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SRVPMC\Obras\PROCESSOS - EM ANÁLISE\CANALIZAÇÃO RIBEIRÃO PIRAPITINGA\ORÇAMENTOS\"/>
    </mc:Choice>
  </mc:AlternateContent>
  <bookViews>
    <workbookView xWindow="0" yWindow="0" windowWidth="16380" windowHeight="7020" tabRatio="766" activeTab="1"/>
  </bookViews>
  <sheets>
    <sheet name="Planilha11" sheetId="1" r:id="rId1"/>
    <sheet name="PQP_REVISADO" sheetId="2" r:id="rId2"/>
    <sheet name="MC__2" sheetId="3" r:id="rId3"/>
    <sheet name="CRONOGRAMA" sheetId="12" r:id="rId4"/>
    <sheet name="MOBILIZ_DESMOB" sheetId="4" r:id="rId5"/>
    <sheet name="Questionamento" sheetId="5" r:id="rId6"/>
    <sheet name="MC_CONCRETO" sheetId="6" r:id="rId7"/>
    <sheet name="MC_AÇO" sheetId="7" r:id="rId8"/>
    <sheet name="Formas Geral" sheetId="8" r:id="rId9"/>
    <sheet name="Escoramento Geral " sheetId="9" r:id="rId10"/>
    <sheet name="CRONOGRAMA_" sheetId="10" r:id="rId11"/>
    <sheet name="ABC_SERVIÇOS" sheetId="11" r:id="rId12"/>
  </sheets>
  <definedNames>
    <definedName name="_FilterDatabase_0" localSheetId="11">ABC_SERVIÇOS!$A$2:$Q$209</definedName>
    <definedName name="_FilterDatabase_0_0" localSheetId="11">ABC_SERVIÇOS!$A$2:$Q$209</definedName>
    <definedName name="_FilterDatabase_0_0_0" localSheetId="11">ABC_SERVIÇOS!$A$2:$Q$209</definedName>
    <definedName name="_FilterDatabase_0_0_0_0" localSheetId="11">ABC_SERVIÇOS!$A$2:$Q$209</definedName>
    <definedName name="_FilterDatabase_0_0_0_0_0" localSheetId="11">ABC_SERVIÇOS!$A$2:$Q$209</definedName>
    <definedName name="_FilterDatabase_0_0_0_0_0_0" localSheetId="11">ABC_SERVIÇOS!$A$2:$Q$209</definedName>
    <definedName name="_FilterDatabase_0_0_0_0_0_0_0" localSheetId="11">ABC_SERVIÇOS!$A$2:$Q$209</definedName>
    <definedName name="_xlnm._FilterDatabase" localSheetId="11">ABC_SERVIÇOS!$A$2:$Q$209</definedName>
    <definedName name="ABC_SERVIÇOS">ABC_SERVIÇOS!$A:$M</definedName>
    <definedName name="_xlnm.Print_Area" localSheetId="2">MC__2!$B$1:$I$648</definedName>
    <definedName name="_xlnm.Print_Area" localSheetId="1">PQP_REVISADO!$B$1:$H$184</definedName>
    <definedName name="DF" localSheetId="11">ABC_SERVIÇOS!$A$2:$Q$209</definedName>
    <definedName name="ER" localSheetId="1">PQP_REVISADO!$1:$10</definedName>
    <definedName name="FILTRAGEM" localSheetId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GEM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F" localSheetId="1">PQP_REVISADO!$B$10:$H$179</definedName>
    <definedName name="MC" localSheetId="2">255</definedName>
    <definedName name="MC_" localSheetId="1">PQP_REVISADO!$A:$N</definedName>
    <definedName name="MC_">MC__2!$A:$L</definedName>
    <definedName name="Print_Area_0" localSheetId="1">PQP_REVISADO!$B$1:$H$179</definedName>
    <definedName name="Print_Area_0_0" localSheetId="1">PQP_REVISADO!$A$1:$H$179</definedName>
    <definedName name="Print_Area_0_0_0" localSheetId="1">PQP_REVISADO!$B$10:$H$179</definedName>
    <definedName name="Print_Area_0_0_0_0" localSheetId="1">PQP_REVISADO!$A$1:$H$179</definedName>
    <definedName name="Print_Area_0_0_0_0_0" localSheetId="1">PQP_REVISADO!$B$10:$H$179</definedName>
    <definedName name="Print_Area_0_0_0_0_0_0" localSheetId="1">PQP_REVISADO!$A$1:$H$179</definedName>
    <definedName name="Print_Area_0_0_0_0_0_0_0" localSheetId="1">PQP_REVISADO!$B$10:$H$179</definedName>
    <definedName name="Print_Area_0_0_0_0_0_0_0_0" localSheetId="1">PQP_REVISADO!$A$1:$H$179</definedName>
    <definedName name="Print_Area_0_0_0_0_0_0_0_0_0" localSheetId="1">PQP_REVISADO!$A$1:$H$179</definedName>
    <definedName name="Print_Area_0_0_0_0_0_0_0_0_0_0" localSheetId="1">PQP_REVISADO!$A$1:$H$179</definedName>
    <definedName name="Print_Area_0_0_0_0_0_0_0_0_0_0_0" localSheetId="1">PQP_REVISADO!$A$1:$H$179</definedName>
    <definedName name="Print_Area_0_0_0_0_0_0_0_0_0_0_0_0" localSheetId="1">PQP_REVISADO!$A$1:$H$179</definedName>
    <definedName name="Print_Area_0_0_0_0_0_0_0_0_0_0_0_0_0" localSheetId="1">PQP_REVISADO!$A$1:$H$179</definedName>
    <definedName name="Print_Area_0_0_0_0_0_0_0_0_0_0_0_0_0_0" localSheetId="1">PQP_REVISADO!$A$1:$H$179</definedName>
    <definedName name="Print_Area_0_0_0_0_0_0_0_0_0_0_0_0_0_0_0" localSheetId="1">PQP_REVISADO!$A$1:$H$179</definedName>
    <definedName name="Print_Titles_0" localSheetId="1">PQP_REVISADO!$1:$10</definedName>
    <definedName name="Print_Titles_0_0" localSheetId="1">PQP_REVISADO!$1:$10</definedName>
    <definedName name="Print_Titles_0_0_0" localSheetId="1">PQP_REVISADO!$1:$10</definedName>
    <definedName name="Print_Titles_0_0_0_0" localSheetId="1">PQP_REVISADO!$1:$10</definedName>
    <definedName name="Print_Titles_0_0_0_0_0" localSheetId="1">PQP_REVISADO!$1:$10</definedName>
    <definedName name="Print_Titles_0_0_0_0_0_0" localSheetId="1">PQP_REVISADO!$1:$10</definedName>
    <definedName name="Print_Titles_0_0_0_0_0_0_0" localSheetId="1">PQP_REVISADO!$1:$10</definedName>
    <definedName name="Print_Titles_0_0_0_0_0_0_0_0" localSheetId="1">PQP_REVISADO!$1:$10</definedName>
    <definedName name="Print_Titles_0_0_0_0_0_0_0_0_0" localSheetId="1">PQP_REVISADO!$1:$10</definedName>
    <definedName name="Print_Titles_0_0_0_0_0_0_0_0_0_0" localSheetId="1">PQP_REVISADO!$1:$10</definedName>
    <definedName name="Print_Titles_0_0_0_0_0_0_0_0_0_0_0" localSheetId="1">PQP_REVISADO!$1:$10</definedName>
    <definedName name="Print_Titles_0_0_0_0_0_0_0_0_0_0_0_0" localSheetId="1">PQP_REVISADO!$1:$10</definedName>
    <definedName name="Print_Titles_0_0_0_0_0_0_0_0_0_0_0_0_0" localSheetId="1">PQP_REVISADO!$1:$10</definedName>
    <definedName name="Print_Titles_0_0_0_0_0_0_0_0_0_0_0_0_0_0" localSheetId="1">PQP_REVISADO!$1:$10</definedName>
  </definedNames>
  <calcPr calcId="162913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B28" i="12" l="1"/>
  <c r="B12" i="12"/>
  <c r="B14" i="12"/>
  <c r="B16" i="12"/>
  <c r="B18" i="12"/>
  <c r="B20" i="12"/>
  <c r="B22" i="12"/>
  <c r="B24" i="12"/>
  <c r="B26" i="12"/>
  <c r="B10" i="12"/>
  <c r="I483" i="3" l="1"/>
  <c r="I482" i="3"/>
  <c r="I479" i="3"/>
  <c r="I633" i="3"/>
  <c r="I622" i="3"/>
  <c r="I505" i="3"/>
  <c r="I507" i="3" s="1"/>
  <c r="I480" i="3" l="1"/>
  <c r="O353" i="3"/>
  <c r="I300" i="3"/>
  <c r="I165" i="3"/>
  <c r="I132" i="3"/>
  <c r="F135" i="2"/>
  <c r="F136" i="2"/>
  <c r="F25" i="2"/>
  <c r="F26" i="2"/>
  <c r="F27" i="2"/>
  <c r="F28" i="2"/>
  <c r="F29" i="2"/>
  <c r="F30" i="2"/>
  <c r="F31" i="2"/>
  <c r="F12" i="2"/>
  <c r="H169" i="2" l="1"/>
  <c r="H170" i="2"/>
  <c r="H171" i="2"/>
  <c r="H172" i="2"/>
  <c r="H173" i="2"/>
  <c r="O369" i="3" l="1"/>
  <c r="O367" i="3"/>
  <c r="O380" i="3"/>
  <c r="C28" i="3"/>
  <c r="L36" i="3"/>
  <c r="L37" i="3"/>
  <c r="L38" i="3"/>
  <c r="L39" i="3"/>
  <c r="L40" i="3"/>
  <c r="L35" i="3"/>
  <c r="L32" i="3"/>
  <c r="L29" i="3"/>
  <c r="L28" i="3"/>
  <c r="L17" i="3"/>
  <c r="L18" i="3"/>
  <c r="L19" i="3"/>
  <c r="L20" i="3"/>
  <c r="L21" i="3"/>
  <c r="L22" i="3"/>
  <c r="L23" i="3"/>
  <c r="L24" i="3"/>
  <c r="L25" i="3"/>
  <c r="L16" i="3"/>
  <c r="K36" i="3"/>
  <c r="K37" i="3"/>
  <c r="K38" i="3"/>
  <c r="K39" i="3"/>
  <c r="K40" i="3"/>
  <c r="K35" i="3"/>
  <c r="K32" i="3"/>
  <c r="K29" i="3"/>
  <c r="K28" i="3"/>
  <c r="K17" i="3"/>
  <c r="K18" i="3"/>
  <c r="K19" i="3"/>
  <c r="K20" i="3"/>
  <c r="K21" i="3"/>
  <c r="K22" i="3"/>
  <c r="K23" i="3"/>
  <c r="K24" i="3"/>
  <c r="K25" i="3"/>
  <c r="K16" i="3"/>
  <c r="I36" i="3"/>
  <c r="I37" i="3"/>
  <c r="I38" i="3"/>
  <c r="I39" i="3"/>
  <c r="I40" i="3"/>
  <c r="I35" i="3"/>
  <c r="I32" i="3"/>
  <c r="I29" i="3"/>
  <c r="I28" i="3"/>
  <c r="C35" i="3"/>
  <c r="C36" i="3"/>
  <c r="C37" i="3"/>
  <c r="C38" i="3"/>
  <c r="C39" i="3"/>
  <c r="C40" i="3"/>
  <c r="C34" i="3"/>
  <c r="C32" i="3"/>
  <c r="C31" i="3"/>
  <c r="C29" i="3"/>
  <c r="C27" i="3"/>
  <c r="C15" i="3"/>
  <c r="I17" i="3"/>
  <c r="I18" i="3"/>
  <c r="I19" i="3"/>
  <c r="I20" i="3"/>
  <c r="I21" i="3"/>
  <c r="I22" i="3"/>
  <c r="I23" i="3"/>
  <c r="I24" i="3"/>
  <c r="I25" i="3"/>
  <c r="I16" i="3"/>
  <c r="C17" i="3"/>
  <c r="C18" i="3"/>
  <c r="C19" i="3"/>
  <c r="C20" i="3"/>
  <c r="C21" i="3"/>
  <c r="C22" i="3"/>
  <c r="C23" i="3"/>
  <c r="C24" i="3"/>
  <c r="C25" i="3"/>
  <c r="C16" i="3"/>
  <c r="I208" i="11" l="1"/>
  <c r="H208" i="11"/>
  <c r="H207" i="11"/>
  <c r="I207" i="11" s="1"/>
  <c r="I206" i="11"/>
  <c r="H206" i="11"/>
  <c r="H205" i="11"/>
  <c r="I205" i="11" s="1"/>
  <c r="I204" i="11"/>
  <c r="H204" i="11"/>
  <c r="H203" i="11"/>
  <c r="I203" i="11" s="1"/>
  <c r="I202" i="11"/>
  <c r="H202" i="11"/>
  <c r="H201" i="11"/>
  <c r="I201" i="11" s="1"/>
  <c r="I200" i="11"/>
  <c r="H200" i="11"/>
  <c r="H199" i="11"/>
  <c r="I199" i="11" s="1"/>
  <c r="I198" i="11"/>
  <c r="H198" i="11"/>
  <c r="H197" i="11"/>
  <c r="I197" i="11" s="1"/>
  <c r="I196" i="11"/>
  <c r="H196" i="11"/>
  <c r="H195" i="11"/>
  <c r="I195" i="11" s="1"/>
  <c r="I194" i="11"/>
  <c r="H194" i="11"/>
  <c r="H193" i="11"/>
  <c r="I193" i="11" s="1"/>
  <c r="I192" i="11"/>
  <c r="H192" i="11"/>
  <c r="H191" i="11"/>
  <c r="I191" i="11" s="1"/>
  <c r="I190" i="11"/>
  <c r="H190" i="11"/>
  <c r="H189" i="11"/>
  <c r="I189" i="11" s="1"/>
  <c r="I188" i="11"/>
  <c r="H188" i="11"/>
  <c r="H187" i="11"/>
  <c r="I187" i="11" s="1"/>
  <c r="I186" i="11"/>
  <c r="H186" i="11"/>
  <c r="H185" i="11"/>
  <c r="I185" i="11" s="1"/>
  <c r="I184" i="11"/>
  <c r="H184" i="11"/>
  <c r="H183" i="11"/>
  <c r="I183" i="11" s="1"/>
  <c r="I182" i="11"/>
  <c r="H182" i="11"/>
  <c r="H181" i="11"/>
  <c r="I181" i="11" s="1"/>
  <c r="I180" i="11"/>
  <c r="H180" i="11"/>
  <c r="H179" i="11"/>
  <c r="I179" i="11" s="1"/>
  <c r="I178" i="11"/>
  <c r="H178" i="11"/>
  <c r="H177" i="11"/>
  <c r="I177" i="11" s="1"/>
  <c r="I176" i="11"/>
  <c r="H176" i="11"/>
  <c r="H175" i="11"/>
  <c r="I175" i="11" s="1"/>
  <c r="I174" i="11"/>
  <c r="H174" i="11"/>
  <c r="H173" i="11"/>
  <c r="I173" i="11" s="1"/>
  <c r="I172" i="11"/>
  <c r="H172" i="11"/>
  <c r="H171" i="11"/>
  <c r="I171" i="11" s="1"/>
  <c r="I170" i="11"/>
  <c r="H170" i="11"/>
  <c r="H169" i="11"/>
  <c r="I169" i="11" s="1"/>
  <c r="I168" i="11"/>
  <c r="H168" i="11"/>
  <c r="H167" i="11"/>
  <c r="I167" i="11" s="1"/>
  <c r="I166" i="11"/>
  <c r="H166" i="11"/>
  <c r="H165" i="11"/>
  <c r="I165" i="11" s="1"/>
  <c r="I164" i="11"/>
  <c r="H164" i="11"/>
  <c r="H163" i="11"/>
  <c r="I163" i="11" s="1"/>
  <c r="I162" i="11"/>
  <c r="H162" i="11"/>
  <c r="H161" i="11"/>
  <c r="I161" i="11" s="1"/>
  <c r="I160" i="11"/>
  <c r="H160" i="11"/>
  <c r="H159" i="11"/>
  <c r="I159" i="11" s="1"/>
  <c r="I158" i="11"/>
  <c r="H158" i="11"/>
  <c r="H157" i="11"/>
  <c r="I157" i="11" s="1"/>
  <c r="I156" i="11"/>
  <c r="H156" i="11"/>
  <c r="H155" i="11"/>
  <c r="I155" i="11" s="1"/>
  <c r="I154" i="11"/>
  <c r="H154" i="11"/>
  <c r="H153" i="11"/>
  <c r="I153" i="11" s="1"/>
  <c r="I152" i="11"/>
  <c r="H152" i="11"/>
  <c r="H151" i="11"/>
  <c r="I151" i="11" s="1"/>
  <c r="I150" i="11"/>
  <c r="H150" i="11"/>
  <c r="H149" i="11"/>
  <c r="I149" i="11" s="1"/>
  <c r="I148" i="11"/>
  <c r="H148" i="11"/>
  <c r="H147" i="11"/>
  <c r="I147" i="11" s="1"/>
  <c r="I146" i="11"/>
  <c r="H146" i="11"/>
  <c r="H145" i="11"/>
  <c r="I145" i="11" s="1"/>
  <c r="I144" i="11"/>
  <c r="H144" i="11"/>
  <c r="H143" i="11"/>
  <c r="I143" i="11" s="1"/>
  <c r="I142" i="11"/>
  <c r="H142" i="11"/>
  <c r="H141" i="11"/>
  <c r="I141" i="11" s="1"/>
  <c r="I140" i="11"/>
  <c r="H140" i="11"/>
  <c r="H139" i="11"/>
  <c r="D139" i="11"/>
  <c r="H138" i="11"/>
  <c r="D138" i="11"/>
  <c r="H137" i="11"/>
  <c r="D137" i="11"/>
  <c r="I137" i="11" s="1"/>
  <c r="H136" i="11"/>
  <c r="D136" i="11"/>
  <c r="I136" i="11" s="1"/>
  <c r="H135" i="11"/>
  <c r="D135" i="11"/>
  <c r="H134" i="11"/>
  <c r="D134" i="11"/>
  <c r="H133" i="11"/>
  <c r="D133" i="11"/>
  <c r="I133" i="11" s="1"/>
  <c r="H132" i="11"/>
  <c r="D132" i="11"/>
  <c r="I132" i="11" s="1"/>
  <c r="H131" i="11"/>
  <c r="H130" i="11"/>
  <c r="H129" i="11"/>
  <c r="H128" i="11"/>
  <c r="H127" i="11"/>
  <c r="H126" i="11"/>
  <c r="H125" i="11"/>
  <c r="H124" i="11"/>
  <c r="H122" i="11"/>
  <c r="H121" i="11"/>
  <c r="H120" i="11"/>
  <c r="D120" i="11"/>
  <c r="I120" i="11" s="1"/>
  <c r="H119" i="11"/>
  <c r="H118" i="11"/>
  <c r="H117" i="11"/>
  <c r="H116" i="11"/>
  <c r="H115" i="11"/>
  <c r="H114" i="11"/>
  <c r="H113" i="11"/>
  <c r="H112" i="11"/>
  <c r="H111" i="11"/>
  <c r="H110" i="11"/>
  <c r="H109" i="11"/>
  <c r="H108" i="11"/>
  <c r="H107" i="11"/>
  <c r="H106" i="11"/>
  <c r="H105" i="11"/>
  <c r="H104" i="11"/>
  <c r="H103" i="11"/>
  <c r="H102" i="11"/>
  <c r="H101" i="11"/>
  <c r="H100" i="11"/>
  <c r="H99" i="11"/>
  <c r="H98" i="11"/>
  <c r="H97" i="11"/>
  <c r="D97" i="11"/>
  <c r="H96" i="11"/>
  <c r="D96" i="11"/>
  <c r="I96" i="11" s="1"/>
  <c r="H95" i="11"/>
  <c r="D95" i="11"/>
  <c r="I95" i="11" s="1"/>
  <c r="H94" i="11"/>
  <c r="D94" i="11"/>
  <c r="I94" i="11" s="1"/>
  <c r="H93" i="11"/>
  <c r="H92" i="11"/>
  <c r="H91" i="11"/>
  <c r="H90" i="11"/>
  <c r="G89" i="11"/>
  <c r="H89" i="11" s="1"/>
  <c r="D89" i="11"/>
  <c r="H88" i="11"/>
  <c r="D88" i="11"/>
  <c r="H87" i="11"/>
  <c r="D87" i="11"/>
  <c r="I87" i="11" s="1"/>
  <c r="H85" i="11"/>
  <c r="H84" i="11"/>
  <c r="H83" i="11"/>
  <c r="H82" i="11"/>
  <c r="H81" i="11"/>
  <c r="H80" i="11"/>
  <c r="H79" i="11"/>
  <c r="H78" i="11"/>
  <c r="H77" i="11"/>
  <c r="H76" i="11"/>
  <c r="H75" i="11"/>
  <c r="H74" i="11"/>
  <c r="H73" i="11"/>
  <c r="H72" i="11"/>
  <c r="H71" i="11"/>
  <c r="H70" i="11"/>
  <c r="H69" i="11"/>
  <c r="H68" i="11"/>
  <c r="H67" i="11"/>
  <c r="H66" i="11"/>
  <c r="H65" i="11"/>
  <c r="H64" i="11"/>
  <c r="H63" i="11"/>
  <c r="H62" i="11"/>
  <c r="H61" i="11"/>
  <c r="H60" i="11"/>
  <c r="H59" i="11"/>
  <c r="H58" i="11"/>
  <c r="H57" i="11"/>
  <c r="H56" i="11"/>
  <c r="H55" i="11"/>
  <c r="H54" i="11"/>
  <c r="H53" i="11"/>
  <c r="D53" i="11"/>
  <c r="I53" i="11" s="1"/>
  <c r="H52" i="11"/>
  <c r="H51" i="11"/>
  <c r="H50" i="11"/>
  <c r="H49" i="11"/>
  <c r="H48" i="11"/>
  <c r="H47" i="11"/>
  <c r="H46" i="11"/>
  <c r="H45" i="11"/>
  <c r="H44" i="11"/>
  <c r="H43" i="11"/>
  <c r="D43" i="11"/>
  <c r="H42" i="11"/>
  <c r="H41" i="11"/>
  <c r="H40" i="11"/>
  <c r="H39" i="11"/>
  <c r="H38" i="11"/>
  <c r="H37" i="11"/>
  <c r="H36" i="11"/>
  <c r="H35" i="11"/>
  <c r="H34" i="11"/>
  <c r="H33" i="11"/>
  <c r="H32" i="11"/>
  <c r="H31" i="11"/>
  <c r="H30" i="11"/>
  <c r="H29" i="11"/>
  <c r="H28" i="11"/>
  <c r="H27" i="11"/>
  <c r="H26" i="11"/>
  <c r="H25" i="11"/>
  <c r="H23" i="11"/>
  <c r="H22" i="11"/>
  <c r="H21" i="11"/>
  <c r="H20" i="11"/>
  <c r="D20" i="11"/>
  <c r="I20" i="11" s="1"/>
  <c r="H19" i="11"/>
  <c r="H18" i="11"/>
  <c r="H17" i="11"/>
  <c r="H16" i="11"/>
  <c r="H15" i="11"/>
  <c r="D15" i="11"/>
  <c r="I15" i="11" s="1"/>
  <c r="H14" i="11"/>
  <c r="H13" i="11"/>
  <c r="H12" i="11"/>
  <c r="H11" i="11"/>
  <c r="H10" i="11"/>
  <c r="H9" i="11"/>
  <c r="H8" i="11"/>
  <c r="H7" i="11"/>
  <c r="H6" i="11"/>
  <c r="H5" i="11"/>
  <c r="H4" i="11"/>
  <c r="H3" i="11"/>
  <c r="T75" i="10"/>
  <c r="Q54" i="10"/>
  <c r="B54" i="10"/>
  <c r="Q51" i="10"/>
  <c r="H51" i="10"/>
  <c r="B51" i="10"/>
  <c r="Q48" i="10"/>
  <c r="C48" i="10"/>
  <c r="P50" i="10" s="1"/>
  <c r="B48" i="10"/>
  <c r="Q45" i="10"/>
  <c r="B45" i="10"/>
  <c r="P44" i="10"/>
  <c r="O44" i="10"/>
  <c r="N44" i="10"/>
  <c r="M44" i="10"/>
  <c r="L44" i="10"/>
  <c r="K44" i="10"/>
  <c r="J44" i="10"/>
  <c r="I44" i="10"/>
  <c r="H44" i="10"/>
  <c r="G44" i="10"/>
  <c r="F44" i="10"/>
  <c r="E44" i="10"/>
  <c r="Q44" i="10" s="1"/>
  <c r="Q42" i="10"/>
  <c r="B42" i="10"/>
  <c r="Q39" i="10"/>
  <c r="B39" i="10"/>
  <c r="Q36" i="10"/>
  <c r="B36" i="10"/>
  <c r="Q33" i="10"/>
  <c r="B33" i="10"/>
  <c r="Q30" i="10"/>
  <c r="O30" i="10"/>
  <c r="B30" i="10"/>
  <c r="Q27" i="10"/>
  <c r="B27" i="10"/>
  <c r="B24" i="10"/>
  <c r="Q21" i="10"/>
  <c r="B21" i="10"/>
  <c r="Q18" i="10"/>
  <c r="B18" i="10"/>
  <c r="B15" i="10"/>
  <c r="O12" i="10"/>
  <c r="N12" i="10"/>
  <c r="L12" i="10"/>
  <c r="K12" i="10"/>
  <c r="J12" i="10"/>
  <c r="H12" i="10"/>
  <c r="G12" i="10"/>
  <c r="F12" i="10"/>
  <c r="E12" i="10"/>
  <c r="B12" i="10"/>
  <c r="Q9" i="10"/>
  <c r="B9" i="10"/>
  <c r="Q8" i="10"/>
  <c r="F11" i="9"/>
  <c r="F12" i="9" s="1"/>
  <c r="F5" i="9"/>
  <c r="F4" i="9"/>
  <c r="F30" i="8"/>
  <c r="F29" i="8"/>
  <c r="F28" i="8"/>
  <c r="F31" i="8" s="1"/>
  <c r="F21" i="8"/>
  <c r="F20" i="8"/>
  <c r="F19" i="8"/>
  <c r="F18" i="8"/>
  <c r="F17" i="8"/>
  <c r="F22" i="8" s="1"/>
  <c r="F10" i="8"/>
  <c r="F9" i="8"/>
  <c r="F8" i="8"/>
  <c r="F7" i="8"/>
  <c r="F6" i="8"/>
  <c r="F5" i="8"/>
  <c r="H4" i="8"/>
  <c r="F4" i="8"/>
  <c r="F78" i="6"/>
  <c r="F65" i="6"/>
  <c r="F66" i="6" s="1"/>
  <c r="F54" i="6"/>
  <c r="F53" i="6"/>
  <c r="F52" i="6"/>
  <c r="F55" i="6" s="1"/>
  <c r="F41" i="6"/>
  <c r="F40" i="6"/>
  <c r="F39" i="6"/>
  <c r="F38" i="6"/>
  <c r="F25" i="6"/>
  <c r="F24" i="6"/>
  <c r="F23" i="6"/>
  <c r="F11" i="6"/>
  <c r="F10" i="6"/>
  <c r="F9" i="6"/>
  <c r="F8" i="6"/>
  <c r="F7" i="6"/>
  <c r="F6" i="6"/>
  <c r="F5" i="6"/>
  <c r="F12" i="6" s="1"/>
  <c r="K39" i="4"/>
  <c r="F39" i="4"/>
  <c r="G39" i="4" s="1"/>
  <c r="F38" i="4"/>
  <c r="G38" i="4" s="1"/>
  <c r="K38" i="4" s="1"/>
  <c r="F37" i="4"/>
  <c r="G37" i="4" s="1"/>
  <c r="K37" i="4" s="1"/>
  <c r="G36" i="4"/>
  <c r="K36" i="4" s="1"/>
  <c r="F36" i="4"/>
  <c r="F35" i="4"/>
  <c r="G35" i="4" s="1"/>
  <c r="K35" i="4" s="1"/>
  <c r="G34" i="4"/>
  <c r="K34" i="4" s="1"/>
  <c r="K28" i="4"/>
  <c r="K30" i="4" s="1"/>
  <c r="G28" i="4"/>
  <c r="K23" i="4"/>
  <c r="K21" i="4"/>
  <c r="K20" i="4"/>
  <c r="K14" i="4"/>
  <c r="F14" i="4"/>
  <c r="G14" i="4" s="1"/>
  <c r="G13" i="4"/>
  <c r="K13" i="4" s="1"/>
  <c r="F13" i="4"/>
  <c r="F12" i="4"/>
  <c r="G12" i="4" s="1"/>
  <c r="K12" i="4" s="1"/>
  <c r="G11" i="4"/>
  <c r="K11" i="4" s="1"/>
  <c r="F11" i="4"/>
  <c r="F10" i="4"/>
  <c r="G10" i="4" s="1"/>
  <c r="K10" i="4" s="1"/>
  <c r="G9" i="4"/>
  <c r="K9" i="4" s="1"/>
  <c r="F9" i="4"/>
  <c r="F8" i="4"/>
  <c r="G8" i="4" s="1"/>
  <c r="K8" i="4" s="1"/>
  <c r="G7" i="4"/>
  <c r="K7" i="4" s="1"/>
  <c r="F7" i="4"/>
  <c r="F6" i="4"/>
  <c r="G6" i="4" s="1"/>
  <c r="K6" i="4" s="1"/>
  <c r="G5" i="4"/>
  <c r="K5" i="4" s="1"/>
  <c r="I642" i="3"/>
  <c r="I641" i="3" s="1"/>
  <c r="F175" i="2" s="1"/>
  <c r="M641" i="3"/>
  <c r="A175" i="2" s="1"/>
  <c r="G175" i="2" s="1"/>
  <c r="K641" i="3"/>
  <c r="H641" i="3"/>
  <c r="C641" i="3"/>
  <c r="O621" i="3"/>
  <c r="M620" i="3"/>
  <c r="K620" i="3"/>
  <c r="H620" i="3"/>
  <c r="C620" i="3"/>
  <c r="O618" i="3"/>
  <c r="O617" i="3"/>
  <c r="M616" i="3"/>
  <c r="A167" i="2" s="1"/>
  <c r="G167" i="2" s="1"/>
  <c r="K616" i="3"/>
  <c r="H616" i="3"/>
  <c r="C616" i="3"/>
  <c r="O615" i="3"/>
  <c r="I615" i="3"/>
  <c r="I611" i="3" s="1"/>
  <c r="F166" i="2" s="1"/>
  <c r="O614" i="3"/>
  <c r="O613" i="3"/>
  <c r="O612" i="3"/>
  <c r="M611" i="3"/>
  <c r="K611" i="3"/>
  <c r="H611" i="3"/>
  <c r="C611" i="3"/>
  <c r="O610" i="3"/>
  <c r="M609" i="3"/>
  <c r="A165" i="2" s="1"/>
  <c r="E165" i="2" s="1"/>
  <c r="K609" i="3"/>
  <c r="H609" i="3"/>
  <c r="C609" i="3"/>
  <c r="O608" i="3"/>
  <c r="I608" i="3"/>
  <c r="I606" i="3" s="1"/>
  <c r="F164" i="2" s="1"/>
  <c r="O607" i="3"/>
  <c r="M606" i="3"/>
  <c r="A164" i="2" s="1"/>
  <c r="D164" i="2" s="1"/>
  <c r="K606" i="3"/>
  <c r="H606" i="3"/>
  <c r="C606" i="3"/>
  <c r="O605" i="3"/>
  <c r="M604" i="3"/>
  <c r="K604" i="3"/>
  <c r="I604" i="3"/>
  <c r="F163" i="2" s="1"/>
  <c r="H604" i="3"/>
  <c r="C604" i="3"/>
  <c r="O603" i="3"/>
  <c r="M602" i="3"/>
  <c r="K602" i="3"/>
  <c r="I602" i="3"/>
  <c r="F162" i="2" s="1"/>
  <c r="H602" i="3"/>
  <c r="C602" i="3"/>
  <c r="O601" i="3"/>
  <c r="M600" i="3"/>
  <c r="A161" i="2" s="1"/>
  <c r="K600" i="3"/>
  <c r="I600" i="3"/>
  <c r="F161" i="2" s="1"/>
  <c r="H600" i="3"/>
  <c r="C600" i="3"/>
  <c r="O599" i="3"/>
  <c r="M598" i="3"/>
  <c r="K598" i="3"/>
  <c r="I598" i="3"/>
  <c r="F160" i="2" s="1"/>
  <c r="H598" i="3"/>
  <c r="C598" i="3"/>
  <c r="O597" i="3"/>
  <c r="O596" i="3"/>
  <c r="O595" i="3"/>
  <c r="I595" i="3"/>
  <c r="I597" i="3" s="1"/>
  <c r="I593" i="3" s="1"/>
  <c r="O594" i="3"/>
  <c r="M593" i="3"/>
  <c r="K593" i="3"/>
  <c r="H593" i="3"/>
  <c r="C593" i="3"/>
  <c r="O592" i="3"/>
  <c r="O591" i="3"/>
  <c r="O590" i="3"/>
  <c r="O589" i="3"/>
  <c r="O588" i="3"/>
  <c r="I588" i="3"/>
  <c r="I592" i="3" s="1"/>
  <c r="O587" i="3"/>
  <c r="O586" i="3"/>
  <c r="O585" i="3"/>
  <c r="O584" i="3"/>
  <c r="O583" i="3"/>
  <c r="O582" i="3"/>
  <c r="I582" i="3"/>
  <c r="I586" i="3" s="1"/>
  <c r="O581" i="3"/>
  <c r="M580" i="3"/>
  <c r="A158" i="2" s="1"/>
  <c r="E158" i="2" s="1"/>
  <c r="K580" i="3"/>
  <c r="H580" i="3"/>
  <c r="C580" i="3"/>
  <c r="O579" i="3"/>
  <c r="O578" i="3"/>
  <c r="O577" i="3"/>
  <c r="O576" i="3"/>
  <c r="O575" i="3"/>
  <c r="O574" i="3"/>
  <c r="O573" i="3"/>
  <c r="M572" i="3"/>
  <c r="K572" i="3"/>
  <c r="H572" i="3"/>
  <c r="C572" i="3"/>
  <c r="O571" i="3"/>
  <c r="O570" i="3"/>
  <c r="O569" i="3"/>
  <c r="O568" i="3"/>
  <c r="I568" i="3"/>
  <c r="I571" i="3" s="1"/>
  <c r="I567" i="3" s="1"/>
  <c r="F156" i="2" s="1"/>
  <c r="M567" i="3"/>
  <c r="K567" i="3"/>
  <c r="H567" i="3"/>
  <c r="C567" i="3"/>
  <c r="O566" i="3"/>
  <c r="O565" i="3"/>
  <c r="O564" i="3"/>
  <c r="O563" i="3"/>
  <c r="O562" i="3"/>
  <c r="I562" i="3"/>
  <c r="I566" i="3" s="1"/>
  <c r="I561" i="3" s="1"/>
  <c r="F155" i="2" s="1"/>
  <c r="M561" i="3"/>
  <c r="K561" i="3"/>
  <c r="H561" i="3"/>
  <c r="C561" i="3"/>
  <c r="O560" i="3"/>
  <c r="O559" i="3"/>
  <c r="O558" i="3"/>
  <c r="I558" i="3"/>
  <c r="O557" i="3"/>
  <c r="I557" i="3"/>
  <c r="M556" i="3"/>
  <c r="K556" i="3"/>
  <c r="H556" i="3"/>
  <c r="C556" i="3"/>
  <c r="O555" i="3"/>
  <c r="I555" i="3"/>
  <c r="O554" i="3"/>
  <c r="I554" i="3"/>
  <c r="O553" i="3"/>
  <c r="I553" i="3"/>
  <c r="M552" i="3"/>
  <c r="K552" i="3"/>
  <c r="H552" i="3"/>
  <c r="C552" i="3"/>
  <c r="O551" i="3"/>
  <c r="O550" i="3"/>
  <c r="O549" i="3"/>
  <c r="M548" i="3"/>
  <c r="K548" i="3"/>
  <c r="H548" i="3"/>
  <c r="C548" i="3"/>
  <c r="O547" i="3"/>
  <c r="O546" i="3"/>
  <c r="M545" i="3"/>
  <c r="K545" i="3"/>
  <c r="H545" i="3"/>
  <c r="C545" i="3"/>
  <c r="O544" i="3"/>
  <c r="I544" i="3"/>
  <c r="I539" i="3" s="1"/>
  <c r="F150" i="2" s="1"/>
  <c r="O543" i="3"/>
  <c r="O542" i="3"/>
  <c r="O541" i="3"/>
  <c r="O540" i="3"/>
  <c r="M539" i="3"/>
  <c r="K539" i="3"/>
  <c r="H539" i="3"/>
  <c r="C539" i="3"/>
  <c r="O538" i="3"/>
  <c r="O537" i="3"/>
  <c r="O536" i="3"/>
  <c r="O535" i="3"/>
  <c r="I535" i="3"/>
  <c r="I538" i="3" s="1"/>
  <c r="I534" i="3" s="1"/>
  <c r="M534" i="3"/>
  <c r="K534" i="3"/>
  <c r="H534" i="3"/>
  <c r="C534" i="3"/>
  <c r="O533" i="3"/>
  <c r="O532" i="3"/>
  <c r="O531" i="3"/>
  <c r="O530" i="3"/>
  <c r="I530" i="3"/>
  <c r="I533" i="3" s="1"/>
  <c r="I529" i="3" s="1"/>
  <c r="F148" i="2" s="1"/>
  <c r="M529" i="3"/>
  <c r="A148" i="2" s="1"/>
  <c r="K529" i="3"/>
  <c r="H529" i="3"/>
  <c r="C529" i="3"/>
  <c r="O528" i="3"/>
  <c r="O527" i="3"/>
  <c r="O526" i="3"/>
  <c r="I526" i="3"/>
  <c r="I528" i="3" s="1"/>
  <c r="I525" i="3" s="1"/>
  <c r="F147" i="2" s="1"/>
  <c r="M525" i="3"/>
  <c r="A147" i="2" s="1"/>
  <c r="D147" i="2" s="1"/>
  <c r="K525" i="3"/>
  <c r="H525" i="3"/>
  <c r="C525" i="3"/>
  <c r="D92" i="11"/>
  <c r="I92" i="11" s="1"/>
  <c r="O523" i="3"/>
  <c r="I523" i="3"/>
  <c r="O522" i="3"/>
  <c r="I522" i="3"/>
  <c r="O521" i="3"/>
  <c r="O520" i="3"/>
  <c r="M519" i="3"/>
  <c r="A145" i="2" s="1"/>
  <c r="K519" i="3"/>
  <c r="H519" i="3"/>
  <c r="C519" i="3"/>
  <c r="O518" i="3"/>
  <c r="M517" i="3"/>
  <c r="K517" i="3"/>
  <c r="H517" i="3"/>
  <c r="C517" i="3"/>
  <c r="O516" i="3"/>
  <c r="I516" i="3"/>
  <c r="I514" i="3" s="1"/>
  <c r="O515" i="3"/>
  <c r="M514" i="3"/>
  <c r="A143" i="2" s="1"/>
  <c r="E143" i="2" s="1"/>
  <c r="K514" i="3"/>
  <c r="H514" i="3"/>
  <c r="C514" i="3"/>
  <c r="O513" i="3"/>
  <c r="O512" i="3"/>
  <c r="O511" i="3"/>
  <c r="O510" i="3"/>
  <c r="O509" i="3"/>
  <c r="I509" i="3"/>
  <c r="I513" i="3" s="1"/>
  <c r="I508" i="3" s="1"/>
  <c r="F142" i="2" s="1"/>
  <c r="M508" i="3"/>
  <c r="K508" i="3"/>
  <c r="H508" i="3"/>
  <c r="C508" i="3"/>
  <c r="O507" i="3"/>
  <c r="O506" i="3"/>
  <c r="O505" i="3"/>
  <c r="I502" i="3"/>
  <c r="F141" i="2" s="1"/>
  <c r="O504" i="3"/>
  <c r="O503" i="3"/>
  <c r="M502" i="3"/>
  <c r="K502" i="3"/>
  <c r="H502" i="3"/>
  <c r="C502" i="3"/>
  <c r="O501" i="3"/>
  <c r="O500" i="3"/>
  <c r="O499" i="3"/>
  <c r="M498" i="3"/>
  <c r="A140" i="2" s="1"/>
  <c r="K498" i="3"/>
  <c r="H498" i="3"/>
  <c r="C498" i="3"/>
  <c r="O497" i="3"/>
  <c r="O496" i="3"/>
  <c r="O495" i="3"/>
  <c r="O494" i="3"/>
  <c r="I494" i="3"/>
  <c r="O493" i="3"/>
  <c r="I493" i="3"/>
  <c r="M492" i="3"/>
  <c r="K492" i="3"/>
  <c r="H492" i="3"/>
  <c r="C492" i="3"/>
  <c r="O491" i="3"/>
  <c r="I491" i="3"/>
  <c r="O490" i="3"/>
  <c r="I490" i="3"/>
  <c r="O489" i="3"/>
  <c r="I489" i="3"/>
  <c r="O488" i="3"/>
  <c r="M487" i="3"/>
  <c r="K487" i="3"/>
  <c r="H487" i="3"/>
  <c r="C487" i="3"/>
  <c r="O486" i="3"/>
  <c r="O485" i="3"/>
  <c r="M484" i="3"/>
  <c r="K484" i="3"/>
  <c r="H484" i="3"/>
  <c r="C484" i="3"/>
  <c r="O483" i="3"/>
  <c r="O482" i="3"/>
  <c r="O481" i="3"/>
  <c r="M480" i="3"/>
  <c r="A136" i="2" s="1"/>
  <c r="D136" i="2" s="1"/>
  <c r="K480" i="3"/>
  <c r="H480" i="3"/>
  <c r="C480" i="3"/>
  <c r="O478" i="3"/>
  <c r="M477" i="3"/>
  <c r="A135" i="2" s="1"/>
  <c r="K477" i="3"/>
  <c r="H477" i="3"/>
  <c r="C477" i="3"/>
  <c r="O476" i="3"/>
  <c r="I476" i="3"/>
  <c r="I475" i="3" s="1"/>
  <c r="F134" i="2" s="1"/>
  <c r="M475" i="3"/>
  <c r="K475" i="3"/>
  <c r="H475" i="3"/>
  <c r="C475" i="3"/>
  <c r="O474" i="3"/>
  <c r="I474" i="3"/>
  <c r="O473" i="3"/>
  <c r="I473" i="3"/>
  <c r="M472" i="3"/>
  <c r="K472" i="3"/>
  <c r="H472" i="3"/>
  <c r="C472" i="3"/>
  <c r="O471" i="3"/>
  <c r="I471" i="3"/>
  <c r="O470" i="3"/>
  <c r="I470" i="3"/>
  <c r="O469" i="3"/>
  <c r="I469" i="3"/>
  <c r="M468" i="3"/>
  <c r="A132" i="2" s="1"/>
  <c r="E132" i="2" s="1"/>
  <c r="K468" i="3"/>
  <c r="H468" i="3"/>
  <c r="C468" i="3"/>
  <c r="O467" i="3"/>
  <c r="I467" i="3"/>
  <c r="O466" i="3"/>
  <c r="I466" i="3"/>
  <c r="O465" i="3"/>
  <c r="I465" i="3"/>
  <c r="O464" i="3"/>
  <c r="I464" i="3"/>
  <c r="M463" i="3"/>
  <c r="K463" i="3"/>
  <c r="H463" i="3"/>
  <c r="C463" i="3"/>
  <c r="O462" i="3"/>
  <c r="I462" i="3"/>
  <c r="O461" i="3"/>
  <c r="I461" i="3"/>
  <c r="O460" i="3"/>
  <c r="I460" i="3"/>
  <c r="M459" i="3"/>
  <c r="A130" i="2" s="1"/>
  <c r="K459" i="3"/>
  <c r="H459" i="3"/>
  <c r="C459" i="3"/>
  <c r="O458" i="3"/>
  <c r="I458" i="3"/>
  <c r="O457" i="3"/>
  <c r="I457" i="3"/>
  <c r="M456" i="3"/>
  <c r="A129" i="2" s="1"/>
  <c r="E129" i="2" s="1"/>
  <c r="K456" i="3"/>
  <c r="H456" i="3"/>
  <c r="C456" i="3"/>
  <c r="O455" i="3"/>
  <c r="O454" i="3"/>
  <c r="O453" i="3"/>
  <c r="O452" i="3"/>
  <c r="I452" i="3"/>
  <c r="O451" i="3"/>
  <c r="I451" i="3"/>
  <c r="O450" i="3"/>
  <c r="I450" i="3"/>
  <c r="O449" i="3"/>
  <c r="I449" i="3"/>
  <c r="O448" i="3"/>
  <c r="I448" i="3"/>
  <c r="O447" i="3"/>
  <c r="I447" i="3"/>
  <c r="O446" i="3"/>
  <c r="I446" i="3"/>
  <c r="O445" i="3"/>
  <c r="I445" i="3"/>
  <c r="O444" i="3"/>
  <c r="I444" i="3"/>
  <c r="O443" i="3"/>
  <c r="I443" i="3"/>
  <c r="O442" i="3"/>
  <c r="I442" i="3"/>
  <c r="O441" i="3"/>
  <c r="I441" i="3"/>
  <c r="O440" i="3"/>
  <c r="M439" i="3"/>
  <c r="K439" i="3"/>
  <c r="H439" i="3"/>
  <c r="C439" i="3"/>
  <c r="O438" i="3"/>
  <c r="I438" i="3"/>
  <c r="I433" i="3" s="1"/>
  <c r="F127" i="2" s="1"/>
  <c r="O437" i="3"/>
  <c r="O436" i="3"/>
  <c r="O435" i="3"/>
  <c r="O434" i="3"/>
  <c r="M433" i="3"/>
  <c r="K433" i="3"/>
  <c r="H433" i="3"/>
  <c r="F125" i="2"/>
  <c r="M431" i="3"/>
  <c r="A125" i="2" s="1"/>
  <c r="K431" i="3"/>
  <c r="C431" i="3"/>
  <c r="O430" i="3"/>
  <c r="F124" i="2"/>
  <c r="M429" i="3"/>
  <c r="A124" i="2" s="1"/>
  <c r="K429" i="3"/>
  <c r="H429" i="3"/>
  <c r="C429" i="3"/>
  <c r="O428" i="3"/>
  <c r="M427" i="3"/>
  <c r="K427" i="3"/>
  <c r="C427" i="3"/>
  <c r="O426" i="3"/>
  <c r="O425" i="3"/>
  <c r="O424" i="3"/>
  <c r="M423" i="3"/>
  <c r="K423" i="3"/>
  <c r="H423" i="3"/>
  <c r="C423" i="3"/>
  <c r="O422" i="3"/>
  <c r="I422" i="3"/>
  <c r="O421" i="3"/>
  <c r="I421" i="3"/>
  <c r="O420" i="3"/>
  <c r="I420" i="3"/>
  <c r="O419" i="3"/>
  <c r="I419" i="3"/>
  <c r="O418" i="3"/>
  <c r="E418" i="3"/>
  <c r="I418" i="3" s="1"/>
  <c r="O417" i="3"/>
  <c r="E417" i="3"/>
  <c r="I417" i="3" s="1"/>
  <c r="O416" i="3"/>
  <c r="M415" i="3"/>
  <c r="K415" i="3"/>
  <c r="H415" i="3"/>
  <c r="C415" i="3"/>
  <c r="O413" i="3"/>
  <c r="M412" i="3"/>
  <c r="A119" i="2" s="1"/>
  <c r="E119" i="2" s="1"/>
  <c r="K412" i="3"/>
  <c r="I412" i="3"/>
  <c r="H412" i="3"/>
  <c r="C412" i="3"/>
  <c r="O411" i="3"/>
  <c r="I411" i="3"/>
  <c r="O410" i="3"/>
  <c r="I410" i="3"/>
  <c r="O409" i="3"/>
  <c r="I409" i="3"/>
  <c r="O408" i="3"/>
  <c r="I408" i="3"/>
  <c r="O407" i="3"/>
  <c r="F407" i="3"/>
  <c r="I407" i="3" s="1"/>
  <c r="O406" i="3"/>
  <c r="F406" i="3"/>
  <c r="I406" i="3" s="1"/>
  <c r="O405" i="3"/>
  <c r="M404" i="3"/>
  <c r="K404" i="3"/>
  <c r="H404" i="3"/>
  <c r="C404" i="3"/>
  <c r="O403" i="3"/>
  <c r="O402" i="3"/>
  <c r="O401" i="3"/>
  <c r="O400" i="3"/>
  <c r="O399" i="3"/>
  <c r="O398" i="3"/>
  <c r="O397" i="3"/>
  <c r="M396" i="3"/>
  <c r="K396" i="3"/>
  <c r="I396" i="3"/>
  <c r="C396" i="3"/>
  <c r="O395" i="3"/>
  <c r="O394" i="3"/>
  <c r="O393" i="3"/>
  <c r="M392" i="3"/>
  <c r="A116" i="2" s="1"/>
  <c r="K392" i="3"/>
  <c r="H392" i="3"/>
  <c r="C392" i="3"/>
  <c r="O391" i="3"/>
  <c r="O390" i="3"/>
  <c r="O389" i="3"/>
  <c r="O388" i="3"/>
  <c r="O387" i="3"/>
  <c r="O386" i="3"/>
  <c r="O385" i="3"/>
  <c r="O384" i="3"/>
  <c r="O383" i="3"/>
  <c r="O382" i="3"/>
  <c r="M381" i="3"/>
  <c r="K381" i="3"/>
  <c r="H381" i="3"/>
  <c r="C381" i="3"/>
  <c r="O379" i="3"/>
  <c r="O378" i="3"/>
  <c r="M377" i="3"/>
  <c r="K377" i="3"/>
  <c r="H377" i="3"/>
  <c r="C377" i="3"/>
  <c r="O376" i="3"/>
  <c r="M375" i="3"/>
  <c r="K375" i="3"/>
  <c r="H375" i="3"/>
  <c r="C375" i="3"/>
  <c r="O374" i="3"/>
  <c r="O373" i="3"/>
  <c r="O372" i="3"/>
  <c r="O371" i="3"/>
  <c r="M370" i="3"/>
  <c r="K370" i="3"/>
  <c r="C370" i="3"/>
  <c r="O368" i="3"/>
  <c r="D368" i="3"/>
  <c r="O366" i="3"/>
  <c r="O365" i="3"/>
  <c r="O364" i="3"/>
  <c r="O363" i="3"/>
  <c r="M362" i="3"/>
  <c r="K362" i="3"/>
  <c r="C362" i="3"/>
  <c r="O360" i="3"/>
  <c r="O359" i="3"/>
  <c r="M358" i="3"/>
  <c r="K358" i="3"/>
  <c r="H358" i="3"/>
  <c r="C358" i="3"/>
  <c r="O357" i="3"/>
  <c r="O356" i="3"/>
  <c r="M355" i="3"/>
  <c r="K355" i="3"/>
  <c r="H355" i="3"/>
  <c r="C355" i="3"/>
  <c r="O354" i="3"/>
  <c r="I354" i="3"/>
  <c r="O352" i="3"/>
  <c r="O351" i="3"/>
  <c r="I351" i="3"/>
  <c r="O350" i="3"/>
  <c r="I350" i="3"/>
  <c r="O349" i="3"/>
  <c r="I349" i="3"/>
  <c r="O348" i="3"/>
  <c r="O347" i="3"/>
  <c r="O346" i="3"/>
  <c r="O345" i="3"/>
  <c r="O344" i="3"/>
  <c r="M343" i="3"/>
  <c r="K343" i="3"/>
  <c r="H343" i="3"/>
  <c r="C343" i="3"/>
  <c r="O342" i="3"/>
  <c r="O341" i="3"/>
  <c r="I341" i="3"/>
  <c r="O340" i="3"/>
  <c r="O339" i="3"/>
  <c r="M338" i="3"/>
  <c r="A107" i="2" s="1"/>
  <c r="K338" i="3"/>
  <c r="H338" i="3"/>
  <c r="C338" i="3"/>
  <c r="O337" i="3"/>
  <c r="O336" i="3"/>
  <c r="I336" i="3"/>
  <c r="O335" i="3"/>
  <c r="M334" i="3"/>
  <c r="A106" i="2" s="1"/>
  <c r="E106" i="2" s="1"/>
  <c r="K334" i="3"/>
  <c r="H334" i="3"/>
  <c r="C334" i="3"/>
  <c r="O333" i="3"/>
  <c r="O332" i="3"/>
  <c r="O331" i="3"/>
  <c r="O330" i="3"/>
  <c r="M329" i="3"/>
  <c r="K329" i="3"/>
  <c r="H329" i="3"/>
  <c r="C329" i="3"/>
  <c r="O327" i="3"/>
  <c r="O326" i="3"/>
  <c r="O325" i="3"/>
  <c r="M324" i="3"/>
  <c r="K324" i="3"/>
  <c r="I324" i="3"/>
  <c r="C324" i="3"/>
  <c r="O323" i="3"/>
  <c r="O322" i="3"/>
  <c r="O321" i="3"/>
  <c r="M320" i="3"/>
  <c r="K320" i="3"/>
  <c r="I320" i="3"/>
  <c r="F102" i="2" s="1"/>
  <c r="C320" i="3"/>
  <c r="O319" i="3"/>
  <c r="O318" i="3"/>
  <c r="O317" i="3"/>
  <c r="M316" i="3"/>
  <c r="K316" i="3"/>
  <c r="I316" i="3"/>
  <c r="C316" i="3"/>
  <c r="O315" i="3"/>
  <c r="O314" i="3"/>
  <c r="M313" i="3"/>
  <c r="A100" i="2" s="1"/>
  <c r="K313" i="3"/>
  <c r="H313" i="3"/>
  <c r="C313" i="3"/>
  <c r="O312" i="3"/>
  <c r="M311" i="3"/>
  <c r="K311" i="3"/>
  <c r="H311" i="3"/>
  <c r="C311" i="3"/>
  <c r="O310" i="3"/>
  <c r="M309" i="3"/>
  <c r="K309" i="3"/>
  <c r="H309" i="3"/>
  <c r="C309" i="3"/>
  <c r="O308" i="3"/>
  <c r="O307" i="3"/>
  <c r="O306" i="3"/>
  <c r="O305" i="3"/>
  <c r="O304" i="3"/>
  <c r="I305" i="3"/>
  <c r="I307" i="3" s="1"/>
  <c r="I301" i="3" s="1"/>
  <c r="O303" i="3"/>
  <c r="O302" i="3"/>
  <c r="M301" i="3"/>
  <c r="K301" i="3"/>
  <c r="H301" i="3"/>
  <c r="C301" i="3"/>
  <c r="O300" i="3"/>
  <c r="O299" i="3"/>
  <c r="F299" i="3"/>
  <c r="I299" i="3" s="1"/>
  <c r="O298" i="3"/>
  <c r="F298" i="3"/>
  <c r="I298" i="3" s="1"/>
  <c r="O297" i="3"/>
  <c r="F297" i="3"/>
  <c r="I297" i="3" s="1"/>
  <c r="O296" i="3"/>
  <c r="F296" i="3"/>
  <c r="I296" i="3" s="1"/>
  <c r="O295" i="3"/>
  <c r="F295" i="3"/>
  <c r="I295" i="3" s="1"/>
  <c r="O294" i="3"/>
  <c r="F294" i="3"/>
  <c r="I294" i="3" s="1"/>
  <c r="O293" i="3"/>
  <c r="M292" i="3"/>
  <c r="A96" i="2" s="1"/>
  <c r="K292" i="3"/>
  <c r="H292" i="3"/>
  <c r="C292" i="3"/>
  <c r="O291" i="3"/>
  <c r="O290" i="3"/>
  <c r="O289" i="3"/>
  <c r="M288" i="3"/>
  <c r="K288" i="3"/>
  <c r="H288" i="3"/>
  <c r="C288" i="3"/>
  <c r="O287" i="3"/>
  <c r="O286" i="3"/>
  <c r="O285" i="3"/>
  <c r="O284" i="3"/>
  <c r="O283" i="3"/>
  <c r="G283" i="3"/>
  <c r="O282" i="3"/>
  <c r="G282" i="3"/>
  <c r="O281" i="3"/>
  <c r="G281" i="3"/>
  <c r="O280" i="3"/>
  <c r="M279" i="3"/>
  <c r="K279" i="3"/>
  <c r="H279" i="3"/>
  <c r="C279" i="3"/>
  <c r="O278" i="3"/>
  <c r="I278" i="3"/>
  <c r="O277" i="3"/>
  <c r="I277" i="3"/>
  <c r="O276" i="3"/>
  <c r="I276" i="3"/>
  <c r="O275" i="3"/>
  <c r="I275" i="3"/>
  <c r="O274" i="3"/>
  <c r="I274" i="3"/>
  <c r="O273" i="3"/>
  <c r="I273" i="3"/>
  <c r="O272" i="3"/>
  <c r="I272" i="3"/>
  <c r="O271" i="3"/>
  <c r="E271" i="3"/>
  <c r="I271" i="3" s="1"/>
  <c r="O270" i="3"/>
  <c r="E270" i="3"/>
  <c r="I270" i="3" s="1"/>
  <c r="O269" i="3"/>
  <c r="I269" i="3"/>
  <c r="O268" i="3"/>
  <c r="I268" i="3"/>
  <c r="O267" i="3"/>
  <c r="M266" i="3"/>
  <c r="A93" i="2" s="1"/>
  <c r="K266" i="3"/>
  <c r="H266" i="3"/>
  <c r="C266" i="3"/>
  <c r="O265" i="3"/>
  <c r="M264" i="3"/>
  <c r="A92" i="2" s="1"/>
  <c r="K264" i="3"/>
  <c r="H264" i="3"/>
  <c r="C264" i="3"/>
  <c r="O263" i="3"/>
  <c r="I263" i="3"/>
  <c r="O262" i="3"/>
  <c r="I262" i="3"/>
  <c r="O261" i="3"/>
  <c r="I261" i="3"/>
  <c r="O260" i="3"/>
  <c r="I260" i="3"/>
  <c r="O259" i="3"/>
  <c r="I259" i="3"/>
  <c r="O258" i="3"/>
  <c r="F258" i="3"/>
  <c r="I258" i="3" s="1"/>
  <c r="O257" i="3"/>
  <c r="F257" i="3"/>
  <c r="I257" i="3" s="1"/>
  <c r="O256" i="3"/>
  <c r="I256" i="3"/>
  <c r="O255" i="3"/>
  <c r="I255" i="3"/>
  <c r="O254" i="3"/>
  <c r="M253" i="3"/>
  <c r="K253" i="3"/>
  <c r="H253" i="3"/>
  <c r="C253" i="3"/>
  <c r="O252" i="3"/>
  <c r="I252" i="3"/>
  <c r="O251" i="3"/>
  <c r="I251" i="3"/>
  <c r="O250" i="3"/>
  <c r="I250" i="3"/>
  <c r="O249" i="3"/>
  <c r="I249" i="3"/>
  <c r="O248" i="3"/>
  <c r="E248" i="3"/>
  <c r="I248" i="3" s="1"/>
  <c r="O247" i="3"/>
  <c r="E247" i="3"/>
  <c r="I247" i="3" s="1"/>
  <c r="O246" i="3"/>
  <c r="I246" i="3"/>
  <c r="O245" i="3"/>
  <c r="I245" i="3"/>
  <c r="O244" i="3"/>
  <c r="M243" i="3"/>
  <c r="K243" i="3"/>
  <c r="H243" i="3"/>
  <c r="C243" i="3"/>
  <c r="O242" i="3"/>
  <c r="I242" i="3"/>
  <c r="O241" i="3"/>
  <c r="I241" i="3"/>
  <c r="O240" i="3"/>
  <c r="I240" i="3"/>
  <c r="O239" i="3"/>
  <c r="I239" i="3"/>
  <c r="O238" i="3"/>
  <c r="I238" i="3"/>
  <c r="O237" i="3"/>
  <c r="F237" i="3"/>
  <c r="I237" i="3" s="1"/>
  <c r="O236" i="3"/>
  <c r="F236" i="3"/>
  <c r="I236" i="3" s="1"/>
  <c r="O235" i="3"/>
  <c r="I235" i="3"/>
  <c r="O234" i="3"/>
  <c r="I234" i="3"/>
  <c r="O233" i="3"/>
  <c r="M232" i="3"/>
  <c r="K232" i="3"/>
  <c r="H232" i="3"/>
  <c r="C232" i="3"/>
  <c r="O231" i="3"/>
  <c r="O230" i="3"/>
  <c r="O229" i="3"/>
  <c r="O228" i="3"/>
  <c r="M227" i="3"/>
  <c r="A88" i="2" s="1"/>
  <c r="K227" i="3"/>
  <c r="H227" i="3"/>
  <c r="C227" i="3"/>
  <c r="O226" i="3"/>
  <c r="O225" i="3"/>
  <c r="M224" i="3"/>
  <c r="K224" i="3"/>
  <c r="H224" i="3"/>
  <c r="C224" i="3"/>
  <c r="O223" i="3"/>
  <c r="M222" i="3"/>
  <c r="A86" i="2" s="1"/>
  <c r="K222" i="3"/>
  <c r="H222" i="3"/>
  <c r="C222" i="3"/>
  <c r="O221" i="3"/>
  <c r="M220" i="3"/>
  <c r="K220" i="3"/>
  <c r="H220" i="3"/>
  <c r="C220" i="3"/>
  <c r="M216" i="3"/>
  <c r="K216" i="3"/>
  <c r="C216" i="3"/>
  <c r="M213" i="3"/>
  <c r="K213" i="3"/>
  <c r="C213" i="3"/>
  <c r="M207" i="3"/>
  <c r="K207" i="3"/>
  <c r="H207" i="3"/>
  <c r="C207" i="3"/>
  <c r="M205" i="3"/>
  <c r="K205" i="3"/>
  <c r="H205" i="3"/>
  <c r="C205" i="3"/>
  <c r="M201" i="3"/>
  <c r="K201" i="3"/>
  <c r="H201" i="3"/>
  <c r="C201" i="3"/>
  <c r="M198" i="3"/>
  <c r="K198" i="3"/>
  <c r="H198" i="3"/>
  <c r="C198" i="3"/>
  <c r="M196" i="3"/>
  <c r="K196" i="3"/>
  <c r="H196" i="3"/>
  <c r="C196" i="3"/>
  <c r="M193" i="3"/>
  <c r="K193" i="3"/>
  <c r="H193" i="3"/>
  <c r="C193" i="3"/>
  <c r="M189" i="3"/>
  <c r="K189" i="3"/>
  <c r="H189" i="3"/>
  <c r="C189" i="3"/>
  <c r="M184" i="3"/>
  <c r="A73" i="2" s="1"/>
  <c r="K184" i="3"/>
  <c r="H184" i="3"/>
  <c r="C184" i="3"/>
  <c r="I181" i="3"/>
  <c r="M181" i="3"/>
  <c r="K181" i="3"/>
  <c r="H181" i="3"/>
  <c r="C181" i="3"/>
  <c r="F180" i="3"/>
  <c r="F212" i="3" s="1"/>
  <c r="I212" i="3" s="1"/>
  <c r="F179" i="3"/>
  <c r="I179" i="3" s="1"/>
  <c r="F178" i="3"/>
  <c r="F210" i="3" s="1"/>
  <c r="I210" i="3" s="1"/>
  <c r="F177" i="3"/>
  <c r="I177" i="3" s="1"/>
  <c r="M175" i="3"/>
  <c r="K175" i="3"/>
  <c r="H175" i="3"/>
  <c r="C175" i="3"/>
  <c r="M169" i="3"/>
  <c r="K169" i="3"/>
  <c r="I169" i="3"/>
  <c r="F70" i="2" s="1"/>
  <c r="H169" i="3"/>
  <c r="C169" i="3"/>
  <c r="M165" i="3"/>
  <c r="K165" i="3"/>
  <c r="C165" i="3"/>
  <c r="M161" i="3"/>
  <c r="K161" i="3"/>
  <c r="H161" i="3"/>
  <c r="C161" i="3"/>
  <c r="M155" i="3"/>
  <c r="K155" i="3"/>
  <c r="H155" i="3"/>
  <c r="C155" i="3"/>
  <c r="I154" i="3"/>
  <c r="I153" i="3"/>
  <c r="M151" i="3"/>
  <c r="K151" i="3"/>
  <c r="H151" i="3"/>
  <c r="C151" i="3"/>
  <c r="I150" i="3"/>
  <c r="I149" i="3"/>
  <c r="M147" i="3"/>
  <c r="K147" i="3"/>
  <c r="H147" i="3"/>
  <c r="C147" i="3"/>
  <c r="F146" i="3"/>
  <c r="I146" i="3" s="1"/>
  <c r="F145" i="3"/>
  <c r="I145" i="3" s="1"/>
  <c r="I144" i="3"/>
  <c r="M142" i="3"/>
  <c r="A62" i="2" s="1"/>
  <c r="K142" i="3"/>
  <c r="H142" i="3"/>
  <c r="C142" i="3"/>
  <c r="F141" i="3"/>
  <c r="I141" i="3" s="1"/>
  <c r="I139" i="3" s="1"/>
  <c r="F61" i="2" s="1"/>
  <c r="M139" i="3"/>
  <c r="A61" i="2" s="1"/>
  <c r="K139" i="3"/>
  <c r="H139" i="3"/>
  <c r="C139" i="3"/>
  <c r="M136" i="3"/>
  <c r="A59" i="2" s="1"/>
  <c r="K136" i="3"/>
  <c r="C136" i="3"/>
  <c r="M132" i="3"/>
  <c r="K132" i="3"/>
  <c r="H132" i="3"/>
  <c r="C132" i="3"/>
  <c r="M126" i="3"/>
  <c r="K126" i="3"/>
  <c r="H126" i="3"/>
  <c r="C126" i="3"/>
  <c r="M123" i="3"/>
  <c r="K123" i="3"/>
  <c r="H123" i="3"/>
  <c r="C123" i="3"/>
  <c r="I122" i="3"/>
  <c r="I121" i="3"/>
  <c r="M119" i="3"/>
  <c r="K119" i="3"/>
  <c r="H119" i="3"/>
  <c r="C119" i="3"/>
  <c r="M116" i="3"/>
  <c r="K116" i="3"/>
  <c r="I116" i="3"/>
  <c r="F54" i="2" s="1"/>
  <c r="H116" i="3"/>
  <c r="C116" i="3"/>
  <c r="M113" i="3"/>
  <c r="A51" i="2" s="1"/>
  <c r="G51" i="2" s="1"/>
  <c r="K113" i="3"/>
  <c r="H113" i="3"/>
  <c r="C113" i="3"/>
  <c r="M112" i="3"/>
  <c r="K112" i="3"/>
  <c r="H112" i="3"/>
  <c r="C112" i="3"/>
  <c r="M111" i="3"/>
  <c r="K111" i="3"/>
  <c r="H111" i="3"/>
  <c r="C111" i="3"/>
  <c r="M110" i="3"/>
  <c r="K110" i="3"/>
  <c r="H110" i="3"/>
  <c r="C110" i="3"/>
  <c r="M109" i="3"/>
  <c r="K109" i="3"/>
  <c r="H109" i="3"/>
  <c r="C109" i="3"/>
  <c r="M108" i="3"/>
  <c r="A46" i="2" s="1"/>
  <c r="K108" i="3"/>
  <c r="H108" i="3"/>
  <c r="C108" i="3"/>
  <c r="M107" i="3"/>
  <c r="K107" i="3"/>
  <c r="H107" i="3"/>
  <c r="C107" i="3"/>
  <c r="M106" i="3"/>
  <c r="K106" i="3"/>
  <c r="H106" i="3"/>
  <c r="C106" i="3"/>
  <c r="M105" i="3"/>
  <c r="K105" i="3"/>
  <c r="H105" i="3"/>
  <c r="G105" i="3"/>
  <c r="C105" i="3"/>
  <c r="M104" i="3"/>
  <c r="K104" i="3"/>
  <c r="H104" i="3"/>
  <c r="C104" i="3"/>
  <c r="M103" i="3"/>
  <c r="A41" i="2" s="1"/>
  <c r="K103" i="3"/>
  <c r="H103" i="3"/>
  <c r="C103" i="3"/>
  <c r="M102" i="3"/>
  <c r="K102" i="3"/>
  <c r="H102" i="3"/>
  <c r="G102" i="3"/>
  <c r="C102" i="3"/>
  <c r="M101" i="3"/>
  <c r="K101" i="3"/>
  <c r="H101" i="3"/>
  <c r="G101" i="3"/>
  <c r="C101" i="3"/>
  <c r="M100" i="3"/>
  <c r="A38" i="2" s="1"/>
  <c r="K100" i="3"/>
  <c r="H100" i="3"/>
  <c r="C100" i="3"/>
  <c r="M99" i="3"/>
  <c r="A37" i="2" s="1"/>
  <c r="K99" i="3"/>
  <c r="H99" i="3"/>
  <c r="C99" i="3"/>
  <c r="M98" i="3"/>
  <c r="K98" i="3"/>
  <c r="H98" i="3"/>
  <c r="C98" i="3"/>
  <c r="M97" i="3"/>
  <c r="K97" i="3"/>
  <c r="H97" i="3"/>
  <c r="G97" i="3"/>
  <c r="C97" i="3"/>
  <c r="M96" i="3"/>
  <c r="A34" i="2" s="1"/>
  <c r="K96" i="3"/>
  <c r="H96" i="3"/>
  <c r="F96" i="3"/>
  <c r="I96" i="3" s="1"/>
  <c r="C96" i="3"/>
  <c r="M95" i="3"/>
  <c r="K95" i="3"/>
  <c r="I95" i="3"/>
  <c r="H95" i="3"/>
  <c r="C95" i="3"/>
  <c r="M90" i="3"/>
  <c r="K90" i="3"/>
  <c r="L90" i="3" s="1"/>
  <c r="C90" i="3"/>
  <c r="M89" i="3"/>
  <c r="K89" i="3"/>
  <c r="L89" i="3" s="1"/>
  <c r="H89" i="3"/>
  <c r="C89" i="3"/>
  <c r="M88" i="3"/>
  <c r="K88" i="3"/>
  <c r="L88" i="3" s="1"/>
  <c r="H88" i="3"/>
  <c r="C88" i="3"/>
  <c r="M87" i="3"/>
  <c r="K87" i="3"/>
  <c r="L87" i="3" s="1"/>
  <c r="C87" i="3"/>
  <c r="M86" i="3"/>
  <c r="K86" i="3"/>
  <c r="L86" i="3" s="1"/>
  <c r="C86" i="3"/>
  <c r="M85" i="3"/>
  <c r="K85" i="3"/>
  <c r="L85" i="3" s="1"/>
  <c r="C85" i="3"/>
  <c r="M84" i="3"/>
  <c r="K84" i="3"/>
  <c r="L84" i="3" s="1"/>
  <c r="C84" i="3"/>
  <c r="M80" i="3"/>
  <c r="K80" i="3"/>
  <c r="I80" i="3"/>
  <c r="C80" i="3"/>
  <c r="M77" i="3"/>
  <c r="K77" i="3"/>
  <c r="I77" i="3"/>
  <c r="C77" i="3"/>
  <c r="I76" i="3"/>
  <c r="I75" i="3"/>
  <c r="M73" i="3"/>
  <c r="K73" i="3"/>
  <c r="C73" i="3"/>
  <c r="I72" i="3"/>
  <c r="I70" i="3" s="1"/>
  <c r="F21" i="2" s="1"/>
  <c r="M70" i="3"/>
  <c r="K70" i="3"/>
  <c r="H70" i="3"/>
  <c r="C70" i="3"/>
  <c r="I69" i="3"/>
  <c r="I67" i="3" s="1"/>
  <c r="F20" i="2" s="1"/>
  <c r="M67" i="3"/>
  <c r="K67" i="3"/>
  <c r="H67" i="3"/>
  <c r="C67" i="3"/>
  <c r="I66" i="3"/>
  <c r="I64" i="3" s="1"/>
  <c r="F19" i="2" s="1"/>
  <c r="M64" i="3"/>
  <c r="K64" i="3"/>
  <c r="H64" i="3"/>
  <c r="C64" i="3"/>
  <c r="M61" i="3"/>
  <c r="K61" i="3"/>
  <c r="I61" i="3"/>
  <c r="C61" i="3"/>
  <c r="I60" i="3"/>
  <c r="I59" i="3"/>
  <c r="M57" i="3"/>
  <c r="K57" i="3"/>
  <c r="H57" i="3"/>
  <c r="C57" i="3"/>
  <c r="I56" i="3"/>
  <c r="I54" i="3" s="1"/>
  <c r="F16" i="2" s="1"/>
  <c r="M54" i="3"/>
  <c r="K54" i="3"/>
  <c r="H54" i="3"/>
  <c r="C54" i="3"/>
  <c r="I53" i="3"/>
  <c r="I51" i="3" s="1"/>
  <c r="F15" i="2" s="1"/>
  <c r="M51" i="3"/>
  <c r="K51" i="3"/>
  <c r="H51" i="3"/>
  <c r="C51" i="3"/>
  <c r="I50" i="3"/>
  <c r="I49" i="3"/>
  <c r="I48" i="3"/>
  <c r="I47" i="3"/>
  <c r="M45" i="3"/>
  <c r="K45" i="3"/>
  <c r="H45" i="3"/>
  <c r="C45" i="3"/>
  <c r="M41" i="3"/>
  <c r="K41" i="3"/>
  <c r="I41" i="3"/>
  <c r="H41" i="3"/>
  <c r="C41" i="3"/>
  <c r="M13" i="3"/>
  <c r="D86" i="11"/>
  <c r="H13" i="3"/>
  <c r="C13" i="3"/>
  <c r="K152" i="2"/>
  <c r="L127" i="2"/>
  <c r="K87" i="2"/>
  <c r="L86" i="2"/>
  <c r="O86" i="2" s="1"/>
  <c r="O87" i="2" s="1"/>
  <c r="K33" i="2"/>
  <c r="A23" i="2" l="1"/>
  <c r="E23" i="2" s="1"/>
  <c r="A25" i="2"/>
  <c r="E25" i="2" s="1"/>
  <c r="A28" i="2"/>
  <c r="E28" i="2" s="1"/>
  <c r="A94" i="2"/>
  <c r="E94" i="2" s="1"/>
  <c r="A95" i="2"/>
  <c r="E95" i="2" s="1"/>
  <c r="D119" i="11"/>
  <c r="I119" i="11" s="1"/>
  <c r="F97" i="2"/>
  <c r="A99" i="2"/>
  <c r="E99" i="2" s="1"/>
  <c r="D121" i="11"/>
  <c r="F101" i="2"/>
  <c r="A103" i="2"/>
  <c r="E103" i="2" s="1"/>
  <c r="A111" i="2"/>
  <c r="G111" i="2" s="1"/>
  <c r="A113" i="2"/>
  <c r="D113" i="2" s="1"/>
  <c r="D127" i="11"/>
  <c r="I127" i="11" s="1"/>
  <c r="F119" i="2"/>
  <c r="A121" i="2"/>
  <c r="E121" i="2" s="1"/>
  <c r="A131" i="2"/>
  <c r="D131" i="2" s="1"/>
  <c r="A133" i="2"/>
  <c r="E133" i="2" s="1"/>
  <c r="A144" i="2"/>
  <c r="D144" i="2" s="1"/>
  <c r="A149" i="2"/>
  <c r="D149" i="2" s="1"/>
  <c r="A153" i="2"/>
  <c r="E153" i="2" s="1"/>
  <c r="A157" i="2"/>
  <c r="E157" i="2" s="1"/>
  <c r="A159" i="2"/>
  <c r="D159" i="2" s="1"/>
  <c r="A163" i="2"/>
  <c r="E163" i="2" s="1"/>
  <c r="A166" i="2"/>
  <c r="E166" i="2" s="1"/>
  <c r="A16" i="2"/>
  <c r="E16" i="2" s="1"/>
  <c r="A70" i="2"/>
  <c r="E70" i="2" s="1"/>
  <c r="A71" i="2"/>
  <c r="D71" i="2" s="1"/>
  <c r="A72" i="2"/>
  <c r="E72" i="2" s="1"/>
  <c r="D3" i="11"/>
  <c r="I3" i="11" s="1"/>
  <c r="F13" i="2"/>
  <c r="A17" i="2"/>
  <c r="E17" i="2" s="1"/>
  <c r="D8" i="11"/>
  <c r="I8" i="11" s="1"/>
  <c r="F18" i="2"/>
  <c r="A21" i="2"/>
  <c r="C21" i="2" s="1"/>
  <c r="A22" i="2"/>
  <c r="E22" i="2" s="1"/>
  <c r="A33" i="2"/>
  <c r="G33" i="2" s="1"/>
  <c r="A40" i="2"/>
  <c r="E40" i="2" s="1"/>
  <c r="A42" i="2"/>
  <c r="G42" i="2" s="1"/>
  <c r="A56" i="2"/>
  <c r="E56" i="2" s="1"/>
  <c r="D28" i="11"/>
  <c r="F72" i="2"/>
  <c r="A74" i="2"/>
  <c r="C74" i="2" s="1"/>
  <c r="A75" i="2"/>
  <c r="D75" i="2" s="1"/>
  <c r="A77" i="2"/>
  <c r="C77" i="2" s="1"/>
  <c r="A78" i="2"/>
  <c r="E78" i="2" s="1"/>
  <c r="A79" i="2"/>
  <c r="E79" i="2" s="1"/>
  <c r="A80" i="2"/>
  <c r="E80" i="2" s="1"/>
  <c r="A81" i="2"/>
  <c r="E81" i="2" s="1"/>
  <c r="A82" i="2"/>
  <c r="E82" i="2" s="1"/>
  <c r="A83" i="2"/>
  <c r="E83" i="2" s="1"/>
  <c r="A85" i="2"/>
  <c r="E85" i="2" s="1"/>
  <c r="A87" i="2"/>
  <c r="E87" i="2" s="1"/>
  <c r="A97" i="2"/>
  <c r="C97" i="2" s="1"/>
  <c r="A115" i="2"/>
  <c r="E115" i="2" s="1"/>
  <c r="D54" i="11"/>
  <c r="I54" i="11" s="1"/>
  <c r="F117" i="2"/>
  <c r="A134" i="2"/>
  <c r="D134" i="2" s="1"/>
  <c r="A142" i="2"/>
  <c r="D142" i="2" s="1"/>
  <c r="F149" i="2"/>
  <c r="J152" i="2" s="1"/>
  <c r="A152" i="2"/>
  <c r="D152" i="2" s="1"/>
  <c r="A156" i="2"/>
  <c r="D156" i="2" s="1"/>
  <c r="A162" i="2"/>
  <c r="E162" i="2" s="1"/>
  <c r="A168" i="2"/>
  <c r="E168" i="2" s="1"/>
  <c r="A20" i="2"/>
  <c r="E20" i="2" s="1"/>
  <c r="A12" i="2"/>
  <c r="E12" i="2" s="1"/>
  <c r="D12" i="11"/>
  <c r="I12" i="11" s="1"/>
  <c r="F23" i="2"/>
  <c r="A43" i="2"/>
  <c r="D43" i="2" s="1"/>
  <c r="A44" i="2"/>
  <c r="E44" i="2" s="1"/>
  <c r="A45" i="2"/>
  <c r="E45" i="2" s="1"/>
  <c r="A91" i="2"/>
  <c r="E91" i="2" s="1"/>
  <c r="A98" i="2"/>
  <c r="D98" i="2" s="1"/>
  <c r="A101" i="2"/>
  <c r="E101" i="2" s="1"/>
  <c r="D124" i="11"/>
  <c r="I124" i="11" s="1"/>
  <c r="F103" i="2"/>
  <c r="A110" i="2"/>
  <c r="E110" i="2" s="1"/>
  <c r="A114" i="2"/>
  <c r="E114" i="2" s="1"/>
  <c r="A122" i="2"/>
  <c r="E122" i="2" s="1"/>
  <c r="A123" i="2"/>
  <c r="D123" i="2" s="1"/>
  <c r="A138" i="2"/>
  <c r="D138" i="2" s="1"/>
  <c r="A139" i="2"/>
  <c r="D139" i="2" s="1"/>
  <c r="A141" i="2"/>
  <c r="E141" i="2" s="1"/>
  <c r="D74" i="11"/>
  <c r="I74" i="11" s="1"/>
  <c r="F143" i="2"/>
  <c r="A151" i="2"/>
  <c r="D151" i="2" s="1"/>
  <c r="A155" i="2"/>
  <c r="E155" i="2" s="1"/>
  <c r="D81" i="11"/>
  <c r="I81" i="11" s="1"/>
  <c r="F159" i="2"/>
  <c r="A24" i="2"/>
  <c r="E24" i="2" s="1"/>
  <c r="A26" i="2"/>
  <c r="E26" i="2" s="1"/>
  <c r="A27" i="2"/>
  <c r="G27" i="2" s="1"/>
  <c r="H27" i="2" s="1"/>
  <c r="A29" i="2"/>
  <c r="E29" i="2" s="1"/>
  <c r="A30" i="2"/>
  <c r="D30" i="2" s="1"/>
  <c r="A31" i="2"/>
  <c r="E31" i="2" s="1"/>
  <c r="A39" i="2"/>
  <c r="E39" i="2" s="1"/>
  <c r="D13" i="11"/>
  <c r="I13" i="11" s="1"/>
  <c r="F24" i="2"/>
  <c r="A47" i="2"/>
  <c r="C47" i="2" s="1"/>
  <c r="A48" i="2"/>
  <c r="E48" i="2" s="1"/>
  <c r="A49" i="2"/>
  <c r="E49" i="2" s="1"/>
  <c r="A50" i="2"/>
  <c r="C50" i="2" s="1"/>
  <c r="A13" i="2"/>
  <c r="E13" i="2" s="1"/>
  <c r="A14" i="2"/>
  <c r="E14" i="2" s="1"/>
  <c r="A15" i="2"/>
  <c r="E15" i="2" s="1"/>
  <c r="A18" i="2"/>
  <c r="E18" i="2" s="1"/>
  <c r="A19" i="2"/>
  <c r="E19" i="2" s="1"/>
  <c r="D16" i="11"/>
  <c r="I16" i="11" s="1"/>
  <c r="F33" i="2"/>
  <c r="D98" i="11"/>
  <c r="I98" i="11" s="1"/>
  <c r="F34" i="2"/>
  <c r="A35" i="2"/>
  <c r="E35" i="2" s="1"/>
  <c r="A36" i="2"/>
  <c r="E36" i="2" s="1"/>
  <c r="A54" i="2"/>
  <c r="C54" i="2" s="1"/>
  <c r="A55" i="2"/>
  <c r="D55" i="2" s="1"/>
  <c r="A57" i="2"/>
  <c r="E57" i="2" s="1"/>
  <c r="A58" i="2"/>
  <c r="G58" i="2" s="1"/>
  <c r="A63" i="2"/>
  <c r="E63" i="2" s="1"/>
  <c r="A64" i="2"/>
  <c r="G64" i="2" s="1"/>
  <c r="A65" i="2"/>
  <c r="C65" i="2" s="1"/>
  <c r="A66" i="2"/>
  <c r="D66" i="2" s="1"/>
  <c r="A67" i="2"/>
  <c r="E67" i="2" s="1"/>
  <c r="A89" i="2"/>
  <c r="G89" i="2" s="1"/>
  <c r="A90" i="2"/>
  <c r="E90" i="2" s="1"/>
  <c r="A102" i="2"/>
  <c r="D102" i="2" s="1"/>
  <c r="A105" i="2"/>
  <c r="C105" i="2" s="1"/>
  <c r="A108" i="2"/>
  <c r="D108" i="2" s="1"/>
  <c r="A109" i="2"/>
  <c r="C109" i="2" s="1"/>
  <c r="A112" i="2"/>
  <c r="G112" i="2" s="1"/>
  <c r="A117" i="2"/>
  <c r="D117" i="2" s="1"/>
  <c r="A118" i="2"/>
  <c r="E118" i="2" s="1"/>
  <c r="D58" i="11"/>
  <c r="I58" i="11" s="1"/>
  <c r="F123" i="2"/>
  <c r="A127" i="2"/>
  <c r="E127" i="2" s="1"/>
  <c r="A128" i="2"/>
  <c r="E128" i="2" s="1"/>
  <c r="A137" i="2"/>
  <c r="E137" i="2" s="1"/>
  <c r="A150" i="2"/>
  <c r="E150" i="2" s="1"/>
  <c r="A154" i="2"/>
  <c r="D154" i="2" s="1"/>
  <c r="A160" i="2"/>
  <c r="E160" i="2" s="1"/>
  <c r="I453" i="3"/>
  <c r="I455" i="3" s="1"/>
  <c r="I546" i="3"/>
  <c r="D128" i="11"/>
  <c r="I128" i="11" s="1"/>
  <c r="D66" i="11"/>
  <c r="I66" i="11" s="1"/>
  <c r="I472" i="3"/>
  <c r="L472" i="3" s="1"/>
  <c r="O472" i="3" s="1"/>
  <c r="I119" i="3"/>
  <c r="D68" i="11"/>
  <c r="I68" i="11" s="1"/>
  <c r="D5" i="11"/>
  <c r="I5" i="11" s="1"/>
  <c r="L80" i="3"/>
  <c r="I456" i="3"/>
  <c r="I459" i="3"/>
  <c r="I519" i="3"/>
  <c r="I487" i="3"/>
  <c r="L487" i="3" s="1"/>
  <c r="O487" i="3" s="1"/>
  <c r="D10" i="11"/>
  <c r="I10" i="11" s="1"/>
  <c r="D6" i="11"/>
  <c r="I6" i="11" s="1"/>
  <c r="D9" i="11"/>
  <c r="I9" i="11" s="1"/>
  <c r="H19" i="2"/>
  <c r="L41" i="3"/>
  <c r="L61" i="3"/>
  <c r="I73" i="3"/>
  <c r="L95" i="3"/>
  <c r="I123" i="3"/>
  <c r="I142" i="3"/>
  <c r="L67" i="3"/>
  <c r="L77" i="3"/>
  <c r="L316" i="3"/>
  <c r="O316" i="3" s="1"/>
  <c r="I404" i="3"/>
  <c r="F118" i="2" s="1"/>
  <c r="L54" i="3"/>
  <c r="L64" i="3"/>
  <c r="I468" i="3"/>
  <c r="F132" i="2" s="1"/>
  <c r="I495" i="3"/>
  <c r="I497" i="3" s="1"/>
  <c r="I492" i="3" s="1"/>
  <c r="F139" i="2" s="1"/>
  <c r="I560" i="3"/>
  <c r="I556" i="3" s="1"/>
  <c r="L593" i="3"/>
  <c r="O593" i="3" s="1"/>
  <c r="L598" i="3"/>
  <c r="O598" i="3" s="1"/>
  <c r="D11" i="11"/>
  <c r="I11" i="11" s="1"/>
  <c r="H21" i="2"/>
  <c r="I266" i="3"/>
  <c r="D59" i="11"/>
  <c r="I59" i="11" s="1"/>
  <c r="I243" i="3"/>
  <c r="D73" i="11"/>
  <c r="I73" i="11" s="1"/>
  <c r="D78" i="11"/>
  <c r="I78" i="11" s="1"/>
  <c r="D82" i="11"/>
  <c r="I82" i="11" s="1"/>
  <c r="I415" i="3"/>
  <c r="L561" i="3"/>
  <c r="O561" i="3" s="1"/>
  <c r="L606" i="3"/>
  <c r="O606" i="3" s="1"/>
  <c r="I343" i="3"/>
  <c r="L508" i="3"/>
  <c r="O508" i="3" s="1"/>
  <c r="L514" i="3"/>
  <c r="O514" i="3" s="1"/>
  <c r="L51" i="3"/>
  <c r="I57" i="3"/>
  <c r="L96" i="3"/>
  <c r="F97" i="3"/>
  <c r="I97" i="3" s="1"/>
  <c r="L116" i="3"/>
  <c r="L181" i="3"/>
  <c r="F187" i="3"/>
  <c r="I187" i="3" s="1"/>
  <c r="L324" i="3"/>
  <c r="O324" i="3" s="1"/>
  <c r="L396" i="3"/>
  <c r="O396" i="3" s="1"/>
  <c r="L412" i="3"/>
  <c r="O412" i="3" s="1"/>
  <c r="I463" i="3"/>
  <c r="F131" i="2" s="1"/>
  <c r="L475" i="3"/>
  <c r="O475" i="3" s="1"/>
  <c r="L525" i="3"/>
  <c r="O525" i="3" s="1"/>
  <c r="L529" i="3"/>
  <c r="O529" i="3" s="1"/>
  <c r="I552" i="3"/>
  <c r="F153" i="2" s="1"/>
  <c r="I45" i="3"/>
  <c r="F14" i="2" s="1"/>
  <c r="L70" i="3"/>
  <c r="L429" i="3"/>
  <c r="O429" i="3" s="1"/>
  <c r="L433" i="3"/>
  <c r="O433" i="3" s="1"/>
  <c r="L534" i="3"/>
  <c r="O534" i="3" s="1"/>
  <c r="L539" i="3"/>
  <c r="O539" i="3" s="1"/>
  <c r="L567" i="3"/>
  <c r="O567" i="3" s="1"/>
  <c r="L600" i="3"/>
  <c r="O600" i="3" s="1"/>
  <c r="L87" i="2"/>
  <c r="M87" i="2" s="1"/>
  <c r="M88" i="2" s="1"/>
  <c r="E50" i="10"/>
  <c r="Q50" i="10" s="1"/>
  <c r="K50" i="10"/>
  <c r="L50" i="10"/>
  <c r="G50" i="10"/>
  <c r="O50" i="10"/>
  <c r="I50" i="10"/>
  <c r="I180" i="3"/>
  <c r="I178" i="3"/>
  <c r="F211" i="3"/>
  <c r="I211" i="3" s="1"/>
  <c r="F209" i="3"/>
  <c r="I209" i="3" s="1"/>
  <c r="C119" i="2"/>
  <c r="G119" i="2"/>
  <c r="L602" i="3"/>
  <c r="O602" i="3" s="1"/>
  <c r="C175" i="2"/>
  <c r="D51" i="2"/>
  <c r="E51" i="2"/>
  <c r="D175" i="2"/>
  <c r="I135" i="11"/>
  <c r="I89" i="11"/>
  <c r="I138" i="11"/>
  <c r="C51" i="2"/>
  <c r="I88" i="11"/>
  <c r="I139" i="11"/>
  <c r="G147" i="2"/>
  <c r="H147" i="2" s="1"/>
  <c r="C133" i="2"/>
  <c r="D143" i="2"/>
  <c r="C129" i="2"/>
  <c r="C147" i="2"/>
  <c r="C158" i="2"/>
  <c r="E147" i="2"/>
  <c r="E175" i="2"/>
  <c r="L169" i="3"/>
  <c r="L604" i="3"/>
  <c r="O604" i="3" s="1"/>
  <c r="E88" i="2"/>
  <c r="C88" i="2"/>
  <c r="E86" i="2"/>
  <c r="C86" i="2"/>
  <c r="D88" i="2"/>
  <c r="E124" i="2"/>
  <c r="G124" i="2"/>
  <c r="C124" i="2"/>
  <c r="E130" i="2"/>
  <c r="G130" i="2"/>
  <c r="C130" i="2"/>
  <c r="D140" i="2"/>
  <c r="C140" i="2"/>
  <c r="E148" i="2"/>
  <c r="D148" i="2"/>
  <c r="E164" i="2"/>
  <c r="E34" i="2"/>
  <c r="D34" i="2"/>
  <c r="E38" i="2"/>
  <c r="G38" i="2"/>
  <c r="E41" i="2"/>
  <c r="E93" i="2"/>
  <c r="C93" i="2"/>
  <c r="C38" i="2"/>
  <c r="G41" i="2"/>
  <c r="E46" i="2"/>
  <c r="C46" i="2"/>
  <c r="E59" i="2"/>
  <c r="D59" i="2"/>
  <c r="G62" i="2"/>
  <c r="C62" i="2"/>
  <c r="E73" i="2"/>
  <c r="C73" i="2"/>
  <c r="E96" i="2"/>
  <c r="C96" i="2"/>
  <c r="E116" i="2"/>
  <c r="C116" i="2"/>
  <c r="C16" i="2"/>
  <c r="E37" i="2"/>
  <c r="G37" i="2"/>
  <c r="D38" i="2"/>
  <c r="D46" i="2"/>
  <c r="C59" i="2"/>
  <c r="D62" i="2"/>
  <c r="G73" i="2"/>
  <c r="D86" i="2"/>
  <c r="G88" i="2"/>
  <c r="G96" i="2"/>
  <c r="D116" i="2"/>
  <c r="D124" i="2"/>
  <c r="D130" i="2"/>
  <c r="D161" i="2"/>
  <c r="C161" i="2"/>
  <c r="G16" i="2"/>
  <c r="C34" i="2"/>
  <c r="D93" i="2"/>
  <c r="G34" i="2"/>
  <c r="C37" i="2"/>
  <c r="G46" i="2"/>
  <c r="G59" i="2"/>
  <c r="E62" i="2"/>
  <c r="G86" i="2"/>
  <c r="G93" i="2"/>
  <c r="G116" i="2"/>
  <c r="E145" i="2"/>
  <c r="C145" i="2"/>
  <c r="D165" i="2"/>
  <c r="C165" i="2"/>
  <c r="E135" i="2"/>
  <c r="D135" i="2"/>
  <c r="E167" i="2"/>
  <c r="D167" i="2"/>
  <c r="C167" i="2"/>
  <c r="G129" i="2"/>
  <c r="D158" i="2"/>
  <c r="D125" i="2"/>
  <c r="G125" i="2"/>
  <c r="H125" i="2" s="1"/>
  <c r="C125" i="2"/>
  <c r="E125" i="2"/>
  <c r="E100" i="2"/>
  <c r="G100" i="2"/>
  <c r="D100" i="2"/>
  <c r="C100" i="2"/>
  <c r="G61" i="2"/>
  <c r="H61" i="2" s="1"/>
  <c r="C61" i="2"/>
  <c r="D61" i="2"/>
  <c r="E61" i="2"/>
  <c r="E107" i="2"/>
  <c r="D107" i="2"/>
  <c r="G107" i="2"/>
  <c r="C107" i="2"/>
  <c r="E92" i="2"/>
  <c r="G92" i="2"/>
  <c r="C92" i="2"/>
  <c r="D92" i="2"/>
  <c r="G28" i="2"/>
  <c r="H28" i="2" s="1"/>
  <c r="G136" i="2"/>
  <c r="I549" i="3"/>
  <c r="I551" i="3" s="1"/>
  <c r="I548" i="3" s="1"/>
  <c r="F152" i="2" s="1"/>
  <c r="G25" i="2"/>
  <c r="H25" i="2" s="1"/>
  <c r="C28" i="2"/>
  <c r="D37" i="2"/>
  <c r="D41" i="2"/>
  <c r="D73" i="2"/>
  <c r="D96" i="2"/>
  <c r="C106" i="2"/>
  <c r="G106" i="2"/>
  <c r="D119" i="2"/>
  <c r="D129" i="2"/>
  <c r="C132" i="2"/>
  <c r="G132" i="2"/>
  <c r="D133" i="2"/>
  <c r="C136" i="2"/>
  <c r="E140" i="2"/>
  <c r="G143" i="2"/>
  <c r="C143" i="2"/>
  <c r="D145" i="2"/>
  <c r="D157" i="2"/>
  <c r="G158" i="2"/>
  <c r="E161" i="2"/>
  <c r="G164" i="2"/>
  <c r="C164" i="2"/>
  <c r="I147" i="3"/>
  <c r="F63" i="2" s="1"/>
  <c r="I232" i="3"/>
  <c r="F89" i="2" s="1"/>
  <c r="D122" i="11"/>
  <c r="I122" i="11" s="1"/>
  <c r="L320" i="3"/>
  <c r="O320" i="3" s="1"/>
  <c r="L427" i="3"/>
  <c r="O427" i="3" s="1"/>
  <c r="D25" i="2"/>
  <c r="D28" i="2"/>
  <c r="D40" i="2"/>
  <c r="D106" i="2"/>
  <c r="D132" i="2"/>
  <c r="E136" i="2"/>
  <c r="G144" i="2"/>
  <c r="G165" i="2"/>
  <c r="D25" i="11"/>
  <c r="I25" i="11" s="1"/>
  <c r="L139" i="3"/>
  <c r="I151" i="3"/>
  <c r="F64" i="2" s="1"/>
  <c r="L301" i="3"/>
  <c r="O301" i="3" s="1"/>
  <c r="D129" i="11"/>
  <c r="I129" i="11" s="1"/>
  <c r="L431" i="3"/>
  <c r="O431" i="3" s="1"/>
  <c r="D72" i="11"/>
  <c r="I72" i="11" s="1"/>
  <c r="L502" i="3"/>
  <c r="O502" i="3" s="1"/>
  <c r="D93" i="11"/>
  <c r="I93" i="11" s="1"/>
  <c r="L641" i="3"/>
  <c r="H175" i="2"/>
  <c r="H174" i="2" s="1"/>
  <c r="K17" i="4"/>
  <c r="G133" i="2"/>
  <c r="G135" i="2"/>
  <c r="C135" i="2"/>
  <c r="G140" i="2"/>
  <c r="G145" i="2"/>
  <c r="G148" i="2"/>
  <c r="H148" i="2" s="1"/>
  <c r="C148" i="2"/>
  <c r="K157" i="2"/>
  <c r="L152" i="2"/>
  <c r="G157" i="2"/>
  <c r="G161" i="2"/>
  <c r="H161" i="2" s="1"/>
  <c r="E157" i="3"/>
  <c r="I157" i="3" s="1"/>
  <c r="I253" i="3"/>
  <c r="F91" i="2" s="1"/>
  <c r="D17" i="11"/>
  <c r="I17" i="11" s="1"/>
  <c r="D130" i="11"/>
  <c r="I130" i="11" s="1"/>
  <c r="I547" i="3"/>
  <c r="I545" i="3" s="1"/>
  <c r="F151" i="2" s="1"/>
  <c r="D131" i="11"/>
  <c r="I131" i="11" s="1"/>
  <c r="I575" i="3"/>
  <c r="D83" i="11"/>
  <c r="I83" i="11" s="1"/>
  <c r="L611" i="3"/>
  <c r="O611" i="3" s="1"/>
  <c r="I617" i="3"/>
  <c r="I619" i="3" s="1"/>
  <c r="I616" i="3" s="1"/>
  <c r="F167" i="2" s="1"/>
  <c r="I580" i="3"/>
  <c r="F158" i="2" s="1"/>
  <c r="K42" i="4"/>
  <c r="K45" i="4" s="1"/>
  <c r="G86" i="11" s="1"/>
  <c r="F42" i="6"/>
  <c r="I28" i="11"/>
  <c r="D76" i="11"/>
  <c r="I76" i="11" s="1"/>
  <c r="I574" i="3"/>
  <c r="F26" i="6"/>
  <c r="F11" i="8"/>
  <c r="I12" i="10"/>
  <c r="M12" i="10"/>
  <c r="N50" i="10"/>
  <c r="J50" i="10"/>
  <c r="F50" i="10"/>
  <c r="H50" i="10"/>
  <c r="M50" i="10"/>
  <c r="I573" i="3"/>
  <c r="I43" i="11"/>
  <c r="I97" i="11"/>
  <c r="I121" i="11"/>
  <c r="I134" i="11"/>
  <c r="N640" i="3" l="1"/>
  <c r="Q28" i="12"/>
  <c r="C25" i="2"/>
  <c r="C157" i="2"/>
  <c r="G134" i="2"/>
  <c r="C78" i="2"/>
  <c r="C40" i="2"/>
  <c r="D82" i="2"/>
  <c r="G40" i="2"/>
  <c r="D16" i="2"/>
  <c r="C103" i="2"/>
  <c r="G159" i="2"/>
  <c r="H159" i="2" s="1"/>
  <c r="D103" i="2"/>
  <c r="G103" i="2"/>
  <c r="H103" i="2" s="1"/>
  <c r="L640" i="3"/>
  <c r="O640" i="3" s="1"/>
  <c r="C42" i="2"/>
  <c r="D78" i="2"/>
  <c r="D97" i="2"/>
  <c r="G156" i="2"/>
  <c r="H156" i="2" s="1"/>
  <c r="G78" i="2"/>
  <c r="G82" i="2"/>
  <c r="D153" i="2"/>
  <c r="C113" i="2"/>
  <c r="E159" i="2"/>
  <c r="C70" i="2"/>
  <c r="D79" i="2"/>
  <c r="G74" i="2"/>
  <c r="G95" i="2"/>
  <c r="E113" i="2"/>
  <c r="C166" i="2"/>
  <c r="D95" i="2"/>
  <c r="C95" i="2"/>
  <c r="D23" i="2"/>
  <c r="G23" i="2"/>
  <c r="H23" i="2" s="1"/>
  <c r="D63" i="11"/>
  <c r="I63" i="11" s="1"/>
  <c r="C131" i="2"/>
  <c r="G113" i="2"/>
  <c r="G131" i="2"/>
  <c r="H131" i="2" s="1"/>
  <c r="D72" i="2"/>
  <c r="C33" i="2"/>
  <c r="D166" i="2"/>
  <c r="G166" i="2"/>
  <c r="H166" i="2" s="1"/>
  <c r="G81" i="2"/>
  <c r="D81" i="2"/>
  <c r="C153" i="2"/>
  <c r="C72" i="2"/>
  <c r="D162" i="2"/>
  <c r="G142" i="2"/>
  <c r="H142" i="2" s="1"/>
  <c r="C115" i="2"/>
  <c r="D77" i="2"/>
  <c r="E33" i="2"/>
  <c r="D110" i="2"/>
  <c r="C152" i="2"/>
  <c r="G110" i="2"/>
  <c r="C81" i="2"/>
  <c r="G153" i="2"/>
  <c r="H153" i="2" s="1"/>
  <c r="E131" i="2"/>
  <c r="E98" i="2"/>
  <c r="D33" i="2"/>
  <c r="G152" i="2"/>
  <c r="H152" i="2" s="1"/>
  <c r="C110" i="2"/>
  <c r="D87" i="2"/>
  <c r="G72" i="2"/>
  <c r="H72" i="2" s="1"/>
  <c r="G138" i="2"/>
  <c r="C87" i="2"/>
  <c r="G43" i="2"/>
  <c r="G49" i="2"/>
  <c r="C82" i="2"/>
  <c r="D114" i="2"/>
  <c r="D63" i="2"/>
  <c r="G114" i="2"/>
  <c r="D54" i="2"/>
  <c r="C151" i="2"/>
  <c r="D12" i="2"/>
  <c r="E134" i="2"/>
  <c r="C139" i="2"/>
  <c r="D44" i="2"/>
  <c r="G44" i="2"/>
  <c r="G24" i="2"/>
  <c r="H24" i="2" s="1"/>
  <c r="G101" i="2"/>
  <c r="H101" i="2" s="1"/>
  <c r="C30" i="2"/>
  <c r="G97" i="2"/>
  <c r="H97" i="2" s="1"/>
  <c r="C154" i="2"/>
  <c r="C117" i="2"/>
  <c r="E97" i="2"/>
  <c r="E156" i="2"/>
  <c r="C156" i="2"/>
  <c r="C26" i="2"/>
  <c r="E117" i="2"/>
  <c r="D18" i="2"/>
  <c r="G18" i="2"/>
  <c r="H18" i="2" s="1"/>
  <c r="D105" i="2"/>
  <c r="C134" i="2"/>
  <c r="D36" i="2"/>
  <c r="G155" i="2"/>
  <c r="H155" i="2" s="1"/>
  <c r="G127" i="2"/>
  <c r="H127" i="2" s="1"/>
  <c r="D99" i="2"/>
  <c r="C118" i="2"/>
  <c r="D45" i="2"/>
  <c r="C168" i="2"/>
  <c r="C162" i="2"/>
  <c r="C155" i="2"/>
  <c r="G26" i="2"/>
  <c r="H26" i="2" s="1"/>
  <c r="G70" i="2"/>
  <c r="H70" i="2" s="1"/>
  <c r="C159" i="2"/>
  <c r="C142" i="2"/>
  <c r="E74" i="2"/>
  <c r="E144" i="2"/>
  <c r="G79" i="2"/>
  <c r="G83" i="2"/>
  <c r="G160" i="2"/>
  <c r="H160" i="2" s="1"/>
  <c r="G141" i="2"/>
  <c r="H141" i="2" s="1"/>
  <c r="G122" i="2"/>
  <c r="E142" i="2"/>
  <c r="E108" i="2"/>
  <c r="C144" i="2"/>
  <c r="D115" i="2"/>
  <c r="D42" i="2"/>
  <c r="D26" i="2"/>
  <c r="D122" i="2"/>
  <c r="D64" i="2"/>
  <c r="G162" i="2"/>
  <c r="H162" i="2" s="1"/>
  <c r="D74" i="2"/>
  <c r="E42" i="2"/>
  <c r="G29" i="2"/>
  <c r="H29" i="2" s="1"/>
  <c r="G63" i="2"/>
  <c r="H63" i="2" s="1"/>
  <c r="G139" i="2"/>
  <c r="H139" i="2" s="1"/>
  <c r="D67" i="2"/>
  <c r="D24" i="2"/>
  <c r="C114" i="2"/>
  <c r="G67" i="2"/>
  <c r="C63" i="2"/>
  <c r="C44" i="2"/>
  <c r="E154" i="2"/>
  <c r="G54" i="2"/>
  <c r="H54" i="2" s="1"/>
  <c r="C67" i="2"/>
  <c r="E139" i="2"/>
  <c r="E54" i="2"/>
  <c r="G30" i="2"/>
  <c r="H30" i="2" s="1"/>
  <c r="G151" i="2"/>
  <c r="H151" i="2" s="1"/>
  <c r="G154" i="2"/>
  <c r="G117" i="2"/>
  <c r="H117" i="2" s="1"/>
  <c r="C18" i="2"/>
  <c r="E151" i="2"/>
  <c r="C101" i="2"/>
  <c r="D50" i="2"/>
  <c r="D101" i="2"/>
  <c r="C48" i="2"/>
  <c r="D31" i="2"/>
  <c r="G121" i="2"/>
  <c r="E149" i="2"/>
  <c r="G128" i="2"/>
  <c r="C160" i="2"/>
  <c r="G118" i="2"/>
  <c r="H118" i="2" s="1"/>
  <c r="C89" i="2"/>
  <c r="D128" i="2"/>
  <c r="C55" i="2"/>
  <c r="D118" i="2"/>
  <c r="G13" i="2"/>
  <c r="H13" i="2" s="1"/>
  <c r="E47" i="2"/>
  <c r="D19" i="2"/>
  <c r="G45" i="2"/>
  <c r="C13" i="2"/>
  <c r="C122" i="2"/>
  <c r="C45" i="2"/>
  <c r="C79" i="2"/>
  <c r="G57" i="2"/>
  <c r="C90" i="2"/>
  <c r="G105" i="2"/>
  <c r="G168" i="2"/>
  <c r="D85" i="2"/>
  <c r="G99" i="2"/>
  <c r="C123" i="2"/>
  <c r="D65" i="2"/>
  <c r="C57" i="2"/>
  <c r="D57" i="2"/>
  <c r="G137" i="2"/>
  <c r="D111" i="2"/>
  <c r="C99" i="2"/>
  <c r="G91" i="2"/>
  <c r="H91" i="2" s="1"/>
  <c r="G48" i="2"/>
  <c r="C22" i="2"/>
  <c r="G94" i="2"/>
  <c r="D14" i="2"/>
  <c r="C80" i="2"/>
  <c r="D163" i="2"/>
  <c r="D58" i="2"/>
  <c r="D49" i="2"/>
  <c r="E138" i="2"/>
  <c r="E43" i="2"/>
  <c r="G20" i="2"/>
  <c r="H20" i="2" s="1"/>
  <c r="C43" i="2"/>
  <c r="G77" i="2"/>
  <c r="E152" i="2"/>
  <c r="G50" i="2"/>
  <c r="C138" i="2"/>
  <c r="C98" i="2"/>
  <c r="G15" i="2"/>
  <c r="H15" i="2" s="1"/>
  <c r="C66" i="2"/>
  <c r="C20" i="2"/>
  <c r="E102" i="2"/>
  <c r="C49" i="2"/>
  <c r="D20" i="2"/>
  <c r="G87" i="2"/>
  <c r="E77" i="2"/>
  <c r="G98" i="2"/>
  <c r="D39" i="2"/>
  <c r="D27" i="2"/>
  <c r="D48" i="2"/>
  <c r="C121" i="2"/>
  <c r="C91" i="2"/>
  <c r="G149" i="2"/>
  <c r="H149" i="2" s="1"/>
  <c r="G123" i="2"/>
  <c r="H123" i="2" s="1"/>
  <c r="G17" i="2"/>
  <c r="E65" i="2"/>
  <c r="G90" i="2"/>
  <c r="G71" i="2"/>
  <c r="C94" i="2"/>
  <c r="D80" i="2"/>
  <c r="D56" i="2"/>
  <c r="C17" i="2"/>
  <c r="D121" i="2"/>
  <c r="D91" i="2"/>
  <c r="D22" i="2"/>
  <c r="C149" i="2"/>
  <c r="C111" i="2"/>
  <c r="E123" i="2"/>
  <c r="D90" i="2"/>
  <c r="C71" i="2"/>
  <c r="C56" i="2"/>
  <c r="E75" i="2"/>
  <c r="C163" i="2"/>
  <c r="D17" i="2"/>
  <c r="G85" i="2"/>
  <c r="C85" i="2"/>
  <c r="G22" i="2"/>
  <c r="E111" i="2"/>
  <c r="C75" i="2"/>
  <c r="G65" i="2"/>
  <c r="G14" i="2"/>
  <c r="H14" i="2" s="1"/>
  <c r="D94" i="2"/>
  <c r="C14" i="2"/>
  <c r="G39" i="2"/>
  <c r="D168" i="2"/>
  <c r="G75" i="2"/>
  <c r="G56" i="2"/>
  <c r="E71" i="2"/>
  <c r="D150" i="2"/>
  <c r="G66" i="2"/>
  <c r="C58" i="2"/>
  <c r="E66" i="2"/>
  <c r="D15" i="2"/>
  <c r="G36" i="2"/>
  <c r="C112" i="2"/>
  <c r="E58" i="2"/>
  <c r="D112" i="2"/>
  <c r="C102" i="2"/>
  <c r="D29" i="2"/>
  <c r="G150" i="2"/>
  <c r="H150" i="2" s="1"/>
  <c r="C36" i="2"/>
  <c r="E112" i="2"/>
  <c r="G102" i="2"/>
  <c r="H102" i="2" s="1"/>
  <c r="C29" i="2"/>
  <c r="G108" i="2"/>
  <c r="E64" i="2"/>
  <c r="C19" i="2"/>
  <c r="C128" i="2"/>
  <c r="G55" i="2"/>
  <c r="C137" i="2"/>
  <c r="C64" i="2"/>
  <c r="E55" i="2"/>
  <c r="C108" i="2"/>
  <c r="E89" i="2"/>
  <c r="G47" i="2"/>
  <c r="G31" i="2"/>
  <c r="H31" i="2" s="1"/>
  <c r="D47" i="2"/>
  <c r="E105" i="2"/>
  <c r="C150" i="2"/>
  <c r="D70" i="2"/>
  <c r="D83" i="2"/>
  <c r="C83" i="2"/>
  <c r="E21" i="2"/>
  <c r="D21" i="2"/>
  <c r="D155" i="2"/>
  <c r="G115" i="2"/>
  <c r="D89" i="2"/>
  <c r="C35" i="2"/>
  <c r="D109" i="2"/>
  <c r="C27" i="2"/>
  <c r="E27" i="2"/>
  <c r="D35" i="2"/>
  <c r="G109" i="2"/>
  <c r="D137" i="2"/>
  <c r="G163" i="2"/>
  <c r="H163" i="2" s="1"/>
  <c r="C15" i="2"/>
  <c r="H33" i="2"/>
  <c r="L415" i="3"/>
  <c r="O415" i="3" s="1"/>
  <c r="F121" i="2"/>
  <c r="I312" i="3"/>
  <c r="I311" i="3" s="1"/>
  <c r="F99" i="2" s="1"/>
  <c r="F90" i="2"/>
  <c r="L142" i="3"/>
  <c r="F62" i="2"/>
  <c r="H62" i="2" s="1"/>
  <c r="D62" i="11"/>
  <c r="I62" i="11" s="1"/>
  <c r="F130" i="2"/>
  <c r="H130" i="2" s="1"/>
  <c r="I363" i="3"/>
  <c r="I366" i="3" s="1"/>
  <c r="F108" i="2"/>
  <c r="D19" i="11"/>
  <c r="I19" i="11" s="1"/>
  <c r="F56" i="2"/>
  <c r="D61" i="11"/>
  <c r="I61" i="11" s="1"/>
  <c r="F129" i="2"/>
  <c r="H129" i="2" s="1"/>
  <c r="D18" i="11"/>
  <c r="I18" i="11" s="1"/>
  <c r="F55" i="2"/>
  <c r="D160" i="2"/>
  <c r="E109" i="2"/>
  <c r="G35" i="2"/>
  <c r="E50" i="2"/>
  <c r="L266" i="3"/>
  <c r="O266" i="3" s="1"/>
  <c r="F93" i="2"/>
  <c r="H93" i="2" s="1"/>
  <c r="D70" i="11"/>
  <c r="I70" i="11" s="1"/>
  <c r="F138" i="2"/>
  <c r="E30" i="2"/>
  <c r="C39" i="2"/>
  <c r="D13" i="2"/>
  <c r="L97" i="3"/>
  <c r="F35" i="2"/>
  <c r="L556" i="3"/>
  <c r="O556" i="3" s="1"/>
  <c r="F154" i="2"/>
  <c r="D91" i="11"/>
  <c r="I91" i="11" s="1"/>
  <c r="F145" i="2"/>
  <c r="H145" i="2" s="1"/>
  <c r="D65" i="11"/>
  <c r="I65" i="11" s="1"/>
  <c r="F133" i="2"/>
  <c r="H133" i="2" s="1"/>
  <c r="L73" i="3"/>
  <c r="F22" i="2"/>
  <c r="L57" i="3"/>
  <c r="F17" i="2"/>
  <c r="H119" i="2"/>
  <c r="H124" i="2"/>
  <c r="L456" i="3"/>
  <c r="O456" i="3" s="1"/>
  <c r="I439" i="3"/>
  <c r="D60" i="11" s="1"/>
  <c r="I60" i="11" s="1"/>
  <c r="H34" i="2"/>
  <c r="H134" i="2"/>
  <c r="H143" i="2"/>
  <c r="L492" i="3"/>
  <c r="O492" i="3" s="1"/>
  <c r="L404" i="3"/>
  <c r="O404" i="3" s="1"/>
  <c r="D71" i="11"/>
  <c r="I71" i="11" s="1"/>
  <c r="I424" i="3"/>
  <c r="I426" i="3" s="1"/>
  <c r="I423" i="3" s="1"/>
  <c r="F122" i="2" s="1"/>
  <c r="L468" i="3"/>
  <c r="O468" i="3" s="1"/>
  <c r="H132" i="2"/>
  <c r="D116" i="11"/>
  <c r="I116" i="11" s="1"/>
  <c r="I314" i="3"/>
  <c r="I313" i="3" s="1"/>
  <c r="F129" i="3"/>
  <c r="I129" i="3" s="1"/>
  <c r="I223" i="3"/>
  <c r="I222" i="3" s="1"/>
  <c r="F98" i="3"/>
  <c r="F99" i="3" s="1"/>
  <c r="L552" i="3"/>
  <c r="O552" i="3" s="1"/>
  <c r="L519" i="3"/>
  <c r="O519" i="3" s="1"/>
  <c r="D39" i="11"/>
  <c r="I39" i="11" s="1"/>
  <c r="L119" i="3"/>
  <c r="D50" i="11"/>
  <c r="I50" i="11" s="1"/>
  <c r="H164" i="2"/>
  <c r="D64" i="11"/>
  <c r="I64" i="11" s="1"/>
  <c r="L123" i="3"/>
  <c r="F128" i="3"/>
  <c r="I128" i="3" s="1"/>
  <c r="I131" i="3" s="1"/>
  <c r="I126" i="3" s="1"/>
  <c r="F57" i="2" s="1"/>
  <c r="I330" i="3"/>
  <c r="I339" i="3" s="1"/>
  <c r="I342" i="3" s="1"/>
  <c r="I338" i="3" s="1"/>
  <c r="F107" i="2" s="1"/>
  <c r="D49" i="11"/>
  <c r="I49" i="11" s="1"/>
  <c r="D55" i="11"/>
  <c r="I55" i="11" s="1"/>
  <c r="I576" i="3"/>
  <c r="I579" i="3" s="1"/>
  <c r="I572" i="3" s="1"/>
  <c r="H135" i="2"/>
  <c r="I371" i="3"/>
  <c r="I374" i="3" s="1"/>
  <c r="I370" i="3" s="1"/>
  <c r="L343" i="3"/>
  <c r="O343" i="3" s="1"/>
  <c r="H16" i="2"/>
  <c r="H136" i="2"/>
  <c r="L480" i="3"/>
  <c r="O480" i="3" s="1"/>
  <c r="I486" i="3"/>
  <c r="I485" i="3"/>
  <c r="I228" i="3"/>
  <c r="I227" i="3" s="1"/>
  <c r="D36" i="11"/>
  <c r="I36" i="11" s="1"/>
  <c r="L459" i="3"/>
  <c r="O459" i="3" s="1"/>
  <c r="I518" i="3"/>
  <c r="I517" i="3" s="1"/>
  <c r="L243" i="3"/>
  <c r="O243" i="3" s="1"/>
  <c r="D67" i="11"/>
  <c r="I67" i="11" s="1"/>
  <c r="L463" i="3"/>
  <c r="O463" i="3" s="1"/>
  <c r="D77" i="11"/>
  <c r="I77" i="11" s="1"/>
  <c r="D14" i="11"/>
  <c r="I14" i="11" s="1"/>
  <c r="D4" i="11"/>
  <c r="I4" i="11" s="1"/>
  <c r="D7" i="11"/>
  <c r="I7" i="11" s="1"/>
  <c r="L477" i="3"/>
  <c r="O477" i="3" s="1"/>
  <c r="F283" i="3"/>
  <c r="I283" i="3" s="1"/>
  <c r="I289" i="3"/>
  <c r="I291" i="3" s="1"/>
  <c r="I288" i="3" s="1"/>
  <c r="F95" i="2" s="1"/>
  <c r="D56" i="11"/>
  <c r="I56" i="11" s="1"/>
  <c r="I225" i="3"/>
  <c r="I224" i="3" s="1"/>
  <c r="L45" i="3"/>
  <c r="I175" i="3"/>
  <c r="I207" i="3"/>
  <c r="I610" i="3"/>
  <c r="I609" i="3" s="1"/>
  <c r="F165" i="2" s="1"/>
  <c r="L545" i="3"/>
  <c r="C54" i="10"/>
  <c r="D79" i="11"/>
  <c r="I79" i="11" s="1"/>
  <c r="H158" i="2"/>
  <c r="L580" i="3"/>
  <c r="O580" i="3" s="1"/>
  <c r="P12" i="10"/>
  <c r="D84" i="11"/>
  <c r="I84" i="11" s="1"/>
  <c r="I621" i="3"/>
  <c r="I620" i="3" s="1"/>
  <c r="F168" i="2" s="1"/>
  <c r="L616" i="3"/>
  <c r="O616" i="3" s="1"/>
  <c r="H167" i="2"/>
  <c r="D26" i="11"/>
  <c r="I26" i="11" s="1"/>
  <c r="L151" i="3"/>
  <c r="E158" i="3"/>
  <c r="I158" i="3" s="1"/>
  <c r="H64" i="2"/>
  <c r="H86" i="11"/>
  <c r="I86" i="11" s="1"/>
  <c r="G12" i="2"/>
  <c r="H12" i="2" s="1"/>
  <c r="K13" i="3"/>
  <c r="L13" i="3" s="1"/>
  <c r="D37" i="11"/>
  <c r="I37" i="11" s="1"/>
  <c r="I265" i="3"/>
  <c r="I264" i="3" s="1"/>
  <c r="F92" i="2" s="1"/>
  <c r="F281" i="3"/>
  <c r="I281" i="3" s="1"/>
  <c r="L253" i="3"/>
  <c r="O253" i="3" s="1"/>
  <c r="L232" i="3"/>
  <c r="O232" i="3" s="1"/>
  <c r="I221" i="3"/>
  <c r="I220" i="3" s="1"/>
  <c r="F85" i="2" s="1"/>
  <c r="D35" i="11"/>
  <c r="I35" i="11" s="1"/>
  <c r="I310" i="3"/>
  <c r="I309" i="3" s="1"/>
  <c r="F98" i="2" s="1"/>
  <c r="H89" i="2"/>
  <c r="D117" i="11"/>
  <c r="I117" i="11" s="1"/>
  <c r="L147" i="3"/>
  <c r="E159" i="3"/>
  <c r="I159" i="3" s="1"/>
  <c r="L548" i="3"/>
  <c r="O548" i="3" s="1"/>
  <c r="D99" i="11"/>
  <c r="I99" i="11" s="1"/>
  <c r="H99" i="2" l="1"/>
  <c r="J174" i="2"/>
  <c r="H138" i="2"/>
  <c r="H56" i="2"/>
  <c r="H108" i="2"/>
  <c r="F87" i="2"/>
  <c r="H87" i="2" s="1"/>
  <c r="F88" i="2"/>
  <c r="H88" i="2" s="1"/>
  <c r="I231" i="3"/>
  <c r="H122" i="2"/>
  <c r="I160" i="3"/>
  <c r="D42" i="11"/>
  <c r="I42" i="11" s="1"/>
  <c r="H154" i="2"/>
  <c r="E368" i="3"/>
  <c r="I368" i="3" s="1"/>
  <c r="L311" i="3"/>
  <c r="O311" i="3" s="1"/>
  <c r="H121" i="2"/>
  <c r="H17" i="2"/>
  <c r="L423" i="3"/>
  <c r="O423" i="3" s="1"/>
  <c r="L355" i="3"/>
  <c r="O355" i="3" s="1"/>
  <c r="D57" i="11"/>
  <c r="I57" i="11" s="1"/>
  <c r="H90" i="2"/>
  <c r="H22" i="2"/>
  <c r="H55" i="2"/>
  <c r="H35" i="2"/>
  <c r="I206" i="3"/>
  <c r="I205" i="3" s="1"/>
  <c r="F80" i="2" s="1"/>
  <c r="H80" i="2" s="1"/>
  <c r="F81" i="2"/>
  <c r="H81" i="2" s="1"/>
  <c r="F186" i="3"/>
  <c r="I186" i="3" s="1"/>
  <c r="I188" i="3" s="1"/>
  <c r="I184" i="3" s="1"/>
  <c r="I194" i="3" s="1"/>
  <c r="I193" i="3" s="1"/>
  <c r="F71" i="2"/>
  <c r="H71" i="2" s="1"/>
  <c r="F144" i="2"/>
  <c r="H144" i="2" s="1"/>
  <c r="L222" i="3"/>
  <c r="O222" i="3" s="1"/>
  <c r="F86" i="2"/>
  <c r="H86" i="2" s="1"/>
  <c r="L439" i="3"/>
  <c r="O439" i="3" s="1"/>
  <c r="F128" i="2"/>
  <c r="H128" i="2" s="1"/>
  <c r="D52" i="11"/>
  <c r="I52" i="11" s="1"/>
  <c r="F112" i="2"/>
  <c r="H112" i="2" s="1"/>
  <c r="I359" i="3"/>
  <c r="I358" i="3" s="1"/>
  <c r="F110" i="2" s="1"/>
  <c r="H110" i="2" s="1"/>
  <c r="F109" i="2"/>
  <c r="H109" i="2" s="1"/>
  <c r="F100" i="2"/>
  <c r="H100" i="2" s="1"/>
  <c r="L12" i="3"/>
  <c r="J11" i="2" s="1"/>
  <c r="D75" i="11"/>
  <c r="I75" i="11" s="1"/>
  <c r="L370" i="3"/>
  <c r="O370" i="3" s="1"/>
  <c r="L313" i="3"/>
  <c r="O313" i="3" s="1"/>
  <c r="I369" i="3"/>
  <c r="I362" i="3" s="1"/>
  <c r="F111" i="2" s="1"/>
  <c r="H111" i="2" s="1"/>
  <c r="D45" i="11"/>
  <c r="I45" i="11" s="1"/>
  <c r="I98" i="3"/>
  <c r="I333" i="3"/>
  <c r="I329" i="3" s="1"/>
  <c r="L517" i="3"/>
  <c r="O517" i="3" s="1"/>
  <c r="L227" i="3"/>
  <c r="O227" i="3" s="1"/>
  <c r="I335" i="3"/>
  <c r="I337" i="3" s="1"/>
  <c r="I334" i="3" s="1"/>
  <c r="I484" i="3"/>
  <c r="D27" i="11"/>
  <c r="I27" i="11" s="1"/>
  <c r="I378" i="3"/>
  <c r="I380" i="3" s="1"/>
  <c r="I376" i="3"/>
  <c r="I375" i="3" s="1"/>
  <c r="L175" i="3"/>
  <c r="L184" i="3"/>
  <c r="I155" i="3"/>
  <c r="L224" i="3"/>
  <c r="O224" i="3" s="1"/>
  <c r="H95" i="2"/>
  <c r="L288" i="3"/>
  <c r="O288" i="3" s="1"/>
  <c r="D40" i="11"/>
  <c r="I40" i="11" s="1"/>
  <c r="I217" i="3"/>
  <c r="L207" i="3"/>
  <c r="D32" i="11"/>
  <c r="I32" i="11" s="1"/>
  <c r="D48" i="11"/>
  <c r="I48" i="11" s="1"/>
  <c r="L338" i="3"/>
  <c r="O338" i="3" s="1"/>
  <c r="H107" i="2"/>
  <c r="D393" i="3"/>
  <c r="I393" i="3" s="1"/>
  <c r="D85" i="11"/>
  <c r="I85" i="11" s="1"/>
  <c r="L620" i="3"/>
  <c r="O620" i="3" s="1"/>
  <c r="H168" i="2"/>
  <c r="M56" i="10"/>
  <c r="I56" i="10"/>
  <c r="E56" i="10"/>
  <c r="Q56" i="10" s="1"/>
  <c r="P56" i="10"/>
  <c r="K56" i="10"/>
  <c r="F56" i="10"/>
  <c r="O56" i="10"/>
  <c r="J56" i="10"/>
  <c r="N56" i="10"/>
  <c r="H56" i="10"/>
  <c r="L56" i="10"/>
  <c r="G56" i="10"/>
  <c r="H165" i="2"/>
  <c r="L609" i="3"/>
  <c r="O609" i="3" s="1"/>
  <c r="D44" i="11"/>
  <c r="I44" i="11" s="1"/>
  <c r="H98" i="2"/>
  <c r="L309" i="3"/>
  <c r="O309" i="3" s="1"/>
  <c r="I99" i="3"/>
  <c r="F37" i="2" s="1"/>
  <c r="F100" i="3"/>
  <c r="D38" i="11"/>
  <c r="I38" i="11" s="1"/>
  <c r="L264" i="3"/>
  <c r="O264" i="3" s="1"/>
  <c r="H92" i="2"/>
  <c r="F282" i="3"/>
  <c r="I282" i="3" s="1"/>
  <c r="O545" i="3"/>
  <c r="D33" i="11"/>
  <c r="I33" i="11" s="1"/>
  <c r="H85" i="2"/>
  <c r="L220" i="3"/>
  <c r="I136" i="3"/>
  <c r="F59" i="2" s="1"/>
  <c r="I133" i="3"/>
  <c r="F58" i="2" s="1"/>
  <c r="H57" i="2"/>
  <c r="L126" i="3"/>
  <c r="Q12" i="10"/>
  <c r="D31" i="11" l="1"/>
  <c r="I31" i="11" s="1"/>
  <c r="D80" i="11"/>
  <c r="I80" i="11" s="1"/>
  <c r="F157" i="2"/>
  <c r="H157" i="2" s="1"/>
  <c r="H146" i="2" s="1"/>
  <c r="L572" i="3"/>
  <c r="O572" i="3" s="1"/>
  <c r="L414" i="3"/>
  <c r="J120" i="2" s="1"/>
  <c r="H11" i="2"/>
  <c r="I216" i="3"/>
  <c r="F83" i="2" s="1"/>
  <c r="H83" i="2" s="1"/>
  <c r="I214" i="3"/>
  <c r="I213" i="3" s="1"/>
  <c r="H120" i="2"/>
  <c r="L358" i="3"/>
  <c r="O358" i="3" s="1"/>
  <c r="D21" i="11"/>
  <c r="I21" i="11" s="1"/>
  <c r="I197" i="3"/>
  <c r="I196" i="3" s="1"/>
  <c r="I199" i="3" s="1"/>
  <c r="I198" i="3" s="1"/>
  <c r="L205" i="3"/>
  <c r="I499" i="3"/>
  <c r="I501" i="3" s="1"/>
  <c r="I498" i="3" s="1"/>
  <c r="F140" i="2" s="1"/>
  <c r="H140" i="2" s="1"/>
  <c r="F137" i="2"/>
  <c r="H137" i="2" s="1"/>
  <c r="D46" i="11"/>
  <c r="I46" i="11" s="1"/>
  <c r="F105" i="2"/>
  <c r="H105" i="2" s="1"/>
  <c r="F67" i="2"/>
  <c r="H67" i="2" s="1"/>
  <c r="F65" i="2"/>
  <c r="H65" i="2" s="1"/>
  <c r="D34" i="11"/>
  <c r="I34" i="11" s="1"/>
  <c r="F113" i="2"/>
  <c r="H113" i="2" s="1"/>
  <c r="L334" i="3"/>
  <c r="O334" i="3" s="1"/>
  <c r="F106" i="2"/>
  <c r="H106" i="2" s="1"/>
  <c r="D100" i="11"/>
  <c r="I100" i="11" s="1"/>
  <c r="F36" i="2"/>
  <c r="H36" i="2" s="1"/>
  <c r="I190" i="3"/>
  <c r="F73" i="2"/>
  <c r="H73" i="2" s="1"/>
  <c r="L193" i="3"/>
  <c r="F75" i="2"/>
  <c r="H75" i="2" s="1"/>
  <c r="D394" i="3"/>
  <c r="I394" i="3" s="1"/>
  <c r="L362" i="3"/>
  <c r="O362" i="3" s="1"/>
  <c r="D51" i="11"/>
  <c r="I51" i="11" s="1"/>
  <c r="I388" i="3"/>
  <c r="I391" i="3" s="1"/>
  <c r="L329" i="3"/>
  <c r="O329" i="3" s="1"/>
  <c r="L98" i="3"/>
  <c r="I377" i="3"/>
  <c r="F114" i="2" s="1"/>
  <c r="D69" i="11"/>
  <c r="I69" i="11" s="1"/>
  <c r="D47" i="11"/>
  <c r="I47" i="11" s="1"/>
  <c r="L484" i="3"/>
  <c r="O484" i="3" s="1"/>
  <c r="L155" i="3"/>
  <c r="L375" i="3"/>
  <c r="O375" i="3" s="1"/>
  <c r="I162" i="3"/>
  <c r="I383" i="3"/>
  <c r="I386" i="3" s="1"/>
  <c r="L216" i="3"/>
  <c r="I100" i="3"/>
  <c r="F38" i="2" s="1"/>
  <c r="F101" i="3"/>
  <c r="H58" i="2"/>
  <c r="L132" i="3"/>
  <c r="O220" i="3"/>
  <c r="L165" i="3"/>
  <c r="D101" i="11"/>
  <c r="I101" i="11" s="1"/>
  <c r="H37" i="2"/>
  <c r="L99" i="3"/>
  <c r="N12" i="3"/>
  <c r="O12" i="3" s="1"/>
  <c r="J21" i="2"/>
  <c r="J25" i="2"/>
  <c r="J23" i="2"/>
  <c r="D23" i="11"/>
  <c r="I23" i="11" s="1"/>
  <c r="H59" i="2"/>
  <c r="L136" i="3"/>
  <c r="I284" i="3"/>
  <c r="I287" i="3" s="1"/>
  <c r="I279" i="3" s="1"/>
  <c r="F94" i="2" s="1"/>
  <c r="C51" i="10" l="1"/>
  <c r="F53" i="10" s="1"/>
  <c r="Q26" i="12"/>
  <c r="J12" i="2"/>
  <c r="Q10" i="12"/>
  <c r="C39" i="10"/>
  <c r="K41" i="10" s="1"/>
  <c r="Q22" i="12"/>
  <c r="J18" i="2"/>
  <c r="J17" i="2"/>
  <c r="J26" i="2"/>
  <c r="K11" i="2"/>
  <c r="J15" i="2"/>
  <c r="C9" i="10"/>
  <c r="N11" i="10" s="1"/>
  <c r="N80" i="10" s="1"/>
  <c r="L524" i="3"/>
  <c r="J146" i="2" s="1"/>
  <c r="J24" i="2"/>
  <c r="J16" i="2"/>
  <c r="J19" i="2"/>
  <c r="J22" i="2"/>
  <c r="J13" i="2"/>
  <c r="J14" i="2"/>
  <c r="J20" i="2"/>
  <c r="M41" i="10"/>
  <c r="N41" i="10"/>
  <c r="I41" i="10"/>
  <c r="F116" i="2"/>
  <c r="H116" i="2" s="1"/>
  <c r="I392" i="3"/>
  <c r="H41" i="10"/>
  <c r="F41" i="10"/>
  <c r="N414" i="3"/>
  <c r="O414" i="3" s="1"/>
  <c r="D29" i="11"/>
  <c r="I29" i="11" s="1"/>
  <c r="L196" i="3"/>
  <c r="I192" i="3"/>
  <c r="I189" i="3" s="1"/>
  <c r="L189" i="3" s="1"/>
  <c r="L168" i="3" s="1"/>
  <c r="I164" i="3"/>
  <c r="I161" i="3" s="1"/>
  <c r="F77" i="2"/>
  <c r="H77" i="2" s="1"/>
  <c r="I202" i="3"/>
  <c r="I201" i="3" s="1"/>
  <c r="D90" i="11"/>
  <c r="I90" i="11" s="1"/>
  <c r="L498" i="3"/>
  <c r="O498" i="3" s="1"/>
  <c r="F78" i="2"/>
  <c r="H78" i="2" s="1"/>
  <c r="I381" i="3"/>
  <c r="F115" i="2" s="1"/>
  <c r="H115" i="2" s="1"/>
  <c r="L377" i="3"/>
  <c r="O377" i="3" s="1"/>
  <c r="H114" i="2"/>
  <c r="H126" i="2"/>
  <c r="L198" i="3"/>
  <c r="D30" i="11"/>
  <c r="I30" i="11" s="1"/>
  <c r="H53" i="2"/>
  <c r="C18" i="10" s="1"/>
  <c r="L115" i="3"/>
  <c r="N524" i="3"/>
  <c r="O524" i="3" s="1"/>
  <c r="D102" i="11"/>
  <c r="I102" i="11" s="1"/>
  <c r="H38" i="2"/>
  <c r="L100" i="3"/>
  <c r="E53" i="10"/>
  <c r="Q53" i="10" s="1"/>
  <c r="G53" i="10"/>
  <c r="H53" i="10"/>
  <c r="F102" i="3"/>
  <c r="I101" i="3"/>
  <c r="F39" i="2" s="1"/>
  <c r="D126" i="11"/>
  <c r="I126" i="11" s="1"/>
  <c r="L392" i="3"/>
  <c r="O392" i="3" s="1"/>
  <c r="D118" i="11"/>
  <c r="I118" i="11" s="1"/>
  <c r="H94" i="2"/>
  <c r="L279" i="3"/>
  <c r="G41" i="10" l="1"/>
  <c r="K126" i="2"/>
  <c r="Q24" i="12"/>
  <c r="J41" i="10"/>
  <c r="L41" i="10"/>
  <c r="P41" i="10"/>
  <c r="E41" i="10"/>
  <c r="Q41" i="10" s="1"/>
  <c r="O41" i="10"/>
  <c r="M11" i="10"/>
  <c r="M80" i="10" s="1"/>
  <c r="G11" i="10"/>
  <c r="G80" i="10" s="1"/>
  <c r="P11" i="10"/>
  <c r="P80" i="10" s="1"/>
  <c r="K11" i="10"/>
  <c r="K80" i="10" s="1"/>
  <c r="C79" i="10"/>
  <c r="F11" i="10"/>
  <c r="F80" i="10" s="1"/>
  <c r="H11" i="10"/>
  <c r="H80" i="10" s="1"/>
  <c r="E11" i="10"/>
  <c r="Q11" i="10" s="1"/>
  <c r="Q80" i="10" s="1"/>
  <c r="J11" i="10"/>
  <c r="J80" i="10" s="1"/>
  <c r="J81" i="10" s="1"/>
  <c r="O11" i="10"/>
  <c r="O80" i="10" s="1"/>
  <c r="L11" i="10"/>
  <c r="L80" i="10" s="1"/>
  <c r="I11" i="10"/>
  <c r="I80" i="10" s="1"/>
  <c r="L201" i="3"/>
  <c r="F74" i="2"/>
  <c r="H74" i="2" s="1"/>
  <c r="H69" i="2" s="1"/>
  <c r="C27" i="10" s="1"/>
  <c r="E29" i="10" s="1"/>
  <c r="Q29" i="10" s="1"/>
  <c r="F79" i="2"/>
  <c r="H79" i="2" s="1"/>
  <c r="L161" i="3"/>
  <c r="L138" i="3" s="1"/>
  <c r="L114" i="3" s="1"/>
  <c r="J52" i="2" s="1"/>
  <c r="F66" i="2"/>
  <c r="H66" i="2" s="1"/>
  <c r="H60" i="2" s="1"/>
  <c r="C21" i="10" s="1"/>
  <c r="N23" i="10" s="1"/>
  <c r="L381" i="3"/>
  <c r="O381" i="3" s="1"/>
  <c r="L432" i="3"/>
  <c r="J126" i="2" s="1"/>
  <c r="D22" i="11"/>
  <c r="I22" i="11" s="1"/>
  <c r="N432" i="3"/>
  <c r="L124" i="2"/>
  <c r="L125" i="2" s="1"/>
  <c r="C45" i="10"/>
  <c r="K47" i="10" s="1"/>
  <c r="D103" i="11"/>
  <c r="I103" i="11" s="1"/>
  <c r="L101" i="3"/>
  <c r="H39" i="2"/>
  <c r="M20" i="10"/>
  <c r="I20" i="10"/>
  <c r="E20" i="10"/>
  <c r="Q20" i="10" s="1"/>
  <c r="P20" i="10"/>
  <c r="L20" i="10"/>
  <c r="H20" i="10"/>
  <c r="O20" i="10"/>
  <c r="K20" i="10"/>
  <c r="G20" i="10"/>
  <c r="J20" i="10"/>
  <c r="F20" i="10"/>
  <c r="N20" i="10"/>
  <c r="F103" i="3"/>
  <c r="I102" i="3"/>
  <c r="F40" i="2" s="1"/>
  <c r="O279" i="3"/>
  <c r="H104" i="2"/>
  <c r="Q20" i="12" s="1"/>
  <c r="P81" i="10" l="1"/>
  <c r="I81" i="10"/>
  <c r="O81" i="10"/>
  <c r="E80" i="10"/>
  <c r="E82" i="10" s="1"/>
  <c r="F82" i="10" s="1"/>
  <c r="G82" i="10" s="1"/>
  <c r="H82" i="10" s="1"/>
  <c r="I82" i="10" s="1"/>
  <c r="J82" i="10" s="1"/>
  <c r="K82" i="10" s="1"/>
  <c r="L82" i="10" s="1"/>
  <c r="M82" i="10" s="1"/>
  <c r="N82" i="10" s="1"/>
  <c r="O82" i="10" s="1"/>
  <c r="P82" i="10" s="1"/>
  <c r="F81" i="10"/>
  <c r="G81" i="10"/>
  <c r="K81" i="10"/>
  <c r="M81" i="10"/>
  <c r="N81" i="10"/>
  <c r="L81" i="10"/>
  <c r="H81" i="10"/>
  <c r="H29" i="10"/>
  <c r="L29" i="10"/>
  <c r="F29" i="10"/>
  <c r="I29" i="10"/>
  <c r="M29" i="10"/>
  <c r="O29" i="10"/>
  <c r="G29" i="10"/>
  <c r="P29" i="10"/>
  <c r="J29" i="10"/>
  <c r="N29" i="10"/>
  <c r="K29" i="10"/>
  <c r="F82" i="2"/>
  <c r="H82" i="2" s="1"/>
  <c r="H76" i="2" s="1"/>
  <c r="C30" i="10" s="1"/>
  <c r="L32" i="10" s="1"/>
  <c r="D125" i="11"/>
  <c r="I125" i="11" s="1"/>
  <c r="L213" i="3"/>
  <c r="L195" i="3" s="1"/>
  <c r="L167" i="3" s="1"/>
  <c r="J68" i="2" s="1"/>
  <c r="O432" i="3"/>
  <c r="L328" i="3"/>
  <c r="J104" i="2" s="1"/>
  <c r="H52" i="2"/>
  <c r="M23" i="10"/>
  <c r="Q23" i="10" s="1"/>
  <c r="I47" i="10"/>
  <c r="H47" i="10"/>
  <c r="Q47" i="10" s="1"/>
  <c r="L47" i="10"/>
  <c r="N47" i="10"/>
  <c r="M47" i="10"/>
  <c r="J47" i="10"/>
  <c r="F104" i="3"/>
  <c r="I103" i="3"/>
  <c r="F41" i="2" s="1"/>
  <c r="D104" i="11"/>
  <c r="I104" i="11" s="1"/>
  <c r="L102" i="3"/>
  <c r="H40" i="2"/>
  <c r="C36" i="10"/>
  <c r="N328" i="3"/>
  <c r="N114" i="3" l="1"/>
  <c r="O114" i="3" s="1"/>
  <c r="Q14" i="12"/>
  <c r="E81" i="10"/>
  <c r="E83" i="10" s="1"/>
  <c r="F83" i="10" s="1"/>
  <c r="G83" i="10" s="1"/>
  <c r="H83" i="10" s="1"/>
  <c r="I83" i="10" s="1"/>
  <c r="J83" i="10" s="1"/>
  <c r="K83" i="10" s="1"/>
  <c r="L83" i="10" s="1"/>
  <c r="M83" i="10" s="1"/>
  <c r="N83" i="10" s="1"/>
  <c r="O83" i="10" s="1"/>
  <c r="P83" i="10" s="1"/>
  <c r="O328" i="3"/>
  <c r="N32" i="10"/>
  <c r="E32" i="10"/>
  <c r="Q32" i="10" s="1"/>
  <c r="K32" i="10"/>
  <c r="F32" i="10"/>
  <c r="J32" i="10"/>
  <c r="H68" i="2"/>
  <c r="M32" i="10"/>
  <c r="G32" i="10"/>
  <c r="H32" i="10"/>
  <c r="O32" i="10"/>
  <c r="I32" i="10"/>
  <c r="M38" i="10"/>
  <c r="I38" i="10"/>
  <c r="L38" i="10"/>
  <c r="H38" i="10"/>
  <c r="Q38" i="10" s="1"/>
  <c r="K38" i="10"/>
  <c r="J38" i="10"/>
  <c r="N38" i="10"/>
  <c r="L103" i="3"/>
  <c r="D105" i="11"/>
  <c r="I105" i="11" s="1"/>
  <c r="H41" i="2"/>
  <c r="F105" i="3"/>
  <c r="I104" i="3"/>
  <c r="F42" i="2" s="1"/>
  <c r="N167" i="3" l="1"/>
  <c r="O167" i="3" s="1"/>
  <c r="Q16" i="12"/>
  <c r="D106" i="11"/>
  <c r="I106" i="11" s="1"/>
  <c r="L104" i="3"/>
  <c r="H42" i="2"/>
  <c r="F106" i="3"/>
  <c r="I105" i="3"/>
  <c r="F43" i="2" s="1"/>
  <c r="D107" i="11" l="1"/>
  <c r="I107" i="11" s="1"/>
  <c r="H43" i="2"/>
  <c r="L105" i="3"/>
  <c r="I106" i="3"/>
  <c r="F44" i="2" s="1"/>
  <c r="F107" i="3"/>
  <c r="I107" i="3" l="1"/>
  <c r="F45" i="2" s="1"/>
  <c r="F108" i="3"/>
  <c r="D108" i="11"/>
  <c r="I108" i="11" s="1"/>
  <c r="L106" i="3"/>
  <c r="H44" i="2"/>
  <c r="I108" i="3" l="1"/>
  <c r="F46" i="2" s="1"/>
  <c r="F109" i="3"/>
  <c r="D109" i="11"/>
  <c r="I109" i="11" s="1"/>
  <c r="H45" i="2"/>
  <c r="L107" i="3"/>
  <c r="I109" i="3" l="1"/>
  <c r="F47" i="2" s="1"/>
  <c r="F110" i="3"/>
  <c r="D110" i="11"/>
  <c r="I110" i="11" s="1"/>
  <c r="H46" i="2"/>
  <c r="L108" i="3"/>
  <c r="I110" i="3" l="1"/>
  <c r="F48" i="2" s="1"/>
  <c r="F111" i="3"/>
  <c r="D111" i="11"/>
  <c r="I111" i="11" s="1"/>
  <c r="H47" i="2"/>
  <c r="L109" i="3"/>
  <c r="I111" i="3" l="1"/>
  <c r="F49" i="2" s="1"/>
  <c r="F112" i="3"/>
  <c r="D112" i="11"/>
  <c r="I112" i="11" s="1"/>
  <c r="L110" i="3"/>
  <c r="H48" i="2"/>
  <c r="I112" i="3" l="1"/>
  <c r="F50" i="2" s="1"/>
  <c r="F113" i="3"/>
  <c r="I113" i="3" s="1"/>
  <c r="F51" i="2" s="1"/>
  <c r="D113" i="11"/>
  <c r="I113" i="11" s="1"/>
  <c r="H49" i="2"/>
  <c r="L111" i="3"/>
  <c r="D115" i="11" l="1"/>
  <c r="I115" i="11" s="1"/>
  <c r="H51" i="2"/>
  <c r="L113" i="3"/>
  <c r="D114" i="11"/>
  <c r="I114" i="11" s="1"/>
  <c r="H50" i="2"/>
  <c r="L112" i="3"/>
  <c r="L93" i="3" l="1"/>
  <c r="H32" i="2"/>
  <c r="Q12" i="12" s="1"/>
  <c r="P32" i="12" l="1"/>
  <c r="F32" i="12"/>
  <c r="C32" i="12"/>
  <c r="E32" i="12"/>
  <c r="D32" i="12"/>
  <c r="C12" i="10"/>
  <c r="N93" i="3"/>
  <c r="O93" i="3" s="1"/>
  <c r="K30" i="2"/>
  <c r="N26" i="2"/>
  <c r="J32" i="2"/>
  <c r="E33" i="12" l="1"/>
  <c r="E34" i="12" s="1"/>
  <c r="D33" i="12"/>
  <c r="D34" i="12" s="1"/>
  <c r="F33" i="12"/>
  <c r="F34" i="12" s="1"/>
  <c r="C33" i="12"/>
  <c r="C34" i="12"/>
  <c r="P33" i="12"/>
  <c r="P34" i="12" s="1"/>
  <c r="E14" i="10"/>
  <c r="Q14" i="10" s="1"/>
  <c r="O14" i="10"/>
  <c r="G14" i="10"/>
  <c r="F14" i="10"/>
  <c r="H14" i="10"/>
  <c r="J14" i="10"/>
  <c r="I14" i="10"/>
  <c r="P14" i="10"/>
  <c r="D41" i="11" l="1"/>
  <c r="I41" i="11" s="1"/>
  <c r="I227" i="11" s="1"/>
  <c r="I231" i="11" s="1"/>
  <c r="I292" i="3"/>
  <c r="L292" i="3" s="1"/>
  <c r="F96" i="2"/>
  <c r="H96" i="2" s="1"/>
  <c r="H84" i="2" s="1"/>
  <c r="Q18" i="12" s="1"/>
  <c r="L32" i="12" l="1"/>
  <c r="N32" i="12"/>
  <c r="I32" i="12"/>
  <c r="G32" i="12"/>
  <c r="M32" i="12"/>
  <c r="K32" i="12"/>
  <c r="H32" i="12"/>
  <c r="O32" i="12"/>
  <c r="J32" i="12"/>
  <c r="Q30" i="12"/>
  <c r="H177" i="2"/>
  <c r="H178" i="2" s="1"/>
  <c r="H179" i="2" s="1"/>
  <c r="L11" i="2" s="1"/>
  <c r="C33" i="10"/>
  <c r="N219" i="3"/>
  <c r="O292" i="3"/>
  <c r="L219" i="3"/>
  <c r="H30" i="12" l="1"/>
  <c r="H33" i="12"/>
  <c r="H34" i="12" s="1"/>
  <c r="I30" i="12"/>
  <c r="I33" i="12"/>
  <c r="I34" i="12" s="1"/>
  <c r="R28" i="12"/>
  <c r="R10" i="12"/>
  <c r="R22" i="12"/>
  <c r="R26" i="12"/>
  <c r="R20" i="12"/>
  <c r="R24" i="12"/>
  <c r="R14" i="12"/>
  <c r="R16" i="12"/>
  <c r="R12" i="12"/>
  <c r="E30" i="12"/>
  <c r="F30" i="12"/>
  <c r="D30" i="12"/>
  <c r="C30" i="12"/>
  <c r="P30" i="12"/>
  <c r="K30" i="12"/>
  <c r="K33" i="12"/>
  <c r="K34" i="12" s="1"/>
  <c r="N30" i="12"/>
  <c r="N33" i="12"/>
  <c r="N34" i="12" s="1"/>
  <c r="J30" i="12"/>
  <c r="J33" i="12"/>
  <c r="J34" i="12" s="1"/>
  <c r="M30" i="12"/>
  <c r="M33" i="12"/>
  <c r="M34" i="12" s="1"/>
  <c r="L30" i="12"/>
  <c r="L33" i="12"/>
  <c r="L34" i="12" s="1"/>
  <c r="O33" i="12"/>
  <c r="O34" i="12" s="1"/>
  <c r="O30" i="12"/>
  <c r="G30" i="12"/>
  <c r="G33" i="12"/>
  <c r="Q32" i="12"/>
  <c r="R18" i="12"/>
  <c r="O219" i="3"/>
  <c r="K35" i="10"/>
  <c r="N35" i="10"/>
  <c r="E35" i="10"/>
  <c r="Q35" i="10" s="1"/>
  <c r="L35" i="10"/>
  <c r="F35" i="10"/>
  <c r="H35" i="10"/>
  <c r="G35" i="10"/>
  <c r="I35" i="10"/>
  <c r="P35" i="10"/>
  <c r="M35" i="10"/>
  <c r="O35" i="10"/>
  <c r="J35" i="10"/>
  <c r="L644" i="3"/>
  <c r="J84" i="2"/>
  <c r="G34" i="12" l="1"/>
  <c r="Q33" i="12"/>
  <c r="R30" i="12"/>
  <c r="D31" i="12"/>
  <c r="E31" i="12" s="1"/>
  <c r="F31" i="12" s="1"/>
  <c r="G31" i="12" s="1"/>
  <c r="H31" i="12" s="1"/>
  <c r="I31" i="12" s="1"/>
  <c r="J31" i="12" s="1"/>
  <c r="K31" i="12" s="1"/>
  <c r="L31" i="12" s="1"/>
  <c r="M31" i="12" s="1"/>
  <c r="N31" i="12" s="1"/>
  <c r="O31" i="12" s="1"/>
  <c r="P31" i="12" s="1"/>
  <c r="L645" i="3"/>
  <c r="L646" i="3" s="1"/>
  <c r="J177" i="2"/>
</calcChain>
</file>

<file path=xl/sharedStrings.xml><?xml version="1.0" encoding="utf-8"?>
<sst xmlns="http://schemas.openxmlformats.org/spreadsheetml/2006/main" count="3266" uniqueCount="1337">
  <si>
    <t>CONSIDERAÇOES:</t>
  </si>
  <si>
    <t>1. - BASE DE PREÇO</t>
  </si>
  <si>
    <t>SINAPI – 10/17 – DESONERADO!</t>
  </si>
  <si>
    <t>AGETOP – T-128 DESONERADA</t>
  </si>
  <si>
    <t>SICRO II GOIÁS – 01/2017</t>
  </si>
  <si>
    <t>SERVIÇOS PRELIMINARES / CANTEIRO DE OBRAS</t>
  </si>
  <si>
    <t>2. - Foi considerado o preço apresentado para mobilização / desmobilização!</t>
  </si>
  <si>
    <t>3. - Foi mantido a metodologia executiva dos de canteiros em chapa de compensado em detrimento ao aluguel de container …</t>
  </si>
  <si>
    <t>4. - O preço do container considerado está fora da realidade do mercado local;</t>
  </si>
  <si>
    <t>5. - Refeitório de 60m2 necessitará de revezamento, por isso foi mantido os 100m2 iniciais;</t>
  </si>
  <si>
    <t>6. - A verba estimada para o projeto, está a baixo do valor considerado anteriormente !</t>
  </si>
  <si>
    <t>7. - Foi modificado o item da sondagem ( acatando as condiçoes apresentadas)!</t>
  </si>
  <si>
    <t>8. - Foi incluido os serviços d hidrometro/cavalete/entrada provisória;</t>
  </si>
  <si>
    <t>ADMINISTRAÇÃO DA OBRA</t>
  </si>
  <si>
    <t>Foi considerado 2. eng. jr ( eng. de produção/eng. De segurança);</t>
  </si>
  <si>
    <t>Foi mantido o técnico de seg.de campo!</t>
  </si>
  <si>
    <t>Foi mantido 4 apontadores ( 1 jazida/1 bf/1 campo/1 escritório);</t>
  </si>
  <si>
    <t>Foi incluído 4 carros para atendimento a obra!</t>
  </si>
  <si>
    <t>Foi incluído itens de ferramental e EPI</t>
  </si>
  <si>
    <t>Foi incluído Vigias para a obra ( horários noturno e nos finais de semana );</t>
  </si>
  <si>
    <t>SERVIÇOS INICIAIS</t>
  </si>
  <si>
    <t>Foi mantido os serviços topográficos para levantamento de frentes de serviço !</t>
  </si>
  <si>
    <t>Mudado o DMT do bota fora para 4km;</t>
  </si>
  <si>
    <t>TROCA DE SOLO</t>
  </si>
  <si>
    <t>Mantido o material de 3. categoria para escavação;</t>
  </si>
  <si>
    <t>DRENAGEM</t>
  </si>
  <si>
    <t>Foi mantido o reaterro com areia adensada até + 20cm do tubo!</t>
  </si>
  <si>
    <t>Foi separado o meio fio com sarjeta e sem sarjeta</t>
  </si>
  <si>
    <t>TERRAPLENAGEME PAVIMENTAÇÃO</t>
  </si>
  <si>
    <t>Foi mantida a metodologia de execução de base com material de jazida;</t>
  </si>
  <si>
    <t>Ladrilho Hidraulico, foi considerado uma faixa ao longo do canal;</t>
  </si>
  <si>
    <t>DMT do material de jazida foi mudado para 15km</t>
  </si>
  <si>
    <t>PONTE DE TRANSPOSIÇÃO</t>
  </si>
  <si>
    <t>Foi mudado os quantitativos para 4 pontes ao invés das duas iniciais;</t>
  </si>
  <si>
    <t>Foi modificado o preço da forma para duas utilizações;</t>
  </si>
  <si>
    <t>Foi mantido os serviços de escoramento da ponte;</t>
  </si>
  <si>
    <t>Foi mantido o transporte e lançamento das peças pré moldadas!</t>
  </si>
  <si>
    <t>Foi mantido o guarda corpo em aço ao inves de alvenaria de bloco;</t>
  </si>
  <si>
    <t>Estruturura metalica de apoio dos neoprenes ( mantido );</t>
  </si>
  <si>
    <t>CANALIZAÇÃO</t>
  </si>
  <si>
    <t>Foi mantido a topografia;</t>
  </si>
  <si>
    <t>Foi incluido o lastro de concreto no fundo do canal;</t>
  </si>
  <si>
    <t>Foi incluido uma camada de pó de brita n. 1 ou 2;</t>
  </si>
  <si>
    <t>PAISAGISMO</t>
  </si>
  <si>
    <t>foi incluido o serviço de paisagismo com atualização dos preços;</t>
  </si>
  <si>
    <t>ILUMINAÇÃO</t>
  </si>
  <si>
    <t>Foi incluido o serviço de iluminação com atualização dos preços;</t>
  </si>
  <si>
    <t>LIMPEZA FINAL E ENTREGA DA OBRA</t>
  </si>
  <si>
    <t>Foi mantido o item!!</t>
  </si>
  <si>
    <t>PREFEITURA MUNICIPAL DE CATALÃO</t>
  </si>
  <si>
    <t>PRAZO DA OBRA</t>
  </si>
  <si>
    <t>ITEM</t>
  </si>
  <si>
    <t>CÓDIGO/BASE</t>
  </si>
  <si>
    <t>DESCRIÇÃO</t>
  </si>
  <si>
    <t>UNID</t>
  </si>
  <si>
    <t>QUANT</t>
  </si>
  <si>
    <t>VALOR UNITÁRIO</t>
  </si>
  <si>
    <t>VALOR TOTAL</t>
  </si>
  <si>
    <t>OBSERVAÇÕES</t>
  </si>
  <si>
    <t>1.</t>
  </si>
  <si>
    <t>CANTEIRO / SERVIÇOS PRELIMINARES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</si>
  <si>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</si>
  <si>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</si>
  <si>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</si>
  <si>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</si>
  <si>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</si>
  <si>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</si>
  <si>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</si>
  <si>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</si>
  <si>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</si>
  <si>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</si>
  <si>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</si>
  <si>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</si>
  <si>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</si>
  <si>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</si>
  <si>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1.15</t>
  </si>
  <si>
    <t>1.16</t>
  </si>
  <si>
    <t>1.17</t>
  </si>
  <si>
    <t>1.18</t>
  </si>
  <si>
    <t>1.19</t>
  </si>
  <si>
    <t>1.20</t>
  </si>
  <si>
    <t>2.</t>
  </si>
  <si>
    <t xml:space="preserve">prazo </t>
  </si>
  <si>
    <t>2.1</t>
  </si>
  <si>
    <t>2.2</t>
  </si>
  <si>
    <t>2.3</t>
  </si>
  <si>
    <t>2.4</t>
  </si>
  <si>
    <t>2.5</t>
  </si>
  <si>
    <t>1 apontador / 2 apropriadores - Considerado 18 meses, e 3 sabados de hora a 60%/mês!</t>
  </si>
  <si>
    <t>2.6</t>
  </si>
  <si>
    <t>2 auxiliar !! - Considerado 18 meses, e 2 sabados de hora a 60%/mês!</t>
  </si>
  <si>
    <t>2.7</t>
  </si>
  <si>
    <t>Planejamento / Medição/Segurança</t>
  </si>
  <si>
    <t>2.8</t>
  </si>
  <si>
    <t>4 vigia !!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</si>
  <si>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</si>
  <si>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</si>
  <si>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</si>
  <si>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</si>
  <si>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</si>
  <si>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</si>
  <si>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</si>
  <si>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</si>
  <si>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</si>
  <si>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</si>
  <si>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</si>
  <si>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3.</t>
  </si>
  <si>
    <t>3.1</t>
  </si>
  <si>
    <t>SUPRESSÃO VEGETAL</t>
  </si>
  <si>
    <t>3.1.1</t>
  </si>
  <si>
    <t>3.1.2</t>
  </si>
  <si>
    <t>3.1.3</t>
  </si>
  <si>
    <t>3.1.4</t>
  </si>
  <si>
    <t>3.1.5</t>
  </si>
  <si>
    <t>3.1.6</t>
  </si>
  <si>
    <t>3.2</t>
  </si>
  <si>
    <t>DEMOLIÇÃO E RETIRADA</t>
  </si>
  <si>
    <t>3.2.1</t>
  </si>
  <si>
    <t>3.2.2</t>
  </si>
  <si>
    <t>Ruas perpendicular ao canal !</t>
  </si>
  <si>
    <t>3.2.3</t>
  </si>
  <si>
    <t>3.2.4</t>
  </si>
  <si>
    <t>3.2.5</t>
  </si>
  <si>
    <t>3.2.6</t>
  </si>
  <si>
    <t>3.2.7</t>
  </si>
  <si>
    <t>4.</t>
  </si>
  <si>
    <t>CANAL – MOVIMENTAÇÃO DE TERRA</t>
  </si>
  <si>
    <t>4.1</t>
  </si>
  <si>
    <t xml:space="preserve">TROCA DE SOLO </t>
  </si>
  <si>
    <t>4.1.1</t>
  </si>
  <si>
    <t>4.1.2</t>
  </si>
  <si>
    <t>CONFIRMAR DADOS NO LEVANTAMENTO REAL !!</t>
  </si>
  <si>
    <t>4.1.3</t>
  </si>
  <si>
    <t>4.1.4</t>
  </si>
  <si>
    <t>4.1.5</t>
  </si>
  <si>
    <t>4.1.6</t>
  </si>
  <si>
    <t>4.2</t>
  </si>
  <si>
    <t>CORPO DE ATERRO</t>
  </si>
  <si>
    <t>4.2.1</t>
  </si>
  <si>
    <t>4.2.2</t>
  </si>
  <si>
    <t>4.2.3</t>
  </si>
  <si>
    <t>4.2.4</t>
  </si>
  <si>
    <t>4.2.5</t>
  </si>
  <si>
    <t>4.2.6</t>
  </si>
  <si>
    <t>4.2.7</t>
  </si>
  <si>
    <t>5.</t>
  </si>
  <si>
    <t>TERRAPLENAGEM E PAVIMENTAÇÃO</t>
  </si>
  <si>
    <t>5.1</t>
  </si>
  <si>
    <t>5.2</t>
  </si>
  <si>
    <t>só material !!!</t>
  </si>
  <si>
    <t>lardo E</t>
  </si>
  <si>
    <t>5.3</t>
  </si>
  <si>
    <t>modificada formula!</t>
  </si>
  <si>
    <t>5.4</t>
  </si>
  <si>
    <t>5.5</t>
  </si>
  <si>
    <t>5.6</t>
  </si>
  <si>
    <t>pode diminir qdo, tirando o empolamento!</t>
  </si>
  <si>
    <t>5.7</t>
  </si>
  <si>
    <t>5.8</t>
  </si>
  <si>
    <t>5.9</t>
  </si>
  <si>
    <t>5.10</t>
  </si>
  <si>
    <t>5.11</t>
  </si>
  <si>
    <t>5.12</t>
  </si>
  <si>
    <t>Quant???</t>
  </si>
  <si>
    <t>5.13</t>
  </si>
  <si>
    <t>5.14</t>
  </si>
  <si>
    <t>ELABORAR COMPOSIÇÃO!</t>
  </si>
  <si>
    <t>5.15</t>
  </si>
  <si>
    <t>5.16</t>
  </si>
  <si>
    <t>5.17</t>
  </si>
  <si>
    <t>5.18</t>
  </si>
  <si>
    <t>5.19</t>
  </si>
  <si>
    <t>6.</t>
  </si>
  <si>
    <t>6.1</t>
  </si>
  <si>
    <t>6.2</t>
  </si>
  <si>
    <t>6.3</t>
  </si>
  <si>
    <t>6.4</t>
  </si>
  <si>
    <t>6.5</t>
  </si>
  <si>
    <t>6.6</t>
  </si>
  <si>
    <t>6.7</t>
  </si>
  <si>
    <t>6.8</t>
  </si>
  <si>
    <t>6.9</t>
  </si>
  <si>
    <t>6.10</t>
  </si>
  <si>
    <t>6.11</t>
  </si>
  <si>
    <t>6.12</t>
  </si>
  <si>
    <t>6.13</t>
  </si>
  <si>
    <t>6.14</t>
  </si>
  <si>
    <t>6.15</t>
  </si>
  <si>
    <t>7.</t>
  </si>
  <si>
    <t xml:space="preserve">SINALIZACAO </t>
  </si>
  <si>
    <t>7.1</t>
  </si>
  <si>
    <t>7.2</t>
  </si>
  <si>
    <t>7.3</t>
  </si>
  <si>
    <t>7.4</t>
  </si>
  <si>
    <t>7.5</t>
  </si>
  <si>
    <t>8.</t>
  </si>
  <si>
    <t>PONTES DE TRANSPOSIÇÃO DO CANAL - ROTATÓRIA</t>
  </si>
  <si>
    <t>8.1</t>
  </si>
  <si>
    <t>8.2</t>
  </si>
  <si>
    <t>8.3</t>
  </si>
  <si>
    <t>8.4</t>
  </si>
  <si>
    <t>8.5</t>
  </si>
  <si>
    <t>8.6</t>
  </si>
  <si>
    <t>8.7</t>
  </si>
  <si>
    <t>8.8</t>
  </si>
  <si>
    <t>8.9</t>
  </si>
  <si>
    <t>8.10</t>
  </si>
  <si>
    <t>8.11</t>
  </si>
  <si>
    <t>8.12</t>
  </si>
  <si>
    <t>8.13</t>
  </si>
  <si>
    <t>8.14</t>
  </si>
  <si>
    <t>8.15</t>
  </si>
  <si>
    <t>8.16</t>
  </si>
  <si>
    <t>8.17</t>
  </si>
  <si>
    <t>8.18</t>
  </si>
  <si>
    <t>8.19</t>
  </si>
  <si>
    <t>9.</t>
  </si>
  <si>
    <t>ESTRUTURA DE CONTENÇÃO - CANALIZAÇÃO</t>
  </si>
  <si>
    <t>9.1</t>
  </si>
  <si>
    <t>9.2</t>
  </si>
  <si>
    <t>9.3</t>
  </si>
  <si>
    <t>9.4</t>
  </si>
  <si>
    <t>9.5</t>
  </si>
  <si>
    <t>9.6</t>
  </si>
  <si>
    <t>9.7</t>
  </si>
  <si>
    <t>9.8</t>
  </si>
  <si>
    <t>9.9</t>
  </si>
  <si>
    <t>9.10</t>
  </si>
  <si>
    <t>9.11</t>
  </si>
  <si>
    <t>9.12</t>
  </si>
  <si>
    <t>9.13</t>
  </si>
  <si>
    <t>9.14</t>
  </si>
  <si>
    <t>9.15</t>
  </si>
  <si>
    <t>9.16</t>
  </si>
  <si>
    <t>9.17</t>
  </si>
  <si>
    <t>9.18</t>
  </si>
  <si>
    <t>9.19</t>
  </si>
  <si>
    <t>9.20</t>
  </si>
  <si>
    <t>9.21</t>
  </si>
  <si>
    <t>9.22</t>
  </si>
  <si>
    <t>LIMPEZA FINAL E ENTREGA DE OBRA</t>
  </si>
  <si>
    <t>VALOR TOTAL (SEM BDI):</t>
  </si>
  <si>
    <t>BDI = 27,30%</t>
  </si>
  <si>
    <t>VALOR TOTAL (COM BDI):</t>
  </si>
  <si>
    <t>DT</t>
  </si>
  <si>
    <t>SERVIÇOS PRELIMINARES / INICIAIS</t>
  </si>
  <si>
    <t>COMP_084</t>
  </si>
  <si>
    <t>-</t>
  </si>
  <si>
    <t>MOBILIZAÇÃO / DESMOBILIZAÇÃO</t>
  </si>
  <si>
    <t>COMP_001</t>
  </si>
  <si>
    <t>COMPRIMENTO</t>
  </si>
  <si>
    <t>m</t>
  </si>
  <si>
    <t>LARGURA</t>
  </si>
  <si>
    <t>QUANTIDADE DE PLACAS</t>
  </si>
  <si>
    <t>COMP_002</t>
  </si>
  <si>
    <t>AMBIENTE</t>
  </si>
  <si>
    <t>COMP</t>
  </si>
  <si>
    <t>LARG</t>
  </si>
  <si>
    <t>SEGURANÇA</t>
  </si>
  <si>
    <t>m2</t>
  </si>
  <si>
    <t>PLANEJAMENTO/MEDIÇÃO</t>
  </si>
  <si>
    <t>GERENCIA / REUNIÃO</t>
  </si>
  <si>
    <t>FISCALIZAÇAO</t>
  </si>
  <si>
    <t>COMP_003</t>
  </si>
  <si>
    <t xml:space="preserve">ALMOXARIFADO CENTRAL </t>
  </si>
  <si>
    <t>COMP_004</t>
  </si>
  <si>
    <t>REFEITÓRIO CENTRAL</t>
  </si>
  <si>
    <t>COMP_005</t>
  </si>
  <si>
    <t>MASCULINO</t>
  </si>
  <si>
    <t>FEMININO</t>
  </si>
  <si>
    <t>COMP_006</t>
  </si>
  <si>
    <t>RESERVATÓRIO CENTRAL ( ADMINISTRAÇÃO )</t>
  </si>
  <si>
    <t>RESERVATÓRIO APOIO  ( FERRAMENTARIA/ALMOXARIFADO/ CENTRAIS )</t>
  </si>
  <si>
    <t>COMP_007</t>
  </si>
  <si>
    <t>CENTRAL DE ARMAÇÃO</t>
  </si>
  <si>
    <t>M2</t>
  </si>
  <si>
    <t>COMP_008</t>
  </si>
  <si>
    <t>CENTRAL DE FORMA/ARGAMASSA/CONCRETO</t>
  </si>
  <si>
    <t>COMP_009</t>
  </si>
  <si>
    <t>GUARITA CENTRAL</t>
  </si>
  <si>
    <t>COMP_012</t>
  </si>
  <si>
    <t>CANTEIRO ADM</t>
  </si>
  <si>
    <t>OBRA</t>
  </si>
  <si>
    <t>COMP_010</t>
  </si>
  <si>
    <t>ACESSO PELA RUA 1 - DEFINIR RUA</t>
  </si>
  <si>
    <t>ACESSO PELA RUA 1</t>
  </si>
  <si>
    <t>COMP_011</t>
  </si>
  <si>
    <t>SINALEIROS</t>
  </si>
  <si>
    <t>Homem</t>
  </si>
  <si>
    <t>HORAS/MÊS</t>
  </si>
  <si>
    <t>Hora</t>
  </si>
  <si>
    <t>PRAZO NECESSÁRIO À SINALIZAÇÃO</t>
  </si>
  <si>
    <t>mês</t>
  </si>
  <si>
    <t>COMP_092</t>
  </si>
  <si>
    <t>COMP_093</t>
  </si>
  <si>
    <t>COMP_094</t>
  </si>
  <si>
    <t>COMP_095</t>
  </si>
  <si>
    <t>COMP_085</t>
  </si>
  <si>
    <t>COMP_086</t>
  </si>
  <si>
    <t>COMP_087</t>
  </si>
  <si>
    <t>1. - Melhoramentos em rodovia  para adequação da capacidade de segurança R$ 109,959,59/km x 0,43076km</t>
  </si>
  <si>
    <t>2.  - Duplicação  R$ 131.959,90/km x  0,43076km</t>
  </si>
  <si>
    <t>MÃO DE OBRA / EQUIPAMENTOS / EPI`s</t>
  </si>
  <si>
    <t>H e/ou h (B)</t>
  </si>
  <si>
    <t>C=(A x B )</t>
  </si>
  <si>
    <t>COMP_014</t>
  </si>
  <si>
    <t>COMP_096</t>
  </si>
  <si>
    <t>COMP_097</t>
  </si>
  <si>
    <t>COMP_098</t>
  </si>
  <si>
    <t>COMP_099</t>
  </si>
  <si>
    <t>COMP_100</t>
  </si>
  <si>
    <t>COMP_101</t>
  </si>
  <si>
    <t>COMP_102</t>
  </si>
  <si>
    <t>COMP_103</t>
  </si>
  <si>
    <t>COMP_104</t>
  </si>
  <si>
    <t>COMP_105</t>
  </si>
  <si>
    <t>COMP_106</t>
  </si>
  <si>
    <t>COMP_107</t>
  </si>
  <si>
    <t>COMP_108</t>
  </si>
  <si>
    <t>COMP_109</t>
  </si>
  <si>
    <t>COMP_110</t>
  </si>
  <si>
    <t>COMP_111</t>
  </si>
  <si>
    <t>COMP_112</t>
  </si>
  <si>
    <t>COMP_113</t>
  </si>
  <si>
    <t>COMP_015</t>
  </si>
  <si>
    <t xml:space="preserve">COMPRIMENTO </t>
  </si>
  <si>
    <t>LARGURA MÉDIA</t>
  </si>
  <si>
    <t>COMP_016</t>
  </si>
  <si>
    <t>LATERAL DIREITA</t>
  </si>
  <si>
    <t>LATERAL ESQUERDA</t>
  </si>
  <si>
    <t>COMP_017</t>
  </si>
  <si>
    <t>QUANT.</t>
  </si>
  <si>
    <t>COMP_019</t>
  </si>
  <si>
    <t>ÁREA</t>
  </si>
  <si>
    <t>ESP</t>
  </si>
  <si>
    <t>TOTAL</t>
  </si>
  <si>
    <t>CÓDIGO 73672 - DESMATAMENTO</t>
  </si>
  <si>
    <t>A</t>
  </si>
  <si>
    <t>CÓDIGO 5501702 - ARVORES</t>
  </si>
  <si>
    <t>B</t>
  </si>
  <si>
    <t>EMPOLAMENTO DO MATERIAL</t>
  </si>
  <si>
    <t>%</t>
  </si>
  <si>
    <t>D</t>
  </si>
  <si>
    <t>m3</t>
  </si>
  <si>
    <t>(A+B+C)x (1+D)</t>
  </si>
  <si>
    <t>COMP_020</t>
  </si>
  <si>
    <t>VOLUME  CONFORME ITEM 74010/001</t>
  </si>
  <si>
    <t>DISTANCIA MÉDIA ( OBRA X  BOTA FORA )</t>
  </si>
  <si>
    <t>km</t>
  </si>
  <si>
    <t>m3xkm</t>
  </si>
  <si>
    <t>(A x B)</t>
  </si>
  <si>
    <t>COMP_021</t>
  </si>
  <si>
    <t>CONFORME ITEM 74010/001</t>
  </si>
  <si>
    <t>COMP_023</t>
  </si>
  <si>
    <t>LAR</t>
  </si>
  <si>
    <t>RUA 29 ENTRE AV. AVENIDA MARGON E RUA 26 - PISO TIPO BLOCKET</t>
  </si>
  <si>
    <t>COMP_114</t>
  </si>
  <si>
    <t>LADOS</t>
  </si>
  <si>
    <t>RUA 29 C/ AVENIDA MARGON - MEIO FIO</t>
  </si>
  <si>
    <t>RUA 25</t>
  </si>
  <si>
    <t>RUA 26</t>
  </si>
  <si>
    <t>COMP_115</t>
  </si>
  <si>
    <t>ALT</t>
  </si>
  <si>
    <t>PONTA 1 – AV. RICARDO PARANHOS – MESA</t>
  </si>
  <si>
    <t>PONTA 1 – AV. RICARDO PARANHOS – APOIO ( 2X )</t>
  </si>
  <si>
    <t>COMP_024</t>
  </si>
  <si>
    <t>RUA 26 C/ RUA 29</t>
  </si>
  <si>
    <t>RUA 25 C/ RUA 29</t>
  </si>
  <si>
    <t>PONTE 2 – AV. MARGON</t>
  </si>
  <si>
    <t>ESPES</t>
  </si>
  <si>
    <t>EMPOL</t>
  </si>
  <si>
    <t>ITEM 1600438  - PISO EM BLOCKET</t>
  </si>
  <si>
    <t>ITEM 92070 – PAVIMENTAÇÃO ASFALTICA</t>
  </si>
  <si>
    <t>ITEM 85364 – DEMOLIÇÃO MANUAL DE CONCRETO ( PONTES )</t>
  </si>
  <si>
    <t>C</t>
  </si>
  <si>
    <t>(A+B)x (1+C)</t>
  </si>
  <si>
    <t>MOVIMENTAÇÃO DE TERRA – CANAL</t>
  </si>
  <si>
    <t>CONFORME LEVANTAMENTO TOPOGRÁFICO</t>
  </si>
  <si>
    <t>ALÇA DE CONTORNO</t>
  </si>
  <si>
    <t>PISTA LATERAL ESQUERDO + CANAL</t>
  </si>
  <si>
    <t>PISTA LATERAL DIREITO + CANAL</t>
  </si>
  <si>
    <t>COREGO - FUNDO DO CANAL</t>
  </si>
  <si>
    <t>COMP_025</t>
  </si>
  <si>
    <t>COREGO - FUNDO DO CANAL ( TROCA DE MAT. FOFO )</t>
  </si>
  <si>
    <t>COMP_026</t>
  </si>
  <si>
    <t>CONFIRMAR DADOS NO PROJETO !!</t>
  </si>
  <si>
    <t>VOL</t>
  </si>
  <si>
    <t>EMP</t>
  </si>
  <si>
    <t>CÓDIGO 83343 - ESCAVAÇÃO 1. CAT</t>
  </si>
  <si>
    <t>CÓDIGO 5502972 – 3. CATEGORIA</t>
  </si>
  <si>
    <t>(A+B )</t>
  </si>
  <si>
    <t>EMPOLAMENTO</t>
  </si>
  <si>
    <t>COMP_027</t>
  </si>
  <si>
    <t>CONFORME ITEM 74034/001</t>
  </si>
  <si>
    <t>COMP_028</t>
  </si>
  <si>
    <t>CONFORME ITEM 6077</t>
  </si>
  <si>
    <t>a</t>
  </si>
  <si>
    <t>VOLUME  CONFORME ITEM  6077</t>
  </si>
  <si>
    <t>DISTANCIA MÉDIA ( OBRA X  BOTA FORA ) - JADIZA A 30km - 1 medido no item 5501931</t>
  </si>
  <si>
    <t>(A x B)x ( 1+C)</t>
  </si>
  <si>
    <t>COMP_029</t>
  </si>
  <si>
    <t>CONFORME ITEM 41722</t>
  </si>
  <si>
    <t>COMP_030</t>
  </si>
  <si>
    <t>COMP_123</t>
  </si>
  <si>
    <t>VOLUME</t>
  </si>
  <si>
    <t>INDICE</t>
  </si>
  <si>
    <t>COMP_205</t>
  </si>
  <si>
    <t>VOLUME DE MATERIAL A SER ENSAIADO</t>
  </si>
  <si>
    <t>COEFICIENTE DE ENSAIO / m3</t>
  </si>
  <si>
    <t>COMP_031</t>
  </si>
  <si>
    <t>CONFORME ITEM 72961</t>
  </si>
  <si>
    <t>COMP_032</t>
  </si>
  <si>
    <t>VOLUME DE BASE</t>
  </si>
  <si>
    <t>A x ( 1+B)</t>
  </si>
  <si>
    <t>DISTANCIA MÉDIA  OBRA X  JADIZA – 15km, sendo 1km medido no item 5501931</t>
  </si>
  <si>
    <t>COMP_033</t>
  </si>
  <si>
    <t>ARRUAMENTO / LOCAL</t>
  </si>
  <si>
    <t>PISTA A DIRETA - RUA 29 ( E0 - E21+11,812 )</t>
  </si>
  <si>
    <t>PISTA A DIRETA -       ( E0 - E21+16,754 )</t>
  </si>
  <si>
    <t>RUA 29</t>
  </si>
  <si>
    <t>ROTATÓRIA ( E0 - E10 )</t>
  </si>
  <si>
    <t>RUA 31 - CABEÇA</t>
  </si>
  <si>
    <t>AV. RICARDO PARANHO -  ( 2 ENTRADAS ) - LD</t>
  </si>
  <si>
    <t>AV. RAULINA</t>
  </si>
  <si>
    <t>COMP_034</t>
  </si>
  <si>
    <t>COMP_035</t>
  </si>
  <si>
    <t>PONTA 1 – AV. RICARDO PARANHOS</t>
  </si>
  <si>
    <t>PONTA 2 – AV. MARGON</t>
  </si>
  <si>
    <t>COMP_036</t>
  </si>
  <si>
    <t>ITEM 72945 - IMPRIMAÇÃO</t>
  </si>
  <si>
    <t>COMP_037</t>
  </si>
  <si>
    <t>COMP_116</t>
  </si>
  <si>
    <t>IMPRIMAÇÃO  - 1,2l/m2</t>
  </si>
  <si>
    <t>PINTURA DE LIGAÇÃO – 0,8L/m2</t>
  </si>
  <si>
    <t>MASSA ASFALTICA – 5,2% /t</t>
  </si>
  <si>
    <t>TOTAL A SER TRANSPORTADO</t>
  </si>
  <si>
    <t>DMT – REFINARIA X CENTRO DE MASSA DA OBRA</t>
  </si>
  <si>
    <t xml:space="preserve">TOTAL </t>
  </si>
  <si>
    <t>COMP_038</t>
  </si>
  <si>
    <t>TOTAL DO ITEM 95990</t>
  </si>
  <si>
    <t>DISTANCIA ( USINA X CENTRO DE MASSA DA OBRA )</t>
  </si>
  <si>
    <t>COMP_039</t>
  </si>
  <si>
    <t>PISTA A DIRETA - RUA 29 ( E0 - E21+11,812 ) - LADO CANAL</t>
  </si>
  <si>
    <t>PISTA A DIRETA - RUA 29 ( E0 - E21+11,812 ) - LADO RUA 29</t>
  </si>
  <si>
    <t>PISTA A ESQUERDA -       ( E0 - E21+16,754 ) - LADO CANAL</t>
  </si>
  <si>
    <t>PISTA A ESQUERDA -       ( E0 - E21+16,754 ) - LADO RUA NOVA</t>
  </si>
  <si>
    <t>ROTATÓRIA ( E0 - E10 ) - RAIO EXTERNO</t>
  </si>
  <si>
    <t>ROTATÓRIA ( E0 - E10 ) - RAIO INTERNO</t>
  </si>
  <si>
    <t>COMP_117</t>
  </si>
  <si>
    <t>CABEÇAS DO CANAL – 2X</t>
  </si>
  <si>
    <t>RAMPA DE ACESIBILIDADE</t>
  </si>
  <si>
    <t>COMP_042</t>
  </si>
  <si>
    <t>TOTAL DE SUB LEITO</t>
  </si>
  <si>
    <t>COMP_040</t>
  </si>
  <si>
    <t>TOTAL DE VOLUME DE BASE = SUB BASE</t>
  </si>
  <si>
    <t>COMP_043</t>
  </si>
  <si>
    <t>TOTAL DE ASFALTO DO CONTRATO - ITEM 95990</t>
  </si>
  <si>
    <t>INDICE ( m3/t)</t>
  </si>
  <si>
    <t>T</t>
  </si>
  <si>
    <t>COMP_119</t>
  </si>
  <si>
    <t>CAP</t>
  </si>
  <si>
    <t>RR2C</t>
  </si>
  <si>
    <t>CM-30</t>
  </si>
  <si>
    <t>COMP_120</t>
  </si>
  <si>
    <t>COMP_122</t>
  </si>
  <si>
    <t>COMP_044</t>
  </si>
  <si>
    <t>TUBULAÇÃO DN 600mm - EXTENSÃO</t>
  </si>
  <si>
    <t>ALTURA DA ESCAVAÇÃO</t>
  </si>
  <si>
    <t>VOLUME TOTAL</t>
  </si>
  <si>
    <t>D=(AxBxC)</t>
  </si>
  <si>
    <t>COMP_045</t>
  </si>
  <si>
    <t>ÁREA TOTAL</t>
  </si>
  <si>
    <t>C=(AxB)</t>
  </si>
  <si>
    <t>COMP_046</t>
  </si>
  <si>
    <t xml:space="preserve">ALTURA </t>
  </si>
  <si>
    <t>COMP_047</t>
  </si>
  <si>
    <t>PISTA DIREITA</t>
  </si>
  <si>
    <t>BL ENTRE RUA AV. MARGON E RUA 26</t>
  </si>
  <si>
    <t>BL ENTRE RUA 26 E RUA 25</t>
  </si>
  <si>
    <t>BL ENTRE RUA 25 E GO-210</t>
  </si>
  <si>
    <t>RUA 31 P/ ROTARÓRIA</t>
  </si>
  <si>
    <t>AV. RICARDO ARANHO P/ ROTATÓRIA</t>
  </si>
  <si>
    <t xml:space="preserve">ROTATÓRIA </t>
  </si>
  <si>
    <t>PISTA ESQUERDA</t>
  </si>
  <si>
    <t>ENTRE ROTATÓRIA E AV. MARGON  ( AO LONGO DO CANAL )</t>
  </si>
  <si>
    <t>COMP_048</t>
  </si>
  <si>
    <t>CONFORME ITEM - 92824</t>
  </si>
  <si>
    <t>PERDA</t>
  </si>
  <si>
    <t>COMP_206</t>
  </si>
  <si>
    <t>CONFORME ITEM – 7793</t>
  </si>
  <si>
    <t>t/peça</t>
  </si>
  <si>
    <t>COMP_049</t>
  </si>
  <si>
    <t>ÁREA (tubo)</t>
  </si>
  <si>
    <t>DESCONTO DO VOLUME DO TUBO ( 3,14 x 0,30^2 )</t>
  </si>
  <si>
    <t>E</t>
  </si>
  <si>
    <t>F = (D - E )</t>
  </si>
  <si>
    <t>COMP_050</t>
  </si>
  <si>
    <t>VOLUME DE REATERRO</t>
  </si>
  <si>
    <t>MATERIAL DE ATERRO</t>
  </si>
  <si>
    <t>MATERIAL DE CORTE ( ESCAVAÇÃO )</t>
  </si>
  <si>
    <t>COMP_124</t>
  </si>
  <si>
    <t>BERÇO DE AREIA</t>
  </si>
  <si>
    <t>REATERRO COM AREIA ADENSADA</t>
  </si>
  <si>
    <t>DISTANCIA ( JAZIDA / OBRA )</t>
  </si>
  <si>
    <t>COMP_052</t>
  </si>
  <si>
    <t>RUA 31</t>
  </si>
  <si>
    <t>AV. RICARDO ARANHO</t>
  </si>
  <si>
    <t>ROTATÓRIA</t>
  </si>
  <si>
    <t>COMP_053</t>
  </si>
  <si>
    <t>PISTA A ESQUERDA -       ( E0 - E21+16,754 )</t>
  </si>
  <si>
    <t>AVENIDA RODRIGO PARANHOS</t>
  </si>
  <si>
    <t>COMP_125</t>
  </si>
  <si>
    <t xml:space="preserve">CONFORME LEVANT. </t>
  </si>
  <si>
    <t>COMP_054</t>
  </si>
  <si>
    <t>FAIXAS</t>
  </si>
  <si>
    <t>AVENIDA RICARDO PARANHOS</t>
  </si>
  <si>
    <t>COMP_055</t>
  </si>
  <si>
    <t>COMPRIMENTO TOTAL DO MEIO FIO</t>
  </si>
  <si>
    <t>FACE DO MEIO FIO A SER PINTADA</t>
  </si>
  <si>
    <t>COMP_056</t>
  </si>
  <si>
    <t>TOTAL DE PLACAS</t>
  </si>
  <si>
    <t>COMP_126</t>
  </si>
  <si>
    <t>COMP_127</t>
  </si>
  <si>
    <t>COMP_057</t>
  </si>
  <si>
    <t>TOTAL DE BLOCOS - P1 / P2 / .....P14 ( 14x )</t>
  </si>
  <si>
    <t>TOTAL DE ESTACAS P/ BLOCO</t>
  </si>
  <si>
    <t>COMPRIMENTO DE CADA ESTACA – CONFORME PROJETO</t>
  </si>
  <si>
    <t>QUANTIDADE  DE PONTES ( AV. RAULINA E AV. MARGON )</t>
  </si>
  <si>
    <t>PONTES</t>
  </si>
  <si>
    <t>COMP_058</t>
  </si>
  <si>
    <t>Quant.</t>
  </si>
  <si>
    <t xml:space="preserve">Altura </t>
  </si>
  <si>
    <t>Largura</t>
  </si>
  <si>
    <t>Compr.</t>
  </si>
  <si>
    <t>Blocos</t>
  </si>
  <si>
    <t>VB</t>
  </si>
  <si>
    <t>Laje Fundo</t>
  </si>
  <si>
    <t>Paredes</t>
  </si>
  <si>
    <t>Console</t>
  </si>
  <si>
    <t>Laterais Ext.</t>
  </si>
  <si>
    <t>Laterais Int.</t>
  </si>
  <si>
    <t>Superior</t>
  </si>
  <si>
    <t>Inferior</t>
  </si>
  <si>
    <t>Nervura</t>
  </si>
  <si>
    <t>SUB TOTAL</t>
  </si>
  <si>
    <t>COMP_059</t>
  </si>
  <si>
    <t>Blocos Fundacao, VB Fundacao, Pilares, Consoles, Passeio e Defensa New Jersey</t>
  </si>
  <si>
    <t>kg</t>
  </si>
  <si>
    <t>Laje Fundo e Paredes</t>
  </si>
  <si>
    <t>COMP_060</t>
  </si>
  <si>
    <t>Vigas Tabuleiro - PRÉ MOLDADA</t>
  </si>
  <si>
    <t>COMP_061</t>
  </si>
  <si>
    <t>Capeamento TabuleiroPRÉ MOLDADA</t>
  </si>
  <si>
    <t>COMP_062</t>
  </si>
  <si>
    <t>COMP_063</t>
  </si>
  <si>
    <t>COMP_064</t>
  </si>
  <si>
    <t>COMP_065</t>
  </si>
  <si>
    <t>Esp./Larg.</t>
  </si>
  <si>
    <t>COMP_066</t>
  </si>
  <si>
    <t>Laterais</t>
  </si>
  <si>
    <t>COMP_067</t>
  </si>
  <si>
    <t>Concreto 25Mpa</t>
  </si>
  <si>
    <t>Concreto 50Mpa</t>
  </si>
  <si>
    <t>COMP_068</t>
  </si>
  <si>
    <t>COMP_069</t>
  </si>
  <si>
    <t>Laje/Console</t>
  </si>
  <si>
    <t>Superior - formas da viga da ponte</t>
  </si>
  <si>
    <t>COMP_088</t>
  </si>
  <si>
    <t>VOLUME TOTAL DE CONCRETO</t>
  </si>
  <si>
    <t>kg/m3</t>
  </si>
  <si>
    <t>COMP_070</t>
  </si>
  <si>
    <t>TOTAL DE VIGAS PARA UMA PONTE</t>
  </si>
  <si>
    <t>TOTAL DE PONTES</t>
  </si>
  <si>
    <t>COMP_071</t>
  </si>
  <si>
    <t>PONTE</t>
  </si>
  <si>
    <t>ALTURA</t>
  </si>
  <si>
    <t>D=(A x B x C )</t>
  </si>
  <si>
    <t>COMP_072</t>
  </si>
  <si>
    <t>GUARDA CORPO</t>
  </si>
  <si>
    <t>COMP_073</t>
  </si>
  <si>
    <t>COMP_089</t>
  </si>
  <si>
    <t>TOTAL DE PEÇAS POR PONTE</t>
  </si>
  <si>
    <t>dcm3</t>
  </si>
  <si>
    <t>COMP_090</t>
  </si>
  <si>
    <t>COMPRIMENTO ( E 0 à E 21+ 10,746m)</t>
  </si>
  <si>
    <t>C = ( A  x B )</t>
  </si>
  <si>
    <t>COMP_074</t>
  </si>
  <si>
    <t>COMP_128</t>
  </si>
  <si>
    <t>Degrau</t>
  </si>
  <si>
    <t>VOLUME TOTAL DE CONCRETO – APENAS CONCRETO ESTRUTURAL</t>
  </si>
  <si>
    <t>COMP_075</t>
  </si>
  <si>
    <t xml:space="preserve">LARGURA </t>
  </si>
  <si>
    <t xml:space="preserve">QUANTIDADE </t>
  </si>
  <si>
    <t>COMP_076</t>
  </si>
  <si>
    <t>COMP_129</t>
  </si>
  <si>
    <t>COMP_078</t>
  </si>
  <si>
    <t xml:space="preserve">VOLUME DE BRITA </t>
  </si>
  <si>
    <t>VOLUME DE PEDRA DE MÃO</t>
  </si>
  <si>
    <t>VOLUME DE BRITA 1</t>
  </si>
  <si>
    <t>C=(A + B )</t>
  </si>
  <si>
    <t>DISTANCIA ( PEDREIRA / OBRA )</t>
  </si>
  <si>
    <t>F = (( Cx (1+D ) x E )</t>
  </si>
  <si>
    <t>COMP_077</t>
  </si>
  <si>
    <t>FUNDO DO CANAL</t>
  </si>
  <si>
    <t>DISTANCIA ENTRE TUBOS</t>
  </si>
  <si>
    <t>LINHAS DE DRENO</t>
  </si>
  <si>
    <t>COPRIMENTO DO TUBO</t>
  </si>
  <si>
    <t>E=((A/B)*C*D)+1</t>
  </si>
  <si>
    <t>PAREDES LATERAIS</t>
  </si>
  <si>
    <t>COMP_079</t>
  </si>
  <si>
    <t>PRAZO DE EXECUÇÃO DO CANAL</t>
  </si>
  <si>
    <t>HORAS DE TRABALHO/MÊS</t>
  </si>
  <si>
    <t>QUANTIDADE DE BOMBAS</t>
  </si>
  <si>
    <t>COMP_080</t>
  </si>
  <si>
    <t>fundo</t>
  </si>
  <si>
    <t>parades</t>
  </si>
  <si>
    <t>modulos</t>
  </si>
  <si>
    <t>COMP_081</t>
  </si>
  <si>
    <t>PISTA LADO DIREITO</t>
  </si>
  <si>
    <t>PISTA LADO ESQUERDO</t>
  </si>
  <si>
    <t>D=(A+B)Xc</t>
  </si>
  <si>
    <t>COMP_082</t>
  </si>
  <si>
    <t>lados</t>
  </si>
  <si>
    <t>COMP_083</t>
  </si>
  <si>
    <t>COMP_091</t>
  </si>
  <si>
    <t>PLANILHA DE CUSTO DE MOBILIZAÇÃO E DESMOBILIZAÇÃO</t>
  </si>
  <si>
    <t>BASE: SICRO 2 - JANEIRO / 2017</t>
  </si>
  <si>
    <t>EQUIPAMENTOS</t>
  </si>
  <si>
    <t>ORIGEM</t>
  </si>
  <si>
    <t>DESTINO</t>
  </si>
  <si>
    <t>VIAGENS</t>
  </si>
  <si>
    <t>DISTANCIA</t>
  </si>
  <si>
    <t>TEMPO DE VIAGEM</t>
  </si>
  <si>
    <t>PESO(t)</t>
  </si>
  <si>
    <t>$ TRANSP</t>
  </si>
  <si>
    <t>FONTE</t>
  </si>
  <si>
    <t>EQUIPAMENTO</t>
  </si>
  <si>
    <t>EQUIPAMENTOS DE GRANDE PORTE</t>
  </si>
  <si>
    <t>1.1.1</t>
  </si>
  <si>
    <t>Trator de esteiras com lâmina - 112 Kw</t>
  </si>
  <si>
    <t>CANTEIRO</t>
  </si>
  <si>
    <t>SICRO II - E9679</t>
  </si>
  <si>
    <t xml:space="preserve">Cavalo mecânico com semi-reboque </t>
  </si>
  <si>
    <t>1.1.2</t>
  </si>
  <si>
    <t>Motoniveladora - 93 Kw</t>
  </si>
  <si>
    <t>1.1.3</t>
  </si>
  <si>
    <t>Trator agrícola - 77 kW</t>
  </si>
  <si>
    <t>Cavalo mecânico com semi-reboque</t>
  </si>
  <si>
    <t>1.1.4</t>
  </si>
  <si>
    <t>Carregadeira de pneus com capacidade de 3,3 m³ - 213 kW</t>
  </si>
  <si>
    <t>1.1.5</t>
  </si>
  <si>
    <t>Retroescavadeira de pneus - 58 kW</t>
  </si>
  <si>
    <t>1.1.6</t>
  </si>
  <si>
    <t>Rolo compactador liso autopropelido vibratório de 11 t - 97 kW</t>
  </si>
  <si>
    <t>1.1.7</t>
  </si>
  <si>
    <t>Rolo compactador pé de carneiro vibratório autopropelido de 11,6 t - 82 kW</t>
  </si>
  <si>
    <t>1.1.8</t>
  </si>
  <si>
    <t>Rolo compactador de pneus autopropelido de 27 t - 85 kW</t>
  </si>
  <si>
    <t>1.1.9</t>
  </si>
  <si>
    <t>Usina de asfalto a quente gravimétrica com capacidade de 100/140 t/h - 260 Kw</t>
  </si>
  <si>
    <t>1.1.10</t>
  </si>
  <si>
    <t>Escavadeira hidráulica de longo alcance sobre esteiras - 103 kW</t>
  </si>
  <si>
    <t>1.1.11</t>
  </si>
  <si>
    <t>SUB TOTAL DE EQUIPAMENTOS GRANDES</t>
  </si>
  <si>
    <t>MOBILIZAÇÃO E DESMOBILIZAÇÃO DE PESSOAL</t>
  </si>
  <si>
    <t>1.2.1</t>
  </si>
  <si>
    <t>Pessoal de Nivel superior</t>
  </si>
  <si>
    <t>1.2.2</t>
  </si>
  <si>
    <t>Pessoal de Nível técnico e operadores de máquinas</t>
  </si>
  <si>
    <t>SUB TOTAL DE MOBILIZAÇÃO E DESMOBILIZAÇÃO DE PESSOAL</t>
  </si>
  <si>
    <t>EQUIPAMENTOS DE MÉDIO PORTE</t>
  </si>
  <si>
    <t>Equipamentos diversos</t>
  </si>
  <si>
    <t>SICRO II - E9041</t>
  </si>
  <si>
    <t>Caminhão carroceria com guindauto com capacidade de 45 t.m</t>
  </si>
  <si>
    <t>SUB TOTAL DE EQUIPAMENTOS DE MÉDIO PORTE</t>
  </si>
  <si>
    <t>VEICULO DE PRODUÇÃO</t>
  </si>
  <si>
    <t>Caminhão basculante com caçamba estanque e capacidade de 14 m³ - 265 Kw</t>
  </si>
  <si>
    <t>CONDUZIDO POR CONTA PROPRIA</t>
  </si>
  <si>
    <t>Caminhão tanque com capacidade de 10.000 l - 188 Kw</t>
  </si>
  <si>
    <t>Caminhão carroceria com capacidade de 9 t - 136 kW</t>
  </si>
  <si>
    <t>Caminhão carroceria com guindauto com capacidade de 45 t.m - 188 kW</t>
  </si>
  <si>
    <t>Veículo leve Pick Up 4 x 4 - 147 kW</t>
  </si>
  <si>
    <t>Cavalo mecânico com semi-reboque de 6 eixos para até 216 t - 440 Kw</t>
  </si>
  <si>
    <t>SUB TOTAL DE VEICULOS DE PRODUÇÃO</t>
  </si>
  <si>
    <t>CUSTO TOTAL DE MOB/DESM</t>
  </si>
  <si>
    <t>Resposta aos questionamentos:</t>
  </si>
  <si>
    <t>1.- item de projeto. Reapresentar e detalhar !</t>
  </si>
  <si>
    <t>Foi reapresentado o item de elaboração de projeto detalhado, tomando como base a</t>
  </si>
  <si>
    <t>planilha do DNIT - CUSTOS MÉDIOS GERENCIAIS - BASE - JAN/17</t>
  </si>
  <si>
    <t>2. - Administraçao da obra - detalhar quantidades !</t>
  </si>
  <si>
    <t>Ver detalhamento na planilha de memoria de calculo.</t>
  </si>
  <si>
    <t>3. - Item de mobilizaçao / desmobilização - apresentar composição ...</t>
  </si>
  <si>
    <t>ver planilha em anexo !</t>
  </si>
  <si>
    <t>4. - Os volumes de pedra de mão, serão utilizados no fundo do canal, e nas laterais como canais de drenagem !</t>
  </si>
  <si>
    <t>5. - o pedregulho/piçara será utlizado na compactação do corpo de aterro das laterais do canal, bem como nos</t>
  </si>
  <si>
    <r>
      <rPr>
        <sz val="11"/>
        <color rgb="FF000000"/>
        <rFont val="Calibri"/>
        <family val="2"/>
        <charset val="1"/>
      </rPr>
      <t xml:space="preserve">serviços de pavimentação do arruamento </t>
    </r>
    <r>
      <rPr>
        <b/>
        <sz val="11"/>
        <color rgb="FF000000"/>
        <rFont val="Calibri"/>
        <family val="2"/>
        <charset val="1"/>
      </rPr>
      <t>( ver memoria de calculo )</t>
    </r>
  </si>
  <si>
    <t>6. - os momentos extraordinarios de transporte são:</t>
  </si>
  <si>
    <t>bota fora - 10km</t>
  </si>
  <si>
    <t>material de jazida - 30km</t>
  </si>
  <si>
    <t>6. - locação da obra</t>
  </si>
  <si>
    <t>os serviços de locação da obra estão sendo cobrados em itens separados por conta da metologia</t>
  </si>
  <si>
    <t>empregada na execução dos serviços. Que por conta de ser um canal em pleno funcionamento</t>
  </si>
  <si>
    <t>será execurado por etapas para não comprometer seu fluxo ! Haja visto que é o único local</t>
  </si>
  <si>
    <t>de escoamento de águas pluviais da cidade</t>
  </si>
  <si>
    <t>7. -  fornecimento de agregado ( TRANSPORTE )</t>
  </si>
  <si>
    <t xml:space="preserve">nos preços apresentados não estão incluidos os serviços de transporte de agragado, </t>
  </si>
  <si>
    <t xml:space="preserve">segue print da composição aberta do SINAPI </t>
  </si>
  <si>
    <t>LEVANTAMENTO CONCRETO - CANALIZACAO CORREGO PIRAPITINGA</t>
  </si>
  <si>
    <t>LEVANTAMENTO - CONCRETO (PONTE)</t>
  </si>
  <si>
    <t>Peca</t>
  </si>
  <si>
    <t>Sub.Total</t>
  </si>
  <si>
    <t>118,00 m3</t>
  </si>
  <si>
    <t>X   02 Pontes</t>
  </si>
  <si>
    <t>Resumo (02 Pontes)</t>
  </si>
  <si>
    <t>236,00 m3</t>
  </si>
  <si>
    <t>Concreto Fck 25,0 Mpa</t>
  </si>
  <si>
    <t>LEVANTAMENTO - CONCRETO (VIGAS PONTE)</t>
  </si>
  <si>
    <t>34,00 m3</t>
  </si>
  <si>
    <t>68,00 m3</t>
  </si>
  <si>
    <t>Concreto Fck 50,0 Mpa</t>
  </si>
  <si>
    <t>LEVANTAMENTO - CONCRETO (CANAL)</t>
  </si>
  <si>
    <t>Chanfro Pé Parede</t>
  </si>
  <si>
    <t>Resumo  (Canal)</t>
  </si>
  <si>
    <t>2130,00 m3</t>
  </si>
  <si>
    <t>LEVANTAMENTO - CONCRETO MAGRO (PONTE)</t>
  </si>
  <si>
    <t>Concreto Fck 10,0 Mpa</t>
  </si>
  <si>
    <t>8,00 m3</t>
  </si>
  <si>
    <t>Resumo  (02 Pontes)</t>
  </si>
  <si>
    <t>16,00 m3</t>
  </si>
  <si>
    <t>LEVANTAMENTO - CONCRETO MAGRO (CANAL)</t>
  </si>
  <si>
    <t>202,00 m3</t>
  </si>
  <si>
    <t>LEVANTAMENTO - TOTAL CONCRETO (CANAL + 02 PONTES)</t>
  </si>
  <si>
    <t>TIPO CONCRETO</t>
  </si>
  <si>
    <t>Unidade</t>
  </si>
  <si>
    <t>Total</t>
  </si>
  <si>
    <t>CONCRETO MAGRO Fck 10 Mpa</t>
  </si>
  <si>
    <t>M3</t>
  </si>
  <si>
    <t>CONCRETO MAGRO Fck 25 Mpa</t>
  </si>
  <si>
    <t>CONCRETO MAGRO Fck 50 Mpa</t>
  </si>
  <si>
    <t>TOTAL CONCRETO OBRA</t>
  </si>
  <si>
    <t>LEVANTAMENTO - FORMAS (PONTE)</t>
  </si>
  <si>
    <t>480,00 m2</t>
  </si>
  <si>
    <t>LEVANTAMENTO - FORMAS (VIGAS PONTE)</t>
  </si>
  <si>
    <t>560,00 m2</t>
  </si>
  <si>
    <t>LEVANTAMENTO - FORMAS (CANAL)</t>
  </si>
  <si>
    <t>6.150,00 M2</t>
  </si>
  <si>
    <t>690,00 m3</t>
  </si>
  <si>
    <t>55,00 m2</t>
  </si>
  <si>
    <t>PREFEITURA DE CATALÃO</t>
  </si>
  <si>
    <t>CRONOGRAMA FISICO / FINANCEIRO</t>
  </si>
  <si>
    <t>OBRA DE CANALIZAÇÃO DO CÓRREGO PIRAPITINGA E VIAS MARGINAIS</t>
  </si>
  <si>
    <t>_MARÇO / 2017</t>
  </si>
  <si>
    <t>VALOR (R$)</t>
  </si>
  <si>
    <t>OUT</t>
  </si>
  <si>
    <t>MÊS-01</t>
  </si>
  <si>
    <t>MÊS-02</t>
  </si>
  <si>
    <t>MÊS-03</t>
  </si>
  <si>
    <t>MÊS-04</t>
  </si>
  <si>
    <t>MÊS-05</t>
  </si>
  <si>
    <t>MÊS-06</t>
  </si>
  <si>
    <t>MÊS-07</t>
  </si>
  <si>
    <t>MÊS-08</t>
  </si>
  <si>
    <t>MÊS-09</t>
  </si>
  <si>
    <t>MÊS-10</t>
  </si>
  <si>
    <t>MÊS-11</t>
  </si>
  <si>
    <t>MÊS-12</t>
  </si>
  <si>
    <t>CANALIZAÇÃO DO CÓRREGO PIRAPITINGA E VIAS MARGINAIS</t>
  </si>
  <si>
    <t>R$</t>
  </si>
  <si>
    <t>1.3.1</t>
  </si>
  <si>
    <t>1.3.2</t>
  </si>
  <si>
    <t>1.4.1</t>
  </si>
  <si>
    <t>1.4.2</t>
  </si>
  <si>
    <t>1.8.1</t>
  </si>
  <si>
    <t>1.8.2</t>
  </si>
  <si>
    <t>TOTAL GERAL</t>
  </si>
  <si>
    <t>VALOR MENSAL (R$)</t>
  </si>
  <si>
    <t>PERCENTUAL MENSAL (R$)</t>
  </si>
  <si>
    <t>VALOR ACUMULADO (R$)</t>
  </si>
  <si>
    <t>PERCENTUAL ACUMULADO (R$)</t>
  </si>
  <si>
    <t>CURVA ABC DE SERVIÇOS</t>
  </si>
  <si>
    <t>SERVIÇO</t>
  </si>
  <si>
    <t>CÓDIGO</t>
  </si>
  <si>
    <t>BASE</t>
  </si>
  <si>
    <t>CUSTO</t>
  </si>
  <si>
    <t>VENDA</t>
  </si>
  <si>
    <t>BDI</t>
  </si>
  <si>
    <t xml:space="preserve"> PLACA DE OBRA EM CHAPA DE ACO GALVANIZADO </t>
  </si>
  <si>
    <t>74209/001</t>
  </si>
  <si>
    <t xml:space="preserve">SINAPI – 10/17   </t>
  </si>
  <si>
    <t>EXECUÇÃO DE ESCRITÓRIO EM CANTEIRO DE OBRA EM CHAPA DE MADEIRA COMPENSADA, NÃO INCLUSO MOBILIÁRIO E EQUIPAMENTOS</t>
  </si>
  <si>
    <t>93207</t>
  </si>
  <si>
    <t>SINAPI – 10/17</t>
  </si>
  <si>
    <t>EXECUÇÃO DE ALMOXARIFADO EM CANTEIRO DE OBRA EM CHAPA DE MADEIRA COMPENSADA, INCLUSO PRATELEIRAS.</t>
  </si>
  <si>
    <t>93208</t>
  </si>
  <si>
    <t>EXECUÇÃO DE REFEITÓRIO EM CANTEIRO DE OBRA EM CHAPA DE MADEIRA COMPENSADA, NÃO INCLUSO MOBILIÁRIO E EQUIPAMENTOS</t>
  </si>
  <si>
    <t>93210</t>
  </si>
  <si>
    <t xml:space="preserve">EXECUÇÃO DE SANITÁRIO E VESTIÁRIO EM CANTEIRO DE OBRA EM CHAPA DE MADEIRA COMPENSADA, NÃO INCLUSO MOBILIÁRIO. </t>
  </si>
  <si>
    <t>93212</t>
  </si>
  <si>
    <t xml:space="preserve"> EXECUÇÃO DE RESERVATÓRIO ELEVADO DE ÁGUA (3000 LITROS) EM CANTEIRO DE OBRA, APOIADO EM ESTRUTURA DE MADEIRA</t>
  </si>
  <si>
    <t>93243</t>
  </si>
  <si>
    <t>EXECUÇÃO DE CENTRAL DE ARMADURA EM CANTEIRO DE OBRA, NÃO INCLUSO MOBILIÁRIO E EQUIPAMENTOS.</t>
  </si>
  <si>
    <t>93582</t>
  </si>
  <si>
    <t xml:space="preserve"> EXECUÇÃO DE CENTRAL DE FÔRMAS, PRODUÇÃO DE ARGAMASSA OU CONCRETO EM CANTEIRO DE OBRA, NÃO INCLUSO MOBILIÁRIO E EQUIPAMENTOS.</t>
  </si>
  <si>
    <t>93583</t>
  </si>
  <si>
    <t>EXECUÇÃO DE GUARITA EM CANTEIRO DE OBRA EM CHAPA DE MADEIRA COMPENSADA , NÃO INCLUSO MOBILIÁRIO</t>
  </si>
  <si>
    <t>93585</t>
  </si>
  <si>
    <t>CONE PLÁSTICO PARA CANALIZAÇÃO DE TRÂNSITO - UITILIZAÇÃO DE 5 VEZES</t>
  </si>
  <si>
    <t>5213835</t>
  </si>
  <si>
    <t>SICRO II – 05/17</t>
  </si>
  <si>
    <t>OPERAÇÃO DE SINALIZAÇÃO POR BANDEIROLA DE TECIDO OU COM PLACA METÁLICA</t>
  </si>
  <si>
    <t>h</t>
  </si>
  <si>
    <t>5213850</t>
  </si>
  <si>
    <t>ISOLAMENTO DE OBRA COM TELA PLASTICA COM MALHA DE 5MM E ESTRUTURA DE MADEIRA PONTALETEADA</t>
  </si>
  <si>
    <t>85424</t>
  </si>
  <si>
    <t>COMP_013</t>
  </si>
  <si>
    <t xml:space="preserve"> MOBILIZACAO E INSTALACAO DE 01 EQUIPAMENTO DE SONDAGEM, DISTANCIA ACIMA DE 20KM</t>
  </si>
  <si>
    <t>72733</t>
  </si>
  <si>
    <t>ENGENHEIRO CIVIL DE OBRA PLENO COM ENCARGOS COMPLEMENTARES</t>
  </si>
  <si>
    <t>MÊS</t>
  </si>
  <si>
    <t>93567</t>
  </si>
  <si>
    <t>LOCAÇÃO DE OBRA, COM USO DE EQUIPAMENTO TOPOGRAFICO, INCLUSIVE NIVELADOR</t>
  </si>
  <si>
    <t>73686</t>
  </si>
  <si>
    <t>DESMATAMENTO E LIMPEZA MECANIZADA DE TERRENO COM ARVORES ATE Ø 15CM, U M2 CR 0,44 TILIZANDO TRATOR DE ESTEIRAS</t>
  </si>
  <si>
    <t>73672</t>
  </si>
  <si>
    <t>PODA DE ÁRVORES COM LIMPEZA DE GALHOS SECOS E RETIRADA DE PARASITAS, INCLUINDO REMOÇÃO E ENTULHO</t>
  </si>
  <si>
    <t>85186</t>
  </si>
  <si>
    <t>COMP_018</t>
  </si>
  <si>
    <t>LIMPEZA MECANIZADA DE TERRENO COM REMOCAO DE CAMADA VEGETAL, UTILIZAND</t>
  </si>
  <si>
    <t>73822/002</t>
  </si>
  <si>
    <t>CARGA E DESCARGA MECANICA DE SOLO UTILIZANDO CAMINHAO BASCULANTE 6,0M3 /16T E PA CARREGADEIRA SOBRE PNEUS 128 HP, CAPACIDADE DA CAÇAMBA 1,7 A 2,8 M3, PESO OPERACIONAL 11632 KG</t>
  </si>
  <si>
    <t>74010/001</t>
  </si>
  <si>
    <t>TRANSPORTE COM CAMINHÃO BASCULANTE 6 M3 EM RODOVIA PAVIMENTADA ( PARA DISTÂNCIAS SUPERIORES A 4 KM)</t>
  </si>
  <si>
    <t>M3xKm</t>
  </si>
  <si>
    <t>95302</t>
  </si>
  <si>
    <t>ESPALHAMENTO DE MATERIAL EM BOTA FORA, COM UTILIZACAO DE TRATOR DE ESTEIRAS DE 165 HP</t>
  </si>
  <si>
    <t>83344</t>
  </si>
  <si>
    <t>COMP_022</t>
  </si>
  <si>
    <t>REMOCAO DE BLOKRET COM EMPILHAMENTO</t>
  </si>
  <si>
    <t>85375</t>
  </si>
  <si>
    <t>DEMOLIÇÃO DE PAVIMENTAÇÃO ASFÁLTICA COM UTILIZAÇÃO DE MARTELO PERFURADOR, ESPESSURA ATÉ 15 CM, EXCLUSIVE CARGA E TRANSPORTE</t>
  </si>
  <si>
    <t>92970</t>
  </si>
  <si>
    <t>ESCAVACAO MECANICA DE VALAS (SOLO COM AGUA), PROFUNDIDADE MAIOR QUE 4,00 M ATE 6,00 M.</t>
  </si>
  <si>
    <t>ESCAVAÇÃO DE VALA EM MATERIAL DE 3ª CATEGORIA - RESISTÊNCIA A COMPRESSÃO ACIMA DE 110 MPA - COM ESCAVADEIRA E ROMPEDOR HIDRÁULICO 1.700 KG</t>
  </si>
  <si>
    <t>5502972</t>
  </si>
  <si>
    <t>ARGILA OU BARRO PARA ATERRO/REATERRO (RETIRADO NA JAZIDA, SEM TRANSPORTE)</t>
  </si>
  <si>
    <t>( I ) - 6077</t>
  </si>
  <si>
    <t>ESCAVACAO E CARGA MATERIAL 1A CATEGORIA, UTILIZANDO TRATOR DE ESTEIRAS DE 110 A 160HP COM LAMINA, PESO OPERACIONAL * 13T E PA CARREGADEIRA COM 170 HP.</t>
  </si>
  <si>
    <t>74151</t>
  </si>
  <si>
    <t>ESPALHAMENTO DE MATERIAL DE 1A CATEGORIA COM TRATOR DE ESTEIRA COM 153HP</t>
  </si>
  <si>
    <t>74034/001</t>
  </si>
  <si>
    <t>EXECUÇÃO E COMPACTAÇÃO DE ATERRO COM SOLO PREDOMINANTEMENTE ARGILOSO - EXCLUSIVE ESCAVAÇÃO, CARGA E TRANSPORTE E SOLO. AF_09/2017</t>
  </si>
  <si>
    <t>96385</t>
  </si>
  <si>
    <t>SERVIÇOS TOPOGRAFICOS PARA PAVIMENTAÇÃO, INCLUSIVE NOTA DE SERVIÇO, ACOMPANHAMENTO E GRAIDE</t>
  </si>
  <si>
    <t>78472</t>
  </si>
  <si>
    <t>PEDREGULHO OU PICARRA DE JAZIDA, AO NATURAL, PARA BASE DE PAVIMENTACAO (RETIRADO NA JAZIDA, SEM TRANSPORTE)</t>
  </si>
  <si>
    <t>( I ) - 4746</t>
  </si>
  <si>
    <t>REGULARIZACAO E COMPACTACAO DE SUBLEITO ATE 20 CM DE ESPESSURA</t>
  </si>
  <si>
    <t>72961</t>
  </si>
  <si>
    <t>EXECUÇÃO E COMPACTAÇÃO DE BASE E OU SUB BASE COM SOLO ESTABILIZADO GRANULOMETRICAMENTE - EXCLUSIVE ESCAVAÇÃO, CARGA E TRANSPORTE E SOLO. AF_09/2017</t>
  </si>
  <si>
    <t>96387</t>
  </si>
  <si>
    <t>EXECUÇÃO DE IMPRIMAÇÃO COM ASFALTO DILUÍDO CM-30. AF_09/2017</t>
  </si>
  <si>
    <t>96401</t>
  </si>
  <si>
    <t>EXECUÇÃO DE IMPRIMAÇÃO LIGANTE COM EMULSÃO ASFÁLTICA RR-2C. AF_09/2017</t>
  </si>
  <si>
    <t>96402</t>
  </si>
  <si>
    <t>CONSTRUÇÃO DE PAVIMENTO COM APLICAÇÃO DE CONCRETO BETUMINOSO USINADO A QUENTE (CBUQ), CAMADA DE ROLAMENTO, COM ESPESSURA DE 5,0 CM EXCLUSIVE TRANSPORTE</t>
  </si>
  <si>
    <t>95990</t>
  </si>
  <si>
    <t>TRANSPORTE COM CAMINHÃO BASCULANTE 10 M3 DE MASSA ASFALTICA PARA PAVIMENTAÇÃO URBANA</t>
  </si>
  <si>
    <t>95303</t>
  </si>
  <si>
    <t>EXECUÇÃO DE PASSEIO (CALÇADA) OU PISO DE CONCRETO COM CONCRETO MOLDADO IN LOCO, USINADO, ACABAMENTO CONVENCIONAL, ESPESSURA 10 CM, ARMADO._07/2016</t>
  </si>
  <si>
    <t>94997</t>
  </si>
  <si>
    <t>ENSAIOS DE BASE ESTABILIZADA GRANULOMETRICAMENTE</t>
  </si>
  <si>
    <t>74021/006</t>
  </si>
  <si>
    <t>COMP_041</t>
  </si>
  <si>
    <t>ENSAIO DE TERRAPLENAGEM - CAMADA FINAL DO ATERRO</t>
  </si>
  <si>
    <t>74021/002</t>
  </si>
  <si>
    <t>ENSAIOS DE REGULARIZACAO DO SUBLEITO</t>
  </si>
  <si>
    <t>74021/003</t>
  </si>
  <si>
    <t>ENSAIOS DE CONCRETO ASFALTICO</t>
  </si>
  <si>
    <t>73900/012</t>
  </si>
  <si>
    <t>ESCAVAÇÃO MECANIZADA DE VALA COM PROF. MAIOR QUE 1,5 M ATÉ 3,0 M (MÉDIA ENTRE MONTANTE E JUSANTE/UMA COMPOSIÇÃO POR TRECHO), COM ESCAVADEIRA HIDRÁULICA (0,8 M3/111 HP), LARGURA ATÉ 1,5 M, EM SOLO DE 1A CATEGORIA, EM LOCAIS COM ALTO NÍVEL DE INTERFERÊNCIA. AF_01/2015</t>
  </si>
  <si>
    <t>PREPARO DE FUNDO DE VALA COM LARGURA MAIOR OU IGUAL A 1,5 M E MENOR QUE 2,5 M, EM LOCAL COM NÍVEL ALTO DE INTERFERÊNCIA. AF_06/2016</t>
  </si>
  <si>
    <t>LASTRO COM PREPARO DE FUNDO, LARGURA MAIOR OU IGUAL A 1,5 M, COM CAMAD DE AREIA, LANÇAMENTO MANUAL, EM LOCAL COM NÍVEL ALTO DE INTERFERÊNCIA</t>
  </si>
  <si>
    <t>ASSENTAMENTO DE TUBO DE CONCRETO PARA REDES COLETORAS DE ÁGUAS PLUVIAIS, DIÂMETRO DE 600 MM, JUNTA RÍGIDA, INSTALADO EM LOCAL COM ALTO NÍVEL DE INTERFERÊNCIAS (NÃO INCLUI FORNECIMENTO)</t>
  </si>
  <si>
    <t>M</t>
  </si>
  <si>
    <t xml:space="preserve">TUBO DE CONCRETO SIMPLES, CLASSE- PS2, PB, DN 600 MM, PARA AGUAS PLUVIAIS </t>
  </si>
  <si>
    <t>ATERRO COM AREIA COM ADENSAMENTO HIDRAULICO - AREIA POSTO JAZIDA</t>
  </si>
  <si>
    <t>REATERRO DE VALA COM COMPACTAÇÃO MANUAL</t>
  </si>
  <si>
    <t>73964/006</t>
  </si>
  <si>
    <t>COMP_051</t>
  </si>
  <si>
    <t>CARGA E DESCARGA MECANIZADAS DE ENTULHO EM CAMINHAO BASCULANTE 6 M3</t>
  </si>
  <si>
    <t>BOCA DE LOBO EM ALVENARIA TIJOLO MACICO, REVESTIDA C/ ARGAMASSA DE CIMENTO E AREIA 1:3, SOBRE LASTRO DE CONCRETO 10CM E TAMPA DE CONCRETO ARADO</t>
  </si>
  <si>
    <t>GUIA (MEIO-FIO) E SARJETA CONJUGADOS DE CONCRETO, MOLDADA IN LOCO EM TRECHO RETO COM EXTRUSORA, GUIA 13 CM BASE X 22 CM ALTURA, SARJETA 30CM BASE X 8,5 CM ALTURA. AF_06/2016</t>
  </si>
  <si>
    <t>SINALIZACAO HORIZONTAL COM TINTA RETRORREFLETIVA A BASE DE RESINA ACRILICA COM MICROESFERAS DE VIDRO</t>
  </si>
  <si>
    <t>CAIACAO EM MEIO FIO</t>
  </si>
  <si>
    <t>PLACA ESMALTADA PARA IDENTIFICAÇÃO NR DE RUA, DIMENSÕES 45X25CM</t>
  </si>
  <si>
    <t>73916/2</t>
  </si>
  <si>
    <t>ESTACAS DUPLO TRILHO TR 37 - COM EMENDA - FORNECIMENTO E CRAVAÇÃO</t>
  </si>
  <si>
    <t>MONTAGEM E DESMONTAGEM DE FÔRMA DE PILARES RETANGULARES E ESTRUTURAS SIMILARES COM ÁREA MÉDIA DAS SEÇÕES MAIOR QUE 0,25 M2, PÉ-DIREITO SIMPLES, EM MADEIRA SERRADA, 2 UTILIZAÇÕES. AF_12/2015</t>
  </si>
  <si>
    <t>FORNE, CORTE E DOBRA E ARMAÇÃO DE AÇO CA-60, DIÂMETRO DE 5.0 MM</t>
  </si>
  <si>
    <t>KG</t>
  </si>
  <si>
    <t>FORNE, CORTE E DOBRA E ARMAÇÃO DE AÇO CA-50, DIÂMETRO DE 6.3 MM</t>
  </si>
  <si>
    <t>FORNE, CORTE E DOBRA E ARMAÇÃO DE AÇO CA-50, DIÂMETRO DE 8.0 MM</t>
  </si>
  <si>
    <t>FORNE, CORTE E DOBRA E ARMAÇÃO DE AÇO CA-50, DIÂMETRO DE 10.0 MM</t>
  </si>
  <si>
    <t>FORNE, CORTE E DOBRA E ARMAÇÃO DE AÇO CA-50, DIÂMETRO DE 12.5 MM</t>
  </si>
  <si>
    <t>FORNE, CORTE E DOBRA E ARMAÇÃO DE AÇO CA-50, DIÂMETRO DE 25.0 MM</t>
  </si>
  <si>
    <t>CONCRETO FCK=25 MPA - LANÇAMENTO, ADENSAMENTO E ACABAMENTO</t>
  </si>
  <si>
    <t>CONCRETO USINADO BOMBEAVEL, CLASSE DE RESISTENCIA C50, COM BRITA 0 E 1, SLUMP =100 +/- 20 MM, INCLUI SERVICO DE BOMBEAMENTO (NBR 8953)</t>
  </si>
  <si>
    <t>(I) – 34483</t>
  </si>
  <si>
    <t>LANÇAMENTO COM USO DE BOMBA, ADENSAMENTO E ACABAMENTO DE CONCRETO EM ESTRUTURAS. AF_12/2015</t>
  </si>
  <si>
    <t xml:space="preserve"> LASTRO DE CONCRETO, PREPARO MECÂNICO, INCLUSOS ADITIVO IMPERMEABILIZANTE, LANÇAMENTO E ADENSAMENTO</t>
  </si>
  <si>
    <t>ESCORAMENTO FORMAS H=3,50 A 4,00 M, COM MADEIRA DE 3A QUALIDADE, NAO A ARELHADA, APROVEITAMENTO TABUAS 3X E PRUMOS 4X</t>
  </si>
  <si>
    <t>VIGAS PRE-MOLDADAS DE CONCRETO ARMADO - COMP.=8,00M - TRANSPORTE E MONTAGEM</t>
  </si>
  <si>
    <t>GUARDA-CORPO EM TUBO DE ACO GALVANIZADO 1 1/2"</t>
  </si>
  <si>
    <t>PINTURA COM TINTA PROTETORA ACABAMENTO GRAFITE ESMALTE SOBRE SUPERFICIE METALICA, 2 DEMAOS</t>
  </si>
  <si>
    <t>73794/1</t>
  </si>
  <si>
    <t>ENSAIO DE CONCRETO</t>
  </si>
  <si>
    <t>74020/1</t>
  </si>
  <si>
    <t>FORNECIMENTO E LANCAMENTO DE PEDRA DE MAO</t>
  </si>
  <si>
    <t>FORNECIMENTO E INSTALACAO DE MANTA BIDIM RT - 14</t>
  </si>
  <si>
    <t>CAMADA DRENANTE COM BRITA NUM 3</t>
  </si>
  <si>
    <t>73902/001</t>
  </si>
  <si>
    <t>EXECUCAO DE DRENO COM TUBOS DE PVC CORRUGADO FLEXIVEL PERFURADO - DN 100</t>
  </si>
  <si>
    <t>73816/1</t>
  </si>
  <si>
    <t>TRANSPORTE COMERCIAL DE BRITA/PEDRA</t>
  </si>
  <si>
    <t>BOMBA SUBMERSÍVEL ELÉTRICA TRIFÁSICA, POTÊNCIA 2,96 HP, Ø ROTOR 144 MM SEMI-ABERTO, BOCAL DE SAÍDA Ø 2, HM/Q = 2 MCA / 38,8 M3/H A 28 MCA /5 M3/H - CHP DIURNO. AF_06/2014</t>
  </si>
  <si>
    <t>HP</t>
  </si>
  <si>
    <t>JUNTA DE DILATACAO ELASTICA (PVC) O-220/6 PRESSAO ATE 30 MCA</t>
  </si>
  <si>
    <t>73898/001</t>
  </si>
  <si>
    <t>ALVENARIA DE BLOCOS DE CONCRETO ESTRUTURAL 14X19X39 CM, (ESPESSURA 14CM) FBK = 14,0 MPA</t>
  </si>
  <si>
    <t xml:space="preserve">CHAPISCO APLICADO SOMENTE EM ESTRUTURAS DE CONCRETO EM ALVENARIAS </t>
  </si>
  <si>
    <t>MASSA ÚNICA, PARA RECEBIMENTO DE PINTURA, EM ARGAMASSA TRAÇO 1:2:8 E=2CM</t>
  </si>
  <si>
    <t>MOBILIZAÇÃO /DESMOBILIZAÇAO ( MÃO DE OBRA / EQUIPAMENTO )</t>
  </si>
  <si>
    <t>COMPOSIÇÃO</t>
  </si>
  <si>
    <t>SICRO II - 01/17</t>
  </si>
  <si>
    <t>TRANSPORTE EQUIPAMENTOS P/SONDAGEM ( INCLUSO NO VALOR O RETORNO)</t>
  </si>
  <si>
    <t>KM</t>
  </si>
  <si>
    <t>AGETOP – T128 – DESON</t>
  </si>
  <si>
    <t>SONDAGENS P/INTERIOR - (OBRAS CIVIS)</t>
  </si>
  <si>
    <t>PROJETO DEFINITIVO</t>
  </si>
  <si>
    <t>CMD</t>
  </si>
  <si>
    <t>SILICA ATIVA PARA ADICAO EM CONCRETO E ARGAMASSA (28,40 KG/M3)</t>
  </si>
  <si>
    <t>APOIO DE NEOPRENE FRETADO 150 X 200 X 35 MM COM CAPACIDADE DE 300 KN PARA ESTRUTURAS PRÉ-MOLDADAS - FORNECIMENTO E INSTALAÇÃO</t>
  </si>
  <si>
    <t>DM3</t>
  </si>
  <si>
    <t xml:space="preserve">ESTRUTURA METALICA EM ACO ESTRUTURAL </t>
  </si>
  <si>
    <t>73970/001</t>
  </si>
  <si>
    <t>LIMPEZA FINAL DA OBRA</t>
  </si>
  <si>
    <t>ENTRADA PROVISORIA DE ENERGIA ELETRICA AEREA TRIFASICA 40A EM POSTE MADEIRA</t>
  </si>
  <si>
    <t>KIT CAVALETE PARA MEDIÇÃO DE ÁGUA - ENTRADA PRINCIPAL, EM PVC SOLDÁVEL DN 25 (3⁄4 )
FORNECIMENTO E INSTALAÇÃO (EXCLUSIVE HIDRÔMETRO). AF_11/2016</t>
  </si>
  <si>
    <t>HIDROMETRO UNIJATO, VAZAO MAXIMA DE 5,0 M3/H, DE ¾"</t>
  </si>
  <si>
    <t>MOBILIZACAO E INSTALACAO DE 01 EQUIPAMENTO DE SONDAGEM, DISTANCIA DE 10KM ATE 20KM</t>
  </si>
  <si>
    <t>ENGENHEIRO CIVIL DE OBRA JUNIOR (MENSALISTA)</t>
  </si>
  <si>
    <t>TÉCNICO EM SEGURANÇA DO TRABALHO (O. CIVIS)</t>
  </si>
  <si>
    <t>H</t>
  </si>
  <si>
    <t>APONTADOR OU APROPRIADOR COM ENCARGOS COMPLEMENTARES</t>
  </si>
  <si>
    <t>MES</t>
  </si>
  <si>
    <t>AUXILIAR DE ESCRITORIO COM ENCARGOS COMPLEMENTARES</t>
  </si>
  <si>
    <t>AUXILIAR TECNICO / ASSISTENTE DE ENGENHARIA (MENSALISTA)</t>
  </si>
  <si>
    <t>40931 (I)</t>
  </si>
  <si>
    <t>VIGIA NOTURNO, HORA EFETIVAMENTE TRABALHADA DE 22 H AS 5 H (COM ADICIONAL
NOTURNO)</t>
  </si>
  <si>
    <t>41776 (I)</t>
  </si>
  <si>
    <t>VIGIA DIURNO</t>
  </si>
  <si>
    <t>34345 (I)</t>
  </si>
  <si>
    <t>ENCARREGADO ADMINISTRATIVO</t>
  </si>
  <si>
    <t>P9809</t>
  </si>
  <si>
    <t>SICRO II – 01/17</t>
  </si>
  <si>
    <t>ALMOXARIFE COM ENCARGOS COMPLEMENTARES</t>
  </si>
  <si>
    <t>MOTORISTA DE VEICULO LEVE COM ENCARGOS COMPLEMENTARES</t>
  </si>
  <si>
    <t>AUXILIAR DE ALMOXARIFE (MENSALISTA)</t>
  </si>
  <si>
    <t>ELETRICISTA (MENSALISTA)</t>
  </si>
  <si>
    <t>40918 (I)</t>
  </si>
  <si>
    <t>MESTRE DE OBRAS COM ENCARGOS COMPLEMENTARES</t>
  </si>
  <si>
    <t>ENCARREGADO GERAL DE OBRAS COM ENCARGOS COMPLEMENTARES</t>
  </si>
  <si>
    <t>AUXILIAR DE SERVICOS GERAIS (MENSALISTA)</t>
  </si>
  <si>
    <t>41071 (I)</t>
  </si>
  <si>
    <t xml:space="preserve">VEICULO SEDÃ – 71 A 115CV -  “BDI 17,77% </t>
  </si>
  <si>
    <t>FERRAMENTAS (ENCARGOS COMPLEMENTARES) – MENSALISTA</t>
  </si>
  <si>
    <t>EPI (ENCARGOS COMPLEMENTARES) – MENSALISTA</t>
  </si>
  <si>
    <t>RETIRADA DE MEIO FIO C/ EMPILHAMENTO E S/ REMOCAO</t>
  </si>
  <si>
    <t>DEMOLICAO MANUAL DE ESTRUTURA DE CONCRETO ARMADO</t>
  </si>
  <si>
    <t>TRANSPORTE DE MATERIAL ASFALTICO, COM CAMINHÃO COM CAPACIDADE DE 30000 L EM RODOVIA PAVIMENTADA PARA DISTÂNCIAS MÉDIAS DE TRANSPORTE SUPERIORES A 100 KM. AF_02/2016</t>
  </si>
  <si>
    <t>T x Km</t>
  </si>
  <si>
    <t>LADRILHO HIDRAULICO, *20 X 20* CM, E= 2 CM, TATIL ALERTA OU DIRECIONAL, AMARELO</t>
  </si>
  <si>
    <t>38135 (I)</t>
  </si>
  <si>
    <t>COMP_118</t>
  </si>
  <si>
    <t>ENSAIO DE PENETRACAO - MATERIAL BETUMINOSO</t>
  </si>
  <si>
    <t>74022/1</t>
  </si>
  <si>
    <t>ENSAIO DE VISCOSIDADE SAYBOLT - FUROL - MATERIAL BETUMINOSO</t>
  </si>
  <si>
    <t>74022/2</t>
  </si>
  <si>
    <t>ENSAIO DE DETERMINACAO DA PENEIRACAO - EMULSAO ASFALTICA</t>
  </si>
  <si>
    <t>74022/3</t>
  </si>
  <si>
    <t>COMP_121</t>
  </si>
  <si>
    <t>ENSAIO DE DETERMINACAO DO TEOR DE BETUME - CIMENTO ASFALTICO DE PETROL</t>
  </si>
  <si>
    <t>74022/5</t>
  </si>
  <si>
    <t>ENSAIO DE COMPACTACAO - AMOSTRAS NAO TRABALHADAS - ENERGIA INTERMEDIARIA – SOLOS</t>
  </si>
  <si>
    <t>74022/11</t>
  </si>
  <si>
    <t>CARGA, MANOBRAS E DESCARGA DE AREIA, BRITA, PEDRA DE MAO E SOLOS COM AMINHAO BASCULANTE 6 M3 (DESCARGA LIVRE)</t>
  </si>
  <si>
    <t>GUIA (MEIO-FIO) CONCRETO, MOLDADA IN LOCO EM TRECHO CURVO COM EXTRUSORA, 11,5 CM BASE X 22 CM ALTURA. AF_06/2016</t>
  </si>
  <si>
    <t>PLACA DE SINALIZACAO EM CHAPA DE ALUMINIO COM PINTURA REFLETIVA, E = 2 MM</t>
  </si>
  <si>
    <t>POSTE CONICO CONTINUO EM ACO GALVANIZADO, RETO, FLANGEADO, H = 3 M, DIAMETRO
INFERIOR = *95* MM</t>
  </si>
  <si>
    <t>73769/4</t>
  </si>
  <si>
    <t>LASTRO DE CONCRETO, PREPARO MECÂNICO, INCLUSOS ADITIVO IMPERMEABILIZANTE, LANÇAMENTO E ADENSAMENTO</t>
  </si>
  <si>
    <t>CAMADA HORIZONTAL DRENANTE C/ PEDRA BRITADA 1 E 2</t>
  </si>
  <si>
    <t>COMP_130</t>
  </si>
  <si>
    <t>PLANTIO DE GRAMA ESMERALDA EM ROLO</t>
  </si>
  <si>
    <t>COMP_131</t>
  </si>
  <si>
    <t>PLANTIO DE ARVORE, ALTURA DE 1,00M, EM CAVAS DE 80X80X80CM</t>
  </si>
  <si>
    <t>73967/1</t>
  </si>
  <si>
    <t>COMP_132</t>
  </si>
  <si>
    <t>PLANTIO DE ARVORE REGIONAL, ALTURA MAIOR QUE 2,00M, EM CAVAS DE 80X80X80CM</t>
  </si>
  <si>
    <t>73967/2</t>
  </si>
  <si>
    <t>COMP_133</t>
  </si>
  <si>
    <t>MUDA DE PALMEIRA, ARECA, H= *1,50* CM</t>
  </si>
  <si>
    <t>38641(I)</t>
  </si>
  <si>
    <t>COMP_134</t>
  </si>
  <si>
    <t>MUDA DE ARBUSTO FLORIFERO, CLUSIA/GARDENIA/MOREIA BRANCA/ AZALEIA OU
EQUIVALENTE DA REGIAO, H= *50 A 70* CM</t>
  </si>
  <si>
    <t>10826(I)</t>
  </si>
  <si>
    <t>COMP_135</t>
  </si>
  <si>
    <t>MUDA DE ARBUSTO, PINGO DE OURO/ VIOLETEIRA, H = *10 A 20* CM</t>
  </si>
  <si>
    <t>38640(I)</t>
  </si>
  <si>
    <t>COMP_136</t>
  </si>
  <si>
    <t>MUDA DE RASTEIRA/FORRACAO, AMENDOIM RASTEIRO/ONZE HORAS/AZULZINHA/IMPATIENS
OU EQUIVALENTE DA REGIAO</t>
  </si>
  <si>
    <t>360(I)</t>
  </si>
  <si>
    <t>COMP_137</t>
  </si>
  <si>
    <t>GRANILHA/ GRANA/ PEDRISCO OU AGREGADO EM MARMORE/ GRANITO/ QUARTZO E
CALCARIO, PRETO, CINZA, PALHA OU BRANCO</t>
  </si>
  <si>
    <t>4824(I)</t>
  </si>
  <si>
    <t>COMP_138</t>
  </si>
  <si>
    <t>BANCO DE CONCRETO POLIDO BASE EM ALVENARIA REBOCADA E PINTADA - PADRÃO AGETOP 2015</t>
  </si>
  <si>
    <t>COMP_139</t>
  </si>
  <si>
    <t>PAVIMENTO EM CONCRETO TIPO CONCREGRAMA/PISOGRAMA/PATIOGRAMA ( PLANTIO DA GRAMA
INCLUSO</t>
  </si>
  <si>
    <t>COMP_140</t>
  </si>
  <si>
    <t>ALCA PREFORMADA DE DISTRIBUICAO, EM ACO GALVANIZADO, PARA CONDUTORES DE
ALUMINIO AWG 2 (CAA 6/1 OU CA 7 FIOS)</t>
  </si>
  <si>
    <t>11272 (I)</t>
  </si>
  <si>
    <t>COMP_141</t>
  </si>
  <si>
    <t>ALCA PREFORMADA DE CONTRA POSTE, EM ACO GALVANIZADO, PARA CABO 3/16",
COMPRIMENTO *860* MM</t>
  </si>
  <si>
    <t>427 (I)</t>
  </si>
  <si>
    <t>COMP_142</t>
  </si>
  <si>
    <t>ALCA PREFORMADA DE DISTRIBUICAO, EM ACO GALVANIZADO, PARA CABO DE ALUMINIO
DIAMETRO 16 A 25 MM</t>
  </si>
  <si>
    <t>417 (I)</t>
  </si>
  <si>
    <t>COMP_143</t>
  </si>
  <si>
    <t>ARMACAO SECUNDARIA OU REX COMPLETA PARA QUATRO LINHAS-FORNECIMENTO E INSTALACAO.</t>
  </si>
  <si>
    <t>COMP_144</t>
  </si>
  <si>
    <t>ARMACAO SECUNDARIA OU REX COMPLETA PARA DUAS LINHAS-FORNECIMENTO E INSTALAÇÃO</t>
  </si>
  <si>
    <t>COMP_145</t>
  </si>
  <si>
    <t>ARRUELA QUADRADA EM ACO GALVANIZADO, DIMENSAO = 38 MM, ESPESSURA = 3MM,
DIAMETRO DO FURO= 18 MM</t>
  </si>
  <si>
    <t>379(I)</t>
  </si>
  <si>
    <t>COMP_146</t>
  </si>
  <si>
    <t>ABRACADEIRA DE NYLON PARA AMARRACAO DE CABOS, COMPRIMENTO DE *230* X *7,6* MM</t>
  </si>
  <si>
    <t>4129(I)</t>
  </si>
  <si>
    <t>COMP_147</t>
  </si>
  <si>
    <t>CABO DE COBRE, RIGIDO, CLASSE 2, COMPACTADO, BLINDADO, ISOLACAO EM EPR OU XLPE,
COBERTURA ANTICHAMA EM PVC, PEAD OU HFFR, 1 CONDUTOR, 20/35 KV, SECAO NOMINAL
400 MM2</t>
  </si>
  <si>
    <t>880(I)</t>
  </si>
  <si>
    <t>COMP_148</t>
  </si>
  <si>
    <t>CABO DE COBRE FLEXÍVEL ISOLADO, 50 MM2, ANTI-CHAMA 0,6/1,0 KV, PARA DISTRIBUIÇÃO - FORNECIMENTO E INSTALAÇÃO. AF_12/2015</t>
  </si>
  <si>
    <t>COMP_149</t>
  </si>
  <si>
    <t>CABO MULTIPOLAR DE COBRE, FLEXIVEL, CLASSE 4 OU 5, ISOLACAO EM HEPR, COBERTURA
EM PVC-ST2, ANTICHAMA BWF-B, 0,6/1 KV, 3 CONDUTORES DE 35 MM2</t>
  </si>
  <si>
    <t>39264(I)</t>
  </si>
  <si>
    <t>COMP_150</t>
  </si>
  <si>
    <t>CABO MULTIPOLAR DE COBRE, FLEXIVEL, CLASSE 4 OU 5, ISOLACAO EM HEPR, COBERTURA
EM PVC-ST2, ANTICHAMA BWF-B, 0,6/1 KV, 3 CONDUTORES DE 70 MM2</t>
  </si>
  <si>
    <t>39266(I)</t>
  </si>
  <si>
    <t>COMP_151</t>
  </si>
  <si>
    <t>CABO DE ALUMINIO NU COM ALMA DE ACO, BITOLA 2 AWG</t>
  </si>
  <si>
    <t>25002(I)</t>
  </si>
  <si>
    <t>COMP_152</t>
  </si>
  <si>
    <t>CABO DE COBRE NU 25MM2 - FORNECIMENTO E INSTALACAO</t>
  </si>
  <si>
    <t>COMP_153</t>
  </si>
  <si>
    <t>CANTONEIRA FERRO GALVANIZADO DE ABAS IGUAIS, 1 1/2" X 1/4" (L X E), 3,40 KG/M</t>
  </si>
  <si>
    <t>574(I)</t>
  </si>
  <si>
    <t>COMP_154</t>
  </si>
  <si>
    <t>CINTA CIRCULAR EM ACO GALVANIZADO DE 150 MM DE DIAMETRO PARA FIXACAO DE CAIXA
MEDICAO</t>
  </si>
  <si>
    <t>420(i)</t>
  </si>
  <si>
    <t>COMP_155</t>
  </si>
  <si>
    <t>CINTA CIRCULAR EM ACO GALVANIZADO DE 210 MM DE DIAMETRO PARA INSTALACAO DE
TRANSFORMADOR EM POSTE DE CONCRETO</t>
  </si>
  <si>
    <t>12327(I)</t>
  </si>
  <si>
    <t>COMP_156</t>
  </si>
  <si>
    <t>TERMINAL OU CONECTOR DE PRESSAO - PARA CABO 70MM2 - FORNECIMENTO E INS</t>
  </si>
  <si>
    <t>COMP_157</t>
  </si>
  <si>
    <t>TERMINAL A COMPRESSAO EM COBRE ESTANHADO PARA CABO 70 MM2, 1 FURO E 1
COMPRESSAO, PARA PARAFUSO DE FIXACAO M10</t>
  </si>
  <si>
    <t>1579(I)</t>
  </si>
  <si>
    <t>COMP_158</t>
  </si>
  <si>
    <t>TERMINAL A COMPRESSAO EM COBRE ESTANHADO PARA CABO 50 MM2, 1 FURO E 1
COMPRESSAO, PARA PARAFUSO DE FIXACAO M8</t>
  </si>
  <si>
    <t>1578(I)</t>
  </si>
  <si>
    <t>COMP_159</t>
  </si>
  <si>
    <t>CONECTOR METALICO TIPO PARAFUSO FENDIDO (SPLIT BOLT), PARA CABOS ATE 95 MM2</t>
  </si>
  <si>
    <t>11864(I)</t>
  </si>
  <si>
    <t>COMP_160</t>
  </si>
  <si>
    <t>CORDOALHA DE COBRE NU, INCLUSIVE ISOLADORES - 35,00 MM2 – FORNECIMENTO E INST.</t>
  </si>
  <si>
    <t>COMP_161</t>
  </si>
  <si>
    <t>CORDOALHA DE COBRE NU, INCLUSIVE ISOLADORES - 50,00 MM2 – FORNECIMENTO E INST.</t>
  </si>
  <si>
    <t>COMP_162</t>
  </si>
  <si>
    <t>ARAME GALVANIZADO 12 BWG, 2,76 MM (0,048 KG/M)</t>
  </si>
  <si>
    <t>342(I)</t>
  </si>
  <si>
    <t>COMP_163</t>
  </si>
  <si>
    <t>CABO DE COBRE FLEXÍVEL ISOLADO, 1,5 MM2, ANTI-CHAMA 450/750 V, PARA CIRCUITOS TERMINAIS - FORNECIMENTO E INSTALAÇÃO. AF_12/2015</t>
  </si>
  <si>
    <t>COMP_164</t>
  </si>
  <si>
    <t>GANCHO OLHAL EM ACO GALVANIZADO, ESPESSURA 16MM, ABERTURA 21MM</t>
  </si>
  <si>
    <t>402(I)</t>
  </si>
  <si>
    <t>COMP_165</t>
  </si>
  <si>
    <t>GRAMPO LINHA VIVA DE LATAO ESTANHADO, DIAMETRO DO CONDUTOR PRINCIPAL DE 10 A
120 MM2, DIAMETRO DA DERIVACAO DE 10 A 70 MM2</t>
  </si>
  <si>
    <t>11837(I)</t>
  </si>
  <si>
    <t>COMP_166</t>
  </si>
  <si>
    <t>HASTE DE TERRA CANTONEIRA GALVANIZADA L=2,00M COM CONEXOES</t>
  </si>
  <si>
    <t>COMP_167</t>
  </si>
  <si>
    <t>ISOLADOR DE SUSPENSAO (DISCO) TP CAVILHA CLASSE 15KV - 6''. FORNECIMENTO E INSTALACAO.</t>
  </si>
  <si>
    <t>73781/3</t>
  </si>
  <si>
    <t>COMP_168</t>
  </si>
  <si>
    <t>ISOLADOR DE PORCELANA SUSPENSO, DISCO TIPO GARFO OLHAL, DIAMETRO DE 152 MM,
PARA TENSAO DE *15* KV</t>
  </si>
  <si>
    <t>3405(I)</t>
  </si>
  <si>
    <t>COMP_169</t>
  </si>
  <si>
    <t>ISOLADOR DE PORCELANA, TIPO PINO MONOCORPO, PARA TENSAO DE *15* KV</t>
  </si>
  <si>
    <t>3406(I)</t>
  </si>
  <si>
    <t>COMP_170</t>
  </si>
  <si>
    <t>ISOLADOR DE PORCELANA, TIPO ROLDANA, DIMENSOES DE *72* X *72* MM, PARA USO EM
BAIXA TENSAO</t>
  </si>
  <si>
    <t>3398(i)</t>
  </si>
  <si>
    <t>COMP_171</t>
  </si>
  <si>
    <t>CHAVE FUSIVEL UNIPOLAR, 15KV - 100A, EQUIPADA COM COMANDO PARA HASTE DE MANOBRA .
FORNECIMENTO E INSTALAÇÃO.</t>
  </si>
  <si>
    <t>73780/1</t>
  </si>
  <si>
    <t>COMP_172</t>
  </si>
  <si>
    <t>PARA-RAIOS DE DISTRIBUICAO, TENSAO NOMINAL 15 KV, CORRENTE NOMINAL DE
DESCARGA 5 KA</t>
  </si>
  <si>
    <t>4276(i)</t>
  </si>
  <si>
    <t>COMP_173</t>
  </si>
  <si>
    <t>MANILHA RETA PESADA PADRAO "D", CORPO EM ACO CARBONO 1045 E PINO REFORCADO
EM ACO ALLOY, GALVANIZADO, ROSCADO, DIAMETRO 1/2" (COLETADO CAIXA)</t>
  </si>
  <si>
    <t>42011(I)</t>
  </si>
  <si>
    <t>COMP_174</t>
  </si>
  <si>
    <t>PORCA OLHAL EM ACO GALVANIZADO, ESPESSURA 16MM, ABERTURA 21MM</t>
  </si>
  <si>
    <t>12362(i)</t>
  </si>
  <si>
    <t>COMP_175</t>
  </si>
  <si>
    <t>PARAFUSO FRANCES M16 EM ACO GALVANIZADO, COMPRIMENTO = 45 MM, DIAMETRO = 16
MM, CABECA ABAULADA</t>
  </si>
  <si>
    <t>442(i)</t>
  </si>
  <si>
    <t>COMP_176</t>
  </si>
  <si>
    <t>PARAFUSO FRANCES M16 EM ACO GALVANIZADO, COMPRIMENTO = 150 MM, DIAMETRO = 16
MM, CABECA ABAULADA</t>
  </si>
  <si>
    <t>436(i)</t>
  </si>
  <si>
    <t>COMP_177</t>
  </si>
  <si>
    <t>PARAFUSO M16 EM ACO GALVANIZADO, COMPRIMENTO = 125 MM, DIAMETRO = 16 MM,
ROSCA MAQUINA, CABECA QUADRADA</t>
  </si>
  <si>
    <t>430(i)</t>
  </si>
  <si>
    <t>COMP_178</t>
  </si>
  <si>
    <t>PARAFUSO M16 EM ACO GALVANIZADO, COMPRIMENTO = 200 MM, DIAMETRO = 16 MM,
ROSCA MAQUINA, CABECA QUADRADA</t>
  </si>
  <si>
    <t>431(i)</t>
  </si>
  <si>
    <t>COMP_179</t>
  </si>
  <si>
    <t>PARAFUSO M16 EM ACO GALVANIZADO, COMPRIMENTO = 250 MM, DIAMETRO = 16 MM,
ROSCA MAQUINA, CABECA QUADRADA</t>
  </si>
  <si>
    <t>432(i)</t>
  </si>
  <si>
    <t>COMP_180</t>
  </si>
  <si>
    <t>PARAFUSO M16 EM ACO GALVANIZADO, COMPRIMENTO = 300 MM, DIAMETRO = 16 MM,
ROSCA MAQUINA, CABECA QUADRADA</t>
  </si>
  <si>
    <t>439(i)</t>
  </si>
  <si>
    <t>COMP_181</t>
  </si>
  <si>
    <t>PARAFUSO M16 EM ACO GALVANIZADO, COMPRIMENTO = 400 MM, DIAMETRO = 16 MM,
ROSCA DUPLA</t>
  </si>
  <si>
    <t>437(i)</t>
  </si>
  <si>
    <t>COMP_182</t>
  </si>
  <si>
    <t>PARAFUSO M16 EM ACO GALVANIZADO, COMPRIMENTO = 500 MM, DIAMETRO = 16 MM,
ROSCA MAQUINA, COM CABECA SEXTAVADA E PORCA</t>
  </si>
  <si>
    <t>428(i)</t>
  </si>
  <si>
    <t>COMP_183</t>
  </si>
  <si>
    <t>PINO ROSCA EXTERNA, EM ACO GALVANIZADO, PARA ISOLADOR DE 15KV, DIAMETRO 25 MM,
COMPRIMENTO *290* MM</t>
  </si>
  <si>
    <t>444(i)</t>
  </si>
  <si>
    <t>COMP_184</t>
  </si>
  <si>
    <t>POSTE CONCRETO SEÇÃO CIRCULAR COMPRIMENTO=11M CARGA NOMINAL NO TOPO 400KG INCLUSIVE ESCAVACAO EXCLUSIVE TRANSPORTE - FORNECIMENTO E COLOCAÇÃO</t>
  </si>
  <si>
    <t>73783/10</t>
  </si>
  <si>
    <t>COMP_185</t>
  </si>
  <si>
    <t>POSTE CONCRETO SEÇÃO CIRCULAR COMPRIMENTO=9M CARGA NOMINAL NO TOPO 400KG INCLUSIVE ESCAVACAO EXCLUSIVE TRANSPORTE - FORNECIMENTO E COLOCAÇÃO</t>
  </si>
  <si>
    <t>73783/16</t>
  </si>
  <si>
    <t>COMP_186</t>
  </si>
  <si>
    <t>POSTE DE CONCRETO DUPLO T H=11M E CARGA NOMINAL 200KG INCLUSIVE ESCAVACAO, EXCLUSIVE TRANSPORTE - FORNECIMENTO E INSTALACAO</t>
  </si>
  <si>
    <t>COMP_187</t>
  </si>
  <si>
    <t>POSTE DE CONCRETO DUPLO T H=9M CARGA NOMINAL 300KG INCLUSIVE ESCAVACAO, EXCLUSIVE TRANSPORTE - FORNECIMENTO E INSTALACAO</t>
  </si>
  <si>
    <t>COMP_188</t>
  </si>
  <si>
    <t>CAMINHÃO TOCO, PBT 16.000 KG, CARGA ÚTIL MÁX. 10.685 KG, DIST. ENTRE EIXOS 4,8 M, POTÊNCIA 189 CV, INCLUSIVE CARROCERIA FIXA ABERTA DE MADEIRA P/ TRANSPORTE GERAL DE CARGA SECA, DIMEN. APROX. 2,5 X 7,00 X 0,50M - CHI DIURNO. AF_06/2014</t>
  </si>
  <si>
    <t>5824(i)</t>
  </si>
  <si>
    <t>COMP_189</t>
  </si>
  <si>
    <t>BRACO P/ ILUMINACAO DE RUAS EM TUBO ACO GALV 1" COMP = 1,20M E INCLINACAO 25GRAUS EM RELACAO AO PLANO VERTICAL P/ FIXACAO EM POSTE OU PAREDE- FORNECIMENTO E INSTALACAO</t>
  </si>
  <si>
    <t>COMP_190</t>
  </si>
  <si>
    <t>BRACO P/ LUMINARIA PUBLICA 1 X 1,50 M, EM TUBO ACO GALV 3/4, P/ FIXACAO EM POSTE OU PAREDE - FORNECIMENTO E INSTALACAO</t>
  </si>
  <si>
    <t>COMP_191</t>
  </si>
  <si>
    <t>RELE FOTOELETRICO INTERNO E EXTERNO BIVOLT 1000 W, DE CONECTOR, SEM BASE</t>
  </si>
  <si>
    <t>2510(i)</t>
  </si>
  <si>
    <t>COMP_192</t>
  </si>
  <si>
    <t>BASE PARA RELE COM SUPORTE METALICO</t>
  </si>
  <si>
    <t>39380(i)</t>
  </si>
  <si>
    <t>COMP_193</t>
  </si>
  <si>
    <t>SAPATILHA EM ACO GALVANIZADO PARA CABOS COM DIAMETRO NOMINAL ATE 5/8"</t>
  </si>
  <si>
    <t>COMP_194</t>
  </si>
  <si>
    <t>CRUZETA DE FERRO GALVANIZADO, COM ROSCA BSP, DE 3"</t>
  </si>
  <si>
    <t>COMP_195</t>
  </si>
  <si>
    <t>CRUZETA DE CONCRETO LEVE, COMP. 2000 MM SECAO, 90 X 90 MM</t>
  </si>
  <si>
    <t>COMP_196</t>
  </si>
  <si>
    <t>MÃO FRANCESA EM BARRA DE FERRO CHATO RETANGULAR 2" X 1/4", REFORÇADA,40 X 30 CM</t>
  </si>
  <si>
    <t>COMP_197</t>
  </si>
  <si>
    <t>SUPORTE PARA TRANSFORMADOR EM POSTE DE CONCRETO CIRCULAR</t>
  </si>
  <si>
    <t>COMP_198</t>
  </si>
  <si>
    <t>TRANSFORMADOR DISTRIBUICAO 45KVA TRIFASICO 60HZ CLASSE 15KV IMERSO EMÓLEO MINERAL FORNECIMENTO E INSTALACAO</t>
  </si>
  <si>
    <t>73857/8</t>
  </si>
  <si>
    <t>COMP_199</t>
  </si>
  <si>
    <t>LUMINÁRIA LED PUBLICA C/CONSUMO ENERGÉTICO MÁXIMO DE 150W E FLUXO LUMINOSO MIN DE 12.500 LUMENS.. LENTE TIPO BTWING…</t>
  </si>
  <si>
    <t>0001/1</t>
  </si>
  <si>
    <t>COT_EXT</t>
  </si>
  <si>
    <t>COMP_200</t>
  </si>
  <si>
    <t>POSTE SIMPLES CÔNICO CONTÍNUO, CIRCULAR, RETO, COM DIÂMETRO NOMINAL DE 60MM NA EXTREMIDADE, GALVANIZADO A FOGO, Hútil=10 M - ENGASTADO EM CONCRETO COM FCK = 13,5 MPA</t>
  </si>
  <si>
    <t>COMP_201</t>
  </si>
  <si>
    <t>CAIXA DE PROTECAO PARA MEDIDOR MONOFASICO, FORNECIMENTO E INSTALACAO</t>
  </si>
  <si>
    <t>COMP_202</t>
  </si>
  <si>
    <t>QUADRO DE MEDICAO GERAL EM CHAPA METALICA PARA EDIFICIOS COM 16 APTOS INCLUSIVE DISJUNTORES E ATERRAMENTO</t>
  </si>
  <si>
    <t>75052/5</t>
  </si>
  <si>
    <t>COMP_203</t>
  </si>
  <si>
    <t>DUTO ESPIRAL FLEXIVEL SINGELO PEAD D=75MM(3") REVESTIDO COM PVC COM FIO GUIA DE ACO GALVANIZADO, LANCADO DIRETO NO SOLO, INCL CONEXOES</t>
  </si>
  <si>
    <t>73798/3</t>
  </si>
  <si>
    <t>COMP_204</t>
  </si>
  <si>
    <t>CAIXA COLETORA, 1,20X1,20X1,50M, COM FUNDO E TAMPA DE CONCRETO E PAREDES EM ALVENARIA</t>
  </si>
  <si>
    <t>74206/1</t>
  </si>
  <si>
    <t>ENSAIO DE MASSA ESPECIFICA - IN SITU - METODO FRASCO DE AREIA – SOLOS</t>
  </si>
  <si>
    <t>74022/14</t>
  </si>
  <si>
    <t>TRANSPORTE COMERCIAL COM CAMINHAO CARROCERIA 9 T, RODOVIA PAVIMENTADA</t>
  </si>
  <si>
    <t>COMP_207</t>
  </si>
  <si>
    <t>SECRETARIA DE OBRAS</t>
  </si>
  <si>
    <t xml:space="preserve">ORÇAMENTO BÁSICO </t>
  </si>
  <si>
    <t>AV. RAULINA FONSECA PASCHOAL COM AV. RICARDO PARANHOS ATÉ AV. MARGON</t>
  </si>
  <si>
    <t xml:space="preserve">    REF.:  AGETOP-TABELA 124 - CUSTOS DE OBRAS CIVIS - OUTUBRO/2016 - DESONERADA                                                                                                          
</t>
  </si>
  <si>
    <t>OBRA: CANALIZAÇÃO DO RIBEIRÃO PIRAPITINGA E VIAS MARGINAIS</t>
  </si>
  <si>
    <t>PRAZO DE EXECUÇÃO DA OBRA: 14 MESES</t>
  </si>
  <si>
    <t>ÁREA: 16800 M²</t>
  </si>
  <si>
    <t>TABELAS DE REFERÊNCIA: SINAPI - OUTUBRO 2017 / AGETOP 128 - OUTUBRO 2017 DESONERADA / SICRO I - JANEIRO 2017</t>
  </si>
  <si>
    <t>Leonardo Martins de Castro Teixeira</t>
  </si>
  <si>
    <t>Secretário Municipal de Obras</t>
  </si>
  <si>
    <t>CREA: 7455 D/GO</t>
  </si>
  <si>
    <t>_______________________________________________________________________</t>
  </si>
  <si>
    <t>COMPOSIÇÃO - SICRO I - 01/2017</t>
  </si>
  <si>
    <t>5213835 - SICRO I - 05/2017</t>
  </si>
  <si>
    <t>5213850 - SICRO I - 05/2017</t>
  </si>
  <si>
    <t>CMD - SICRO I - 01/2017</t>
  </si>
  <si>
    <t>LANÇAMENTO DE VIGA PRÉ-MOLDADA DE 980 KN A 1225 KN COM UTILIZAÇÃO DE TRELIÇA LANÇADEIRA E CARRELONE</t>
  </si>
  <si>
    <t>3806424 - SICRO I -05/2017</t>
  </si>
  <si>
    <t>MEMORIAL DE CÁLCULO</t>
  </si>
  <si>
    <t>DISTÂNCIA (KM)</t>
  </si>
  <si>
    <t>2306124 SICRO I - 01/2017</t>
  </si>
  <si>
    <t>CONCRETO USINADO BOMBEAVEL, CLASSE DE RESISTENCIA C25, COM BRITA 0 E 1, SLUMP = 100 +/- 20 MM, INCLUI SERVICO DE BOMBEAMENTO (NBR 8953)</t>
  </si>
  <si>
    <t>(I) - 01527 - SINAPI - 10/17</t>
  </si>
  <si>
    <t>9.23</t>
  </si>
  <si>
    <t>9.24</t>
  </si>
  <si>
    <t>9.25</t>
  </si>
  <si>
    <t>9.26</t>
  </si>
  <si>
    <t>9.27</t>
  </si>
  <si>
    <t>92874 - SINAPI - 10/17</t>
  </si>
  <si>
    <t>(I) - 034439 - SINAPI - 10/17</t>
  </si>
  <si>
    <t>AÇO CA-50, 10,0 MM, DOBRADO E CORTADO</t>
  </si>
  <si>
    <t>MONTAGEM E DESMONTAGEM DE FÔRMA DE PILARES RETANGULARES E ESTRUTURAS SIMILARES COM ÁREA MÉDIA DAS SEÇÕES MENOR OU IGUAL A 0,25 M², PÉ-DIREITO SIMPLES, EM CHAPA DE MADEIRA COMPENSADA RESINADA, 6 UTILIZAÇÕES. AF_12/2015</t>
  </si>
  <si>
    <t>92422 - SINAPI - 10/17</t>
  </si>
  <si>
    <t>DISSIPADOR DE ENERGIA EM PEDRA ARGAMASSADA ESPESSURA 6CM INCL MATERIAIS E COLOCACAO MEDIDO P/ VOLUME DE PEDRA ARGAMASSADA</t>
  </si>
  <si>
    <t>83690 - SINAPI - 10/17</t>
  </si>
  <si>
    <r>
      <t xml:space="preserve">CONFORME ITEM </t>
    </r>
    <r>
      <rPr>
        <sz val="11"/>
        <color rgb="FFFF0000"/>
        <rFont val="Arial"/>
        <family val="2"/>
      </rPr>
      <t>96387 – BASE E SUB BASE</t>
    </r>
  </si>
  <si>
    <r>
      <t xml:space="preserve">CONFORME ITEM </t>
    </r>
    <r>
      <rPr>
        <sz val="11"/>
        <color rgb="FFFF0000"/>
        <rFont val="Arial"/>
        <family val="2"/>
      </rPr>
      <t>73964/006 – ATERRO MANUAL</t>
    </r>
  </si>
  <si>
    <r>
      <t xml:space="preserve">CONFORME ITEM </t>
    </r>
    <r>
      <rPr>
        <sz val="11"/>
        <color rgb="FFFF0000"/>
        <rFont val="Arial"/>
        <family val="2"/>
      </rPr>
      <t xml:space="preserve"> 90084 – ESCAVAÇAO</t>
    </r>
  </si>
  <si>
    <t>UND.</t>
  </si>
  <si>
    <t xml:space="preserve">UND. </t>
  </si>
  <si>
    <t>UND. ade</t>
  </si>
  <si>
    <t>HOMEM</t>
  </si>
  <si>
    <t>HORA</t>
  </si>
  <si>
    <t>Prazo  (A)</t>
  </si>
  <si>
    <t>UNID.</t>
  </si>
  <si>
    <t>M3XKM</t>
  </si>
  <si>
    <t>VOLUME CONFORME LEVANTAMENTO TOPOGRÁFICO / PROJETO</t>
  </si>
  <si>
    <t>/M3</t>
  </si>
  <si>
    <t>VOLUME DE MOVIMENTAÇÃO DE TERRA</t>
  </si>
  <si>
    <t>T/UND.</t>
  </si>
  <si>
    <t>PESO ESPECÍFICO</t>
  </si>
  <si>
    <t>DMT - CONSIDERADO</t>
  </si>
  <si>
    <t>KG/M</t>
  </si>
  <si>
    <t>KG/M3</t>
  </si>
  <si>
    <t>DCM3</t>
  </si>
  <si>
    <t>VOLUME POR PEÇA</t>
  </si>
  <si>
    <t>LAJE FUNDO</t>
  </si>
  <si>
    <t>PAREDES</t>
  </si>
  <si>
    <t>CHANFRO P.</t>
  </si>
  <si>
    <t>DEGRAU</t>
  </si>
  <si>
    <t>REVESTIMENTO DO CANAL</t>
  </si>
  <si>
    <t>CONCRETO C25</t>
  </si>
  <si>
    <t>LASTRO FUNDO DO CANAL</t>
  </si>
  <si>
    <t>LAJE FUNDO E PAREDES</t>
  </si>
  <si>
    <t>MÓDULOS DO CANAL</t>
  </si>
  <si>
    <t>VOLUME DE CONCRETO</t>
  </si>
  <si>
    <t>MESES</t>
  </si>
  <si>
    <t>ÁREA DE ALVENARIA - ITEM 89455</t>
  </si>
  <si>
    <t>ÁREA DE CHAPISCO - ITEM 87877</t>
  </si>
  <si>
    <t>COMP.</t>
  </si>
  <si>
    <t>LARG.</t>
  </si>
  <si>
    <t>ALT.</t>
  </si>
  <si>
    <t>LATERAIS</t>
  </si>
  <si>
    <t>REFORÇO</t>
  </si>
  <si>
    <t>CONFORME ITEM (I) 01527</t>
  </si>
  <si>
    <t>ESPÇ.</t>
  </si>
  <si>
    <t>PESO</t>
  </si>
  <si>
    <t>QTD.</t>
  </si>
  <si>
    <t>BLOCOS</t>
  </si>
  <si>
    <t>10.1</t>
  </si>
  <si>
    <t>VIGAS</t>
  </si>
  <si>
    <t>CONSOLE</t>
  </si>
  <si>
    <t>M3/T</t>
  </si>
  <si>
    <t>ESTACA TRIPO TRILHO TR-37 - COM EMENDA - FORNECIMENTO E CRAVAÇÃO</t>
  </si>
  <si>
    <t>P9809 - SICRO I - 01/2017</t>
  </si>
  <si>
    <t>PREFEITURA MUICIPAL DE CATALÃO - GO</t>
  </si>
  <si>
    <t xml:space="preserve">CRONOGRAMA FÍSICO-FINACEIRO </t>
  </si>
  <si>
    <t>DESCRIÇÃO DOS SERVIÇOS</t>
  </si>
  <si>
    <t>MÊS 1</t>
  </si>
  <si>
    <t>MÊS 2</t>
  </si>
  <si>
    <t>MÊS 3</t>
  </si>
  <si>
    <t>PERCENTUAL DE EXECUÇÃO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</si>
  <si>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</si>
  <si>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</si>
  <si>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</si>
  <si>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</si>
  <si>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</si>
  <si>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</si>
  <si>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</si>
  <si>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</si>
  <si>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</si>
  <si>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MÊS 13</t>
  </si>
  <si>
    <t>MÊS 14</t>
  </si>
  <si>
    <t>1° Medição</t>
  </si>
  <si>
    <t>2° Medição</t>
  </si>
  <si>
    <t>3° Medição</t>
  </si>
  <si>
    <t>4° Medição</t>
  </si>
  <si>
    <t>5° Medição</t>
  </si>
  <si>
    <t>6° Medição</t>
  </si>
  <si>
    <t>7° Medição</t>
  </si>
  <si>
    <t>8° Medição</t>
  </si>
  <si>
    <t>9° Medição</t>
  </si>
  <si>
    <t>10° Medição</t>
  </si>
  <si>
    <t>11° Medição</t>
  </si>
  <si>
    <t>12° Medição</t>
  </si>
  <si>
    <t>13° Medição</t>
  </si>
  <si>
    <t>14° Medição</t>
  </si>
  <si>
    <t>CANALIZAÇÃO DO RIBEIRÃO PIRAPITINGA E VIAS MARGINAIS</t>
  </si>
  <si>
    <t>10.</t>
  </si>
  <si>
    <t xml:space="preserve">VALOR DOS SERVIÇOS </t>
  </si>
  <si>
    <t>% DOS SERVIÇOS</t>
  </si>
  <si>
    <t>PERCENTUAL DE EXECUÇÃO ACUMULADO</t>
  </si>
  <si>
    <t>TOTAL GERAL COM BDI</t>
  </si>
  <si>
    <t>BDI 27,30%</t>
  </si>
  <si>
    <t>SECRETARIA DE TRANSPORTES</t>
  </si>
  <si>
    <t>Luis Severo Braga Gomide</t>
  </si>
  <si>
    <t>Secretário Municipal de Transportes</t>
  </si>
  <si>
    <t>CREA: 4969 D/GO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</si>
</sst>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* #,##0.00\ ;\-* #,##0.00\ ;* \-#\ ;@\ "/>
    <numFmt numFmtId="165" formatCode="&quot; R$ &quot;* #,##0.00\ ;&quot;-R$ &quot;* #,##0.00\ ;&quot; R$ &quot;* \-#\ ;@\ "/>
    <numFmt numFmtId="166" formatCode="&quot; R$&quot;* #,##0.00\ ;&quot;-R$&quot;* #,##0.00\ ;&quot; R$&quot;* \-#\ ;@\ "/>
    <numFmt numFmtId="167" formatCode="[$R$-416]\ #,##0.00;[Red]\-[$R$-416]\ #,##0.00"/>
    <numFmt numFmtId="168" formatCode="_-* #,##0.00_-;\-* #,##0.00_-;_-* \-??_-;_-@_-"/>
    <numFmt numFmtId="169" formatCode="_-&quot;R$&quot;* #,##0.00_-;&quot;-R$&quot;* #,##0.00_-;_-&quot;R$&quot;* \-??_-;_-@_-"/>
    <numFmt numFmtId="170" formatCode="#,##0.00\ ;\(#,##0.00\)"/>
    <numFmt numFmtId="171" formatCode="&quot;R$&quot;\ #,##0.00"/>
  </numFmts>
  <fonts count="48" x14ac:knownFonts="1">
    <font>
      <sz val="11"/>
      <color rgb="FF000000"/>
      <name val="Calibri"/>
      <family val="2"/>
      <charset val="1"/>
    </font>
    <font>
      <sz val="10"/>
      <color rgb="FF000000"/>
      <name val="Arial"/>
      <family val="2"/>
      <charset val="1"/>
    </font>
    <font>
      <sz val="12"/>
      <color rgb="FF000000"/>
      <name val="Arial"/>
      <family val="2"/>
      <charset val="1"/>
    </font>
    <font>
      <b/>
      <sz val="12"/>
      <color rgb="FF000000"/>
      <name val="Arial"/>
      <family val="2"/>
      <charset val="1"/>
    </font>
    <font>
      <sz val="14"/>
      <color rgb="FF000000"/>
      <name val="Arial"/>
      <family val="2"/>
      <charset val="1"/>
    </font>
    <font>
      <b/>
      <sz val="10"/>
      <color rgb="FF000000"/>
      <name val="Arial"/>
      <family val="2"/>
      <charset val="1"/>
    </font>
    <font>
      <sz val="10"/>
      <name val="Arial"/>
      <family val="2"/>
      <charset val="1"/>
    </font>
    <font>
      <sz val="8"/>
      <color rgb="FF000000"/>
      <name val="Arial"/>
      <family val="2"/>
      <charset val="1"/>
    </font>
    <font>
      <b/>
      <sz val="10"/>
      <color rgb="FFFF0000"/>
      <name val="Arial"/>
      <family val="2"/>
      <charset val="1"/>
    </font>
    <font>
      <b/>
      <sz val="8"/>
      <color rgb="FF000000"/>
      <name val="Arial"/>
      <family val="2"/>
      <charset val="1"/>
    </font>
    <font>
      <b/>
      <sz val="14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b/>
      <sz val="13"/>
      <color rgb="FF000000"/>
      <name val="Calibri"/>
      <family val="2"/>
      <charset val="1"/>
    </font>
    <font>
      <b/>
      <sz val="11"/>
      <color rgb="FFFF0000"/>
      <name val="Calibri"/>
      <family val="2"/>
      <charset val="1"/>
    </font>
    <font>
      <b/>
      <i/>
      <sz val="11"/>
      <color rgb="FF000000"/>
      <name val="Calibri"/>
      <family val="2"/>
      <charset val="1"/>
    </font>
    <font>
      <i/>
      <sz val="11"/>
      <color rgb="FF000000"/>
      <name val="Calibri"/>
      <family val="2"/>
      <charset val="1"/>
    </font>
    <font>
      <b/>
      <i/>
      <sz val="14"/>
      <color rgb="FF000000"/>
      <name val="Calibri"/>
      <family val="2"/>
      <charset val="1"/>
    </font>
    <font>
      <i/>
      <sz val="14"/>
      <color rgb="FF000000"/>
      <name val="Calibri"/>
      <family val="2"/>
      <charset val="1"/>
    </font>
    <font>
      <i/>
      <sz val="12"/>
      <color rgb="FF000000"/>
      <name val="Calibri"/>
      <family val="2"/>
      <charset val="1"/>
    </font>
    <font>
      <b/>
      <i/>
      <sz val="16"/>
      <color rgb="FF000000"/>
      <name val="Calibri"/>
      <family val="2"/>
      <charset val="1"/>
    </font>
    <font>
      <sz val="14"/>
      <color rgb="FF000000"/>
      <name val="Calibri"/>
      <family val="2"/>
      <charset val="1"/>
    </font>
    <font>
      <sz val="8"/>
      <name val="Arial"/>
      <family val="2"/>
      <charset val="1"/>
    </font>
    <font>
      <b/>
      <sz val="16"/>
      <name val="Tahoma"/>
      <family val="2"/>
      <charset val="1"/>
    </font>
    <font>
      <sz val="16"/>
      <name val="Arial"/>
      <family val="2"/>
      <charset val="1"/>
    </font>
    <font>
      <b/>
      <sz val="8"/>
      <name val="Arial"/>
      <family val="2"/>
      <charset val="1"/>
    </font>
    <font>
      <b/>
      <sz val="10"/>
      <name val="Arial"/>
      <family val="2"/>
      <charset val="1"/>
    </font>
    <font>
      <sz val="7"/>
      <name val="Arial"/>
      <family val="2"/>
      <charset val="1"/>
    </font>
    <font>
      <b/>
      <sz val="7"/>
      <name val="Arial"/>
      <family val="2"/>
      <charset val="1"/>
    </font>
    <font>
      <b/>
      <sz val="22"/>
      <color rgb="FFFF0000"/>
      <name val="Calibri"/>
      <family val="2"/>
      <charset val="1"/>
    </font>
    <font>
      <sz val="22"/>
      <color rgb="FFFF0000"/>
      <name val="Calibri"/>
      <family val="2"/>
      <charset val="1"/>
    </font>
    <font>
      <b/>
      <sz val="12"/>
      <color rgb="FFFF0000"/>
      <name val="Calibri"/>
      <family val="2"/>
      <charset val="1"/>
    </font>
    <font>
      <sz val="11"/>
      <color rgb="FF000000"/>
      <name val="Calibri"/>
      <family val="2"/>
      <charset val="1"/>
    </font>
    <font>
      <b/>
      <sz val="10"/>
      <name val="Arial"/>
      <family val="2"/>
    </font>
    <font>
      <sz val="11"/>
      <color rgb="FF000000"/>
      <name val="Arial"/>
      <family val="2"/>
      <charset val="1"/>
    </font>
    <font>
      <b/>
      <sz val="11"/>
      <color rgb="FF000000"/>
      <name val="Arial"/>
      <family val="2"/>
    </font>
    <font>
      <b/>
      <sz val="11"/>
      <name val="Arial"/>
      <family val="2"/>
    </font>
    <font>
      <b/>
      <sz val="10"/>
      <color rgb="FF000000"/>
      <name val="Arial"/>
      <family val="2"/>
    </font>
    <font>
      <sz val="11"/>
      <color rgb="FF000000"/>
      <name val="Arial"/>
      <family val="2"/>
    </font>
    <font>
      <sz val="11"/>
      <color rgb="FFFF0000"/>
      <name val="Arial"/>
      <family val="2"/>
    </font>
    <font>
      <sz val="10"/>
      <color rgb="FF000000"/>
      <name val="Arial"/>
      <family val="2"/>
    </font>
    <font>
      <strike/>
      <sz val="10"/>
      <color rgb="FF000000"/>
      <name val="Arial"/>
      <family val="2"/>
      <charset val="1"/>
    </font>
    <font>
      <sz val="10"/>
      <color theme="0"/>
      <name val="Arial"/>
      <family val="2"/>
      <charset val="1"/>
    </font>
    <font>
      <sz val="11"/>
      <name val="Arial"/>
      <family val="2"/>
    </font>
    <font>
      <b/>
      <sz val="11"/>
      <color theme="1"/>
      <name val="Arial"/>
      <family val="2"/>
    </font>
    <font>
      <sz val="10"/>
      <name val="Arial"/>
      <family val="2"/>
    </font>
    <font>
      <sz val="11"/>
      <color theme="1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28">
    <fill>
      <patternFill patternType="none"/>
    </fill>
    <fill>
      <patternFill patternType="gray125"/>
    </fill>
    <fill>
      <patternFill patternType="solid">
        <fgColor rgb="FFBFBFBF"/>
        <bgColor rgb="FFE6B9B8"/>
      </patternFill>
    </fill>
    <fill>
      <patternFill patternType="solid">
        <fgColor rgb="FFFAC090"/>
        <bgColor rgb="FFE6B9B8"/>
      </patternFill>
    </fill>
    <fill>
      <patternFill patternType="solid">
        <fgColor rgb="FF948A54"/>
        <bgColor rgb="FF808000"/>
      </patternFill>
    </fill>
    <fill>
      <patternFill patternType="solid">
        <fgColor rgb="FF92D050"/>
        <bgColor rgb="FFA7A7A8"/>
      </patternFill>
    </fill>
    <fill>
      <patternFill patternType="solid">
        <fgColor rgb="FFFFC000"/>
        <bgColor rgb="FFFF9900"/>
      </patternFill>
    </fill>
    <fill>
      <patternFill patternType="solid">
        <fgColor rgb="FFFFFFFF"/>
        <bgColor rgb="FFEEEEEE"/>
      </patternFill>
    </fill>
    <fill>
      <patternFill patternType="solid">
        <fgColor rgb="FFFFFF00"/>
        <bgColor rgb="FFFFFF66"/>
      </patternFill>
    </fill>
    <fill>
      <patternFill patternType="solid">
        <fgColor rgb="FFFFFF99"/>
        <bgColor rgb="FFFFFF66"/>
      </patternFill>
    </fill>
    <fill>
      <patternFill patternType="solid">
        <fgColor rgb="FF8EB4E3"/>
        <bgColor rgb="FF9999FF"/>
      </patternFill>
    </fill>
    <fill>
      <patternFill patternType="solid">
        <fgColor rgb="FFE6B9B8"/>
        <bgColor rgb="FFFAC090"/>
      </patternFill>
    </fill>
    <fill>
      <patternFill patternType="solid">
        <fgColor rgb="FFD9D9D9"/>
        <bgColor rgb="FFC6D9F1"/>
      </patternFill>
    </fill>
    <fill>
      <patternFill patternType="solid">
        <fgColor rgb="FF00B0F0"/>
        <bgColor rgb="FF008080"/>
      </patternFill>
    </fill>
    <fill>
      <patternFill patternType="solid">
        <fgColor rgb="FF4F81BD"/>
        <bgColor rgb="FF3366FF"/>
      </patternFill>
    </fill>
    <fill>
      <patternFill patternType="solid">
        <fgColor rgb="FFA7A7A8"/>
        <bgColor rgb="FFBFBFBF"/>
      </patternFill>
    </fill>
    <fill>
      <patternFill patternType="solid">
        <fgColor rgb="FFC6D9F1"/>
        <bgColor rgb="FFD9D9D9"/>
      </patternFill>
    </fill>
    <fill>
      <patternFill patternType="solid">
        <fgColor rgb="FFFFFF66"/>
        <bgColor rgb="FFFFFF99"/>
      </patternFill>
    </fill>
    <fill>
      <patternFill patternType="solid">
        <fgColor rgb="FFEEEEEE"/>
        <bgColor rgb="FFFFFFFF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FFFF66"/>
      </patternFill>
    </fill>
    <fill>
      <patternFill patternType="solid">
        <fgColor rgb="FFFFC000"/>
        <bgColor rgb="FFE6B9B8"/>
      </patternFill>
    </fill>
    <fill>
      <patternFill patternType="solid">
        <fgColor theme="7" tint="0.39997558519241921"/>
        <bgColor rgb="FFA7A7A8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gradientFill>
        <stop position="0">
          <color theme="7" tint="0.59999389629810485"/>
        </stop>
        <stop position="1">
          <color rgb="FFFFC000"/>
        </stop>
      </gradientFill>
    </fill>
    <fill>
      <gradientFill>
        <stop position="0">
          <color theme="7" tint="0.40000610370189521"/>
        </stop>
        <stop position="1">
          <color rgb="FFFFC000"/>
        </stop>
      </gradientFill>
    </fill>
    <fill>
      <gradientFill degree="90">
        <stop position="0">
          <color theme="7" tint="0.59999389629810485"/>
        </stop>
        <stop position="1">
          <color rgb="FFFFC000"/>
        </stop>
      </gradientFill>
    </fill>
  </fills>
  <borders count="115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/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hair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 style="thin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auto="1"/>
      </right>
      <top style="medium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medium">
        <color auto="1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auto="1"/>
      </right>
      <top style="hair">
        <color auto="1"/>
      </top>
      <bottom/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medium">
        <color auto="1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 style="thin">
        <color auto="1"/>
      </left>
      <right/>
      <top/>
      <bottom style="hair">
        <color auto="1"/>
      </bottom>
      <diagonal/>
    </border>
    <border>
      <left style="thin">
        <color auto="1"/>
      </left>
      <right/>
      <top style="medium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hair">
        <color auto="1"/>
      </bottom>
      <diagonal/>
    </border>
    <border>
      <left/>
      <right/>
      <top style="thin">
        <color auto="1"/>
      </top>
      <bottom style="hair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auto="1"/>
      </bottom>
      <diagonal/>
    </border>
  </borders>
  <cellStyleXfs count="4">
    <xf numFmtId="0" fontId="0" fillId="0" borderId="0"/>
    <xf numFmtId="164" fontId="31" fillId="0" borderId="0" applyBorder="0" applyProtection="0"/>
    <xf numFmtId="165" fontId="31" fillId="0" borderId="0" applyBorder="0" applyProtection="0"/>
    <xf numFmtId="9" fontId="31" fillId="0" borderId="0" applyBorder="0" applyProtection="0"/>
  </cellStyleXfs>
  <cellXfs count="920">
    <xf numFmtId="0" fontId="0" fillId="0" borderId="0" xfId="0"/>
    <xf numFmtId="0" fontId="0" fillId="0" borderId="0" xfId="0" applyFont="1" applyAlignment="1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wrapText="1"/>
    </xf>
    <xf numFmtId="164" fontId="1" fillId="0" borderId="0" xfId="1" applyFont="1" applyBorder="1" applyAlignment="1" applyProtection="1"/>
    <xf numFmtId="0" fontId="0" fillId="0" borderId="0" xfId="0" applyAlignment="1">
      <alignment wrapText="1"/>
    </xf>
    <xf numFmtId="0" fontId="0" fillId="0" borderId="0" xfId="0" applyBorder="1"/>
    <xf numFmtId="0" fontId="3" fillId="0" borderId="0" xfId="0" applyFont="1" applyAlignment="1">
      <alignment horizontal="right"/>
    </xf>
    <xf numFmtId="0" fontId="3" fillId="0" borderId="0" xfId="0" applyFont="1"/>
    <xf numFmtId="0" fontId="1" fillId="0" borderId="0" xfId="0" applyFont="1" applyBorder="1" applyAlignment="1"/>
    <xf numFmtId="0" fontId="1" fillId="0" borderId="5" xfId="0" applyFont="1" applyBorder="1" applyAlignment="1">
      <alignment wrapText="1"/>
    </xf>
    <xf numFmtId="0" fontId="1" fillId="0" borderId="0" xfId="0" applyFont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horizontal="center" vertical="center" wrapText="1"/>
    </xf>
    <xf numFmtId="0" fontId="5" fillId="2" borderId="9" xfId="0" applyFont="1" applyFill="1" applyBorder="1" applyAlignment="1">
      <alignment horizontal="center" vertical="center" wrapText="1"/>
    </xf>
    <xf numFmtId="164" fontId="1" fillId="0" borderId="0" xfId="1" applyFont="1" applyBorder="1" applyAlignment="1" applyProtection="1">
      <alignment horizontal="center" vertical="center" wrapText="1"/>
    </xf>
    <xf numFmtId="0" fontId="1" fillId="0" borderId="0" xfId="0" applyFont="1" applyAlignment="1">
      <alignment vertical="center"/>
    </xf>
    <xf numFmtId="0" fontId="2" fillId="3" borderId="11" xfId="0" applyFont="1" applyFill="1" applyBorder="1" applyAlignment="1">
      <alignment horizontal="center" vertical="center"/>
    </xf>
    <xf numFmtId="165" fontId="2" fillId="3" borderId="11" xfId="2" applyFont="1" applyFill="1" applyBorder="1" applyAlignment="1" applyProtection="1">
      <alignment vertical="center"/>
    </xf>
    <xf numFmtId="165" fontId="3" fillId="3" borderId="11" xfId="2" applyFont="1" applyFill="1" applyBorder="1" applyAlignment="1" applyProtection="1">
      <alignment horizontal="center" vertical="center"/>
    </xf>
    <xf numFmtId="165" fontId="3" fillId="3" borderId="5" xfId="2" applyFont="1" applyFill="1" applyBorder="1" applyAlignment="1" applyProtection="1">
      <alignment horizontal="center" vertical="center" wrapText="1"/>
    </xf>
    <xf numFmtId="164" fontId="1" fillId="0" borderId="0" xfId="1" applyFont="1" applyBorder="1" applyAlignment="1" applyProtection="1">
      <alignment vertical="center"/>
    </xf>
    <xf numFmtId="0" fontId="1" fillId="0" borderId="14" xfId="0" applyFont="1" applyBorder="1" applyAlignment="1">
      <alignment vertical="center" wrapText="1"/>
    </xf>
    <xf numFmtId="0" fontId="1" fillId="0" borderId="14" xfId="0" applyFont="1" applyBorder="1" applyAlignment="1">
      <alignment horizontal="center" vertical="center"/>
    </xf>
    <xf numFmtId="165" fontId="1" fillId="0" borderId="14" xfId="2" applyFont="1" applyBorder="1" applyAlignment="1" applyProtection="1">
      <alignment vertical="center"/>
    </xf>
    <xf numFmtId="166" fontId="1" fillId="0" borderId="0" xfId="0" applyNumberFormat="1" applyFont="1" applyAlignment="1">
      <alignment vertical="center"/>
    </xf>
    <xf numFmtId="0" fontId="1" fillId="0" borderId="0" xfId="0" applyFont="1" applyAlignment="1">
      <alignment vertical="top"/>
    </xf>
    <xf numFmtId="164" fontId="3" fillId="0" borderId="0" xfId="1" applyFont="1" applyBorder="1" applyAlignment="1" applyProtection="1">
      <alignment vertical="top"/>
    </xf>
    <xf numFmtId="164" fontId="1" fillId="0" borderId="0" xfId="1" applyFont="1" applyBorder="1" applyAlignment="1" applyProtection="1">
      <alignment vertical="top"/>
    </xf>
    <xf numFmtId="4" fontId="1" fillId="0" borderId="22" xfId="0" applyNumberFormat="1" applyFont="1" applyBorder="1" applyAlignment="1">
      <alignment horizontal="center" vertical="top"/>
    </xf>
    <xf numFmtId="165" fontId="1" fillId="0" borderId="22" xfId="2" applyFont="1" applyBorder="1" applyAlignment="1" applyProtection="1">
      <alignment vertical="top"/>
    </xf>
    <xf numFmtId="165" fontId="0" fillId="0" borderId="0" xfId="0" applyNumberFormat="1"/>
    <xf numFmtId="0" fontId="1" fillId="5" borderId="26" xfId="0" applyFont="1" applyFill="1" applyBorder="1" applyAlignment="1">
      <alignment horizontal="center" vertical="center"/>
    </xf>
    <xf numFmtId="165" fontId="1" fillId="5" borderId="26" xfId="2" applyFont="1" applyFill="1" applyBorder="1" applyAlignment="1" applyProtection="1">
      <alignment vertical="center"/>
    </xf>
    <xf numFmtId="0" fontId="6" fillId="0" borderId="14" xfId="0" applyFont="1" applyBorder="1" applyAlignment="1">
      <alignment vertical="center" wrapText="1"/>
    </xf>
    <xf numFmtId="0" fontId="5" fillId="0" borderId="0" xfId="0" applyFont="1" applyAlignment="1">
      <alignment horizontal="left" vertical="center"/>
    </xf>
    <xf numFmtId="0" fontId="1" fillId="0" borderId="13" xfId="0" applyFont="1" applyBorder="1" applyAlignment="1">
      <alignment vertical="center" wrapText="1"/>
    </xf>
    <xf numFmtId="165" fontId="1" fillId="0" borderId="13" xfId="2" applyFont="1" applyBorder="1" applyAlignment="1" applyProtection="1">
      <alignment vertical="center"/>
    </xf>
    <xf numFmtId="0" fontId="5" fillId="0" borderId="0" xfId="0" applyFont="1" applyAlignment="1">
      <alignment vertical="center"/>
    </xf>
    <xf numFmtId="0" fontId="1" fillId="6" borderId="0" xfId="0" applyFont="1" applyFill="1" applyAlignment="1">
      <alignment vertical="top"/>
    </xf>
    <xf numFmtId="0" fontId="1" fillId="5" borderId="30" xfId="0" applyFont="1" applyFill="1" applyBorder="1" applyAlignment="1">
      <alignment horizontal="center" vertical="center"/>
    </xf>
    <xf numFmtId="165" fontId="1" fillId="5" borderId="30" xfId="2" applyFont="1" applyFill="1" applyBorder="1" applyAlignment="1" applyProtection="1">
      <alignment vertical="center"/>
    </xf>
    <xf numFmtId="0" fontId="2" fillId="3" borderId="32" xfId="0" applyFont="1" applyFill="1" applyBorder="1" applyAlignment="1">
      <alignment horizontal="center" vertical="center"/>
    </xf>
    <xf numFmtId="165" fontId="2" fillId="3" borderId="32" xfId="2" applyFont="1" applyFill="1" applyBorder="1" applyAlignment="1" applyProtection="1">
      <alignment vertical="center"/>
    </xf>
    <xf numFmtId="0" fontId="2" fillId="5" borderId="32" xfId="0" applyFont="1" applyFill="1" applyBorder="1" applyAlignment="1">
      <alignment horizontal="center" vertical="center"/>
    </xf>
    <xf numFmtId="165" fontId="2" fillId="5" borderId="32" xfId="2" applyFont="1" applyFill="1" applyBorder="1" applyAlignment="1" applyProtection="1">
      <alignment vertical="center"/>
    </xf>
    <xf numFmtId="165" fontId="1" fillId="0" borderId="13" xfId="2" applyFont="1" applyBorder="1" applyAlignment="1" applyProtection="1">
      <alignment vertical="top"/>
    </xf>
    <xf numFmtId="166" fontId="1" fillId="0" borderId="0" xfId="0" applyNumberFormat="1" applyFont="1" applyAlignment="1">
      <alignment vertical="top"/>
    </xf>
    <xf numFmtId="0" fontId="7" fillId="0" borderId="0" xfId="0" applyFont="1" applyAlignment="1">
      <alignment vertical="top"/>
    </xf>
    <xf numFmtId="164" fontId="7" fillId="0" borderId="0" xfId="1" applyFont="1" applyBorder="1" applyAlignment="1" applyProtection="1">
      <alignment vertical="top"/>
    </xf>
    <xf numFmtId="0" fontId="5" fillId="0" borderId="0" xfId="0" applyFont="1" applyAlignment="1">
      <alignment horizontal="center" vertical="center"/>
    </xf>
    <xf numFmtId="4" fontId="3" fillId="3" borderId="11" xfId="0" applyNumberFormat="1" applyFont="1" applyFill="1" applyBorder="1" applyAlignment="1">
      <alignment horizontal="center" vertical="center"/>
    </xf>
    <xf numFmtId="164" fontId="5" fillId="0" borderId="0" xfId="1" applyFont="1" applyBorder="1" applyAlignment="1" applyProtection="1">
      <alignment horizontal="center" vertical="center"/>
    </xf>
    <xf numFmtId="0" fontId="6" fillId="7" borderId="13" xfId="0" applyFont="1" applyFill="1" applyBorder="1" applyAlignment="1">
      <alignment vertical="center" wrapText="1"/>
    </xf>
    <xf numFmtId="0" fontId="5" fillId="0" borderId="0" xfId="0" applyFont="1" applyAlignment="1">
      <alignment vertical="top"/>
    </xf>
    <xf numFmtId="164" fontId="5" fillId="0" borderId="0" xfId="1" applyFont="1" applyBorder="1" applyAlignment="1" applyProtection="1">
      <alignment vertical="top"/>
    </xf>
    <xf numFmtId="0" fontId="3" fillId="0" borderId="0" xfId="0" applyFont="1" applyAlignment="1">
      <alignment vertical="top"/>
    </xf>
    <xf numFmtId="0" fontId="1" fillId="0" borderId="13" xfId="0" applyFont="1" applyBorder="1" applyAlignment="1">
      <alignment horizontal="center" vertical="center" wrapText="1"/>
    </xf>
    <xf numFmtId="164" fontId="1" fillId="0" borderId="0" xfId="1" applyFont="1" applyBorder="1" applyAlignment="1" applyProtection="1">
      <alignment horizontal="center" vertical="top"/>
    </xf>
    <xf numFmtId="164" fontId="1" fillId="0" borderId="13" xfId="1" applyFont="1" applyBorder="1" applyAlignment="1" applyProtection="1">
      <alignment horizontal="center" vertical="top"/>
    </xf>
    <xf numFmtId="0" fontId="1" fillId="7" borderId="13" xfId="0" applyFont="1" applyFill="1" applyBorder="1" applyAlignment="1">
      <alignment vertical="center" wrapText="1"/>
    </xf>
    <xf numFmtId="164" fontId="1" fillId="0" borderId="13" xfId="1" applyFont="1" applyBorder="1" applyAlignment="1" applyProtection="1">
      <alignment horizontal="center" vertical="center"/>
    </xf>
    <xf numFmtId="0" fontId="3" fillId="0" borderId="32" xfId="0" applyFont="1" applyBorder="1" applyAlignment="1">
      <alignment horizontal="right" vertical="center"/>
    </xf>
    <xf numFmtId="0" fontId="1" fillId="0" borderId="0" xfId="0" applyFont="1" applyAlignment="1">
      <alignment horizontal="center" vertical="top" wrapText="1"/>
    </xf>
    <xf numFmtId="165" fontId="1" fillId="0" borderId="0" xfId="2" applyFont="1" applyBorder="1" applyAlignment="1" applyProtection="1">
      <alignment horizontal="center" vertical="top" wrapText="1"/>
    </xf>
    <xf numFmtId="166" fontId="1" fillId="0" borderId="0" xfId="0" applyNumberFormat="1" applyFont="1" applyAlignment="1">
      <alignment horizontal="left" vertical="top" wrapText="1"/>
    </xf>
    <xf numFmtId="165" fontId="1" fillId="0" borderId="0" xfId="0" applyNumberFormat="1" applyFont="1" applyAlignment="1">
      <alignment horizontal="center"/>
    </xf>
    <xf numFmtId="165" fontId="1" fillId="0" borderId="0" xfId="0" applyNumberFormat="1" applyFont="1" applyAlignment="1">
      <alignment horizontal="center" wrapText="1"/>
    </xf>
    <xf numFmtId="167" fontId="1" fillId="0" borderId="0" xfId="0" applyNumberFormat="1" applyFont="1" applyAlignment="1">
      <alignment horizontal="center"/>
    </xf>
    <xf numFmtId="167" fontId="1" fillId="0" borderId="0" xfId="0" applyNumberFormat="1" applyFont="1" applyAlignment="1">
      <alignment horizontal="center" wrapText="1"/>
    </xf>
    <xf numFmtId="0" fontId="1" fillId="0" borderId="0" xfId="0" applyFont="1" applyAlignment="1">
      <alignment horizontal="center" vertical="center"/>
    </xf>
    <xf numFmtId="167" fontId="1" fillId="0" borderId="0" xfId="0" applyNumberFormat="1" applyFont="1"/>
    <xf numFmtId="167" fontId="0" fillId="0" borderId="0" xfId="0" applyNumberFormat="1"/>
    <xf numFmtId="0" fontId="0" fillId="0" borderId="0" xfId="0" applyAlignment="1">
      <alignment vertical="center"/>
    </xf>
    <xf numFmtId="0" fontId="1" fillId="0" borderId="0" xfId="0" applyFont="1" applyAlignment="1">
      <alignment horizontal="right"/>
    </xf>
    <xf numFmtId="0" fontId="5" fillId="2" borderId="35" xfId="0" applyFont="1" applyFill="1" applyBorder="1" applyAlignment="1">
      <alignment horizontal="center" vertical="center" wrapText="1"/>
    </xf>
    <xf numFmtId="167" fontId="1" fillId="0" borderId="0" xfId="0" applyNumberFormat="1" applyFont="1" applyAlignment="1">
      <alignment horizontal="center" vertical="center" wrapText="1"/>
    </xf>
    <xf numFmtId="167" fontId="1" fillId="0" borderId="0" xfId="3" applyNumberFormat="1" applyFont="1" applyBorder="1" applyAlignment="1" applyProtection="1">
      <alignment vertical="center"/>
    </xf>
    <xf numFmtId="0" fontId="1" fillId="0" borderId="37" xfId="0" applyFont="1" applyBorder="1" applyAlignment="1">
      <alignment horizontal="center" vertical="center"/>
    </xf>
    <xf numFmtId="0" fontId="1" fillId="0" borderId="37" xfId="0" applyFont="1" applyBorder="1" applyAlignment="1">
      <alignment horizontal="center" vertical="center" wrapText="1"/>
    </xf>
    <xf numFmtId="165" fontId="1" fillId="0" borderId="37" xfId="2" applyFont="1" applyBorder="1" applyAlignment="1" applyProtection="1">
      <alignment vertical="center"/>
    </xf>
    <xf numFmtId="0" fontId="1" fillId="0" borderId="22" xfId="0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center" wrapText="1"/>
    </xf>
    <xf numFmtId="164" fontId="1" fillId="0" borderId="22" xfId="1" applyFont="1" applyBorder="1" applyAlignment="1" applyProtection="1">
      <alignment horizontal="center" vertical="center"/>
    </xf>
    <xf numFmtId="4" fontId="1" fillId="0" borderId="22" xfId="0" applyNumberFormat="1" applyFont="1" applyBorder="1" applyAlignment="1">
      <alignment horizontal="left" vertical="center"/>
    </xf>
    <xf numFmtId="165" fontId="1" fillId="0" borderId="22" xfId="2" applyFont="1" applyBorder="1" applyAlignment="1" applyProtection="1">
      <alignment vertical="center"/>
    </xf>
    <xf numFmtId="164" fontId="5" fillId="0" borderId="0" xfId="1" applyFont="1" applyBorder="1" applyAlignment="1" applyProtection="1">
      <alignment vertical="center"/>
    </xf>
    <xf numFmtId="4" fontId="1" fillId="0" borderId="22" xfId="0" applyNumberFormat="1" applyFont="1" applyBorder="1" applyAlignment="1">
      <alignment horizontal="center" vertical="center"/>
    </xf>
    <xf numFmtId="0" fontId="1" fillId="0" borderId="38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 wrapText="1"/>
    </xf>
    <xf numFmtId="167" fontId="1" fillId="0" borderId="0" xfId="0" applyNumberFormat="1" applyFont="1" applyAlignment="1">
      <alignment vertical="center"/>
    </xf>
    <xf numFmtId="0" fontId="1" fillId="0" borderId="17" xfId="0" applyFont="1" applyBorder="1" applyAlignment="1">
      <alignment horizontal="center" vertical="center" wrapText="1"/>
    </xf>
    <xf numFmtId="164" fontId="3" fillId="0" borderId="0" xfId="1" applyFont="1" applyBorder="1" applyAlignment="1" applyProtection="1">
      <alignment vertical="center"/>
    </xf>
    <xf numFmtId="167" fontId="3" fillId="0" borderId="0" xfId="0" applyNumberFormat="1" applyFont="1" applyAlignment="1">
      <alignment horizontal="left" vertical="center"/>
    </xf>
    <xf numFmtId="167" fontId="1" fillId="0" borderId="0" xfId="0" applyNumberFormat="1" applyFont="1" applyAlignment="1">
      <alignment vertical="top"/>
    </xf>
    <xf numFmtId="0" fontId="1" fillId="0" borderId="24" xfId="0" applyFont="1" applyBorder="1" applyAlignment="1">
      <alignment horizontal="center" vertical="center"/>
    </xf>
    <xf numFmtId="0" fontId="1" fillId="6" borderId="0" xfId="0" applyFont="1" applyFill="1" applyAlignment="1">
      <alignment vertical="center"/>
    </xf>
    <xf numFmtId="0" fontId="1" fillId="0" borderId="43" xfId="0" applyFont="1" applyBorder="1" applyAlignment="1">
      <alignment horizontal="center" vertical="center"/>
    </xf>
    <xf numFmtId="165" fontId="1" fillId="0" borderId="43" xfId="2" applyFont="1" applyBorder="1" applyAlignment="1" applyProtection="1">
      <alignment vertical="center"/>
    </xf>
    <xf numFmtId="4" fontId="1" fillId="0" borderId="22" xfId="0" applyNumberFormat="1" applyFont="1" applyBorder="1" applyAlignment="1">
      <alignment horizontal="center" vertical="center" wrapText="1"/>
    </xf>
    <xf numFmtId="165" fontId="1" fillId="0" borderId="46" xfId="2" applyFont="1" applyBorder="1" applyAlignment="1" applyProtection="1">
      <alignment vertical="center"/>
    </xf>
    <xf numFmtId="164" fontId="1" fillId="0" borderId="22" xfId="1" applyFont="1" applyBorder="1" applyAlignment="1" applyProtection="1">
      <alignment horizontal="center" vertical="center" wrapText="1"/>
    </xf>
    <xf numFmtId="165" fontId="1" fillId="0" borderId="37" xfId="2" applyFont="1" applyBorder="1" applyAlignment="1" applyProtection="1">
      <alignment vertical="top"/>
    </xf>
    <xf numFmtId="0" fontId="1" fillId="0" borderId="48" xfId="0" applyFont="1" applyBorder="1" applyAlignment="1">
      <alignment horizontal="center" vertical="center"/>
    </xf>
    <xf numFmtId="0" fontId="1" fillId="0" borderId="48" xfId="0" applyFont="1" applyBorder="1" applyAlignment="1">
      <alignment horizontal="center" vertical="center" wrapText="1"/>
    </xf>
    <xf numFmtId="165" fontId="1" fillId="0" borderId="48" xfId="2" applyFont="1" applyBorder="1" applyAlignment="1" applyProtection="1">
      <alignment vertical="center"/>
    </xf>
    <xf numFmtId="0" fontId="7" fillId="0" borderId="0" xfId="0" applyFont="1" applyAlignment="1">
      <alignment vertical="center"/>
    </xf>
    <xf numFmtId="164" fontId="7" fillId="0" borderId="0" xfId="1" applyFont="1" applyBorder="1" applyAlignment="1" applyProtection="1">
      <alignment vertical="center"/>
    </xf>
    <xf numFmtId="0" fontId="8" fillId="0" borderId="0" xfId="0" applyFont="1" applyAlignment="1">
      <alignment vertical="center"/>
    </xf>
    <xf numFmtId="0" fontId="9" fillId="0" borderId="0" xfId="0" applyFont="1" applyAlignment="1">
      <alignment horizontal="left" vertical="center"/>
    </xf>
    <xf numFmtId="0" fontId="1" fillId="0" borderId="45" xfId="0" applyFont="1" applyBorder="1" applyAlignment="1">
      <alignment horizontal="center" vertical="center" wrapText="1"/>
    </xf>
    <xf numFmtId="165" fontId="1" fillId="0" borderId="45" xfId="2" applyFont="1" applyBorder="1" applyAlignment="1" applyProtection="1">
      <alignment vertical="top"/>
    </xf>
    <xf numFmtId="165" fontId="1" fillId="0" borderId="38" xfId="2" applyFont="1" applyBorder="1" applyAlignment="1" applyProtection="1">
      <alignment vertical="top"/>
    </xf>
    <xf numFmtId="165" fontId="1" fillId="0" borderId="48" xfId="2" applyFont="1" applyBorder="1" applyAlignment="1" applyProtection="1">
      <alignment vertical="top"/>
    </xf>
    <xf numFmtId="165" fontId="1" fillId="0" borderId="49" xfId="2" applyFont="1" applyBorder="1" applyAlignment="1" applyProtection="1">
      <alignment vertical="top"/>
    </xf>
    <xf numFmtId="165" fontId="1" fillId="0" borderId="22" xfId="2" applyFont="1" applyBorder="1" applyAlignment="1" applyProtection="1">
      <alignment horizontal="center" vertical="center"/>
    </xf>
    <xf numFmtId="0" fontId="1" fillId="0" borderId="45" xfId="0" applyFont="1" applyBorder="1" applyAlignment="1">
      <alignment horizontal="center" vertical="center"/>
    </xf>
    <xf numFmtId="164" fontId="1" fillId="0" borderId="22" xfId="1" applyFont="1" applyBorder="1" applyAlignment="1" applyProtection="1">
      <alignment horizontal="center" vertical="top"/>
    </xf>
    <xf numFmtId="0" fontId="1" fillId="0" borderId="52" xfId="0" applyFont="1" applyBorder="1" applyAlignment="1">
      <alignment vertical="top"/>
    </xf>
    <xf numFmtId="164" fontId="1" fillId="0" borderId="37" xfId="1" applyFont="1" applyBorder="1" applyAlignment="1" applyProtection="1">
      <alignment horizontal="center" vertical="top"/>
    </xf>
    <xf numFmtId="0" fontId="1" fillId="0" borderId="53" xfId="0" applyFont="1" applyBorder="1" applyAlignment="1">
      <alignment vertical="top"/>
    </xf>
    <xf numFmtId="164" fontId="1" fillId="0" borderId="14" xfId="1" applyFont="1" applyBorder="1" applyAlignment="1" applyProtection="1">
      <alignment horizontal="center" vertical="top"/>
    </xf>
    <xf numFmtId="0" fontId="1" fillId="0" borderId="0" xfId="0" applyFont="1" applyBorder="1" applyAlignment="1">
      <alignment vertical="top"/>
    </xf>
    <xf numFmtId="165" fontId="1" fillId="0" borderId="22" xfId="2" applyFont="1" applyBorder="1" applyAlignment="1" applyProtection="1">
      <alignment horizontal="center" vertical="top"/>
    </xf>
    <xf numFmtId="0" fontId="1" fillId="0" borderId="32" xfId="0" applyFont="1" applyBorder="1" applyAlignment="1">
      <alignment horizontal="center" vertical="center"/>
    </xf>
    <xf numFmtId="4" fontId="2" fillId="0" borderId="32" xfId="0" applyNumberFormat="1" applyFont="1" applyBorder="1" applyAlignment="1">
      <alignment horizontal="center" vertical="center"/>
    </xf>
    <xf numFmtId="0" fontId="10" fillId="0" borderId="0" xfId="0" applyFont="1"/>
    <xf numFmtId="0" fontId="11" fillId="10" borderId="35" xfId="0" applyFont="1" applyFill="1" applyBorder="1" applyAlignment="1">
      <alignment horizontal="center" vertical="center"/>
    </xf>
    <xf numFmtId="0" fontId="11" fillId="10" borderId="7" xfId="0" applyFont="1" applyFill="1" applyBorder="1" applyAlignment="1">
      <alignment horizontal="center" vertical="center"/>
    </xf>
    <xf numFmtId="0" fontId="11" fillId="10" borderId="7" xfId="0" applyFont="1" applyFill="1" applyBorder="1" applyAlignment="1">
      <alignment horizontal="center" vertical="center" wrapText="1"/>
    </xf>
    <xf numFmtId="0" fontId="11" fillId="10" borderId="8" xfId="0" applyFont="1" applyFill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0" fillId="11" borderId="0" xfId="0" applyFont="1" applyFill="1" applyAlignment="1">
      <alignment horizontal="right"/>
    </xf>
    <xf numFmtId="0" fontId="11" fillId="11" borderId="0" xfId="0" applyFont="1" applyFill="1" applyAlignment="1">
      <alignment horizontal="left" indent="15"/>
    </xf>
    <xf numFmtId="0" fontId="0" fillId="11" borderId="0" xfId="0" applyFill="1"/>
    <xf numFmtId="165" fontId="0" fillId="11" borderId="0" xfId="2" applyFont="1" applyFill="1" applyBorder="1" applyAlignment="1" applyProtection="1"/>
    <xf numFmtId="0" fontId="0" fillId="0" borderId="0" xfId="0" applyFont="1" applyAlignment="1">
      <alignment horizontal="right"/>
    </xf>
    <xf numFmtId="0" fontId="0" fillId="0" borderId="0" xfId="0" applyFont="1" applyAlignment="1">
      <alignment horizontal="left"/>
    </xf>
    <xf numFmtId="0" fontId="0" fillId="0" borderId="0" xfId="0" applyFont="1" applyAlignment="1">
      <alignment horizontal="center"/>
    </xf>
    <xf numFmtId="164" fontId="0" fillId="0" borderId="0" xfId="1" applyFont="1" applyBorder="1" applyAlignment="1" applyProtection="1">
      <alignment horizontal="center"/>
    </xf>
    <xf numFmtId="168" fontId="0" fillId="0" borderId="0" xfId="0" applyNumberFormat="1" applyAlignment="1">
      <alignment horizontal="center"/>
    </xf>
    <xf numFmtId="165" fontId="0" fillId="0" borderId="0" xfId="2" applyFont="1" applyBorder="1" applyAlignment="1" applyProtection="1">
      <alignment horizontal="center"/>
    </xf>
    <xf numFmtId="169" fontId="0" fillId="0" borderId="0" xfId="0" applyNumberFormat="1" applyAlignment="1">
      <alignment horizontal="center"/>
    </xf>
    <xf numFmtId="0" fontId="0" fillId="0" borderId="0" xfId="0" applyFont="1" applyBorder="1" applyAlignment="1">
      <alignment horizontal="left"/>
    </xf>
    <xf numFmtId="0" fontId="0" fillId="0" borderId="0" xfId="0" applyAlignment="1">
      <alignment horizontal="left"/>
    </xf>
    <xf numFmtId="0" fontId="11" fillId="12" borderId="0" xfId="0" applyFont="1" applyFill="1"/>
    <xf numFmtId="0" fontId="11" fillId="12" borderId="0" xfId="0" applyFont="1" applyFill="1" applyAlignment="1">
      <alignment horizontal="center"/>
    </xf>
    <xf numFmtId="165" fontId="11" fillId="12" borderId="0" xfId="2" applyFont="1" applyFill="1" applyBorder="1" applyAlignment="1" applyProtection="1">
      <alignment horizontal="center"/>
    </xf>
    <xf numFmtId="169" fontId="11" fillId="12" borderId="0" xfId="0" applyNumberFormat="1" applyFont="1" applyFill="1" applyAlignment="1">
      <alignment horizontal="center"/>
    </xf>
    <xf numFmtId="1" fontId="0" fillId="0" borderId="0" xfId="0" applyNumberFormat="1" applyAlignment="1">
      <alignment horizontal="center"/>
    </xf>
    <xf numFmtId="165" fontId="0" fillId="0" borderId="0" xfId="2" applyFont="1" applyBorder="1" applyAlignment="1" applyProtection="1"/>
    <xf numFmtId="1" fontId="11" fillId="12" borderId="0" xfId="0" applyNumberFormat="1" applyFont="1" applyFill="1" applyAlignment="1">
      <alignment horizontal="center"/>
    </xf>
    <xf numFmtId="1" fontId="0" fillId="11" borderId="0" xfId="0" applyNumberFormat="1" applyFill="1" applyAlignment="1">
      <alignment horizontal="center"/>
    </xf>
    <xf numFmtId="1" fontId="0" fillId="0" borderId="0" xfId="1" applyNumberFormat="1" applyFont="1" applyBorder="1" applyAlignment="1" applyProtection="1">
      <alignment horizontal="center"/>
    </xf>
    <xf numFmtId="164" fontId="0" fillId="0" borderId="0" xfId="1" applyFont="1" applyBorder="1" applyAlignment="1" applyProtection="1"/>
    <xf numFmtId="0" fontId="12" fillId="0" borderId="0" xfId="0" applyFont="1" applyAlignment="1">
      <alignment horizontal="center"/>
    </xf>
    <xf numFmtId="0" fontId="12" fillId="0" borderId="0" xfId="0" applyFont="1" applyAlignment="1">
      <alignment horizontal="right"/>
    </xf>
    <xf numFmtId="169" fontId="12" fillId="0" borderId="0" xfId="0" applyNumberFormat="1" applyFont="1"/>
    <xf numFmtId="0" fontId="13" fillId="0" borderId="0" xfId="0" applyFont="1"/>
    <xf numFmtId="0" fontId="0" fillId="8" borderId="14" xfId="0" applyFont="1" applyFill="1" applyBorder="1" applyAlignment="1">
      <alignment horizontal="center"/>
    </xf>
    <xf numFmtId="2" fontId="0" fillId="0" borderId="0" xfId="0" applyNumberFormat="1"/>
    <xf numFmtId="2" fontId="14" fillId="0" borderId="0" xfId="0" applyNumberFormat="1" applyFont="1"/>
    <xf numFmtId="2" fontId="15" fillId="0" borderId="0" xfId="0" applyNumberFormat="1" applyFont="1" applyAlignment="1">
      <alignment horizontal="right"/>
    </xf>
    <xf numFmtId="0" fontId="16" fillId="0" borderId="0" xfId="0" applyFont="1" applyBorder="1" applyAlignment="1">
      <alignment horizontal="center"/>
    </xf>
    <xf numFmtId="0" fontId="16" fillId="0" borderId="13" xfId="0" applyFont="1" applyBorder="1" applyAlignment="1">
      <alignment horizontal="right"/>
    </xf>
    <xf numFmtId="0" fontId="16" fillId="0" borderId="0" xfId="0" applyFont="1" applyAlignment="1">
      <alignment horizontal="center"/>
    </xf>
    <xf numFmtId="0" fontId="17" fillId="0" borderId="0" xfId="0" applyFont="1" applyBorder="1" applyAlignment="1">
      <alignment horizontal="right"/>
    </xf>
    <xf numFmtId="0" fontId="16" fillId="0" borderId="0" xfId="0" applyFont="1" applyBorder="1" applyAlignment="1">
      <alignment horizontal="right"/>
    </xf>
    <xf numFmtId="0" fontId="16" fillId="0" borderId="55" xfId="0" applyFont="1" applyBorder="1" applyAlignment="1">
      <alignment horizontal="right"/>
    </xf>
    <xf numFmtId="0" fontId="14" fillId="0" borderId="0" xfId="0" applyFont="1"/>
    <xf numFmtId="0" fontId="18" fillId="13" borderId="14" xfId="0" applyFont="1" applyFill="1" applyBorder="1" applyAlignment="1">
      <alignment horizontal="center"/>
    </xf>
    <xf numFmtId="0" fontId="0" fillId="0" borderId="13" xfId="0" applyFont="1" applyBorder="1" applyAlignment="1">
      <alignment horizontal="center"/>
    </xf>
    <xf numFmtId="2" fontId="0" fillId="0" borderId="13" xfId="0" applyNumberFormat="1" applyBorder="1"/>
    <xf numFmtId="2" fontId="19" fillId="0" borderId="10" xfId="0" applyNumberFormat="1" applyFont="1" applyBorder="1"/>
    <xf numFmtId="0" fontId="19" fillId="0" borderId="57" xfId="0" applyFont="1" applyBorder="1"/>
    <xf numFmtId="0" fontId="0" fillId="0" borderId="14" xfId="0" applyFont="1" applyBorder="1" applyAlignment="1">
      <alignment horizont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vertical="center" wrapText="1"/>
    </xf>
    <xf numFmtId="0" fontId="22" fillId="0" borderId="0" xfId="0" applyFont="1" applyBorder="1" applyAlignment="1" applyProtection="1">
      <alignment horizontal="left" vertical="center"/>
    </xf>
    <xf numFmtId="0" fontId="23" fillId="0" borderId="0" xfId="0" applyFont="1" applyAlignment="1">
      <alignment vertical="center" wrapText="1"/>
    </xf>
    <xf numFmtId="0" fontId="23" fillId="0" borderId="0" xfId="0" applyFont="1" applyAlignment="1">
      <alignment vertical="center"/>
    </xf>
    <xf numFmtId="0" fontId="22" fillId="0" borderId="0" xfId="0" applyFont="1" applyBorder="1" applyAlignment="1" applyProtection="1">
      <alignment horizontal="right" vertical="center"/>
    </xf>
    <xf numFmtId="17" fontId="22" fillId="0" borderId="26" xfId="0" applyNumberFormat="1" applyFont="1" applyBorder="1" applyAlignment="1" applyProtection="1">
      <alignment vertical="center"/>
    </xf>
    <xf numFmtId="0" fontId="22" fillId="0" borderId="26" xfId="0" applyFont="1" applyBorder="1" applyAlignment="1" applyProtection="1">
      <alignment vertical="center"/>
    </xf>
    <xf numFmtId="0" fontId="22" fillId="0" borderId="26" xfId="0" applyFont="1" applyBorder="1" applyAlignment="1" applyProtection="1">
      <alignment vertical="center" wrapText="1"/>
    </xf>
    <xf numFmtId="0" fontId="24" fillId="0" borderId="7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 wrapText="1"/>
    </xf>
    <xf numFmtId="0" fontId="24" fillId="8" borderId="2" xfId="0" applyFont="1" applyFill="1" applyBorder="1" applyAlignment="1">
      <alignment horizontal="center" vertical="center" wrapText="1"/>
    </xf>
    <xf numFmtId="0" fontId="24" fillId="0" borderId="57" xfId="0" applyFont="1" applyBorder="1" applyAlignment="1">
      <alignment vertical="center"/>
    </xf>
    <xf numFmtId="0" fontId="24" fillId="0" borderId="0" xfId="0" applyFont="1" applyAlignment="1">
      <alignment vertical="center"/>
    </xf>
    <xf numFmtId="0" fontId="24" fillId="0" borderId="6" xfId="0" applyFont="1" applyBorder="1" applyAlignment="1">
      <alignment horizontal="center" vertical="center" wrapText="1"/>
    </xf>
    <xf numFmtId="10" fontId="21" fillId="14" borderId="50" xfId="0" applyNumberFormat="1" applyFont="1" applyFill="1" applyBorder="1" applyAlignment="1" applyProtection="1">
      <alignment horizontal="center" vertical="center"/>
    </xf>
    <xf numFmtId="10" fontId="26" fillId="0" borderId="56" xfId="0" applyNumberFormat="1" applyFont="1" applyBorder="1" applyAlignment="1" applyProtection="1">
      <alignment horizontal="center" vertical="center"/>
    </xf>
    <xf numFmtId="10" fontId="26" fillId="0" borderId="58" xfId="0" applyNumberFormat="1" applyFont="1" applyBorder="1" applyAlignment="1" applyProtection="1">
      <alignment horizontal="center" vertical="center"/>
    </xf>
    <xf numFmtId="0" fontId="26" fillId="0" borderId="49" xfId="0" applyFont="1" applyBorder="1" applyAlignment="1">
      <alignment horizontal="center" vertical="center"/>
    </xf>
    <xf numFmtId="0" fontId="26" fillId="0" borderId="50" xfId="0" applyFont="1" applyBorder="1" applyAlignment="1">
      <alignment horizontal="center" vertical="center"/>
    </xf>
    <xf numFmtId="10" fontId="21" fillId="14" borderId="15" xfId="0" applyNumberFormat="1" applyFont="1" applyFill="1" applyBorder="1" applyAlignment="1" applyProtection="1">
      <alignment horizontal="center" vertical="center"/>
    </xf>
    <xf numFmtId="170" fontId="26" fillId="0" borderId="14" xfId="0" applyNumberFormat="1" applyFont="1" applyBorder="1" applyAlignment="1">
      <alignment horizontal="center" vertical="center"/>
    </xf>
    <xf numFmtId="170" fontId="26" fillId="0" borderId="15" xfId="0" applyNumberFormat="1" applyFont="1" applyBorder="1" applyAlignment="1">
      <alignment horizontal="center" vertical="center"/>
    </xf>
    <xf numFmtId="10" fontId="21" fillId="0" borderId="50" xfId="0" applyNumberFormat="1" applyFont="1" applyBorder="1" applyAlignment="1" applyProtection="1">
      <alignment horizontal="center" vertical="center"/>
    </xf>
    <xf numFmtId="10" fontId="26" fillId="0" borderId="46" xfId="0" applyNumberFormat="1" applyFont="1" applyBorder="1" applyAlignment="1" applyProtection="1">
      <alignment horizontal="center" vertical="center"/>
    </xf>
    <xf numFmtId="10" fontId="26" fillId="0" borderId="47" xfId="0" applyNumberFormat="1" applyFont="1" applyBorder="1" applyAlignment="1" applyProtection="1">
      <alignment horizontal="center" vertical="center"/>
    </xf>
    <xf numFmtId="10" fontId="21" fillId="0" borderId="15" xfId="0" applyNumberFormat="1" applyFont="1" applyBorder="1" applyAlignment="1" applyProtection="1">
      <alignment horizontal="center" vertical="center"/>
    </xf>
    <xf numFmtId="0" fontId="26" fillId="0" borderId="15" xfId="0" applyFont="1" applyBorder="1" applyAlignment="1" applyProtection="1">
      <alignment horizontal="center" vertical="center"/>
    </xf>
    <xf numFmtId="0" fontId="27" fillId="0" borderId="49" xfId="0" applyFont="1" applyBorder="1" applyAlignment="1">
      <alignment horizontal="center" vertical="center"/>
    </xf>
    <xf numFmtId="0" fontId="26" fillId="0" borderId="47" xfId="0" applyFont="1" applyBorder="1" applyAlignment="1" applyProtection="1">
      <alignment horizontal="center" vertical="center"/>
    </xf>
    <xf numFmtId="0" fontId="26" fillId="0" borderId="50" xfId="0" applyFont="1" applyBorder="1" applyAlignment="1" applyProtection="1">
      <alignment horizontal="center" vertical="center"/>
    </xf>
    <xf numFmtId="0" fontId="6" fillId="0" borderId="46" xfId="0" applyFont="1" applyBorder="1" applyAlignment="1" applyProtection="1">
      <alignment horizontal="center" vertical="center"/>
    </xf>
    <xf numFmtId="10" fontId="21" fillId="0" borderId="47" xfId="0" applyNumberFormat="1" applyFont="1" applyBorder="1" applyAlignment="1" applyProtection="1">
      <alignment horizontal="center" vertical="center"/>
    </xf>
    <xf numFmtId="0" fontId="6" fillId="0" borderId="49" xfId="0" applyFont="1" applyBorder="1" applyAlignment="1" applyProtection="1">
      <alignment horizontal="center" vertical="center"/>
    </xf>
    <xf numFmtId="0" fontId="6" fillId="0" borderId="59" xfId="0" applyFont="1" applyBorder="1" applyAlignment="1" applyProtection="1">
      <alignment horizontal="center" vertical="center"/>
    </xf>
    <xf numFmtId="10" fontId="21" fillId="0" borderId="60" xfId="0" applyNumberFormat="1" applyFont="1" applyBorder="1" applyAlignment="1" applyProtection="1">
      <alignment horizontal="center" vertical="center"/>
    </xf>
    <xf numFmtId="170" fontId="26" fillId="0" borderId="59" xfId="0" applyNumberFormat="1" applyFont="1" applyBorder="1" applyAlignment="1">
      <alignment horizontal="center" vertical="center"/>
    </xf>
    <xf numFmtId="170" fontId="26" fillId="0" borderId="60" xfId="0" applyNumberFormat="1" applyFont="1" applyBorder="1" applyAlignment="1">
      <alignment horizontal="center" vertical="center"/>
    </xf>
    <xf numFmtId="0" fontId="21" fillId="0" borderId="61" xfId="0" applyFont="1" applyBorder="1" applyAlignment="1">
      <alignment horizontal="center" vertical="center"/>
    </xf>
    <xf numFmtId="0" fontId="21" fillId="0" borderId="61" xfId="0" applyFont="1" applyBorder="1" applyAlignment="1">
      <alignment horizontal="left" vertical="center" wrapText="1"/>
    </xf>
    <xf numFmtId="0" fontId="21" fillId="0" borderId="61" xfId="0" applyFont="1" applyBorder="1" applyAlignment="1" applyProtection="1">
      <alignment horizontal="center" vertical="center"/>
    </xf>
    <xf numFmtId="10" fontId="21" fillId="0" borderId="61" xfId="0" applyNumberFormat="1" applyFont="1" applyBorder="1" applyAlignment="1" applyProtection="1">
      <alignment horizontal="center" vertical="center"/>
    </xf>
    <xf numFmtId="170" fontId="21" fillId="0" borderId="0" xfId="0" applyNumberFormat="1" applyFont="1" applyBorder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4" fillId="0" borderId="2" xfId="0" applyFont="1" applyBorder="1" applyAlignment="1">
      <alignment horizontal="left" vertical="center"/>
    </xf>
    <xf numFmtId="0" fontId="24" fillId="0" borderId="3" xfId="0" applyFont="1" applyBorder="1" applyAlignment="1">
      <alignment horizontal="left" vertical="center"/>
    </xf>
    <xf numFmtId="0" fontId="24" fillId="0" borderId="62" xfId="0" applyFont="1" applyBorder="1" applyAlignment="1" applyProtection="1">
      <alignment vertical="center"/>
    </xf>
    <xf numFmtId="10" fontId="24" fillId="0" borderId="62" xfId="0" applyNumberFormat="1" applyFont="1" applyBorder="1" applyAlignment="1" applyProtection="1">
      <alignment horizontal="center" vertical="center"/>
    </xf>
    <xf numFmtId="10" fontId="24" fillId="15" borderId="1" xfId="0" applyNumberFormat="1" applyFont="1" applyFill="1" applyBorder="1" applyAlignment="1" applyProtection="1">
      <alignment horizontal="center" vertical="center"/>
    </xf>
    <xf numFmtId="170" fontId="21" fillId="15" borderId="11" xfId="0" applyNumberFormat="1" applyFont="1" applyFill="1" applyBorder="1" applyAlignment="1">
      <alignment horizontal="center" vertical="center"/>
    </xf>
    <xf numFmtId="0" fontId="6" fillId="0" borderId="42" xfId="0" applyFont="1" applyBorder="1" applyAlignment="1">
      <alignment horizontal="left" vertical="center"/>
    </xf>
    <xf numFmtId="0" fontId="6" fillId="0" borderId="43" xfId="0" applyFont="1" applyBorder="1" applyAlignment="1">
      <alignment horizontal="left" vertical="center"/>
    </xf>
    <xf numFmtId="0" fontId="6" fillId="0" borderId="44" xfId="0" applyFont="1" applyBorder="1" applyAlignment="1">
      <alignment horizontal="left" vertical="center"/>
    </xf>
    <xf numFmtId="0" fontId="6" fillId="0" borderId="63" xfId="0" applyFont="1" applyBorder="1" applyAlignment="1" applyProtection="1">
      <alignment horizontal="left" vertical="center"/>
    </xf>
    <xf numFmtId="0" fontId="6" fillId="0" borderId="64" xfId="0" applyFont="1" applyBorder="1" applyAlignment="1" applyProtection="1">
      <alignment horizontal="center" vertical="center"/>
    </xf>
    <xf numFmtId="0" fontId="6" fillId="0" borderId="0" xfId="0" applyFont="1" applyAlignment="1">
      <alignment vertical="center"/>
    </xf>
    <xf numFmtId="0" fontId="6" fillId="0" borderId="40" xfId="0" applyFont="1" applyBorder="1" applyAlignment="1">
      <alignment horizontal="left" vertical="center"/>
    </xf>
    <xf numFmtId="0" fontId="6" fillId="0" borderId="17" xfId="0" applyFont="1" applyBorder="1" applyAlignment="1">
      <alignment horizontal="left" vertical="center"/>
    </xf>
    <xf numFmtId="0" fontId="6" fillId="0" borderId="18" xfId="0" applyFont="1" applyBorder="1" applyAlignment="1">
      <alignment horizontal="left" vertical="center"/>
    </xf>
    <xf numFmtId="10" fontId="6" fillId="0" borderId="65" xfId="0" applyNumberFormat="1" applyFont="1" applyBorder="1" applyAlignment="1" applyProtection="1">
      <alignment horizontal="center" vertical="center"/>
    </xf>
    <xf numFmtId="10" fontId="6" fillId="0" borderId="66" xfId="0" applyNumberFormat="1" applyFont="1" applyBorder="1" applyAlignment="1" applyProtection="1">
      <alignment horizontal="center" vertical="center"/>
    </xf>
    <xf numFmtId="0" fontId="6" fillId="0" borderId="36" xfId="0" applyFont="1" applyBorder="1" applyAlignment="1">
      <alignment horizontal="left" vertical="center"/>
    </xf>
    <xf numFmtId="0" fontId="6" fillId="0" borderId="14" xfId="0" applyFont="1" applyBorder="1" applyAlignment="1">
      <alignment horizontal="left" vertical="center"/>
    </xf>
    <xf numFmtId="0" fontId="6" fillId="0" borderId="15" xfId="0" applyFont="1" applyBorder="1" applyAlignment="1">
      <alignment horizontal="left" vertical="center"/>
    </xf>
    <xf numFmtId="0" fontId="6" fillId="0" borderId="61" xfId="0" applyFont="1" applyBorder="1" applyAlignment="1" applyProtection="1">
      <alignment horizontal="left" vertical="center"/>
    </xf>
    <xf numFmtId="0" fontId="6" fillId="0" borderId="43" xfId="0" applyFont="1" applyBorder="1" applyAlignment="1" applyProtection="1">
      <alignment vertical="center"/>
    </xf>
    <xf numFmtId="10" fontId="6" fillId="0" borderId="17" xfId="0" applyNumberFormat="1" applyFont="1" applyBorder="1" applyAlignment="1" applyProtection="1">
      <alignment horizontal="center" vertical="center"/>
    </xf>
    <xf numFmtId="0" fontId="0" fillId="0" borderId="0" xfId="0" applyFont="1"/>
    <xf numFmtId="167" fontId="0" fillId="0" borderId="0" xfId="0" applyNumberFormat="1" applyFont="1" applyAlignment="1">
      <alignment horizontal="right"/>
    </xf>
    <xf numFmtId="0" fontId="28" fillId="16" borderId="0" xfId="0" applyFont="1" applyFill="1" applyAlignment="1">
      <alignment horizontal="left" vertical="center"/>
    </xf>
    <xf numFmtId="0" fontId="29" fillId="16" borderId="0" xfId="0" applyFont="1" applyFill="1" applyAlignment="1">
      <alignment horizontal="left" vertical="center"/>
    </xf>
    <xf numFmtId="0" fontId="29" fillId="16" borderId="0" xfId="0" applyFont="1" applyFill="1" applyAlignment="1">
      <alignment horizontal="center" vertical="center"/>
    </xf>
    <xf numFmtId="164" fontId="29" fillId="16" borderId="0" xfId="1" applyFont="1" applyFill="1" applyBorder="1" applyAlignment="1" applyProtection="1">
      <alignment horizontal="left" vertical="center"/>
    </xf>
    <xf numFmtId="0" fontId="29" fillId="16" borderId="0" xfId="0" applyFont="1" applyFill="1" applyAlignment="1">
      <alignment horizontal="right" vertical="center"/>
    </xf>
    <xf numFmtId="167" fontId="29" fillId="16" borderId="0" xfId="0" applyNumberFormat="1" applyFont="1" applyFill="1" applyAlignment="1">
      <alignment horizontal="right" vertical="center"/>
    </xf>
    <xf numFmtId="0" fontId="0" fillId="0" borderId="0" xfId="0" applyFont="1" applyAlignment="1">
      <alignment horizontal="left" vertical="center"/>
    </xf>
    <xf numFmtId="0" fontId="11" fillId="0" borderId="0" xfId="0" applyFont="1" applyAlignment="1">
      <alignment vertical="center"/>
    </xf>
    <xf numFmtId="164" fontId="11" fillId="0" borderId="0" xfId="1" applyFont="1" applyBorder="1" applyAlignment="1" applyProtection="1">
      <alignment horizontal="center" vertical="center"/>
    </xf>
    <xf numFmtId="0" fontId="11" fillId="0" borderId="0" xfId="0" applyFont="1" applyAlignment="1">
      <alignment horizontal="right" vertical="center"/>
    </xf>
    <xf numFmtId="167" fontId="11" fillId="0" borderId="0" xfId="0" applyNumberFormat="1" applyFont="1" applyAlignment="1">
      <alignment horizontal="right" vertical="center"/>
    </xf>
    <xf numFmtId="0" fontId="30" fillId="16" borderId="0" xfId="0" applyFont="1" applyFill="1" applyAlignment="1">
      <alignment vertical="center"/>
    </xf>
    <xf numFmtId="10" fontId="30" fillId="16" borderId="0" xfId="0" applyNumberFormat="1" applyFont="1" applyFill="1" applyAlignment="1">
      <alignment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Alignment="1">
      <alignment vertical="center" wrapText="1"/>
    </xf>
    <xf numFmtId="164" fontId="0" fillId="0" borderId="0" xfId="1" applyFont="1" applyBorder="1" applyAlignment="1" applyProtection="1">
      <alignment horizontal="center" vertical="center"/>
    </xf>
    <xf numFmtId="49" fontId="0" fillId="0" borderId="0" xfId="1" applyNumberFormat="1" applyFont="1" applyBorder="1" applyAlignment="1" applyProtection="1">
      <alignment horizontal="right" vertical="center"/>
    </xf>
    <xf numFmtId="164" fontId="0" fillId="9" borderId="0" xfId="1" applyFont="1" applyFill="1" applyBorder="1" applyAlignment="1" applyProtection="1">
      <alignment horizontal="center" vertical="center"/>
    </xf>
    <xf numFmtId="167" fontId="0" fillId="9" borderId="0" xfId="2" applyNumberFormat="1" applyFont="1" applyFill="1" applyBorder="1" applyAlignment="1" applyProtection="1">
      <alignment horizontal="right" vertical="center"/>
    </xf>
    <xf numFmtId="165" fontId="0" fillId="0" borderId="0" xfId="2" applyFont="1" applyBorder="1" applyAlignment="1" applyProtection="1">
      <alignment horizontal="center" vertical="center"/>
    </xf>
    <xf numFmtId="165" fontId="0" fillId="0" borderId="0" xfId="2" applyFont="1" applyBorder="1" applyAlignment="1" applyProtection="1">
      <alignment vertical="center"/>
    </xf>
    <xf numFmtId="0" fontId="0" fillId="0" borderId="0" xfId="0" applyFont="1" applyAlignment="1">
      <alignment vertical="center"/>
    </xf>
    <xf numFmtId="165" fontId="0" fillId="8" borderId="0" xfId="2" applyFont="1" applyFill="1" applyBorder="1" applyAlignment="1" applyProtection="1">
      <alignment horizontal="center" vertical="center"/>
    </xf>
    <xf numFmtId="167" fontId="0" fillId="8" borderId="0" xfId="2" applyNumberFormat="1" applyFont="1" applyFill="1" applyBorder="1" applyAlignment="1" applyProtection="1">
      <alignment horizontal="right" vertical="center"/>
    </xf>
    <xf numFmtId="0" fontId="0" fillId="0" borderId="0" xfId="0" applyFont="1" applyAlignment="1">
      <alignment wrapText="1"/>
    </xf>
    <xf numFmtId="49" fontId="0" fillId="0" borderId="0" xfId="1" applyNumberFormat="1" applyFont="1" applyBorder="1" applyAlignment="1" applyProtection="1">
      <alignment horizontal="right"/>
    </xf>
    <xf numFmtId="167" fontId="0" fillId="9" borderId="0" xfId="2" applyNumberFormat="1" applyFont="1" applyFill="1" applyBorder="1" applyAlignment="1" applyProtection="1">
      <alignment horizontal="right"/>
    </xf>
    <xf numFmtId="167" fontId="0" fillId="0" borderId="0" xfId="2" applyNumberFormat="1" applyFont="1" applyBorder="1" applyAlignment="1" applyProtection="1">
      <alignment horizontal="right" vertical="center"/>
    </xf>
    <xf numFmtId="0" fontId="0" fillId="9" borderId="0" xfId="0" applyFont="1" applyFill="1" applyAlignment="1">
      <alignment horizontal="right"/>
    </xf>
    <xf numFmtId="0" fontId="0" fillId="0" borderId="0" xfId="0" applyFont="1" applyAlignment="1">
      <alignment horizontal="right" vertical="center"/>
    </xf>
    <xf numFmtId="167" fontId="0" fillId="9" borderId="0" xfId="0" applyNumberFormat="1" applyFont="1" applyFill="1" applyAlignment="1">
      <alignment horizontal="right" vertical="center"/>
    </xf>
    <xf numFmtId="0" fontId="0" fillId="9" borderId="0" xfId="0" applyFont="1" applyFill="1" applyAlignment="1">
      <alignment horizontal="right" vertical="center"/>
    </xf>
    <xf numFmtId="167" fontId="0" fillId="9" borderId="0" xfId="0" applyNumberFormat="1" applyFont="1" applyFill="1" applyAlignment="1">
      <alignment horizontal="right"/>
    </xf>
    <xf numFmtId="0" fontId="0" fillId="0" borderId="0" xfId="0" applyFont="1" applyAlignment="1">
      <alignment horizontal="left" wrapText="1"/>
    </xf>
    <xf numFmtId="0" fontId="0" fillId="9" borderId="0" xfId="0" applyFont="1" applyFill="1"/>
    <xf numFmtId="167" fontId="0" fillId="17" borderId="0" xfId="0" applyNumberFormat="1" applyFont="1" applyFill="1" applyAlignment="1">
      <alignment horizontal="right"/>
    </xf>
    <xf numFmtId="0" fontId="0" fillId="18" borderId="0" xfId="0" applyFont="1" applyFill="1" applyAlignment="1">
      <alignment horizontal="center" vertical="center"/>
    </xf>
    <xf numFmtId="0" fontId="0" fillId="18" borderId="0" xfId="0" applyFont="1" applyFill="1" applyAlignment="1">
      <alignment vertical="center"/>
    </xf>
    <xf numFmtId="164" fontId="0" fillId="18" borderId="0" xfId="1" applyFont="1" applyFill="1" applyBorder="1" applyAlignment="1" applyProtection="1">
      <alignment horizontal="center" vertical="center"/>
    </xf>
    <xf numFmtId="0" fontId="0" fillId="18" borderId="0" xfId="0" applyFont="1" applyFill="1" applyAlignment="1">
      <alignment horizontal="right" vertical="center"/>
    </xf>
    <xf numFmtId="167" fontId="0" fillId="18" borderId="0" xfId="0" applyNumberFormat="1" applyFont="1" applyFill="1" applyAlignment="1">
      <alignment horizontal="right" vertical="center"/>
    </xf>
    <xf numFmtId="165" fontId="0" fillId="18" borderId="0" xfId="2" applyFont="1" applyFill="1" applyBorder="1" applyAlignment="1" applyProtection="1">
      <alignment horizontal="center" vertical="center"/>
    </xf>
    <xf numFmtId="165" fontId="0" fillId="18" borderId="0" xfId="2" applyFont="1" applyFill="1" applyBorder="1" applyAlignment="1" applyProtection="1">
      <alignment vertical="center"/>
    </xf>
    <xf numFmtId="0" fontId="0" fillId="18" borderId="0" xfId="0" applyFont="1" applyFill="1" applyAlignment="1">
      <alignment vertical="center" wrapText="1"/>
    </xf>
    <xf numFmtId="0" fontId="0" fillId="18" borderId="0" xfId="0" applyFill="1" applyAlignment="1">
      <alignment vertical="center"/>
    </xf>
    <xf numFmtId="0" fontId="0" fillId="18" borderId="0" xfId="0" applyFont="1" applyFill="1"/>
    <xf numFmtId="0" fontId="0" fillId="18" borderId="0" xfId="0" applyFont="1" applyFill="1" applyAlignment="1">
      <alignment horizontal="center"/>
    </xf>
    <xf numFmtId="164" fontId="0" fillId="18" borderId="0" xfId="1" applyFont="1" applyFill="1" applyBorder="1" applyAlignment="1" applyProtection="1">
      <alignment horizontal="center"/>
    </xf>
    <xf numFmtId="0" fontId="0" fillId="18" borderId="0" xfId="0" applyFont="1" applyFill="1" applyAlignment="1">
      <alignment horizontal="right"/>
    </xf>
    <xf numFmtId="167" fontId="0" fillId="18" borderId="0" xfId="0" applyNumberFormat="1" applyFont="1" applyFill="1" applyAlignment="1">
      <alignment horizontal="right"/>
    </xf>
    <xf numFmtId="0" fontId="0" fillId="18" borderId="0" xfId="0" applyFill="1"/>
    <xf numFmtId="167" fontId="0" fillId="0" borderId="0" xfId="0" applyNumberFormat="1" applyFont="1"/>
    <xf numFmtId="0" fontId="32" fillId="0" borderId="30" xfId="0" applyFont="1" applyBorder="1" applyAlignment="1"/>
    <xf numFmtId="0" fontId="32" fillId="0" borderId="67" xfId="0" applyFont="1" applyBorder="1" applyAlignment="1"/>
    <xf numFmtId="0" fontId="32" fillId="0" borderId="0" xfId="0" applyFont="1" applyBorder="1" applyAlignment="1"/>
    <xf numFmtId="0" fontId="32" fillId="0" borderId="5" xfId="0" applyFont="1" applyBorder="1" applyAlignment="1"/>
    <xf numFmtId="0" fontId="32" fillId="19" borderId="2" xfId="0" applyFont="1" applyFill="1" applyBorder="1" applyAlignment="1">
      <alignment vertical="center" wrapText="1"/>
    </xf>
    <xf numFmtId="0" fontId="32" fillId="19" borderId="3" xfId="0" applyFont="1" applyFill="1" applyBorder="1" applyAlignment="1">
      <alignment vertical="center" wrapText="1"/>
    </xf>
    <xf numFmtId="0" fontId="32" fillId="19" borderId="26" xfId="0" applyFont="1" applyFill="1" applyBorder="1" applyAlignment="1">
      <alignment vertical="center" wrapText="1"/>
    </xf>
    <xf numFmtId="0" fontId="32" fillId="19" borderId="68" xfId="0" applyFont="1" applyFill="1" applyBorder="1" applyAlignment="1">
      <alignment vertical="center" wrapText="1"/>
    </xf>
    <xf numFmtId="0" fontId="1" fillId="0" borderId="26" xfId="0" applyFont="1" applyBorder="1" applyAlignment="1"/>
    <xf numFmtId="0" fontId="1" fillId="0" borderId="68" xfId="0" applyFont="1" applyBorder="1" applyAlignment="1"/>
    <xf numFmtId="0" fontId="5" fillId="2" borderId="57" xfId="0" applyFont="1" applyFill="1" applyBorder="1" applyAlignment="1">
      <alignment horizontal="center" vertical="center" wrapText="1"/>
    </xf>
    <xf numFmtId="165" fontId="1" fillId="0" borderId="70" xfId="2" applyFont="1" applyBorder="1" applyAlignment="1" applyProtection="1">
      <alignment horizontal="center" vertical="center" wrapText="1"/>
    </xf>
    <xf numFmtId="165" fontId="3" fillId="3" borderId="70" xfId="2" applyFont="1" applyFill="1" applyBorder="1" applyAlignment="1" applyProtection="1">
      <alignment horizontal="center" vertical="center" wrapText="1"/>
    </xf>
    <xf numFmtId="165" fontId="3" fillId="5" borderId="70" xfId="2" applyFont="1" applyFill="1" applyBorder="1" applyAlignment="1" applyProtection="1">
      <alignment horizontal="center" vertical="center" wrapText="1"/>
    </xf>
    <xf numFmtId="165" fontId="1" fillId="0" borderId="5" xfId="2" applyFont="1" applyBorder="1" applyAlignment="1" applyProtection="1">
      <alignment horizontal="center" vertical="center" wrapText="1"/>
    </xf>
    <xf numFmtId="165" fontId="1" fillId="0" borderId="71" xfId="2" applyFont="1" applyBorder="1" applyAlignment="1" applyProtection="1">
      <alignment horizontal="center" vertical="center" wrapText="1"/>
    </xf>
    <xf numFmtId="165" fontId="1" fillId="7" borderId="70" xfId="2" applyFont="1" applyFill="1" applyBorder="1" applyAlignment="1" applyProtection="1">
      <alignment horizontal="center" vertical="center" wrapText="1"/>
    </xf>
    <xf numFmtId="165" fontId="3" fillId="0" borderId="70" xfId="0" applyNumberFormat="1" applyFont="1" applyBorder="1" applyAlignment="1">
      <alignment horizontal="center" vertical="center" wrapText="1"/>
    </xf>
    <xf numFmtId="165" fontId="3" fillId="0" borderId="70" xfId="2" applyFont="1" applyBorder="1" applyAlignment="1" applyProtection="1">
      <alignment horizontal="center" vertical="center" wrapText="1"/>
    </xf>
    <xf numFmtId="165" fontId="3" fillId="3" borderId="57" xfId="2" applyFont="1" applyFill="1" applyBorder="1" applyAlignment="1" applyProtection="1">
      <alignment horizontal="center" vertical="center"/>
    </xf>
    <xf numFmtId="165" fontId="1" fillId="0" borderId="34" xfId="2" applyFont="1" applyBorder="1" applyAlignment="1" applyProtection="1">
      <alignment horizontal="center" vertical="center"/>
    </xf>
    <xf numFmtId="165" fontId="1" fillId="0" borderId="72" xfId="2" applyFont="1" applyBorder="1" applyAlignment="1" applyProtection="1">
      <alignment horizontal="center" vertical="top"/>
    </xf>
    <xf numFmtId="165" fontId="3" fillId="5" borderId="68" xfId="2" applyFont="1" applyFill="1" applyBorder="1" applyAlignment="1" applyProtection="1">
      <alignment horizontal="center" vertical="center"/>
    </xf>
    <xf numFmtId="165" fontId="1" fillId="0" borderId="16" xfId="2" applyFont="1" applyBorder="1" applyAlignment="1" applyProtection="1">
      <alignment horizontal="center" vertical="center"/>
    </xf>
    <xf numFmtId="165" fontId="3" fillId="5" borderId="67" xfId="2" applyFont="1" applyFill="1" applyBorder="1" applyAlignment="1" applyProtection="1">
      <alignment horizontal="center" vertical="center"/>
    </xf>
    <xf numFmtId="165" fontId="1" fillId="0" borderId="16" xfId="2" applyFont="1" applyBorder="1" applyAlignment="1" applyProtection="1">
      <alignment horizontal="center" vertical="top"/>
    </xf>
    <xf numFmtId="165" fontId="3" fillId="3" borderId="70" xfId="2" applyFont="1" applyFill="1" applyBorder="1" applyAlignment="1" applyProtection="1">
      <alignment horizontal="center" vertical="center"/>
    </xf>
    <xf numFmtId="165" fontId="3" fillId="5" borderId="70" xfId="2" applyFont="1" applyFill="1" applyBorder="1" applyAlignment="1" applyProtection="1">
      <alignment horizontal="center" vertical="center"/>
    </xf>
    <xf numFmtId="165" fontId="3" fillId="0" borderId="70" xfId="0" applyNumberFormat="1" applyFont="1" applyBorder="1" applyAlignment="1">
      <alignment horizontal="center" vertical="center"/>
    </xf>
    <xf numFmtId="165" fontId="3" fillId="0" borderId="70" xfId="2" applyFont="1" applyBorder="1" applyAlignment="1" applyProtection="1">
      <alignment horizontal="center" vertical="center"/>
    </xf>
    <xf numFmtId="0" fontId="3" fillId="0" borderId="65" xfId="0" applyFont="1" applyBorder="1" applyAlignment="1">
      <alignment horizontal="right" vertical="center"/>
    </xf>
    <xf numFmtId="165" fontId="3" fillId="0" borderId="75" xfId="0" applyNumberFormat="1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top"/>
    </xf>
    <xf numFmtId="4" fontId="1" fillId="0" borderId="0" xfId="0" applyNumberFormat="1" applyFont="1" applyBorder="1" applyAlignment="1">
      <alignment horizontal="center" vertical="top"/>
    </xf>
    <xf numFmtId="0" fontId="3" fillId="0" borderId="0" xfId="0" applyFont="1" applyBorder="1" applyAlignment="1">
      <alignment horizontal="right" vertical="center"/>
    </xf>
    <xf numFmtId="165" fontId="3" fillId="0" borderId="0" xfId="0" applyNumberFormat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top"/>
    </xf>
    <xf numFmtId="165" fontId="3" fillId="0" borderId="5" xfId="0" applyNumberFormat="1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top"/>
    </xf>
    <xf numFmtId="165" fontId="1" fillId="0" borderId="5" xfId="2" applyFont="1" applyBorder="1" applyAlignment="1" applyProtection="1">
      <alignment horizontal="center" vertical="top"/>
    </xf>
    <xf numFmtId="0" fontId="1" fillId="0" borderId="26" xfId="0" applyFont="1" applyBorder="1" applyAlignment="1">
      <alignment horizontal="center" vertical="top"/>
    </xf>
    <xf numFmtId="0" fontId="2" fillId="0" borderId="26" xfId="0" applyFont="1" applyBorder="1" applyAlignment="1">
      <alignment horizontal="center" vertical="center"/>
    </xf>
    <xf numFmtId="0" fontId="1" fillId="0" borderId="26" xfId="0" applyFont="1" applyBorder="1" applyAlignment="1">
      <alignment horizontal="left" vertical="top"/>
    </xf>
    <xf numFmtId="4" fontId="1" fillId="0" borderId="26" xfId="0" applyNumberFormat="1" applyFont="1" applyBorder="1" applyAlignment="1">
      <alignment horizontal="left" vertical="top"/>
    </xf>
    <xf numFmtId="166" fontId="1" fillId="0" borderId="68" xfId="0" applyNumberFormat="1" applyFont="1" applyBorder="1" applyAlignment="1">
      <alignment horizontal="left" vertical="top"/>
    </xf>
    <xf numFmtId="0" fontId="1" fillId="0" borderId="5" xfId="0" applyFont="1" applyBorder="1" applyAlignment="1"/>
    <xf numFmtId="165" fontId="1" fillId="0" borderId="77" xfId="2" applyFont="1" applyBorder="1" applyAlignment="1" applyProtection="1">
      <alignment horizontal="center" vertical="center"/>
    </xf>
    <xf numFmtId="165" fontId="1" fillId="0" borderId="72" xfId="2" applyFont="1" applyBorder="1" applyAlignment="1" applyProtection="1">
      <alignment horizontal="center" vertical="center"/>
    </xf>
    <xf numFmtId="165" fontId="1" fillId="0" borderId="64" xfId="2" applyFont="1" applyBorder="1" applyAlignment="1" applyProtection="1">
      <alignment horizontal="center" vertical="center"/>
    </xf>
    <xf numFmtId="165" fontId="1" fillId="0" borderId="77" xfId="2" applyFont="1" applyBorder="1" applyAlignment="1" applyProtection="1">
      <alignment horizontal="center" vertical="top"/>
    </xf>
    <xf numFmtId="0" fontId="1" fillId="0" borderId="0" xfId="0" applyFont="1" applyBorder="1"/>
    <xf numFmtId="0" fontId="0" fillId="0" borderId="5" xfId="0" applyBorder="1"/>
    <xf numFmtId="165" fontId="1" fillId="0" borderId="81" xfId="2" applyFont="1" applyBorder="1" applyAlignment="1" applyProtection="1">
      <alignment horizontal="center" vertical="center"/>
    </xf>
    <xf numFmtId="165" fontId="1" fillId="0" borderId="83" xfId="2" applyFont="1" applyBorder="1" applyAlignment="1" applyProtection="1">
      <alignment horizontal="center" vertical="top"/>
    </xf>
    <xf numFmtId="165" fontId="1" fillId="0" borderId="79" xfId="2" applyFont="1" applyBorder="1" applyAlignment="1" applyProtection="1">
      <alignment horizontal="center" vertical="top"/>
    </xf>
    <xf numFmtId="165" fontId="7" fillId="0" borderId="72" xfId="2" applyFont="1" applyBorder="1" applyAlignment="1" applyProtection="1">
      <alignment horizontal="center" vertical="top"/>
    </xf>
    <xf numFmtId="165" fontId="1" fillId="0" borderId="81" xfId="2" applyFont="1" applyBorder="1" applyAlignment="1" applyProtection="1">
      <alignment horizontal="center" vertical="top"/>
    </xf>
    <xf numFmtId="165" fontId="1" fillId="0" borderId="33" xfId="2" applyFont="1" applyBorder="1" applyAlignment="1" applyProtection="1">
      <alignment horizontal="center" vertical="top"/>
    </xf>
    <xf numFmtId="0" fontId="1" fillId="0" borderId="65" xfId="0" applyFont="1" applyBorder="1" applyAlignment="1">
      <alignment horizontal="center" vertical="center"/>
    </xf>
    <xf numFmtId="4" fontId="2" fillId="0" borderId="65" xfId="0" applyNumberFormat="1" applyFont="1" applyBorder="1" applyAlignment="1">
      <alignment horizontal="center" vertical="center"/>
    </xf>
    <xf numFmtId="1" fontId="1" fillId="0" borderId="22" xfId="0" applyNumberFormat="1" applyFont="1" applyBorder="1" applyAlignment="1">
      <alignment horizontal="center" vertical="center" wrapText="1"/>
    </xf>
    <xf numFmtId="4" fontId="1" fillId="0" borderId="48" xfId="0" applyNumberFormat="1" applyFont="1" applyBorder="1" applyAlignment="1">
      <alignment horizontal="center" vertical="center" wrapText="1"/>
    </xf>
    <xf numFmtId="9" fontId="1" fillId="0" borderId="22" xfId="1" applyNumberFormat="1" applyFont="1" applyBorder="1" applyAlignment="1" applyProtection="1">
      <alignment horizontal="center" vertical="center" wrapText="1"/>
    </xf>
    <xf numFmtId="164" fontId="1" fillId="0" borderId="48" xfId="1" applyFont="1" applyBorder="1" applyAlignment="1" applyProtection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1" fillId="0" borderId="49" xfId="0" applyFont="1" applyBorder="1" applyAlignment="1">
      <alignment horizontal="center" vertical="center"/>
    </xf>
    <xf numFmtId="0" fontId="1" fillId="0" borderId="72" xfId="0" applyFont="1" applyBorder="1" applyAlignment="1">
      <alignment horizontal="center" vertical="center" wrapText="1"/>
    </xf>
    <xf numFmtId="165" fontId="36" fillId="0" borderId="41" xfId="2" applyFont="1" applyBorder="1" applyAlignment="1" applyProtection="1">
      <alignment vertical="center"/>
    </xf>
    <xf numFmtId="165" fontId="36" fillId="0" borderId="80" xfId="2" applyFont="1" applyBorder="1" applyAlignment="1" applyProtection="1">
      <alignment horizontal="center" vertical="center"/>
    </xf>
    <xf numFmtId="0" fontId="1" fillId="19" borderId="22" xfId="0" applyFont="1" applyFill="1" applyBorder="1" applyAlignment="1">
      <alignment horizontal="center" vertical="center" wrapText="1"/>
    </xf>
    <xf numFmtId="0" fontId="1" fillId="19" borderId="37" xfId="0" applyFont="1" applyFill="1" applyBorder="1" applyAlignment="1">
      <alignment horizontal="center" vertical="center" wrapText="1"/>
    </xf>
    <xf numFmtId="164" fontId="1" fillId="20" borderId="22" xfId="1" applyFont="1" applyFill="1" applyBorder="1" applyAlignment="1" applyProtection="1">
      <alignment horizontal="center" vertical="center" wrapText="1"/>
    </xf>
    <xf numFmtId="164" fontId="1" fillId="19" borderId="22" xfId="1" applyFont="1" applyFill="1" applyBorder="1" applyAlignment="1" applyProtection="1">
      <alignment horizontal="center" vertical="center" wrapText="1"/>
    </xf>
    <xf numFmtId="0" fontId="1" fillId="19" borderId="37" xfId="0" applyFont="1" applyFill="1" applyBorder="1" applyAlignment="1">
      <alignment horizontal="center" vertical="center"/>
    </xf>
    <xf numFmtId="0" fontId="1" fillId="19" borderId="48" xfId="0" applyFont="1" applyFill="1" applyBorder="1" applyAlignment="1">
      <alignment horizontal="center" vertical="center" wrapText="1"/>
    </xf>
    <xf numFmtId="0" fontId="1" fillId="19" borderId="48" xfId="0" applyFont="1" applyFill="1" applyBorder="1" applyAlignment="1">
      <alignment horizontal="center" vertical="center"/>
    </xf>
    <xf numFmtId="4" fontId="1" fillId="19" borderId="48" xfId="0" applyNumberFormat="1" applyFont="1" applyFill="1" applyBorder="1" applyAlignment="1">
      <alignment horizontal="center" vertical="center" wrapText="1"/>
    </xf>
    <xf numFmtId="164" fontId="1" fillId="20" borderId="48" xfId="1" applyFont="1" applyFill="1" applyBorder="1" applyAlignment="1" applyProtection="1">
      <alignment horizontal="center" vertical="center" wrapText="1"/>
    </xf>
    <xf numFmtId="0" fontId="1" fillId="19" borderId="22" xfId="0" applyFont="1" applyFill="1" applyBorder="1" applyAlignment="1">
      <alignment horizontal="center" vertical="center"/>
    </xf>
    <xf numFmtId="0" fontId="1" fillId="19" borderId="45" xfId="0" applyFont="1" applyFill="1" applyBorder="1" applyAlignment="1">
      <alignment horizontal="center" vertical="center" wrapText="1"/>
    </xf>
    <xf numFmtId="165" fontId="1" fillId="0" borderId="70" xfId="2" applyFont="1" applyBorder="1" applyAlignment="1" applyProtection="1">
      <alignment horizontal="center" vertical="center" wrapText="1"/>
    </xf>
    <xf numFmtId="0" fontId="35" fillId="0" borderId="2" xfId="0" applyFont="1" applyBorder="1" applyAlignment="1"/>
    <xf numFmtId="0" fontId="35" fillId="0" borderId="3" xfId="0" applyFont="1" applyBorder="1" applyAlignment="1"/>
    <xf numFmtId="0" fontId="35" fillId="0" borderId="0" xfId="0" applyFont="1" applyBorder="1" applyAlignment="1"/>
    <xf numFmtId="0" fontId="35" fillId="0" borderId="5" xfId="0" applyFont="1" applyBorder="1" applyAlignment="1"/>
    <xf numFmtId="0" fontId="35" fillId="0" borderId="0" xfId="0" applyFont="1" applyBorder="1" applyAlignment="1">
      <alignment wrapText="1"/>
    </xf>
    <xf numFmtId="0" fontId="35" fillId="0" borderId="5" xfId="0" applyFont="1" applyBorder="1" applyAlignment="1">
      <alignment wrapText="1"/>
    </xf>
    <xf numFmtId="0" fontId="35" fillId="19" borderId="0" xfId="0" applyFont="1" applyFill="1" applyBorder="1" applyAlignment="1">
      <alignment vertical="center" wrapText="1"/>
    </xf>
    <xf numFmtId="0" fontId="35" fillId="19" borderId="5" xfId="0" applyFont="1" applyFill="1" applyBorder="1" applyAlignment="1">
      <alignment vertical="center" wrapText="1"/>
    </xf>
    <xf numFmtId="0" fontId="34" fillId="0" borderId="0" xfId="0" applyFont="1" applyBorder="1" applyAlignment="1">
      <alignment wrapText="1"/>
    </xf>
    <xf numFmtId="0" fontId="34" fillId="0" borderId="5" xfId="0" applyFont="1" applyBorder="1" applyAlignment="1">
      <alignment wrapText="1"/>
    </xf>
    <xf numFmtId="0" fontId="1" fillId="0" borderId="26" xfId="0" applyFont="1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165" fontId="1" fillId="0" borderId="70" xfId="2" applyFont="1" applyBorder="1" applyAlignment="1" applyProtection="1">
      <alignment horizontal="center" vertical="center" wrapText="1"/>
    </xf>
    <xf numFmtId="0" fontId="1" fillId="0" borderId="25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  <xf numFmtId="0" fontId="1" fillId="0" borderId="2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3" fillId="21" borderId="10" xfId="0" applyFont="1" applyFill="1" applyBorder="1" applyAlignment="1">
      <alignment horizontal="center" vertical="center"/>
    </xf>
    <xf numFmtId="0" fontId="2" fillId="21" borderId="11" xfId="0" applyFont="1" applyFill="1" applyBorder="1" applyAlignment="1">
      <alignment horizontal="center" vertical="center"/>
    </xf>
    <xf numFmtId="165" fontId="3" fillId="21" borderId="57" xfId="2" applyFont="1" applyFill="1" applyBorder="1" applyAlignment="1" applyProtection="1">
      <alignment horizontal="center" vertical="center"/>
    </xf>
    <xf numFmtId="0" fontId="3" fillId="21" borderId="31" xfId="0" applyFont="1" applyFill="1" applyBorder="1" applyAlignment="1">
      <alignment horizontal="center" vertical="center"/>
    </xf>
    <xf numFmtId="0" fontId="2" fillId="21" borderId="32" xfId="0" applyFont="1" applyFill="1" applyBorder="1" applyAlignment="1">
      <alignment horizontal="center" vertical="center"/>
    </xf>
    <xf numFmtId="0" fontId="3" fillId="22" borderId="31" xfId="0" applyFont="1" applyFill="1" applyBorder="1" applyAlignment="1">
      <alignment horizontal="center" vertical="center"/>
    </xf>
    <xf numFmtId="0" fontId="2" fillId="22" borderId="32" xfId="0" applyFont="1" applyFill="1" applyBorder="1" applyAlignment="1">
      <alignment horizontal="center" vertical="center"/>
    </xf>
    <xf numFmtId="0" fontId="3" fillId="21" borderId="11" xfId="0" applyFont="1" applyFill="1" applyBorder="1" applyAlignment="1">
      <alignment horizontal="center" vertical="center"/>
    </xf>
    <xf numFmtId="0" fontId="3" fillId="21" borderId="11" xfId="0" applyFont="1" applyFill="1" applyBorder="1" applyAlignment="1">
      <alignment horizontal="left" vertical="center"/>
    </xf>
    <xf numFmtId="4" fontId="3" fillId="21" borderId="11" xfId="0" applyNumberFormat="1" applyFont="1" applyFill="1" applyBorder="1" applyAlignment="1">
      <alignment horizontal="center" vertical="center"/>
    </xf>
    <xf numFmtId="165" fontId="3" fillId="21" borderId="11" xfId="2" applyFont="1" applyFill="1" applyBorder="1" applyAlignment="1" applyProtection="1">
      <alignment horizontal="center" vertical="center"/>
    </xf>
    <xf numFmtId="0" fontId="1" fillId="0" borderId="85" xfId="0" applyFont="1" applyBorder="1" applyAlignment="1">
      <alignment horizontal="center" vertical="center"/>
    </xf>
    <xf numFmtId="0" fontId="1" fillId="0" borderId="46" xfId="0" applyFont="1" applyBorder="1" applyAlignment="1">
      <alignment horizontal="center" vertical="center"/>
    </xf>
    <xf numFmtId="0" fontId="1" fillId="0" borderId="46" xfId="0" applyFont="1" applyBorder="1" applyAlignment="1">
      <alignment vertical="center" wrapText="1"/>
    </xf>
    <xf numFmtId="4" fontId="1" fillId="0" borderId="46" xfId="0" applyNumberFormat="1" applyFont="1" applyBorder="1" applyAlignment="1">
      <alignment horizontal="center" vertical="center"/>
    </xf>
    <xf numFmtId="165" fontId="1" fillId="0" borderId="86" xfId="2" applyFont="1" applyBorder="1" applyAlignment="1" applyProtection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11" xfId="0" applyFont="1" applyBorder="1" applyAlignment="1">
      <alignment vertical="top"/>
    </xf>
    <xf numFmtId="0" fontId="1" fillId="0" borderId="11" xfId="0" applyFont="1" applyBorder="1" applyAlignment="1">
      <alignment horizontal="center" vertical="top"/>
    </xf>
    <xf numFmtId="4" fontId="1" fillId="0" borderId="11" xfId="0" applyNumberFormat="1" applyFont="1" applyBorder="1" applyAlignment="1">
      <alignment horizontal="center" vertical="top"/>
    </xf>
    <xf numFmtId="0" fontId="3" fillId="0" borderId="11" xfId="0" applyFont="1" applyBorder="1" applyAlignment="1">
      <alignment horizontal="right" vertical="center"/>
    </xf>
    <xf numFmtId="165" fontId="3" fillId="0" borderId="57" xfId="0" applyNumberFormat="1" applyFont="1" applyBorder="1" applyAlignment="1">
      <alignment horizontal="center" vertical="center"/>
    </xf>
    <xf numFmtId="165" fontId="3" fillId="0" borderId="57" xfId="2" applyFont="1" applyBorder="1" applyAlignment="1" applyProtection="1">
      <alignment horizontal="center" vertical="center"/>
    </xf>
    <xf numFmtId="0" fontId="1" fillId="0" borderId="26" xfId="0" applyFont="1" applyBorder="1" applyAlignment="1">
      <alignment vertical="top"/>
    </xf>
    <xf numFmtId="4" fontId="1" fillId="0" borderId="26" xfId="0" applyNumberFormat="1" applyFont="1" applyBorder="1" applyAlignment="1">
      <alignment horizontal="center" vertical="top"/>
    </xf>
    <xf numFmtId="0" fontId="3" fillId="0" borderId="26" xfId="0" applyFont="1" applyBorder="1" applyAlignment="1">
      <alignment horizontal="right" vertical="center"/>
    </xf>
    <xf numFmtId="165" fontId="3" fillId="0" borderId="68" xfId="0" applyNumberFormat="1" applyFont="1" applyBorder="1" applyAlignment="1">
      <alignment horizontal="center" vertical="center"/>
    </xf>
    <xf numFmtId="0" fontId="1" fillId="0" borderId="74" xfId="0" applyFont="1" applyBorder="1" applyAlignment="1">
      <alignment horizontal="center" vertical="center"/>
    </xf>
    <xf numFmtId="0" fontId="1" fillId="0" borderId="65" xfId="0" applyFont="1" applyBorder="1" applyAlignment="1">
      <alignment vertical="center" wrapText="1"/>
    </xf>
    <xf numFmtId="4" fontId="1" fillId="0" borderId="65" xfId="0" applyNumberFormat="1" applyFont="1" applyBorder="1" applyAlignment="1">
      <alignment horizontal="center" vertical="center"/>
    </xf>
    <xf numFmtId="165" fontId="1" fillId="0" borderId="65" xfId="2" applyFont="1" applyBorder="1" applyAlignment="1" applyProtection="1">
      <alignment vertical="center"/>
    </xf>
    <xf numFmtId="165" fontId="1" fillId="0" borderId="75" xfId="2" applyFont="1" applyBorder="1" applyAlignment="1" applyProtection="1">
      <alignment horizontal="center" vertical="center"/>
    </xf>
    <xf numFmtId="4" fontId="1" fillId="0" borderId="68" xfId="0" applyNumberFormat="1" applyFont="1" applyBorder="1" applyAlignment="1">
      <alignment horizontal="center" vertical="center"/>
    </xf>
    <xf numFmtId="4" fontId="1" fillId="0" borderId="0" xfId="0" applyNumberFormat="1" applyFont="1" applyAlignment="1">
      <alignment horizontal="center" vertical="center"/>
    </xf>
    <xf numFmtId="4" fontId="1" fillId="0" borderId="36" xfId="0" applyNumberFormat="1" applyFont="1" applyBorder="1" applyAlignment="1">
      <alignment horizontal="center" vertical="center"/>
    </xf>
    <xf numFmtId="0" fontId="1" fillId="0" borderId="87" xfId="0" applyFont="1" applyBorder="1" applyAlignment="1">
      <alignment horizontal="center" vertical="center" wrapText="1"/>
    </xf>
    <xf numFmtId="4" fontId="1" fillId="0" borderId="87" xfId="0" applyNumberFormat="1" applyFont="1" applyBorder="1" applyAlignment="1">
      <alignment horizontal="left" vertical="center"/>
    </xf>
    <xf numFmtId="4" fontId="1" fillId="0" borderId="87" xfId="0" applyNumberFormat="1" applyFont="1" applyBorder="1" applyAlignment="1">
      <alignment horizontal="center" vertical="center"/>
    </xf>
    <xf numFmtId="4" fontId="1" fillId="0" borderId="89" xfId="0" applyNumberFormat="1" applyFont="1" applyBorder="1" applyAlignment="1">
      <alignment horizontal="left" vertical="center"/>
    </xf>
    <xf numFmtId="4" fontId="1" fillId="0" borderId="89" xfId="0" applyNumberFormat="1" applyFont="1" applyBorder="1" applyAlignment="1">
      <alignment horizontal="center" vertical="center"/>
    </xf>
    <xf numFmtId="0" fontId="1" fillId="0" borderId="90" xfId="0" applyFont="1" applyBorder="1" applyAlignment="1">
      <alignment horizontal="center" vertical="center"/>
    </xf>
    <xf numFmtId="4" fontId="1" fillId="0" borderId="42" xfId="0" applyNumberFormat="1" applyFont="1" applyBorder="1" applyAlignment="1">
      <alignment horizontal="center" vertical="center"/>
    </xf>
    <xf numFmtId="4" fontId="1" fillId="0" borderId="39" xfId="0" applyNumberFormat="1" applyFont="1" applyBorder="1" applyAlignment="1">
      <alignment horizontal="center" vertical="center"/>
    </xf>
    <xf numFmtId="4" fontId="1" fillId="0" borderId="39" xfId="0" applyNumberFormat="1" applyFont="1" applyBorder="1" applyAlignment="1">
      <alignment horizontal="center" vertical="top"/>
    </xf>
    <xf numFmtId="4" fontId="1" fillId="0" borderId="87" xfId="0" applyNumberFormat="1" applyFont="1" applyBorder="1" applyAlignment="1">
      <alignment horizontal="center" vertical="top"/>
    </xf>
    <xf numFmtId="4" fontId="1" fillId="0" borderId="89" xfId="0" applyNumberFormat="1" applyFont="1" applyBorder="1" applyAlignment="1">
      <alignment horizontal="center" vertical="top"/>
    </xf>
    <xf numFmtId="4" fontId="1" fillId="0" borderId="92" xfId="0" applyNumberFormat="1" applyFont="1" applyBorder="1" applyAlignment="1">
      <alignment horizontal="left" vertical="center"/>
    </xf>
    <xf numFmtId="4" fontId="1" fillId="0" borderId="93" xfId="0" applyNumberFormat="1" applyFont="1" applyBorder="1" applyAlignment="1">
      <alignment horizontal="center" vertical="top"/>
    </xf>
    <xf numFmtId="4" fontId="1" fillId="0" borderId="88" xfId="0" applyNumberFormat="1" applyFont="1" applyBorder="1" applyAlignment="1">
      <alignment horizontal="center" vertical="top"/>
    </xf>
    <xf numFmtId="4" fontId="1" fillId="0" borderId="92" xfId="0" applyNumberFormat="1" applyFont="1" applyBorder="1" applyAlignment="1">
      <alignment horizontal="center" vertical="top"/>
    </xf>
    <xf numFmtId="4" fontId="1" fillId="0" borderId="51" xfId="0" applyNumberFormat="1" applyFont="1" applyBorder="1" applyAlignment="1">
      <alignment horizontal="center" vertical="top"/>
    </xf>
    <xf numFmtId="164" fontId="1" fillId="0" borderId="87" xfId="1" applyFont="1" applyBorder="1" applyAlignment="1" applyProtection="1">
      <alignment horizontal="center" vertical="center"/>
    </xf>
    <xf numFmtId="4" fontId="1" fillId="0" borderId="87" xfId="0" applyNumberFormat="1" applyFont="1" applyBorder="1" applyAlignment="1">
      <alignment horizontal="left" vertical="top"/>
    </xf>
    <xf numFmtId="4" fontId="1" fillId="0" borderId="51" xfId="0" applyNumberFormat="1" applyFont="1" applyBorder="1" applyAlignment="1">
      <alignment horizontal="left" vertical="top"/>
    </xf>
    <xf numFmtId="4" fontId="2" fillId="21" borderId="57" xfId="0" applyNumberFormat="1" applyFont="1" applyFill="1" applyBorder="1" applyAlignment="1">
      <alignment horizontal="center" vertical="center"/>
    </xf>
    <xf numFmtId="4" fontId="1" fillId="0" borderId="72" xfId="0" applyNumberFormat="1" applyFont="1" applyBorder="1" applyAlignment="1">
      <alignment horizontal="center" vertical="center" wrapText="1"/>
    </xf>
    <xf numFmtId="4" fontId="1" fillId="0" borderId="72" xfId="0" applyNumberFormat="1" applyFont="1" applyBorder="1" applyAlignment="1">
      <alignment horizontal="center" vertical="center"/>
    </xf>
    <xf numFmtId="4" fontId="1" fillId="0" borderId="72" xfId="1" applyNumberFormat="1" applyFont="1" applyBorder="1" applyAlignment="1" applyProtection="1">
      <alignment horizontal="center" vertical="center"/>
    </xf>
    <xf numFmtId="4" fontId="1" fillId="0" borderId="72" xfId="3" applyNumberFormat="1" applyFont="1" applyBorder="1" applyAlignment="1" applyProtection="1">
      <alignment horizontal="center" vertical="center"/>
    </xf>
    <xf numFmtId="4" fontId="1" fillId="0" borderId="79" xfId="0" applyNumberFormat="1" applyFont="1" applyBorder="1" applyAlignment="1">
      <alignment horizontal="center" vertical="center"/>
    </xf>
    <xf numFmtId="4" fontId="1" fillId="0" borderId="77" xfId="0" applyNumberFormat="1" applyFont="1" applyBorder="1" applyAlignment="1">
      <alignment horizontal="center" vertical="center"/>
    </xf>
    <xf numFmtId="4" fontId="1" fillId="19" borderId="77" xfId="0" applyNumberFormat="1" applyFont="1" applyFill="1" applyBorder="1" applyAlignment="1">
      <alignment horizontal="center" vertical="center"/>
    </xf>
    <xf numFmtId="4" fontId="1" fillId="19" borderId="81" xfId="0" applyNumberFormat="1" applyFont="1" applyFill="1" applyBorder="1" applyAlignment="1">
      <alignment horizontal="center" vertical="center"/>
    </xf>
    <xf numFmtId="4" fontId="1" fillId="19" borderId="72" xfId="0" applyNumberFormat="1" applyFont="1" applyFill="1" applyBorder="1" applyAlignment="1">
      <alignment horizontal="center" vertical="center"/>
    </xf>
    <xf numFmtId="4" fontId="1" fillId="0" borderId="83" xfId="0" applyNumberFormat="1" applyFont="1" applyBorder="1" applyAlignment="1">
      <alignment horizontal="center" vertical="center"/>
    </xf>
    <xf numFmtId="4" fontId="1" fillId="0" borderId="81" xfId="0" applyNumberFormat="1" applyFont="1" applyBorder="1" applyAlignment="1">
      <alignment horizontal="center" vertical="center"/>
    </xf>
    <xf numFmtId="4" fontId="1" fillId="0" borderId="33" xfId="0" applyNumberFormat="1" applyFont="1" applyBorder="1" applyAlignment="1">
      <alignment horizontal="center" vertical="center"/>
    </xf>
    <xf numFmtId="4" fontId="1" fillId="19" borderId="72" xfId="1" applyNumberFormat="1" applyFont="1" applyFill="1" applyBorder="1" applyAlignment="1" applyProtection="1">
      <alignment horizontal="center" vertical="center"/>
    </xf>
    <xf numFmtId="4" fontId="1" fillId="20" borderId="72" xfId="1" applyNumberFormat="1" applyFont="1" applyFill="1" applyBorder="1" applyAlignment="1" applyProtection="1">
      <alignment horizontal="center" vertical="center"/>
    </xf>
    <xf numFmtId="4" fontId="1" fillId="19" borderId="33" xfId="1" applyNumberFormat="1" applyFont="1" applyFill="1" applyBorder="1" applyAlignment="1" applyProtection="1">
      <alignment horizontal="center" vertical="center"/>
    </xf>
    <xf numFmtId="0" fontId="3" fillId="2" borderId="6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left" vertical="center" wrapText="1"/>
    </xf>
    <xf numFmtId="0" fontId="3" fillId="2" borderId="11" xfId="0" applyFont="1" applyFill="1" applyBorder="1" applyAlignment="1">
      <alignment horizontal="center" vertical="center" wrapText="1"/>
    </xf>
    <xf numFmtId="0" fontId="3" fillId="2" borderId="35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4" fontId="3" fillId="2" borderId="9" xfId="0" applyNumberFormat="1" applyFont="1" applyFill="1" applyBorder="1" applyAlignment="1">
      <alignment horizontal="center" vertical="center" wrapText="1"/>
    </xf>
    <xf numFmtId="0" fontId="37" fillId="0" borderId="26" xfId="0" applyFont="1" applyBorder="1" applyAlignment="1">
      <alignment horizontal="left" vertical="center"/>
    </xf>
    <xf numFmtId="0" fontId="34" fillId="21" borderId="11" xfId="0" applyFont="1" applyFill="1" applyBorder="1" applyAlignment="1">
      <alignment horizontal="left" vertical="center"/>
    </xf>
    <xf numFmtId="0" fontId="37" fillId="0" borderId="22" xfId="0" applyFont="1" applyBorder="1" applyAlignment="1">
      <alignment horizontal="left" vertical="center" wrapText="1"/>
    </xf>
    <xf numFmtId="0" fontId="37" fillId="0" borderId="22" xfId="0" applyFont="1" applyBorder="1" applyAlignment="1">
      <alignment horizontal="left" vertical="center"/>
    </xf>
    <xf numFmtId="0" fontId="37" fillId="0" borderId="0" xfId="0" applyFont="1" applyAlignment="1">
      <alignment horizontal="left" vertical="center"/>
    </xf>
    <xf numFmtId="0" fontId="37" fillId="0" borderId="94" xfId="0" applyFont="1" applyBorder="1" applyAlignment="1">
      <alignment horizontal="left" vertical="center" wrapText="1"/>
    </xf>
    <xf numFmtId="0" fontId="1" fillId="0" borderId="53" xfId="0" applyFont="1" applyBorder="1" applyAlignment="1">
      <alignment horizontal="center" vertical="center" wrapText="1"/>
    </xf>
    <xf numFmtId="1" fontId="1" fillId="0" borderId="53" xfId="0" applyNumberFormat="1" applyFont="1" applyBorder="1" applyAlignment="1">
      <alignment horizontal="center" vertical="center" wrapText="1"/>
    </xf>
    <xf numFmtId="1" fontId="1" fillId="0" borderId="87" xfId="0" applyNumberFormat="1" applyFont="1" applyBorder="1" applyAlignment="1">
      <alignment horizontal="center" vertical="center" wrapText="1"/>
    </xf>
    <xf numFmtId="0" fontId="37" fillId="0" borderId="95" xfId="0" applyFont="1" applyBorder="1" applyAlignment="1">
      <alignment horizontal="left" vertical="center" wrapText="1"/>
    </xf>
    <xf numFmtId="0" fontId="36" fillId="0" borderId="7" xfId="0" applyFont="1" applyBorder="1" applyAlignment="1">
      <alignment horizontal="center" vertical="center" wrapText="1"/>
    </xf>
    <xf numFmtId="0" fontId="36" fillId="0" borderId="7" xfId="0" applyFont="1" applyBorder="1" applyAlignment="1">
      <alignment horizontal="center" vertical="center"/>
    </xf>
    <xf numFmtId="4" fontId="36" fillId="0" borderId="9" xfId="0" applyNumberFormat="1" applyFont="1" applyBorder="1" applyAlignment="1">
      <alignment horizontal="center" vertical="center"/>
    </xf>
    <xf numFmtId="0" fontId="1" fillId="0" borderId="96" xfId="0" applyFont="1" applyBorder="1" applyAlignment="1">
      <alignment horizontal="center" vertical="center" wrapText="1"/>
    </xf>
    <xf numFmtId="0" fontId="1" fillId="0" borderId="98" xfId="0" applyFont="1" applyBorder="1" applyAlignment="1">
      <alignment horizontal="center" vertical="center" wrapText="1"/>
    </xf>
    <xf numFmtId="0" fontId="37" fillId="0" borderId="99" xfId="0" applyFont="1" applyBorder="1" applyAlignment="1">
      <alignment horizontal="left" vertical="center" wrapText="1"/>
    </xf>
    <xf numFmtId="0" fontId="1" fillId="0" borderId="52" xfId="0" applyFont="1" applyBorder="1" applyAlignment="1">
      <alignment horizontal="center" vertical="center" wrapText="1"/>
    </xf>
    <xf numFmtId="0" fontId="1" fillId="0" borderId="92" xfId="0" applyFont="1" applyBorder="1" applyAlignment="1">
      <alignment horizontal="center" vertical="center" wrapText="1"/>
    </xf>
    <xf numFmtId="4" fontId="1" fillId="0" borderId="81" xfId="0" applyNumberFormat="1" applyFont="1" applyBorder="1" applyAlignment="1">
      <alignment horizontal="center" vertical="center" wrapText="1"/>
    </xf>
    <xf numFmtId="0" fontId="36" fillId="0" borderId="6" xfId="0" applyFont="1" applyBorder="1" applyAlignment="1">
      <alignment horizontal="center" vertical="center"/>
    </xf>
    <xf numFmtId="0" fontId="1" fillId="0" borderId="82" xfId="0" applyFont="1" applyBorder="1" applyAlignment="1">
      <alignment horizontal="center" vertical="center"/>
    </xf>
    <xf numFmtId="0" fontId="1" fillId="0" borderId="84" xfId="0" applyFont="1" applyBorder="1" applyAlignment="1">
      <alignment horizontal="center" vertical="center"/>
    </xf>
    <xf numFmtId="0" fontId="36" fillId="0" borderId="10" xfId="0" applyFont="1" applyBorder="1" applyAlignment="1">
      <alignment horizontal="center" vertical="center"/>
    </xf>
    <xf numFmtId="0" fontId="1" fillId="0" borderId="76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" fillId="0" borderId="78" xfId="0" applyFont="1" applyBorder="1" applyAlignment="1">
      <alignment horizontal="center" vertical="center"/>
    </xf>
    <xf numFmtId="0" fontId="34" fillId="22" borderId="32" xfId="0" applyFont="1" applyFill="1" applyBorder="1" applyAlignment="1">
      <alignment horizontal="left" vertical="center"/>
    </xf>
    <xf numFmtId="0" fontId="3" fillId="22" borderId="32" xfId="0" applyFont="1" applyFill="1" applyBorder="1" applyAlignment="1">
      <alignment horizontal="center" vertical="center"/>
    </xf>
    <xf numFmtId="4" fontId="2" fillId="22" borderId="70" xfId="0" applyNumberFormat="1" applyFont="1" applyFill="1" applyBorder="1" applyAlignment="1">
      <alignment horizontal="center" vertical="center"/>
    </xf>
    <xf numFmtId="0" fontId="34" fillId="21" borderId="32" xfId="0" applyFont="1" applyFill="1" applyBorder="1" applyAlignment="1">
      <alignment horizontal="left" vertical="center"/>
    </xf>
    <xf numFmtId="0" fontId="3" fillId="21" borderId="32" xfId="0" applyFont="1" applyFill="1" applyBorder="1" applyAlignment="1">
      <alignment horizontal="center" vertical="center"/>
    </xf>
    <xf numFmtId="4" fontId="2" fillId="21" borderId="70" xfId="0" applyNumberFormat="1" applyFont="1" applyFill="1" applyBorder="1" applyAlignment="1">
      <alignment horizontal="center" vertical="center"/>
    </xf>
    <xf numFmtId="4" fontId="3" fillId="21" borderId="57" xfId="0" applyNumberFormat="1" applyFont="1" applyFill="1" applyBorder="1" applyAlignment="1">
      <alignment horizontal="center" vertical="center"/>
    </xf>
    <xf numFmtId="0" fontId="36" fillId="19" borderId="35" xfId="0" applyFont="1" applyFill="1" applyBorder="1" applyAlignment="1">
      <alignment horizontal="center" vertical="center" wrapText="1"/>
    </xf>
    <xf numFmtId="0" fontId="1" fillId="19" borderId="92" xfId="0" applyFont="1" applyFill="1" applyBorder="1" applyAlignment="1">
      <alignment horizontal="center" vertical="center" wrapText="1"/>
    </xf>
    <xf numFmtId="0" fontId="1" fillId="19" borderId="87" xfId="0" applyFont="1" applyFill="1" applyBorder="1" applyAlignment="1">
      <alignment horizontal="center" vertical="center" wrapText="1"/>
    </xf>
    <xf numFmtId="0" fontId="1" fillId="19" borderId="93" xfId="0" applyFont="1" applyFill="1" applyBorder="1" applyAlignment="1">
      <alignment horizontal="center" vertical="center" wrapText="1"/>
    </xf>
    <xf numFmtId="0" fontId="36" fillId="20" borderId="35" xfId="0" applyFont="1" applyFill="1" applyBorder="1" applyAlignment="1">
      <alignment horizontal="center" vertical="center" wrapText="1"/>
    </xf>
    <xf numFmtId="0" fontId="1" fillId="20" borderId="35" xfId="0" applyFont="1" applyFill="1" applyBorder="1" applyAlignment="1">
      <alignment horizontal="center" vertical="center" wrapText="1"/>
    </xf>
    <xf numFmtId="0" fontId="1" fillId="19" borderId="35" xfId="0" applyFont="1" applyFill="1" applyBorder="1" applyAlignment="1">
      <alignment horizontal="center" vertical="center" wrapText="1"/>
    </xf>
    <xf numFmtId="0" fontId="37" fillId="0" borderId="97" xfId="0" applyFont="1" applyBorder="1" applyAlignment="1">
      <alignment horizontal="left" vertical="center" wrapText="1"/>
    </xf>
    <xf numFmtId="0" fontId="1" fillId="0" borderId="0" xfId="0" applyFont="1" applyAlignment="1">
      <alignment vertical="center" wrapText="1"/>
    </xf>
    <xf numFmtId="0" fontId="3" fillId="21" borderId="10" xfId="0" applyFont="1" applyFill="1" applyBorder="1" applyAlignment="1">
      <alignment horizontal="center" vertical="center" wrapText="1"/>
    </xf>
    <xf numFmtId="0" fontId="2" fillId="21" borderId="11" xfId="0" applyFont="1" applyFill="1" applyBorder="1" applyAlignment="1">
      <alignment horizontal="center" vertical="center" wrapText="1"/>
    </xf>
    <xf numFmtId="0" fontId="3" fillId="21" borderId="11" xfId="0" applyFont="1" applyFill="1" applyBorder="1" applyAlignment="1">
      <alignment vertical="center" wrapText="1"/>
    </xf>
    <xf numFmtId="165" fontId="2" fillId="21" borderId="11" xfId="2" applyFont="1" applyFill="1" applyBorder="1" applyAlignment="1" applyProtection="1">
      <alignment vertical="center" wrapText="1"/>
    </xf>
    <xf numFmtId="165" fontId="3" fillId="21" borderId="57" xfId="2" applyFont="1" applyFill="1" applyBorder="1" applyAlignment="1" applyProtection="1">
      <alignment horizontal="center" vertical="center" wrapText="1"/>
    </xf>
    <xf numFmtId="165" fontId="1" fillId="0" borderId="0" xfId="0" applyNumberFormat="1" applyFont="1" applyAlignment="1">
      <alignment vertical="center" wrapText="1"/>
    </xf>
    <xf numFmtId="164" fontId="1" fillId="0" borderId="0" xfId="1" applyFont="1" applyBorder="1" applyAlignment="1" applyProtection="1">
      <alignment vertical="center" wrapText="1"/>
    </xf>
    <xf numFmtId="10" fontId="1" fillId="0" borderId="0" xfId="3" applyNumberFormat="1" applyFont="1" applyBorder="1" applyAlignment="1" applyProtection="1">
      <alignment vertical="center" wrapText="1"/>
    </xf>
    <xf numFmtId="0" fontId="1" fillId="0" borderId="12" xfId="0" applyFont="1" applyBorder="1" applyAlignment="1">
      <alignment horizontal="center" vertical="center" wrapText="1"/>
    </xf>
    <xf numFmtId="4" fontId="1" fillId="0" borderId="14" xfId="0" applyNumberFormat="1" applyFont="1" applyBorder="1" applyAlignment="1">
      <alignment horizontal="center" vertical="center" wrapText="1"/>
    </xf>
    <xf numFmtId="165" fontId="1" fillId="0" borderId="14" xfId="2" applyFont="1" applyBorder="1" applyAlignment="1" applyProtection="1">
      <alignment vertical="center" wrapText="1"/>
    </xf>
    <xf numFmtId="165" fontId="1" fillId="0" borderId="34" xfId="2" applyFont="1" applyBorder="1" applyAlignment="1" applyProtection="1">
      <alignment horizontal="center" vertical="center" wrapText="1"/>
    </xf>
    <xf numFmtId="10" fontId="1" fillId="4" borderId="0" xfId="3" applyNumberFormat="1" applyFont="1" applyFill="1" applyBorder="1" applyAlignment="1" applyProtection="1">
      <alignment vertical="center" wrapText="1"/>
    </xf>
    <xf numFmtId="164" fontId="1" fillId="4" borderId="0" xfId="1" applyFont="1" applyFill="1" applyBorder="1" applyAlignment="1" applyProtection="1">
      <alignment vertical="center" wrapText="1"/>
    </xf>
    <xf numFmtId="0" fontId="1" fillId="4" borderId="0" xfId="0" applyFont="1" applyFill="1" applyAlignment="1">
      <alignment vertical="center" wrapText="1"/>
    </xf>
    <xf numFmtId="166" fontId="1" fillId="0" borderId="0" xfId="0" applyNumberFormat="1" applyFont="1" applyAlignment="1">
      <alignment vertical="center" wrapText="1"/>
    </xf>
    <xf numFmtId="0" fontId="1" fillId="0" borderId="0" xfId="0" applyFont="1" applyAlignment="1">
      <alignment vertical="top" wrapText="1"/>
    </xf>
    <xf numFmtId="165" fontId="1" fillId="0" borderId="0" xfId="0" applyNumberFormat="1" applyFont="1" applyAlignment="1">
      <alignment vertical="top" wrapText="1"/>
    </xf>
    <xf numFmtId="164" fontId="3" fillId="0" borderId="0" xfId="1" applyFont="1" applyBorder="1" applyAlignment="1" applyProtection="1">
      <alignment vertical="top" wrapText="1"/>
    </xf>
    <xf numFmtId="0" fontId="3" fillId="0" borderId="0" xfId="0" applyFont="1" applyAlignment="1">
      <alignment horizontal="left" vertical="top" wrapText="1"/>
    </xf>
    <xf numFmtId="0" fontId="1" fillId="0" borderId="19" xfId="0" applyFont="1" applyBorder="1" applyAlignment="1">
      <alignment horizontal="center" vertical="center" wrapText="1"/>
    </xf>
    <xf numFmtId="164" fontId="1" fillId="0" borderId="0" xfId="1" applyFont="1" applyBorder="1" applyAlignment="1" applyProtection="1">
      <alignment vertical="top" wrapText="1"/>
    </xf>
    <xf numFmtId="0" fontId="1" fillId="0" borderId="20" xfId="0" applyFont="1" applyBorder="1" applyAlignment="1">
      <alignment horizontal="center" vertical="center" wrapText="1"/>
    </xf>
    <xf numFmtId="165" fontId="0" fillId="0" borderId="0" xfId="0" applyNumberFormat="1" applyAlignment="1">
      <alignment wrapText="1"/>
    </xf>
    <xf numFmtId="0" fontId="3" fillId="22" borderId="25" xfId="0" applyFont="1" applyFill="1" applyBorder="1" applyAlignment="1">
      <alignment horizontal="center" vertical="center" wrapText="1"/>
    </xf>
    <xf numFmtId="0" fontId="1" fillId="22" borderId="26" xfId="0" applyFont="1" applyFill="1" applyBorder="1" applyAlignment="1">
      <alignment horizontal="center" vertical="center" wrapText="1"/>
    </xf>
    <xf numFmtId="0" fontId="3" fillId="22" borderId="26" xfId="0" applyFont="1" applyFill="1" applyBorder="1" applyAlignment="1">
      <alignment horizontal="left" vertical="center" wrapText="1"/>
    </xf>
    <xf numFmtId="165" fontId="1" fillId="22" borderId="26" xfId="2" applyFont="1" applyFill="1" applyBorder="1" applyAlignment="1" applyProtection="1">
      <alignment vertical="center" wrapText="1"/>
    </xf>
    <xf numFmtId="165" fontId="3" fillId="22" borderId="68" xfId="2" applyFont="1" applyFill="1" applyBorder="1" applyAlignment="1" applyProtection="1">
      <alignment horizontal="center" vertical="center" wrapText="1"/>
    </xf>
    <xf numFmtId="0" fontId="1" fillId="0" borderId="27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4" fontId="6" fillId="0" borderId="14" xfId="0" applyNumberFormat="1" applyFont="1" applyBorder="1" applyAlignment="1">
      <alignment horizontal="center" vertical="center" wrapText="1"/>
    </xf>
    <xf numFmtId="165" fontId="6" fillId="0" borderId="14" xfId="2" applyFont="1" applyBorder="1" applyAlignment="1" applyProtection="1">
      <alignment vertical="center" wrapText="1"/>
    </xf>
    <xf numFmtId="165" fontId="6" fillId="0" borderId="34" xfId="2" applyFont="1" applyBorder="1" applyAlignment="1" applyProtection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1" fillId="0" borderId="28" xfId="0" applyFont="1" applyBorder="1" applyAlignment="1">
      <alignment horizontal="center" vertical="center" wrapText="1"/>
    </xf>
    <xf numFmtId="165" fontId="1" fillId="0" borderId="13" xfId="2" applyFont="1" applyBorder="1" applyAlignment="1" applyProtection="1">
      <alignment vertical="center" wrapText="1"/>
    </xf>
    <xf numFmtId="165" fontId="1" fillId="0" borderId="16" xfId="2" applyFont="1" applyBorder="1" applyAlignment="1" applyProtection="1">
      <alignment horizontal="center" vertical="center" wrapText="1"/>
    </xf>
    <xf numFmtId="0" fontId="3" fillId="22" borderId="29" xfId="0" applyFont="1" applyFill="1" applyBorder="1" applyAlignment="1">
      <alignment horizontal="center" vertical="center" wrapText="1"/>
    </xf>
    <xf numFmtId="0" fontId="1" fillId="22" borderId="30" xfId="0" applyFont="1" applyFill="1" applyBorder="1" applyAlignment="1">
      <alignment horizontal="center" vertical="center" wrapText="1"/>
    </xf>
    <xf numFmtId="0" fontId="3" fillId="22" borderId="30" xfId="0" applyFont="1" applyFill="1" applyBorder="1" applyAlignment="1">
      <alignment horizontal="left" vertical="center" wrapText="1"/>
    </xf>
    <xf numFmtId="165" fontId="1" fillId="22" borderId="30" xfId="2" applyFont="1" applyFill="1" applyBorder="1" applyAlignment="1" applyProtection="1">
      <alignment vertical="center" wrapText="1"/>
    </xf>
    <xf numFmtId="165" fontId="3" fillId="22" borderId="67" xfId="2" applyFont="1" applyFill="1" applyBorder="1" applyAlignment="1" applyProtection="1">
      <alignment horizontal="center" vertical="center" wrapText="1"/>
    </xf>
    <xf numFmtId="0" fontId="5" fillId="0" borderId="0" xfId="0" applyFont="1" applyAlignment="1">
      <alignment vertical="center" wrapText="1"/>
    </xf>
    <xf numFmtId="0" fontId="1" fillId="6" borderId="0" xfId="0" applyFont="1" applyFill="1" applyAlignment="1">
      <alignment vertical="top" wrapText="1"/>
    </xf>
    <xf numFmtId="4" fontId="1" fillId="0" borderId="13" xfId="0" applyNumberFormat="1" applyFont="1" applyBorder="1" applyAlignment="1">
      <alignment horizontal="center" vertical="center" wrapText="1"/>
    </xf>
    <xf numFmtId="0" fontId="3" fillId="21" borderId="31" xfId="0" applyFont="1" applyFill="1" applyBorder="1" applyAlignment="1">
      <alignment horizontal="center" vertical="center" wrapText="1"/>
    </xf>
    <xf numFmtId="0" fontId="2" fillId="21" borderId="32" xfId="0" applyFont="1" applyFill="1" applyBorder="1" applyAlignment="1">
      <alignment horizontal="center" vertical="center" wrapText="1"/>
    </xf>
    <xf numFmtId="0" fontId="3" fillId="21" borderId="32" xfId="0" applyFont="1" applyFill="1" applyBorder="1" applyAlignment="1">
      <alignment vertical="center" wrapText="1"/>
    </xf>
    <xf numFmtId="165" fontId="2" fillId="21" borderId="32" xfId="2" applyFont="1" applyFill="1" applyBorder="1" applyAlignment="1" applyProtection="1">
      <alignment vertical="center" wrapText="1"/>
    </xf>
    <xf numFmtId="165" fontId="3" fillId="21" borderId="70" xfId="2" applyFont="1" applyFill="1" applyBorder="1" applyAlignment="1" applyProtection="1">
      <alignment horizontal="center" vertical="center" wrapText="1"/>
    </xf>
    <xf numFmtId="0" fontId="3" fillId="22" borderId="31" xfId="0" applyFont="1" applyFill="1" applyBorder="1" applyAlignment="1">
      <alignment horizontal="center" vertical="center" wrapText="1"/>
    </xf>
    <xf numFmtId="0" fontId="2" fillId="22" borderId="32" xfId="0" applyFont="1" applyFill="1" applyBorder="1" applyAlignment="1">
      <alignment horizontal="center" vertical="center" wrapText="1"/>
    </xf>
    <xf numFmtId="0" fontId="3" fillId="22" borderId="32" xfId="0" applyFont="1" applyFill="1" applyBorder="1" applyAlignment="1">
      <alignment horizontal="left" vertical="center" wrapText="1"/>
    </xf>
    <xf numFmtId="165" fontId="2" fillId="22" borderId="32" xfId="2" applyFont="1" applyFill="1" applyBorder="1" applyAlignment="1" applyProtection="1">
      <alignment vertical="center" wrapText="1"/>
    </xf>
    <xf numFmtId="165" fontId="3" fillId="22" borderId="70" xfId="2" applyFont="1" applyFill="1" applyBorder="1" applyAlignment="1" applyProtection="1">
      <alignment horizontal="center" vertical="center" wrapText="1"/>
    </xf>
    <xf numFmtId="0" fontId="1" fillId="0" borderId="31" xfId="0" applyFont="1" applyBorder="1" applyAlignment="1">
      <alignment horizontal="center" vertical="center" wrapText="1"/>
    </xf>
    <xf numFmtId="166" fontId="1" fillId="0" borderId="0" xfId="0" applyNumberFormat="1" applyFont="1" applyAlignment="1">
      <alignment vertical="top" wrapText="1"/>
    </xf>
    <xf numFmtId="0" fontId="7" fillId="0" borderId="0" xfId="0" applyFont="1" applyAlignment="1">
      <alignment vertical="top" wrapText="1"/>
    </xf>
    <xf numFmtId="164" fontId="7" fillId="0" borderId="0" xfId="1" applyFont="1" applyBorder="1" applyAlignment="1" applyProtection="1">
      <alignment vertical="top" wrapText="1"/>
    </xf>
    <xf numFmtId="0" fontId="5" fillId="0" borderId="0" xfId="0" applyFont="1" applyAlignment="1">
      <alignment horizontal="center" vertical="center" wrapText="1"/>
    </xf>
    <xf numFmtId="0" fontId="3" fillId="21" borderId="11" xfId="0" applyFont="1" applyFill="1" applyBorder="1" applyAlignment="1">
      <alignment horizontal="center" vertical="center" wrapText="1"/>
    </xf>
    <xf numFmtId="0" fontId="3" fillId="21" borderId="11" xfId="0" applyFont="1" applyFill="1" applyBorder="1" applyAlignment="1">
      <alignment horizontal="left" vertical="center" wrapText="1"/>
    </xf>
    <xf numFmtId="4" fontId="3" fillId="21" borderId="11" xfId="0" applyNumberFormat="1" applyFont="1" applyFill="1" applyBorder="1" applyAlignment="1">
      <alignment horizontal="center" vertical="center" wrapText="1"/>
    </xf>
    <xf numFmtId="165" fontId="3" fillId="21" borderId="11" xfId="2" applyFont="1" applyFill="1" applyBorder="1" applyAlignment="1" applyProtection="1">
      <alignment horizontal="center" vertical="center" wrapText="1"/>
    </xf>
    <xf numFmtId="165" fontId="5" fillId="0" borderId="0" xfId="0" applyNumberFormat="1" applyFont="1" applyAlignment="1">
      <alignment horizontal="center" vertical="center" wrapText="1"/>
    </xf>
    <xf numFmtId="164" fontId="5" fillId="0" borderId="0" xfId="1" applyFont="1" applyBorder="1" applyAlignment="1" applyProtection="1">
      <alignment horizontal="center" vertical="center" wrapText="1"/>
    </xf>
    <xf numFmtId="0" fontId="6" fillId="7" borderId="28" xfId="0" applyFont="1" applyFill="1" applyBorder="1" applyAlignment="1">
      <alignment horizontal="center" vertical="center" wrapText="1"/>
    </xf>
    <xf numFmtId="0" fontId="6" fillId="7" borderId="13" xfId="0" applyFont="1" applyFill="1" applyBorder="1" applyAlignment="1">
      <alignment horizontal="center" vertical="center" wrapText="1"/>
    </xf>
    <xf numFmtId="165" fontId="6" fillId="7" borderId="13" xfId="2" applyFont="1" applyFill="1" applyBorder="1" applyAlignment="1" applyProtection="1">
      <alignment vertical="center" wrapText="1"/>
    </xf>
    <xf numFmtId="165" fontId="6" fillId="7" borderId="16" xfId="2" applyFont="1" applyFill="1" applyBorder="1" applyAlignment="1" applyProtection="1">
      <alignment horizontal="center" vertical="center" wrapText="1"/>
    </xf>
    <xf numFmtId="0" fontId="5" fillId="0" borderId="0" xfId="0" applyFont="1" applyAlignment="1">
      <alignment vertical="top" wrapText="1"/>
    </xf>
    <xf numFmtId="164" fontId="5" fillId="0" borderId="0" xfId="1" applyFont="1" applyBorder="1" applyAlignment="1" applyProtection="1">
      <alignment vertical="top" wrapText="1"/>
    </xf>
    <xf numFmtId="0" fontId="3" fillId="0" borderId="0" xfId="0" applyFont="1" applyAlignment="1">
      <alignment vertical="top" wrapText="1"/>
    </xf>
    <xf numFmtId="165" fontId="3" fillId="0" borderId="0" xfId="0" applyNumberFormat="1" applyFont="1" applyAlignment="1">
      <alignment vertical="top" wrapText="1"/>
    </xf>
    <xf numFmtId="164" fontId="1" fillId="0" borderId="0" xfId="1" applyFont="1" applyBorder="1" applyAlignment="1" applyProtection="1">
      <alignment horizontal="center" vertical="top" wrapText="1"/>
    </xf>
    <xf numFmtId="164" fontId="1" fillId="0" borderId="13" xfId="1" applyFont="1" applyBorder="1" applyAlignment="1" applyProtection="1">
      <alignment horizontal="center" vertical="top" wrapText="1"/>
    </xf>
    <xf numFmtId="4" fontId="1" fillId="0" borderId="13" xfId="0" applyNumberFormat="1" applyFont="1" applyBorder="1" applyAlignment="1">
      <alignment horizontal="center" vertical="top" wrapText="1"/>
    </xf>
    <xf numFmtId="0" fontId="1" fillId="7" borderId="28" xfId="0" applyFont="1" applyFill="1" applyBorder="1" applyAlignment="1">
      <alignment horizontal="center" vertical="center" wrapText="1"/>
    </xf>
    <xf numFmtId="0" fontId="1" fillId="7" borderId="13" xfId="0" applyFont="1" applyFill="1" applyBorder="1" applyAlignment="1">
      <alignment horizontal="center" vertical="center" wrapText="1"/>
    </xf>
    <xf numFmtId="165" fontId="1" fillId="7" borderId="13" xfId="2" applyFont="1" applyFill="1" applyBorder="1" applyAlignment="1" applyProtection="1">
      <alignment vertical="center" wrapText="1"/>
    </xf>
    <xf numFmtId="165" fontId="1" fillId="7" borderId="16" xfId="2" applyFont="1" applyFill="1" applyBorder="1" applyAlignment="1" applyProtection="1">
      <alignment horizontal="center" vertical="center" wrapText="1"/>
    </xf>
    <xf numFmtId="0" fontId="1" fillId="0" borderId="52" xfId="0" applyFont="1" applyBorder="1" applyAlignment="1">
      <alignment horizontal="center" vertical="center"/>
    </xf>
    <xf numFmtId="0" fontId="1" fillId="0" borderId="53" xfId="0" applyFont="1" applyBorder="1" applyAlignment="1">
      <alignment horizontal="center" vertical="center"/>
    </xf>
    <xf numFmtId="0" fontId="1" fillId="0" borderId="98" xfId="0" applyFont="1" applyBorder="1" applyAlignment="1">
      <alignment horizontal="center" vertical="center"/>
    </xf>
    <xf numFmtId="0" fontId="36" fillId="0" borderId="8" xfId="0" applyFont="1" applyBorder="1" applyAlignment="1">
      <alignment horizontal="center" vertical="center"/>
    </xf>
    <xf numFmtId="164" fontId="1" fillId="0" borderId="22" xfId="1" applyFont="1" applyBorder="1" applyAlignment="1" applyProtection="1">
      <alignment horizontal="center" vertical="center" wrapText="1" readingOrder="1"/>
    </xf>
    <xf numFmtId="0" fontId="37" fillId="0" borderId="100" xfId="0" applyFont="1" applyBorder="1" applyAlignment="1">
      <alignment horizontal="left" vertical="center" wrapText="1"/>
    </xf>
    <xf numFmtId="0" fontId="37" fillId="0" borderId="101" xfId="0" applyFont="1" applyBorder="1" applyAlignment="1">
      <alignment horizontal="left" vertical="center" wrapText="1"/>
    </xf>
    <xf numFmtId="0" fontId="1" fillId="0" borderId="102" xfId="0" applyFont="1" applyBorder="1" applyAlignment="1">
      <alignment horizontal="center" vertical="center" wrapText="1"/>
    </xf>
    <xf numFmtId="0" fontId="1" fillId="0" borderId="104" xfId="0" applyFont="1" applyBorder="1" applyAlignment="1">
      <alignment horizontal="center" vertical="center"/>
    </xf>
    <xf numFmtId="0" fontId="1" fillId="19" borderId="53" xfId="0" applyFont="1" applyFill="1" applyBorder="1" applyAlignment="1">
      <alignment horizontal="center" vertical="center" wrapText="1"/>
    </xf>
    <xf numFmtId="0" fontId="1" fillId="0" borderId="105" xfId="0" applyFont="1" applyBorder="1" applyAlignment="1">
      <alignment horizontal="center" vertical="center"/>
    </xf>
    <xf numFmtId="0" fontId="3" fillId="0" borderId="85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/>
    </xf>
    <xf numFmtId="4" fontId="1" fillId="0" borderId="9" xfId="0" applyNumberFormat="1" applyFont="1" applyBorder="1" applyAlignment="1">
      <alignment horizontal="center" vertical="center"/>
    </xf>
    <xf numFmtId="0" fontId="36" fillId="0" borderId="56" xfId="0" applyFont="1" applyBorder="1" applyAlignment="1">
      <alignment horizontal="center" vertical="center"/>
    </xf>
    <xf numFmtId="0" fontId="37" fillId="0" borderId="2" xfId="0" applyFont="1" applyBorder="1" applyAlignment="1">
      <alignment horizontal="left" vertical="center"/>
    </xf>
    <xf numFmtId="4" fontId="36" fillId="0" borderId="106" xfId="0" applyNumberFormat="1" applyFont="1" applyBorder="1" applyAlignment="1">
      <alignment horizontal="center" vertical="center"/>
    </xf>
    <xf numFmtId="0" fontId="34" fillId="0" borderId="8" xfId="0" applyFont="1" applyBorder="1" applyAlignment="1">
      <alignment horizontal="left" vertical="center"/>
    </xf>
    <xf numFmtId="0" fontId="0" fillId="0" borderId="11" xfId="0" applyBorder="1" applyAlignment="1">
      <alignment vertical="center"/>
    </xf>
    <xf numFmtId="0" fontId="0" fillId="0" borderId="35" xfId="0" applyBorder="1" applyAlignment="1">
      <alignment vertical="center"/>
    </xf>
    <xf numFmtId="0" fontId="37" fillId="0" borderId="8" xfId="0" applyFont="1" applyBorder="1" applyAlignment="1">
      <alignment horizontal="left" vertical="center" wrapText="1"/>
    </xf>
    <xf numFmtId="0" fontId="1" fillId="0" borderId="11" xfId="0" applyFont="1" applyBorder="1" applyAlignment="1">
      <alignment vertical="center"/>
    </xf>
    <xf numFmtId="0" fontId="1" fillId="0" borderId="35" xfId="0" applyFont="1" applyBorder="1" applyAlignment="1">
      <alignment vertical="center"/>
    </xf>
    <xf numFmtId="0" fontId="1" fillId="0" borderId="35" xfId="0" applyFont="1" applyBorder="1" applyAlignment="1">
      <alignment horizontal="center" vertical="center"/>
    </xf>
    <xf numFmtId="4" fontId="1" fillId="0" borderId="45" xfId="0" applyNumberFormat="1" applyFont="1" applyBorder="1" applyAlignment="1">
      <alignment horizontal="center" vertical="center" wrapText="1"/>
    </xf>
    <xf numFmtId="0" fontId="3" fillId="22" borderId="4" xfId="0" applyFont="1" applyFill="1" applyBorder="1" applyAlignment="1">
      <alignment horizontal="center" vertical="center"/>
    </xf>
    <xf numFmtId="0" fontId="34" fillId="22" borderId="0" xfId="0" applyFont="1" applyFill="1" applyBorder="1" applyAlignment="1">
      <alignment horizontal="left" vertical="center"/>
    </xf>
    <xf numFmtId="0" fontId="5" fillId="22" borderId="0" xfId="0" applyFont="1" applyFill="1" applyBorder="1" applyAlignment="1">
      <alignment horizontal="center" vertical="center"/>
    </xf>
    <xf numFmtId="0" fontId="1" fillId="22" borderId="0" xfId="0" applyFont="1" applyFill="1" applyBorder="1" applyAlignment="1">
      <alignment horizontal="center" vertical="center"/>
    </xf>
    <xf numFmtId="4" fontId="1" fillId="22" borderId="5" xfId="0" applyNumberFormat="1" applyFont="1" applyFill="1" applyBorder="1" applyAlignment="1">
      <alignment horizontal="center" vertical="center"/>
    </xf>
    <xf numFmtId="0" fontId="1" fillId="0" borderId="92" xfId="0" applyFont="1" applyBorder="1" applyAlignment="1">
      <alignment horizontal="center" vertical="center"/>
    </xf>
    <xf numFmtId="0" fontId="1" fillId="0" borderId="87" xfId="0" applyFont="1" applyBorder="1" applyAlignment="1">
      <alignment horizontal="center" vertical="center"/>
    </xf>
    <xf numFmtId="0" fontId="1" fillId="0" borderId="54" xfId="0" applyFont="1" applyBorder="1" applyAlignment="1">
      <alignment horizontal="center" vertical="center"/>
    </xf>
    <xf numFmtId="0" fontId="1" fillId="0" borderId="93" xfId="0" applyFont="1" applyBorder="1" applyAlignment="1">
      <alignment horizontal="center" vertical="center"/>
    </xf>
    <xf numFmtId="0" fontId="1" fillId="0" borderId="52" xfId="0" applyFont="1" applyBorder="1" applyAlignment="1">
      <alignment vertical="center"/>
    </xf>
    <xf numFmtId="0" fontId="1" fillId="0" borderId="92" xfId="0" applyFont="1" applyBorder="1" applyAlignment="1">
      <alignment vertical="center"/>
    </xf>
    <xf numFmtId="0" fontId="1" fillId="0" borderId="54" xfId="0" applyFont="1" applyBorder="1" applyAlignment="1">
      <alignment horizontal="center" vertical="center" wrapText="1"/>
    </xf>
    <xf numFmtId="0" fontId="1" fillId="0" borderId="93" xfId="0" applyFont="1" applyBorder="1" applyAlignment="1">
      <alignment horizontal="center" vertical="center" wrapText="1"/>
    </xf>
    <xf numFmtId="4" fontId="1" fillId="0" borderId="53" xfId="0" applyNumberFormat="1" applyFont="1" applyBorder="1" applyAlignment="1">
      <alignment horizontal="center" vertical="center" wrapText="1"/>
    </xf>
    <xf numFmtId="4" fontId="1" fillId="0" borderId="54" xfId="0" applyNumberFormat="1" applyFont="1" applyBorder="1" applyAlignment="1">
      <alignment horizontal="center" vertical="center" wrapText="1"/>
    </xf>
    <xf numFmtId="0" fontId="1" fillId="19" borderId="54" xfId="0" applyFont="1" applyFill="1" applyBorder="1" applyAlignment="1">
      <alignment horizontal="center" vertical="center" wrapText="1"/>
    </xf>
    <xf numFmtId="164" fontId="1" fillId="0" borderId="53" xfId="1" applyFont="1" applyBorder="1" applyAlignment="1" applyProtection="1">
      <alignment horizontal="center" vertical="center" wrapText="1"/>
    </xf>
    <xf numFmtId="164" fontId="1" fillId="19" borderId="87" xfId="1" applyFont="1" applyFill="1" applyBorder="1" applyAlignment="1" applyProtection="1">
      <alignment horizontal="center" vertical="center" wrapText="1"/>
    </xf>
    <xf numFmtId="164" fontId="1" fillId="19" borderId="53" xfId="1" applyFont="1" applyFill="1" applyBorder="1" applyAlignment="1" applyProtection="1">
      <alignment horizontal="center" vertical="center" wrapText="1"/>
    </xf>
    <xf numFmtId="0" fontId="1" fillId="0" borderId="91" xfId="0" applyFont="1" applyBorder="1" applyAlignment="1">
      <alignment horizontal="center" vertical="center" wrapText="1"/>
    </xf>
    <xf numFmtId="164" fontId="1" fillId="0" borderId="45" xfId="1" applyFont="1" applyBorder="1" applyAlignment="1" applyProtection="1">
      <alignment horizontal="center" vertical="center" wrapText="1"/>
    </xf>
    <xf numFmtId="164" fontId="1" fillId="0" borderId="54" xfId="1" applyFont="1" applyBorder="1" applyAlignment="1" applyProtection="1">
      <alignment horizontal="center" vertical="center" wrapText="1"/>
    </xf>
    <xf numFmtId="164" fontId="1" fillId="0" borderId="93" xfId="1" applyFont="1" applyBorder="1" applyAlignment="1" applyProtection="1">
      <alignment horizontal="center" vertical="center" wrapText="1"/>
    </xf>
    <xf numFmtId="164" fontId="1" fillId="0" borderId="87" xfId="1" applyFont="1" applyBorder="1" applyAlignment="1" applyProtection="1">
      <alignment horizontal="center" vertical="center" wrapText="1"/>
    </xf>
    <xf numFmtId="164" fontId="1" fillId="0" borderId="52" xfId="1" applyFont="1" applyBorder="1" applyAlignment="1" applyProtection="1">
      <alignment horizontal="center" vertical="center" wrapText="1"/>
    </xf>
    <xf numFmtId="0" fontId="37" fillId="0" borderId="50" xfId="0" applyFont="1" applyBorder="1" applyAlignment="1">
      <alignment horizontal="left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51" xfId="0" applyFont="1" applyBorder="1" applyAlignment="1">
      <alignment horizontal="center" vertical="center" wrapText="1"/>
    </xf>
    <xf numFmtId="0" fontId="3" fillId="22" borderId="10" xfId="0" applyFont="1" applyFill="1" applyBorder="1" applyAlignment="1">
      <alignment horizontal="center" vertical="center"/>
    </xf>
    <xf numFmtId="0" fontId="34" fillId="22" borderId="11" xfId="0" applyFont="1" applyFill="1" applyBorder="1" applyAlignment="1">
      <alignment horizontal="left" vertical="center"/>
    </xf>
    <xf numFmtId="0" fontId="5" fillId="22" borderId="11" xfId="0" applyFont="1" applyFill="1" applyBorder="1" applyAlignment="1">
      <alignment horizontal="center" vertical="center"/>
    </xf>
    <xf numFmtId="0" fontId="1" fillId="22" borderId="11" xfId="0" applyFont="1" applyFill="1" applyBorder="1" applyAlignment="1">
      <alignment horizontal="center" vertical="center"/>
    </xf>
    <xf numFmtId="4" fontId="1" fillId="22" borderId="57" xfId="0" applyNumberFormat="1" applyFont="1" applyFill="1" applyBorder="1" applyAlignment="1">
      <alignment horizontal="center" vertical="center"/>
    </xf>
    <xf numFmtId="4" fontId="1" fillId="0" borderId="49" xfId="0" applyNumberFormat="1" applyFont="1" applyBorder="1" applyAlignment="1">
      <alignment horizontal="center" vertical="center"/>
    </xf>
    <xf numFmtId="0" fontId="0" fillId="0" borderId="49" xfId="0" applyBorder="1" applyAlignment="1">
      <alignment horizontal="center" vertical="center"/>
    </xf>
    <xf numFmtId="10" fontId="1" fillId="0" borderId="49" xfId="0" applyNumberFormat="1" applyFont="1" applyBorder="1" applyAlignment="1">
      <alignment horizontal="center" vertical="center"/>
    </xf>
    <xf numFmtId="0" fontId="1" fillId="0" borderId="24" xfId="0" applyFont="1" applyBorder="1" applyAlignment="1">
      <alignment horizontal="center" vertical="center" wrapText="1"/>
    </xf>
    <xf numFmtId="0" fontId="36" fillId="0" borderId="28" xfId="0" applyFont="1" applyBorder="1" applyAlignment="1">
      <alignment horizontal="center" vertical="center"/>
    </xf>
    <xf numFmtId="0" fontId="36" fillId="0" borderId="13" xfId="0" applyFont="1" applyBorder="1" applyAlignment="1">
      <alignment horizontal="center" vertical="center"/>
    </xf>
    <xf numFmtId="4" fontId="36" fillId="0" borderId="16" xfId="0" applyNumberFormat="1" applyFont="1" applyBorder="1" applyAlignment="1">
      <alignment horizontal="center" vertical="center"/>
    </xf>
    <xf numFmtId="0" fontId="36" fillId="19" borderId="13" xfId="0" applyFont="1" applyFill="1" applyBorder="1" applyAlignment="1">
      <alignment horizontal="center" vertical="center"/>
    </xf>
    <xf numFmtId="4" fontId="36" fillId="19" borderId="16" xfId="0" applyNumberFormat="1" applyFont="1" applyFill="1" applyBorder="1" applyAlignment="1">
      <alignment horizontal="center" vertical="center"/>
    </xf>
    <xf numFmtId="0" fontId="36" fillId="0" borderId="31" xfId="0" applyFont="1" applyBorder="1" applyAlignment="1">
      <alignment horizontal="center" vertical="center"/>
    </xf>
    <xf numFmtId="0" fontId="36" fillId="0" borderId="12" xfId="0" applyFont="1" applyBorder="1" applyAlignment="1">
      <alignment horizontal="center" vertical="center"/>
    </xf>
    <xf numFmtId="0" fontId="36" fillId="19" borderId="14" xfId="0" applyFont="1" applyFill="1" applyBorder="1" applyAlignment="1">
      <alignment horizontal="center" vertical="center"/>
    </xf>
    <xf numFmtId="4" fontId="36" fillId="19" borderId="34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37" fillId="0" borderId="108" xfId="0" applyFont="1" applyBorder="1" applyAlignment="1">
      <alignment horizontal="left" vertical="center" wrapText="1"/>
    </xf>
    <xf numFmtId="0" fontId="1" fillId="19" borderId="109" xfId="0" applyFont="1" applyFill="1" applyBorder="1" applyAlignment="1">
      <alignment horizontal="center" vertical="center" wrapText="1"/>
    </xf>
    <xf numFmtId="0" fontId="1" fillId="19" borderId="89" xfId="0" applyFont="1" applyFill="1" applyBorder="1" applyAlignment="1">
      <alignment horizontal="center" vertical="center" wrapText="1"/>
    </xf>
    <xf numFmtId="0" fontId="1" fillId="19" borderId="102" xfId="0" applyFont="1" applyFill="1" applyBorder="1" applyAlignment="1">
      <alignment horizontal="center" vertical="center" wrapText="1"/>
    </xf>
    <xf numFmtId="0" fontId="1" fillId="19" borderId="88" xfId="0" applyFont="1" applyFill="1" applyBorder="1" applyAlignment="1">
      <alignment horizontal="center" vertical="center" wrapText="1"/>
    </xf>
    <xf numFmtId="0" fontId="1" fillId="0" borderId="102" xfId="0" applyFont="1" applyBorder="1" applyAlignment="1">
      <alignment horizontal="center" vertical="center"/>
    </xf>
    <xf numFmtId="0" fontId="1" fillId="0" borderId="88" xfId="0" applyFont="1" applyBorder="1" applyAlignment="1">
      <alignment horizontal="center" vertical="center"/>
    </xf>
    <xf numFmtId="0" fontId="1" fillId="0" borderId="88" xfId="0" applyFont="1" applyBorder="1" applyAlignment="1">
      <alignment horizontal="center" vertical="center" wrapText="1"/>
    </xf>
    <xf numFmtId="0" fontId="1" fillId="0" borderId="109" xfId="0" applyFont="1" applyBorder="1" applyAlignment="1">
      <alignment horizontal="center" vertical="center"/>
    </xf>
    <xf numFmtId="0" fontId="1" fillId="0" borderId="89" xfId="0" applyFont="1" applyBorder="1" applyAlignment="1">
      <alignment horizontal="center" vertical="center"/>
    </xf>
    <xf numFmtId="4" fontId="1" fillId="0" borderId="109" xfId="0" applyNumberFormat="1" applyFont="1" applyBorder="1" applyAlignment="1">
      <alignment horizontal="center" vertical="center" wrapText="1"/>
    </xf>
    <xf numFmtId="164" fontId="1" fillId="0" borderId="109" xfId="1" applyFont="1" applyBorder="1" applyAlignment="1" applyProtection="1">
      <alignment horizontal="center" vertical="center" wrapText="1"/>
    </xf>
    <xf numFmtId="0" fontId="1" fillId="0" borderId="109" xfId="0" applyFont="1" applyBorder="1" applyAlignment="1">
      <alignment horizontal="center" vertical="center" wrapText="1"/>
    </xf>
    <xf numFmtId="0" fontId="1" fillId="0" borderId="89" xfId="0" applyFont="1" applyBorder="1" applyAlignment="1">
      <alignment horizontal="center" vertical="center" wrapText="1"/>
    </xf>
    <xf numFmtId="4" fontId="1" fillId="0" borderId="89" xfId="0" applyNumberFormat="1" applyFont="1" applyBorder="1" applyAlignment="1">
      <alignment horizontal="center" vertical="center" wrapText="1"/>
    </xf>
    <xf numFmtId="4" fontId="1" fillId="0" borderId="36" xfId="0" applyNumberFormat="1" applyFont="1" applyBorder="1" applyAlignment="1">
      <alignment horizontal="center" vertical="center" wrapText="1"/>
    </xf>
    <xf numFmtId="0" fontId="40" fillId="0" borderId="22" xfId="0" applyFont="1" applyBorder="1" applyAlignment="1">
      <alignment horizontal="center" vertical="center"/>
    </xf>
    <xf numFmtId="0" fontId="37" fillId="0" borderId="94" xfId="0" applyFont="1" applyBorder="1" applyAlignment="1">
      <alignment horizontal="left" vertical="center"/>
    </xf>
    <xf numFmtId="164" fontId="1" fillId="0" borderId="53" xfId="1" applyFont="1" applyBorder="1" applyAlignment="1" applyProtection="1">
      <alignment horizontal="center" vertical="center"/>
    </xf>
    <xf numFmtId="164" fontId="1" fillId="19" borderId="87" xfId="1" applyFont="1" applyFill="1" applyBorder="1" applyAlignment="1" applyProtection="1">
      <alignment horizontal="center" vertical="center"/>
    </xf>
    <xf numFmtId="0" fontId="37" fillId="0" borderId="107" xfId="0" applyFont="1" applyBorder="1" applyAlignment="1">
      <alignment horizontal="left" vertical="center" wrapText="1"/>
    </xf>
    <xf numFmtId="0" fontId="5" fillId="0" borderId="27" xfId="0" applyFont="1" applyBorder="1" applyAlignment="1">
      <alignment horizontal="center" vertical="center"/>
    </xf>
    <xf numFmtId="0" fontId="5" fillId="0" borderId="43" xfId="0" applyFont="1" applyBorder="1" applyAlignment="1">
      <alignment horizontal="center" vertical="center"/>
    </xf>
    <xf numFmtId="4" fontId="5" fillId="0" borderId="64" xfId="0" applyNumberFormat="1" applyFont="1" applyBorder="1" applyAlignment="1">
      <alignment horizontal="center" vertical="center"/>
    </xf>
    <xf numFmtId="0" fontId="5" fillId="0" borderId="28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4" fontId="5" fillId="0" borderId="16" xfId="0" applyNumberFormat="1" applyFont="1" applyBorder="1" applyAlignment="1">
      <alignment horizontal="center" vertical="center"/>
    </xf>
    <xf numFmtId="4" fontId="5" fillId="19" borderId="16" xfId="0" applyNumberFormat="1" applyFont="1" applyFill="1" applyBorder="1" applyAlignment="1">
      <alignment horizontal="center" vertical="center"/>
    </xf>
    <xf numFmtId="0" fontId="5" fillId="6" borderId="0" xfId="0" applyFont="1" applyFill="1" applyAlignment="1">
      <alignment vertical="center"/>
    </xf>
    <xf numFmtId="4" fontId="5" fillId="0" borderId="39" xfId="0" applyNumberFormat="1" applyFont="1" applyBorder="1" applyAlignment="1">
      <alignment horizontal="center" vertical="center"/>
    </xf>
    <xf numFmtId="165" fontId="5" fillId="0" borderId="13" xfId="2" applyFont="1" applyBorder="1" applyAlignment="1" applyProtection="1">
      <alignment vertical="center"/>
    </xf>
    <xf numFmtId="165" fontId="5" fillId="0" borderId="16" xfId="2" applyFont="1" applyBorder="1" applyAlignment="1" applyProtection="1">
      <alignment horizontal="center" vertical="center"/>
    </xf>
    <xf numFmtId="167" fontId="5" fillId="0" borderId="0" xfId="3" applyNumberFormat="1" applyFont="1" applyBorder="1" applyAlignment="1" applyProtection="1">
      <alignment vertical="center"/>
    </xf>
    <xf numFmtId="0" fontId="11" fillId="0" borderId="0" xfId="0" applyFont="1"/>
    <xf numFmtId="0" fontId="34" fillId="0" borderId="13" xfId="0" applyFont="1" applyBorder="1" applyAlignment="1">
      <alignment horizontal="left" vertical="center" wrapText="1"/>
    </xf>
    <xf numFmtId="0" fontId="5" fillId="0" borderId="13" xfId="0" applyFont="1" applyBorder="1" applyAlignment="1">
      <alignment horizontal="left" vertical="center" wrapText="1"/>
    </xf>
    <xf numFmtId="4" fontId="5" fillId="0" borderId="42" xfId="0" applyNumberFormat="1" applyFont="1" applyBorder="1" applyAlignment="1">
      <alignment horizontal="center" vertical="center"/>
    </xf>
    <xf numFmtId="165" fontId="5" fillId="0" borderId="43" xfId="2" applyFont="1" applyBorder="1" applyAlignment="1" applyProtection="1">
      <alignment vertical="center"/>
    </xf>
    <xf numFmtId="165" fontId="5" fillId="0" borderId="64" xfId="2" applyFont="1" applyBorder="1" applyAlignment="1" applyProtection="1">
      <alignment horizontal="center" vertical="center"/>
    </xf>
    <xf numFmtId="164" fontId="5" fillId="0" borderId="0" xfId="1" applyFont="1" applyBorder="1" applyAlignment="1" applyProtection="1">
      <alignment horizontal="center" vertical="top"/>
    </xf>
    <xf numFmtId="164" fontId="5" fillId="0" borderId="13" xfId="1" applyFont="1" applyBorder="1" applyAlignment="1" applyProtection="1">
      <alignment horizontal="center" vertical="top"/>
    </xf>
    <xf numFmtId="166" fontId="5" fillId="0" borderId="0" xfId="0" applyNumberFormat="1" applyFont="1" applyAlignment="1">
      <alignment vertical="top"/>
    </xf>
    <xf numFmtId="164" fontId="5" fillId="0" borderId="14" xfId="1" applyFont="1" applyBorder="1" applyAlignment="1" applyProtection="1">
      <alignment horizontal="center" vertical="top"/>
    </xf>
    <xf numFmtId="0" fontId="5" fillId="0" borderId="0" xfId="0" applyFont="1" applyBorder="1" applyAlignment="1">
      <alignment vertical="top"/>
    </xf>
    <xf numFmtId="164" fontId="5" fillId="0" borderId="22" xfId="1" applyFont="1" applyBorder="1" applyAlignment="1" applyProtection="1">
      <alignment horizontal="center" vertical="top"/>
    </xf>
    <xf numFmtId="164" fontId="5" fillId="0" borderId="13" xfId="1" applyFont="1" applyBorder="1" applyAlignment="1" applyProtection="1">
      <alignment horizontal="center" vertical="center"/>
    </xf>
    <xf numFmtId="0" fontId="34" fillId="0" borderId="107" xfId="0" applyFont="1" applyBorder="1" applyAlignment="1">
      <alignment horizontal="left" vertical="center" wrapText="1"/>
    </xf>
    <xf numFmtId="0" fontId="34" fillId="0" borderId="32" xfId="0" applyFont="1" applyBorder="1" applyAlignment="1">
      <alignment horizontal="left" vertical="center" wrapText="1"/>
    </xf>
    <xf numFmtId="0" fontId="34" fillId="0" borderId="39" xfId="0" applyFont="1" applyBorder="1" applyAlignment="1">
      <alignment horizontal="left" vertical="center" wrapText="1"/>
    </xf>
    <xf numFmtId="4" fontId="5" fillId="0" borderId="39" xfId="0" applyNumberFormat="1" applyFont="1" applyBorder="1" applyAlignment="1">
      <alignment horizontal="center" vertical="top"/>
    </xf>
    <xf numFmtId="0" fontId="5" fillId="6" borderId="0" xfId="0" applyFont="1" applyFill="1" applyAlignment="1">
      <alignment vertical="top"/>
    </xf>
    <xf numFmtId="165" fontId="5" fillId="0" borderId="13" xfId="2" applyFont="1" applyBorder="1" applyAlignment="1" applyProtection="1">
      <alignment vertical="top"/>
    </xf>
    <xf numFmtId="165" fontId="5" fillId="0" borderId="16" xfId="2" applyFont="1" applyBorder="1" applyAlignment="1" applyProtection="1">
      <alignment horizontal="center" vertical="top"/>
    </xf>
    <xf numFmtId="0" fontId="1" fillId="0" borderId="1" xfId="0" applyFont="1" applyBorder="1" applyAlignment="1">
      <alignment horizontal="center" vertical="center"/>
    </xf>
    <xf numFmtId="4" fontId="1" fillId="0" borderId="3" xfId="0" applyNumberFormat="1" applyFont="1" applyBorder="1" applyAlignment="1">
      <alignment horizontal="center" vertical="center"/>
    </xf>
    <xf numFmtId="4" fontId="1" fillId="0" borderId="5" xfId="0" applyNumberFormat="1" applyFont="1" applyBorder="1" applyAlignment="1">
      <alignment horizontal="center" vertical="center"/>
    </xf>
    <xf numFmtId="0" fontId="37" fillId="0" borderId="108" xfId="0" applyFont="1" applyBorder="1" applyAlignment="1">
      <alignment horizontal="left" vertical="center"/>
    </xf>
    <xf numFmtId="0" fontId="37" fillId="0" borderId="18" xfId="0" applyFont="1" applyBorder="1" applyAlignment="1">
      <alignment horizontal="left" vertical="center"/>
    </xf>
    <xf numFmtId="164" fontId="1" fillId="0" borderId="65" xfId="1" applyFont="1" applyBorder="1" applyAlignment="1" applyProtection="1">
      <alignment horizontal="center" vertical="center"/>
    </xf>
    <xf numFmtId="164" fontId="1" fillId="0" borderId="40" xfId="1" applyFont="1" applyBorder="1" applyAlignment="1" applyProtection="1">
      <alignment horizontal="center" vertical="center"/>
    </xf>
    <xf numFmtId="4" fontId="41" fillId="0" borderId="53" xfId="0" applyNumberFormat="1" applyFont="1" applyBorder="1" applyAlignment="1">
      <alignment horizontal="center" vertical="center" wrapText="1"/>
    </xf>
    <xf numFmtId="0" fontId="41" fillId="0" borderId="53" xfId="0" applyFont="1" applyBorder="1" applyAlignment="1">
      <alignment horizontal="center" vertical="center" wrapText="1"/>
    </xf>
    <xf numFmtId="164" fontId="1" fillId="0" borderId="102" xfId="1" applyFont="1" applyBorder="1" applyAlignment="1" applyProtection="1">
      <alignment horizontal="center" vertical="center" wrapText="1"/>
    </xf>
    <xf numFmtId="164" fontId="1" fillId="0" borderId="32" xfId="1" applyFont="1" applyBorder="1" applyAlignment="1" applyProtection="1">
      <alignment horizontal="center" vertical="center" wrapText="1"/>
    </xf>
    <xf numFmtId="0" fontId="1" fillId="0" borderId="39" xfId="0" applyFont="1" applyBorder="1" applyAlignment="1">
      <alignment vertical="center"/>
    </xf>
    <xf numFmtId="164" fontId="1" fillId="0" borderId="13" xfId="1" applyFont="1" applyBorder="1" applyAlignment="1" applyProtection="1">
      <alignment horizontal="center" vertical="center" wrapText="1"/>
    </xf>
    <xf numFmtId="164" fontId="1" fillId="0" borderId="89" xfId="1" applyFont="1" applyBorder="1" applyAlignment="1" applyProtection="1">
      <alignment horizontal="center" vertical="center" wrapText="1"/>
    </xf>
    <xf numFmtId="164" fontId="1" fillId="0" borderId="109" xfId="1" applyFont="1" applyBorder="1" applyAlignment="1" applyProtection="1">
      <alignment horizontal="center" vertical="center"/>
    </xf>
    <xf numFmtId="164" fontId="1" fillId="0" borderId="39" xfId="1" applyFont="1" applyBorder="1" applyAlignment="1" applyProtection="1">
      <alignment horizontal="center" vertical="center" wrapText="1"/>
    </xf>
    <xf numFmtId="0" fontId="37" fillId="0" borderId="0" xfId="0" applyFont="1" applyBorder="1" applyAlignment="1">
      <alignment horizontal="left" vertical="center" wrapText="1"/>
    </xf>
    <xf numFmtId="4" fontId="1" fillId="0" borderId="0" xfId="0" applyNumberFormat="1" applyFont="1" applyBorder="1" applyAlignment="1">
      <alignment horizontal="left" vertical="top"/>
    </xf>
    <xf numFmtId="165" fontId="1" fillId="0" borderId="0" xfId="2" applyFont="1" applyBorder="1" applyAlignment="1" applyProtection="1">
      <alignment vertical="top"/>
    </xf>
    <xf numFmtId="0" fontId="1" fillId="0" borderId="0" xfId="0" applyFont="1" applyBorder="1" applyAlignment="1">
      <alignment vertical="center" wrapText="1"/>
    </xf>
    <xf numFmtId="4" fontId="1" fillId="0" borderId="83" xfId="1" applyNumberFormat="1" applyFont="1" applyBorder="1" applyAlignment="1" applyProtection="1">
      <alignment horizontal="center" vertical="center"/>
    </xf>
    <xf numFmtId="0" fontId="37" fillId="0" borderId="47" xfId="0" applyFont="1" applyBorder="1" applyAlignment="1">
      <alignment horizontal="left" vertical="center" wrapText="1"/>
    </xf>
    <xf numFmtId="0" fontId="1" fillId="0" borderId="30" xfId="0" applyFont="1" applyBorder="1" applyAlignment="1">
      <alignment horizontal="center" vertical="center" wrapText="1"/>
    </xf>
    <xf numFmtId="0" fontId="1" fillId="0" borderId="110" xfId="0" applyFont="1" applyBorder="1" applyAlignment="1">
      <alignment horizontal="center" vertical="center" wrapText="1"/>
    </xf>
    <xf numFmtId="4" fontId="36" fillId="0" borderId="9" xfId="1" applyNumberFormat="1" applyFont="1" applyBorder="1" applyAlignment="1" applyProtection="1">
      <alignment horizontal="center" vertical="center"/>
    </xf>
    <xf numFmtId="4" fontId="1" fillId="0" borderId="9" xfId="1" applyNumberFormat="1" applyFont="1" applyBorder="1" applyAlignment="1" applyProtection="1">
      <alignment horizontal="center" vertical="center"/>
    </xf>
    <xf numFmtId="0" fontId="1" fillId="0" borderId="46" xfId="0" applyFont="1" applyBorder="1" applyAlignment="1">
      <alignment horizontal="center" vertical="center" wrapText="1"/>
    </xf>
    <xf numFmtId="0" fontId="1" fillId="0" borderId="103" xfId="0" applyFont="1" applyBorder="1" applyAlignment="1">
      <alignment horizontal="center" vertical="center"/>
    </xf>
    <xf numFmtId="0" fontId="1" fillId="0" borderId="90" xfId="0" applyFont="1" applyBorder="1" applyAlignment="1">
      <alignment horizontal="center" vertical="center" wrapText="1"/>
    </xf>
    <xf numFmtId="0" fontId="36" fillId="0" borderId="96" xfId="0" applyFont="1" applyBorder="1" applyAlignment="1">
      <alignment horizontal="left" vertical="center" wrapText="1"/>
    </xf>
    <xf numFmtId="0" fontId="36" fillId="0" borderId="90" xfId="0" applyFont="1" applyBorder="1" applyAlignment="1">
      <alignment horizontal="left" vertical="center" wrapText="1"/>
    </xf>
    <xf numFmtId="0" fontId="39" fillId="0" borderId="43" xfId="0" applyFont="1" applyBorder="1" applyAlignment="1">
      <alignment horizontal="center" vertical="center" wrapText="1"/>
    </xf>
    <xf numFmtId="0" fontId="1" fillId="0" borderId="59" xfId="0" applyFont="1" applyBorder="1" applyAlignment="1">
      <alignment horizontal="center" vertical="center"/>
    </xf>
    <xf numFmtId="4" fontId="1" fillId="0" borderId="81" xfId="1" applyNumberFormat="1" applyFont="1" applyBorder="1" applyAlignment="1" applyProtection="1">
      <alignment horizontal="center" vertical="center"/>
    </xf>
    <xf numFmtId="4" fontId="1" fillId="0" borderId="73" xfId="1" applyNumberFormat="1" applyFont="1" applyBorder="1" applyAlignment="1" applyProtection="1">
      <alignment horizontal="center" vertical="center"/>
    </xf>
    <xf numFmtId="4" fontId="1" fillId="0" borderId="33" xfId="1" applyNumberFormat="1" applyFont="1" applyBorder="1" applyAlignment="1" applyProtection="1">
      <alignment horizontal="center" vertical="center"/>
    </xf>
    <xf numFmtId="4" fontId="1" fillId="0" borderId="34" xfId="1" applyNumberFormat="1" applyFont="1" applyBorder="1" applyAlignment="1" applyProtection="1">
      <alignment horizontal="center" vertical="center"/>
    </xf>
    <xf numFmtId="4" fontId="1" fillId="0" borderId="77" xfId="1" applyNumberFormat="1" applyFont="1" applyBorder="1" applyAlignment="1" applyProtection="1">
      <alignment horizontal="center" vertical="center"/>
    </xf>
    <xf numFmtId="4" fontId="1" fillId="0" borderId="64" xfId="1" applyNumberFormat="1" applyFont="1" applyBorder="1" applyAlignment="1" applyProtection="1">
      <alignment horizontal="center" vertical="center"/>
    </xf>
    <xf numFmtId="4" fontId="1" fillId="0" borderId="111" xfId="1" applyNumberFormat="1" applyFont="1" applyBorder="1" applyAlignment="1" applyProtection="1">
      <alignment horizontal="center" vertical="center"/>
    </xf>
    <xf numFmtId="0" fontId="1" fillId="0" borderId="87" xfId="0" applyFont="1" applyBorder="1" applyAlignment="1">
      <alignment vertical="top"/>
    </xf>
    <xf numFmtId="0" fontId="1" fillId="0" borderId="89" xfId="0" applyFont="1" applyBorder="1" applyAlignment="1">
      <alignment vertical="top"/>
    </xf>
    <xf numFmtId="0" fontId="37" fillId="0" borderId="107" xfId="0" applyFont="1" applyBorder="1" applyAlignment="1">
      <alignment horizontal="left" vertical="center"/>
    </xf>
    <xf numFmtId="0" fontId="1" fillId="0" borderId="39" xfId="0" applyFont="1" applyBorder="1" applyAlignment="1">
      <alignment horizontal="center" vertical="center"/>
    </xf>
    <xf numFmtId="0" fontId="1" fillId="0" borderId="32" xfId="0" applyFont="1" applyBorder="1" applyAlignment="1">
      <alignment horizontal="center" vertical="center" wrapText="1"/>
    </xf>
    <xf numFmtId="0" fontId="1" fillId="19" borderId="39" xfId="0" applyFont="1" applyFill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/>
    </xf>
    <xf numFmtId="0" fontId="5" fillId="19" borderId="39" xfId="0" applyFont="1" applyFill="1" applyBorder="1" applyAlignment="1">
      <alignment horizontal="center" vertical="center"/>
    </xf>
    <xf numFmtId="4" fontId="1" fillId="0" borderId="86" xfId="0" applyNumberFormat="1" applyFont="1" applyBorder="1" applyAlignment="1">
      <alignment horizontal="center" vertical="center"/>
    </xf>
    <xf numFmtId="4" fontId="1" fillId="0" borderId="110" xfId="0" applyNumberFormat="1" applyFont="1" applyBorder="1" applyAlignment="1">
      <alignment horizontal="center" vertical="top"/>
    </xf>
    <xf numFmtId="165" fontId="1" fillId="0" borderId="46" xfId="2" applyFont="1" applyBorder="1" applyAlignment="1" applyProtection="1">
      <alignment vertical="top"/>
    </xf>
    <xf numFmtId="165" fontId="1" fillId="0" borderId="86" xfId="2" applyFont="1" applyBorder="1" applyAlignment="1" applyProtection="1">
      <alignment horizontal="center" vertical="top"/>
    </xf>
    <xf numFmtId="164" fontId="1" fillId="0" borderId="46" xfId="1" applyFont="1" applyBorder="1" applyAlignment="1" applyProtection="1">
      <alignment horizontal="center" vertical="top"/>
    </xf>
    <xf numFmtId="0" fontId="37" fillId="0" borderId="109" xfId="0" applyFont="1" applyBorder="1" applyAlignment="1">
      <alignment horizontal="left" vertical="center" wrapText="1"/>
    </xf>
    <xf numFmtId="0" fontId="37" fillId="0" borderId="41" xfId="0" applyFont="1" applyBorder="1" applyAlignment="1">
      <alignment horizontal="left" vertical="center" wrapText="1"/>
    </xf>
    <xf numFmtId="0" fontId="1" fillId="0" borderId="41" xfId="0" applyFont="1" applyBorder="1" applyAlignment="1">
      <alignment horizontal="center" vertical="center" wrapText="1"/>
    </xf>
    <xf numFmtId="0" fontId="37" fillId="0" borderId="24" xfId="0" applyFont="1" applyBorder="1" applyAlignment="1">
      <alignment horizontal="left" vertical="center" wrapText="1"/>
    </xf>
    <xf numFmtId="0" fontId="1" fillId="0" borderId="100" xfId="0" applyFont="1" applyBorder="1" applyAlignment="1">
      <alignment vertical="center" wrapText="1"/>
    </xf>
    <xf numFmtId="0" fontId="1" fillId="0" borderId="97" xfId="0" applyFont="1" applyBorder="1" applyAlignment="1">
      <alignment vertical="center" wrapText="1"/>
    </xf>
    <xf numFmtId="0" fontId="36" fillId="0" borderId="100" xfId="0" applyFont="1" applyBorder="1" applyAlignment="1">
      <alignment horizontal="left" vertical="center" wrapText="1"/>
    </xf>
    <xf numFmtId="0" fontId="1" fillId="0" borderId="94" xfId="0" applyFont="1" applyBorder="1" applyAlignment="1">
      <alignment vertical="center" wrapText="1"/>
    </xf>
    <xf numFmtId="0" fontId="1" fillId="19" borderId="13" xfId="0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4" xfId="0" applyBorder="1"/>
    <xf numFmtId="0" fontId="35" fillId="0" borderId="10" xfId="0" applyFont="1" applyBorder="1" applyAlignment="1">
      <alignment vertical="center"/>
    </xf>
    <xf numFmtId="0" fontId="35" fillId="23" borderId="15" xfId="0" applyNumberFormat="1" applyFont="1" applyFill="1" applyBorder="1" applyAlignment="1">
      <alignment horizontal="center" vertical="center"/>
    </xf>
    <xf numFmtId="0" fontId="44" fillId="23" borderId="46" xfId="0" applyFont="1" applyFill="1" applyBorder="1" applyAlignment="1">
      <alignment horizontal="center" vertical="center"/>
    </xf>
    <xf numFmtId="10" fontId="45" fillId="19" borderId="55" xfId="0" applyNumberFormat="1" applyFont="1" applyFill="1" applyBorder="1" applyAlignment="1">
      <alignment horizontal="center" vertical="center"/>
    </xf>
    <xf numFmtId="10" fontId="45" fillId="19" borderId="55" xfId="0" applyNumberFormat="1" applyFont="1" applyFill="1" applyBorder="1" applyAlignment="1">
      <alignment horizontal="center"/>
    </xf>
    <xf numFmtId="10" fontId="45" fillId="24" borderId="55" xfId="0" applyNumberFormat="1" applyFont="1" applyFill="1" applyBorder="1" applyAlignment="1">
      <alignment horizontal="center"/>
    </xf>
    <xf numFmtId="171" fontId="0" fillId="0" borderId="0" xfId="0" applyNumberFormat="1"/>
    <xf numFmtId="165" fontId="35" fillId="0" borderId="113" xfId="2" applyFont="1" applyBorder="1" applyAlignment="1">
      <alignment horizontal="right" vertical="center"/>
    </xf>
    <xf numFmtId="10" fontId="35" fillId="0" borderId="66" xfId="1" applyNumberFormat="1" applyFont="1" applyBorder="1" applyAlignment="1">
      <alignment horizontal="center" vertical="center"/>
    </xf>
    <xf numFmtId="0" fontId="46" fillId="0" borderId="0" xfId="0" applyFont="1" applyBorder="1" applyAlignment="1">
      <alignment horizontal="right"/>
    </xf>
    <xf numFmtId="10" fontId="47" fillId="0" borderId="0" xfId="2" applyNumberFormat="1" applyFont="1" applyBorder="1" applyAlignment="1">
      <alignment horizontal="distributed" vertical="center"/>
    </xf>
    <xf numFmtId="171" fontId="47" fillId="0" borderId="0" xfId="0" applyNumberFormat="1" applyFont="1" applyBorder="1" applyAlignment="1">
      <alignment horizontal="distributed" vertical="center"/>
    </xf>
    <xf numFmtId="165" fontId="42" fillId="0" borderId="1" xfId="2" applyFont="1" applyBorder="1" applyAlignment="1">
      <alignment horizontal="right" vertical="center"/>
    </xf>
    <xf numFmtId="10" fontId="35" fillId="0" borderId="3" xfId="1" applyNumberFormat="1" applyFont="1" applyBorder="1" applyAlignment="1">
      <alignment horizontal="center" vertical="center"/>
    </xf>
    <xf numFmtId="0" fontId="35" fillId="19" borderId="4" xfId="0" applyFont="1" applyFill="1" applyBorder="1" applyAlignment="1">
      <alignment horizontal="center" vertical="center" wrapText="1"/>
    </xf>
    <xf numFmtId="0" fontId="35" fillId="19" borderId="0" xfId="0" applyFont="1" applyFill="1" applyBorder="1" applyAlignment="1">
      <alignment horizontal="center" vertical="center" wrapText="1"/>
    </xf>
    <xf numFmtId="0" fontId="35" fillId="19" borderId="5" xfId="0" applyFont="1" applyFill="1" applyBorder="1" applyAlignment="1">
      <alignment horizontal="center" vertical="center" wrapText="1"/>
    </xf>
    <xf numFmtId="165" fontId="1" fillId="0" borderId="70" xfId="2" applyFont="1" applyBorder="1" applyAlignment="1" applyProtection="1">
      <alignment horizontal="center" vertical="center" wrapText="1"/>
    </xf>
    <xf numFmtId="0" fontId="34" fillId="0" borderId="4" xfId="0" applyFont="1" applyBorder="1" applyAlignment="1">
      <alignment horizontal="center" wrapText="1"/>
    </xf>
    <xf numFmtId="0" fontId="34" fillId="0" borderId="0" xfId="0" applyFont="1" applyBorder="1" applyAlignment="1">
      <alignment horizontal="center" wrapText="1"/>
    </xf>
    <xf numFmtId="0" fontId="34" fillId="0" borderId="5" xfId="0" applyFont="1" applyBorder="1" applyAlignment="1">
      <alignment horizontal="center" wrapText="1"/>
    </xf>
    <xf numFmtId="0" fontId="34" fillId="0" borderId="69" xfId="0" applyFont="1" applyBorder="1" applyAlignment="1">
      <alignment horizontal="center" wrapText="1"/>
    </xf>
    <xf numFmtId="0" fontId="35" fillId="0" borderId="1" xfId="0" applyFont="1" applyBorder="1" applyAlignment="1">
      <alignment horizontal="center"/>
    </xf>
    <xf numFmtId="0" fontId="35" fillId="0" borderId="2" xfId="0" applyFont="1" applyBorder="1" applyAlignment="1">
      <alignment horizontal="center"/>
    </xf>
    <xf numFmtId="0" fontId="35" fillId="0" borderId="3" xfId="0" applyFont="1" applyBorder="1" applyAlignment="1">
      <alignment horizontal="center"/>
    </xf>
    <xf numFmtId="0" fontId="35" fillId="0" borderId="4" xfId="0" applyFont="1" applyBorder="1" applyAlignment="1">
      <alignment horizontal="center"/>
    </xf>
    <xf numFmtId="0" fontId="35" fillId="0" borderId="0" xfId="0" applyFont="1" applyBorder="1" applyAlignment="1">
      <alignment horizontal="center"/>
    </xf>
    <xf numFmtId="0" fontId="35" fillId="0" borderId="5" xfId="0" applyFont="1" applyBorder="1" applyAlignment="1">
      <alignment horizontal="center"/>
    </xf>
    <xf numFmtId="0" fontId="34" fillId="0" borderId="7" xfId="0" applyFont="1" applyBorder="1" applyAlignment="1">
      <alignment horizontal="left" vertical="center" wrapText="1"/>
    </xf>
    <xf numFmtId="0" fontId="34" fillId="0" borderId="8" xfId="0" applyFont="1" applyBorder="1" applyAlignment="1">
      <alignment horizontal="left" vertical="center" wrapText="1"/>
    </xf>
    <xf numFmtId="0" fontId="35" fillId="0" borderId="4" xfId="0" applyFont="1" applyBorder="1" applyAlignment="1">
      <alignment horizontal="center" wrapText="1"/>
    </xf>
    <xf numFmtId="0" fontId="35" fillId="0" borderId="0" xfId="0" applyFont="1" applyBorder="1" applyAlignment="1">
      <alignment horizontal="center" wrapText="1"/>
    </xf>
    <xf numFmtId="0" fontId="35" fillId="0" borderId="5" xfId="0" applyFont="1" applyBorder="1" applyAlignment="1">
      <alignment horizontal="center" wrapText="1"/>
    </xf>
    <xf numFmtId="0" fontId="36" fillId="0" borderId="8" xfId="0" applyFont="1" applyBorder="1" applyAlignment="1">
      <alignment horizontal="left" vertical="center" wrapText="1"/>
    </xf>
    <xf numFmtId="0" fontId="36" fillId="0" borderId="11" xfId="0" applyFont="1" applyBorder="1" applyAlignment="1">
      <alignment horizontal="left" vertical="center" wrapText="1"/>
    </xf>
    <xf numFmtId="0" fontId="36" fillId="0" borderId="35" xfId="0" applyFont="1" applyBorder="1" applyAlignment="1">
      <alignment horizontal="left" vertical="center" wrapText="1"/>
    </xf>
    <xf numFmtId="0" fontId="34" fillId="0" borderId="11" xfId="0" applyFont="1" applyBorder="1" applyAlignment="1">
      <alignment horizontal="left" vertical="center" wrapText="1"/>
    </xf>
    <xf numFmtId="0" fontId="34" fillId="0" borderId="35" xfId="0" applyFont="1" applyBorder="1" applyAlignment="1">
      <alignment horizontal="left" vertical="center" wrapText="1"/>
    </xf>
    <xf numFmtId="0" fontId="34" fillId="0" borderId="107" xfId="0" applyFont="1" applyBorder="1" applyAlignment="1">
      <alignment horizontal="left" vertical="center" wrapText="1"/>
    </xf>
    <xf numFmtId="0" fontId="34" fillId="0" borderId="32" xfId="0" applyFont="1" applyBorder="1" applyAlignment="1">
      <alignment horizontal="left" vertical="center" wrapText="1"/>
    </xf>
    <xf numFmtId="0" fontId="34" fillId="0" borderId="39" xfId="0" applyFont="1" applyBorder="1" applyAlignment="1">
      <alignment horizontal="left" vertical="center" wrapText="1"/>
    </xf>
    <xf numFmtId="0" fontId="34" fillId="0" borderId="44" xfId="0" applyFont="1" applyBorder="1" applyAlignment="1">
      <alignment horizontal="left" vertical="center" wrapText="1"/>
    </xf>
    <xf numFmtId="0" fontId="34" fillId="0" borderId="63" xfId="0" applyFont="1" applyBorder="1" applyAlignment="1">
      <alignment horizontal="left" vertical="center" wrapText="1"/>
    </xf>
    <xf numFmtId="0" fontId="34" fillId="0" borderId="42" xfId="0" applyFont="1" applyBorder="1" applyAlignment="1">
      <alignment horizontal="left" vertical="center" wrapText="1"/>
    </xf>
    <xf numFmtId="0" fontId="34" fillId="0" borderId="107" xfId="0" applyFont="1" applyBorder="1" applyAlignment="1">
      <alignment horizontal="left" vertical="center"/>
    </xf>
    <xf numFmtId="0" fontId="34" fillId="0" borderId="32" xfId="0" applyFont="1" applyBorder="1" applyAlignment="1">
      <alignment horizontal="left" vertical="center"/>
    </xf>
    <xf numFmtId="0" fontId="34" fillId="0" borderId="39" xfId="0" applyFont="1" applyBorder="1" applyAlignment="1">
      <alignment horizontal="left" vertical="center"/>
    </xf>
    <xf numFmtId="0" fontId="34" fillId="0" borderId="44" xfId="0" applyFont="1" applyBorder="1" applyAlignment="1">
      <alignment horizontal="left" vertical="center"/>
    </xf>
    <xf numFmtId="0" fontId="34" fillId="0" borderId="63" xfId="0" applyFont="1" applyBorder="1" applyAlignment="1">
      <alignment horizontal="left" vertical="center"/>
    </xf>
    <xf numFmtId="0" fontId="34" fillId="0" borderId="42" xfId="0" applyFont="1" applyBorder="1" applyAlignment="1">
      <alignment horizontal="left" vertical="center"/>
    </xf>
    <xf numFmtId="0" fontId="36" fillId="0" borderId="26" xfId="0" applyFont="1" applyBorder="1" applyAlignment="1">
      <alignment horizontal="left" vertical="center" wrapText="1"/>
    </xf>
    <xf numFmtId="0" fontId="36" fillId="0" borderId="2" xfId="0" applyFont="1" applyBorder="1" applyAlignment="1">
      <alignment horizontal="left" vertical="center" wrapText="1"/>
    </xf>
    <xf numFmtId="0" fontId="35" fillId="0" borderId="4" xfId="0" applyFont="1" applyBorder="1" applyAlignment="1">
      <alignment horizontal="center" vertical="center"/>
    </xf>
    <xf numFmtId="0" fontId="35" fillId="0" borderId="0" xfId="0" applyFont="1" applyBorder="1" applyAlignment="1">
      <alignment horizontal="center" vertical="center"/>
    </xf>
    <xf numFmtId="0" fontId="35" fillId="0" borderId="5" xfId="0" applyFont="1" applyBorder="1" applyAlignment="1">
      <alignment horizontal="center" vertical="center"/>
    </xf>
    <xf numFmtId="0" fontId="35" fillId="0" borderId="25" xfId="0" applyFont="1" applyBorder="1" applyAlignment="1">
      <alignment horizontal="center" vertical="center"/>
    </xf>
    <xf numFmtId="0" fontId="35" fillId="0" borderId="26" xfId="0" applyFont="1" applyBorder="1" applyAlignment="1">
      <alignment horizontal="center" vertical="center"/>
    </xf>
    <xf numFmtId="0" fontId="35" fillId="0" borderId="68" xfId="0" applyFont="1" applyBorder="1" applyAlignment="1">
      <alignment horizontal="center" vertical="center"/>
    </xf>
    <xf numFmtId="0" fontId="35" fillId="19" borderId="4" xfId="0" applyFont="1" applyFill="1" applyBorder="1" applyAlignment="1">
      <alignment horizontal="center"/>
    </xf>
    <xf numFmtId="0" fontId="35" fillId="19" borderId="0" xfId="0" applyFont="1" applyFill="1" applyBorder="1" applyAlignment="1">
      <alignment horizontal="center"/>
    </xf>
    <xf numFmtId="0" fontId="35" fillId="19" borderId="5" xfId="0" applyFont="1" applyFill="1" applyBorder="1" applyAlignment="1">
      <alignment horizontal="center"/>
    </xf>
    <xf numFmtId="165" fontId="35" fillId="23" borderId="49" xfId="2" applyFont="1" applyFill="1" applyBorder="1" applyAlignment="1">
      <alignment horizontal="center" vertical="center" wrapText="1"/>
    </xf>
    <xf numFmtId="165" fontId="35" fillId="23" borderId="14" xfId="2" applyFont="1" applyFill="1" applyBorder="1" applyAlignment="1">
      <alignment horizontal="center" vertical="center" wrapText="1"/>
    </xf>
    <xf numFmtId="164" fontId="35" fillId="23" borderId="33" xfId="1" applyFont="1" applyFill="1" applyBorder="1" applyAlignment="1">
      <alignment horizontal="center" vertical="center" wrapText="1"/>
    </xf>
    <xf numFmtId="164" fontId="35" fillId="23" borderId="34" xfId="1" applyFont="1" applyFill="1" applyBorder="1" applyAlignment="1">
      <alignment horizontal="center" vertical="center" wrapText="1"/>
    </xf>
    <xf numFmtId="0" fontId="42" fillId="0" borderId="47" xfId="0" applyFont="1" applyBorder="1" applyAlignment="1">
      <alignment horizontal="center" vertical="center"/>
    </xf>
    <xf numFmtId="0" fontId="42" fillId="0" borderId="15" xfId="0" applyFont="1" applyBorder="1" applyAlignment="1">
      <alignment horizontal="center" vertical="center"/>
    </xf>
    <xf numFmtId="0" fontId="35" fillId="0" borderId="112" xfId="0" applyNumberFormat="1" applyFont="1" applyBorder="1" applyAlignment="1">
      <alignment horizontal="center" vertical="center"/>
    </xf>
    <xf numFmtId="0" fontId="35" fillId="0" borderId="12" xfId="0" applyNumberFormat="1" applyFont="1" applyBorder="1" applyAlignment="1">
      <alignment horizontal="center" vertical="center"/>
    </xf>
    <xf numFmtId="0" fontId="44" fillId="25" borderId="55" xfId="0" applyFont="1" applyFill="1" applyBorder="1" applyAlignment="1">
      <alignment horizontal="center" vertical="center"/>
    </xf>
    <xf numFmtId="10" fontId="45" fillId="25" borderId="55" xfId="0" applyNumberFormat="1" applyFont="1" applyFill="1" applyBorder="1" applyAlignment="1">
      <alignment horizontal="center" vertical="center"/>
    </xf>
    <xf numFmtId="0" fontId="35" fillId="23" borderId="84" xfId="0" applyNumberFormat="1" applyFont="1" applyFill="1" applyBorder="1" applyAlignment="1">
      <alignment horizontal="center" vertical="center"/>
    </xf>
    <xf numFmtId="0" fontId="35" fillId="23" borderId="12" xfId="0" applyNumberFormat="1" applyFont="1" applyFill="1" applyBorder="1" applyAlignment="1">
      <alignment horizontal="center" vertical="center"/>
    </xf>
    <xf numFmtId="0" fontId="35" fillId="23" borderId="49" xfId="0" applyFont="1" applyFill="1" applyBorder="1" applyAlignment="1">
      <alignment horizontal="center" vertical="center"/>
    </xf>
    <xf numFmtId="0" fontId="35" fillId="23" borderId="14" xfId="0" applyFont="1" applyFill="1" applyBorder="1" applyAlignment="1">
      <alignment horizontal="center" vertical="center"/>
    </xf>
    <xf numFmtId="0" fontId="35" fillId="0" borderId="11" xfId="0" applyFont="1" applyBorder="1" applyAlignment="1">
      <alignment horizontal="center" vertical="center"/>
    </xf>
    <xf numFmtId="0" fontId="35" fillId="0" borderId="57" xfId="0" applyFont="1" applyBorder="1" applyAlignment="1">
      <alignment horizontal="center" vertical="center"/>
    </xf>
    <xf numFmtId="0" fontId="46" fillId="0" borderId="0" xfId="0" applyFont="1" applyBorder="1" applyAlignment="1">
      <alignment horizontal="right"/>
    </xf>
    <xf numFmtId="0" fontId="42" fillId="0" borderId="60" xfId="0" applyFont="1" applyBorder="1" applyAlignment="1">
      <alignment horizontal="center" vertical="center"/>
    </xf>
    <xf numFmtId="0" fontId="35" fillId="0" borderId="114" xfId="0" applyNumberFormat="1" applyFont="1" applyBorder="1" applyAlignment="1">
      <alignment horizontal="center" vertical="center"/>
    </xf>
    <xf numFmtId="10" fontId="45" fillId="26" borderId="55" xfId="0" applyNumberFormat="1" applyFont="1" applyFill="1" applyBorder="1" applyAlignment="1">
      <alignment horizontal="center" vertical="center"/>
    </xf>
    <xf numFmtId="10" fontId="45" fillId="26" borderId="55" xfId="0" applyNumberFormat="1" applyFont="1" applyFill="1" applyBorder="1" applyAlignment="1">
      <alignment horizontal="center"/>
    </xf>
    <xf numFmtId="10" fontId="45" fillId="25" borderId="55" xfId="0" applyNumberFormat="1" applyFont="1" applyFill="1" applyBorder="1" applyAlignment="1">
      <alignment horizontal="center"/>
    </xf>
    <xf numFmtId="10" fontId="43" fillId="19" borderId="55" xfId="0" applyNumberFormat="1" applyFont="1" applyFill="1" applyBorder="1" applyAlignment="1">
      <alignment horizontal="center" vertical="center"/>
    </xf>
    <xf numFmtId="10" fontId="43" fillId="19" borderId="55" xfId="0" applyNumberFormat="1" applyFont="1" applyFill="1" applyBorder="1" applyAlignment="1">
      <alignment horizontal="center"/>
    </xf>
    <xf numFmtId="10" fontId="43" fillId="26" borderId="55" xfId="0" applyNumberFormat="1" applyFont="1" applyFill="1" applyBorder="1" applyAlignment="1">
      <alignment horizontal="center" vertical="center"/>
    </xf>
    <xf numFmtId="10" fontId="45" fillId="19" borderId="55" xfId="0" applyNumberFormat="1" applyFont="1" applyFill="1" applyBorder="1" applyAlignment="1">
      <alignment horizontal="center"/>
    </xf>
    <xf numFmtId="10" fontId="45" fillId="19" borderId="55" xfId="0" applyNumberFormat="1" applyFont="1" applyFill="1" applyBorder="1" applyAlignment="1">
      <alignment horizontal="center" vertical="center"/>
    </xf>
    <xf numFmtId="0" fontId="0" fillId="0" borderId="55" xfId="0" applyFont="1" applyBorder="1" applyAlignment="1">
      <alignment horizontal="center"/>
    </xf>
    <xf numFmtId="0" fontId="0" fillId="19" borderId="55" xfId="0" applyFill="1" applyBorder="1" applyAlignment="1">
      <alignment horizontal="center"/>
    </xf>
    <xf numFmtId="165" fontId="42" fillId="0" borderId="112" xfId="2" applyFont="1" applyBorder="1" applyAlignment="1">
      <alignment horizontal="center" vertical="center"/>
    </xf>
    <xf numFmtId="165" fontId="42" fillId="0" borderId="12" xfId="2" applyFont="1" applyBorder="1" applyAlignment="1">
      <alignment horizontal="center" vertical="center"/>
    </xf>
    <xf numFmtId="10" fontId="43" fillId="27" borderId="10" xfId="0" applyNumberFormat="1" applyFont="1" applyFill="1" applyBorder="1" applyAlignment="1">
      <alignment horizontal="center" vertical="center"/>
    </xf>
    <xf numFmtId="10" fontId="43" fillId="27" borderId="11" xfId="0" applyNumberFormat="1" applyFont="1" applyFill="1" applyBorder="1" applyAlignment="1">
      <alignment horizontal="center" vertical="center"/>
    </xf>
    <xf numFmtId="10" fontId="43" fillId="27" borderId="57" xfId="0" applyNumberFormat="1" applyFont="1" applyFill="1" applyBorder="1" applyAlignment="1">
      <alignment horizontal="center" vertical="center"/>
    </xf>
    <xf numFmtId="0" fontId="35" fillId="19" borderId="2" xfId="0" applyFont="1" applyFill="1" applyBorder="1" applyAlignment="1">
      <alignment horizontal="center"/>
    </xf>
    <xf numFmtId="0" fontId="35" fillId="19" borderId="3" xfId="0" applyFont="1" applyFill="1" applyBorder="1" applyAlignment="1">
      <alignment horizontal="center"/>
    </xf>
    <xf numFmtId="10" fontId="42" fillId="0" borderId="86" xfId="1" applyNumberFormat="1" applyFont="1" applyBorder="1" applyAlignment="1">
      <alignment horizontal="center" vertical="center"/>
    </xf>
    <xf numFmtId="10" fontId="42" fillId="0" borderId="34" xfId="1" applyNumberFormat="1" applyFont="1" applyBorder="1" applyAlignment="1">
      <alignment horizontal="center" vertical="center"/>
    </xf>
    <xf numFmtId="165" fontId="35" fillId="0" borderId="4" xfId="2" applyFont="1" applyBorder="1" applyAlignment="1">
      <alignment horizontal="center" vertical="center"/>
    </xf>
    <xf numFmtId="165" fontId="35" fillId="0" borderId="5" xfId="2" applyFont="1" applyBorder="1" applyAlignment="1">
      <alignment horizontal="center" vertical="center"/>
    </xf>
    <xf numFmtId="165" fontId="35" fillId="0" borderId="25" xfId="2" applyFont="1" applyBorder="1" applyAlignment="1">
      <alignment horizontal="center" vertical="center"/>
    </xf>
    <xf numFmtId="165" fontId="35" fillId="0" borderId="68" xfId="2" applyFont="1" applyBorder="1" applyAlignment="1">
      <alignment horizontal="center" vertical="center"/>
    </xf>
    <xf numFmtId="0" fontId="18" fillId="0" borderId="13" xfId="0" applyFont="1" applyBorder="1" applyAlignment="1">
      <alignment horizontal="center"/>
    </xf>
    <xf numFmtId="0" fontId="19" fillId="0" borderId="55" xfId="0" applyFont="1" applyBorder="1" applyAlignment="1">
      <alignment horizontal="center"/>
    </xf>
    <xf numFmtId="0" fontId="16" fillId="0" borderId="0" xfId="0" applyFont="1" applyBorder="1" applyAlignment="1">
      <alignment horizontal="center"/>
    </xf>
    <xf numFmtId="0" fontId="16" fillId="0" borderId="50" xfId="0" applyFont="1" applyBorder="1" applyAlignment="1">
      <alignment horizontal="center"/>
    </xf>
    <xf numFmtId="0" fontId="16" fillId="13" borderId="55" xfId="0" applyFont="1" applyFill="1" applyBorder="1" applyAlignment="1">
      <alignment horizontal="center"/>
    </xf>
    <xf numFmtId="0" fontId="18" fillId="13" borderId="56" xfId="0" applyFont="1" applyFill="1" applyBorder="1" applyAlignment="1">
      <alignment horizontal="center" vertical="center"/>
    </xf>
    <xf numFmtId="0" fontId="16" fillId="0" borderId="51" xfId="0" applyFont="1" applyBorder="1" applyAlignment="1">
      <alignment horizontal="center"/>
    </xf>
    <xf numFmtId="0" fontId="16" fillId="0" borderId="4" xfId="0" applyFont="1" applyBorder="1" applyAlignment="1">
      <alignment horizontal="center"/>
    </xf>
    <xf numFmtId="0" fontId="10" fillId="0" borderId="55" xfId="0" applyFont="1" applyBorder="1" applyAlignment="1">
      <alignment horizontal="center"/>
    </xf>
    <xf numFmtId="0" fontId="20" fillId="0" borderId="55" xfId="0" applyFont="1" applyBorder="1" applyAlignment="1">
      <alignment horizontal="center"/>
    </xf>
    <xf numFmtId="0" fontId="6" fillId="0" borderId="40" xfId="0" applyFont="1" applyBorder="1" applyAlignment="1">
      <alignment horizontal="center" vertical="center"/>
    </xf>
    <xf numFmtId="0" fontId="6" fillId="0" borderId="17" xfId="0" applyFont="1" applyBorder="1" applyAlignment="1">
      <alignment horizontal="left" vertical="center" wrapText="1"/>
    </xf>
    <xf numFmtId="0" fontId="6" fillId="0" borderId="39" xfId="0" applyFont="1" applyBorder="1" applyAlignment="1">
      <alignment horizontal="center" vertical="center"/>
    </xf>
    <xf numFmtId="0" fontId="6" fillId="0" borderId="13" xfId="0" applyFont="1" applyBorder="1" applyAlignment="1">
      <alignment horizontal="left" vertical="center" wrapText="1" indent="15"/>
    </xf>
    <xf numFmtId="0" fontId="6" fillId="0" borderId="13" xfId="0" applyFont="1" applyBorder="1" applyAlignment="1" applyProtection="1">
      <alignment horizontal="center" vertical="center"/>
    </xf>
    <xf numFmtId="4" fontId="6" fillId="0" borderId="13" xfId="0" applyNumberFormat="1" applyFont="1" applyBorder="1" applyAlignment="1">
      <alignment horizontal="left" vertical="center" wrapText="1" indent="15"/>
    </xf>
    <xf numFmtId="0" fontId="24" fillId="0" borderId="35" xfId="0" applyFont="1" applyBorder="1" applyAlignment="1">
      <alignment horizontal="center" vertical="center" wrapText="1"/>
    </xf>
    <xf numFmtId="0" fontId="24" fillId="0" borderId="7" xfId="0" applyFont="1" applyBorder="1" applyAlignment="1">
      <alignment horizontal="center" vertical="center" wrapText="1"/>
    </xf>
    <xf numFmtId="0" fontId="24" fillId="0" borderId="9" xfId="0" applyFont="1" applyBorder="1" applyAlignment="1">
      <alignment horizontal="center" vertical="center" wrapText="1"/>
    </xf>
    <xf numFmtId="0" fontId="6" fillId="14" borderId="42" xfId="0" applyFont="1" applyFill="1" applyBorder="1" applyAlignment="1">
      <alignment horizontal="center" vertical="center"/>
    </xf>
    <xf numFmtId="0" fontId="25" fillId="14" borderId="43" xfId="0" applyFont="1" applyFill="1" applyBorder="1" applyAlignment="1">
      <alignment vertical="center" wrapText="1"/>
    </xf>
    <xf numFmtId="0" fontId="25" fillId="14" borderId="43" xfId="0" applyFont="1" applyFill="1" applyBorder="1" applyAlignment="1" applyProtection="1">
      <alignment horizontal="center" vertical="center"/>
    </xf>
  </cellXfs>
  <cellStyles count="4">
    <cellStyle name="Moeda" xfId="2" builtinId="4"/>
    <cellStyle name="Normal" xfId="0" builtinId="0"/>
    <cellStyle name="Porcentagem" xfId="3" builtinId="5"/>
    <cellStyle name="Vírgula" xfId="1" builtinId="3"/>
  </cellStyles>
  <dxfs count="2">
    <dxf>
      <font>
        <color rgb="FF000000"/>
        <name val="Calibri"/>
      </font>
      <alignment horizontal="general" vertical="bottom" textRotation="0" wrapText="0" indent="0" shrinkToFit="0"/>
    </dxf>
    <dxf>
      <font>
        <color rgb="FF000000"/>
        <name val="Calibri"/>
      </font>
      <alignment horizontal="general" vertical="bottom" textRotation="0" wrapText="0" indent="0" shrinkToFit="0"/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948A54"/>
      <rgbColor rgb="FF9999FF"/>
      <rgbColor rgb="FF993366"/>
      <rgbColor rgb="FFEEEEEE"/>
      <rgbColor rgb="FFCCFFFF"/>
      <rgbColor rgb="FF660066"/>
      <rgbColor rgb="FFFF8080"/>
      <rgbColor rgb="FF0066CC"/>
      <rgbColor rgb="FFC6D9F1"/>
      <rgbColor rgb="FF000080"/>
      <rgbColor rgb="FFFF00FF"/>
      <rgbColor rgb="FFFFFF66"/>
      <rgbColor rgb="FF00FFFF"/>
      <rgbColor rgb="FF800080"/>
      <rgbColor rgb="FF800000"/>
      <rgbColor rgb="FF008080"/>
      <rgbColor rgb="FF0000FF"/>
      <rgbColor rgb="FF00B0F0"/>
      <rgbColor rgb="FFCCFFFF"/>
      <rgbColor rgb="FFD9D9D9"/>
      <rgbColor rgb="FFFFFF99"/>
      <rgbColor rgb="FF8EB4E3"/>
      <rgbColor rgb="FFE6B9B8"/>
      <rgbColor rgb="FFCC99FF"/>
      <rgbColor rgb="FFFAC090"/>
      <rgbColor rgb="FF3366FF"/>
      <rgbColor rgb="FF66FFFF"/>
      <rgbColor rgb="FF92D050"/>
      <rgbColor rgb="FFFFC000"/>
      <rgbColor rgb="FFFF9900"/>
      <rgbColor rgb="FFFF6600"/>
      <rgbColor rgb="FF4F81BD"/>
      <rgbColor rgb="FFA7A7A8"/>
      <rgbColor rgb="FF003366"/>
      <rgbColor rgb="FF00B050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100696</xdr:colOff>
      <xdr:row>0</xdr:row>
      <xdr:rowOff>74841</xdr:rowOff>
    </xdr:from>
    <xdr:to>
      <xdr:col>2</xdr:col>
      <xdr:colOff>2109109</xdr:colOff>
      <xdr:row>3</xdr:row>
      <xdr:rowOff>172908</xdr:rowOff>
    </xdr:to>
    <xdr:pic>
      <xdr:nvPicPr>
        <xdr:cNvPr id="2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8767" y="74841"/>
          <a:ext cx="2634342" cy="8192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35352</xdr:colOff>
      <xdr:row>0</xdr:row>
      <xdr:rowOff>111621</xdr:rowOff>
    </xdr:from>
    <xdr:to>
      <xdr:col>2</xdr:col>
      <xdr:colOff>2122715</xdr:colOff>
      <xdr:row>4</xdr:row>
      <xdr:rowOff>163284</xdr:rowOff>
    </xdr:to>
    <xdr:pic>
      <xdr:nvPicPr>
        <xdr:cNvPr id="2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23" y="111621"/>
          <a:ext cx="2658863" cy="8136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276224</xdr:colOff>
      <xdr:row>0</xdr:row>
      <xdr:rowOff>47625</xdr:rowOff>
    </xdr:from>
    <xdr:to>
      <xdr:col>1</xdr:col>
      <xdr:colOff>2739953</xdr:colOff>
      <xdr:row>5</xdr:row>
      <xdr:rowOff>156482</xdr:rowOff>
    </xdr:to>
    <xdr:pic>
      <xdr:nvPicPr>
        <xdr:cNvPr id="2" name="Imagem 7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29" r="2"/>
        <a:stretch>
          <a:fillRect/>
        </a:stretch>
      </xdr:blipFill>
      <xdr:spPr bwMode="auto">
        <a:xfrm>
          <a:off x="276224" y="47625"/>
          <a:ext cx="2971729" cy="10613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82"/>
  <sheetViews>
    <sheetView view="pageBreakPreview" topLeftCell="A58" zoomScale="120" zoomScaleNormal="160" zoomScalePageLayoutView="120" workbookViewId="0">
      <selection activeCell="J38" sqref="J38"/>
    </sheetView>
  </sheetViews>
  <sheetFormatPr defaultRowHeight="15" x14ac:dyDescent="0.25"/>
  <cols>
    <col min="1" max="1025" width="8.5703125"/>
  </cols>
  <sheetData>
    <row r="3" spans="1:1" x14ac:dyDescent="0.25">
      <c r="A3" t="s">
        <v>0</v>
      </c>
    </row>
    <row r="5" spans="1:1" x14ac:dyDescent="0.25">
      <c r="A5" t="s">
        <v>1</v>
      </c>
    </row>
    <row r="6" spans="1:1" x14ac:dyDescent="0.25">
      <c r="A6" s="1" t="s">
        <v>2</v>
      </c>
    </row>
    <row r="7" spans="1:1" x14ac:dyDescent="0.25">
      <c r="A7" s="1" t="s">
        <v>3</v>
      </c>
    </row>
    <row r="8" spans="1:1" x14ac:dyDescent="0.25">
      <c r="A8" s="1" t="s">
        <v>4</v>
      </c>
    </row>
    <row r="10" spans="1:1" x14ac:dyDescent="0.25">
      <c r="A10" t="s">
        <v>5</v>
      </c>
    </row>
    <row r="11" spans="1:1" x14ac:dyDescent="0.25">
      <c r="A11" t="s">
        <v>6</v>
      </c>
    </row>
    <row r="12" spans="1:1" x14ac:dyDescent="0.25">
      <c r="A12" t="s">
        <v>7</v>
      </c>
    </row>
    <row r="13" spans="1:1" x14ac:dyDescent="0.25">
      <c r="A13" t="s">
        <v>8</v>
      </c>
    </row>
    <row r="14" spans="1:1" x14ac:dyDescent="0.25">
      <c r="A14" t="s">
        <v>9</v>
      </c>
    </row>
    <row r="15" spans="1:1" x14ac:dyDescent="0.25">
      <c r="A15" t="s">
        <v>10</v>
      </c>
    </row>
    <row r="16" spans="1:1" x14ac:dyDescent="0.25">
      <c r="A16" t="s">
        <v>11</v>
      </c>
    </row>
    <row r="17" spans="1:1" x14ac:dyDescent="0.25">
      <c r="A17" t="s">
        <v>12</v>
      </c>
    </row>
    <row r="22" spans="1:1" x14ac:dyDescent="0.25">
      <c r="A22" t="s">
        <v>13</v>
      </c>
    </row>
    <row r="23" spans="1:1" x14ac:dyDescent="0.25">
      <c r="A23" t="s">
        <v>14</v>
      </c>
    </row>
    <row r="24" spans="1:1" x14ac:dyDescent="0.25">
      <c r="A24" t="s">
        <v>15</v>
      </c>
    </row>
    <row r="25" spans="1:1" x14ac:dyDescent="0.25">
      <c r="A25" t="s">
        <v>16</v>
      </c>
    </row>
    <row r="26" spans="1:1" x14ac:dyDescent="0.25">
      <c r="A26" t="s">
        <v>17</v>
      </c>
    </row>
    <row r="27" spans="1:1" x14ac:dyDescent="0.25">
      <c r="A27" t="s">
        <v>18</v>
      </c>
    </row>
    <row r="28" spans="1:1" x14ac:dyDescent="0.25">
      <c r="A28" t="s">
        <v>19</v>
      </c>
    </row>
    <row r="32" spans="1:1" x14ac:dyDescent="0.25">
      <c r="A32" t="s">
        <v>20</v>
      </c>
    </row>
    <row r="33" spans="1:1" x14ac:dyDescent="0.25">
      <c r="A33" t="s">
        <v>21</v>
      </c>
    </row>
    <row r="34" spans="1:1" x14ac:dyDescent="0.25">
      <c r="A34" t="s">
        <v>22</v>
      </c>
    </row>
    <row r="37" spans="1:1" x14ac:dyDescent="0.25">
      <c r="A37" t="s">
        <v>23</v>
      </c>
    </row>
    <row r="38" spans="1:1" x14ac:dyDescent="0.25">
      <c r="A38" t="s">
        <v>24</v>
      </c>
    </row>
    <row r="41" spans="1:1" x14ac:dyDescent="0.25">
      <c r="A41" t="s">
        <v>25</v>
      </c>
    </row>
    <row r="42" spans="1:1" x14ac:dyDescent="0.25">
      <c r="A42" t="s">
        <v>26</v>
      </c>
    </row>
    <row r="43" spans="1:1" x14ac:dyDescent="0.25">
      <c r="A43" t="s">
        <v>27</v>
      </c>
    </row>
    <row r="48" spans="1:1" x14ac:dyDescent="0.25">
      <c r="A48" t="s">
        <v>28</v>
      </c>
    </row>
    <row r="49" spans="1:1" x14ac:dyDescent="0.25">
      <c r="A49" t="s">
        <v>29</v>
      </c>
    </row>
    <row r="50" spans="1:1" x14ac:dyDescent="0.25">
      <c r="A50" t="s">
        <v>30</v>
      </c>
    </row>
    <row r="51" spans="1:1" x14ac:dyDescent="0.25">
      <c r="A51" t="s">
        <v>31</v>
      </c>
    </row>
    <row r="55" spans="1:1" x14ac:dyDescent="0.25">
      <c r="A55" t="s">
        <v>32</v>
      </c>
    </row>
    <row r="56" spans="1:1" x14ac:dyDescent="0.25">
      <c r="A56" t="s">
        <v>33</v>
      </c>
    </row>
    <row r="57" spans="1:1" x14ac:dyDescent="0.25">
      <c r="A57" t="s">
        <v>34</v>
      </c>
    </row>
    <row r="58" spans="1:1" x14ac:dyDescent="0.25">
      <c r="A58" t="s">
        <v>35</v>
      </c>
    </row>
    <row r="59" spans="1:1" x14ac:dyDescent="0.25">
      <c r="A59" t="s">
        <v>36</v>
      </c>
    </row>
    <row r="60" spans="1:1" x14ac:dyDescent="0.25">
      <c r="A60" t="s">
        <v>37</v>
      </c>
    </row>
    <row r="61" spans="1:1" x14ac:dyDescent="0.25">
      <c r="A61" t="s">
        <v>38</v>
      </c>
    </row>
    <row r="64" spans="1:1" x14ac:dyDescent="0.25">
      <c r="A64" t="s">
        <v>39</v>
      </c>
    </row>
    <row r="65" spans="1:1" x14ac:dyDescent="0.25">
      <c r="A65" t="s">
        <v>40</v>
      </c>
    </row>
    <row r="66" spans="1:1" x14ac:dyDescent="0.25">
      <c r="A66" t="s">
        <v>41</v>
      </c>
    </row>
    <row r="67" spans="1:1" x14ac:dyDescent="0.25">
      <c r="A67" t="s">
        <v>34</v>
      </c>
    </row>
    <row r="68" spans="1:1" x14ac:dyDescent="0.25">
      <c r="A68" t="s">
        <v>42</v>
      </c>
    </row>
    <row r="72" spans="1:1" x14ac:dyDescent="0.25">
      <c r="A72" t="s">
        <v>43</v>
      </c>
    </row>
    <row r="73" spans="1:1" x14ac:dyDescent="0.25">
      <c r="A73" t="s">
        <v>44</v>
      </c>
    </row>
    <row r="76" spans="1:1" x14ac:dyDescent="0.25">
      <c r="A76" t="s">
        <v>45</v>
      </c>
    </row>
    <row r="77" spans="1:1" x14ac:dyDescent="0.25">
      <c r="A77" t="s">
        <v>46</v>
      </c>
    </row>
    <row r="81" spans="1:1" x14ac:dyDescent="0.25">
      <c r="A81" t="s">
        <v>47</v>
      </c>
    </row>
    <row r="82" spans="1:1" x14ac:dyDescent="0.25">
      <c r="A82" t="s">
        <v>48</v>
      </c>
    </row>
  </sheetData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MK187"/>
  <sheetViews>
    <sheetView tabSelected="1" view="pageBreakPreview" zoomScale="70" zoomScaleNormal="60" zoomScaleSheetLayoutView="70" workbookViewId="0">
      <selection activeCell="B7" sqref="B7:H7"/>
    </sheetView>
  </sheetViews>
  <sheetFormatPr defaultRowHeight="27" customHeight="1" outlineLevelRow="1" x14ac:dyDescent="0.25"/>
  <cols>
    <col min="1" max="1" width="13.42578125" style="2"/>
    <col min="2" max="2" width="9.42578125" style="72" customWidth="1"/>
    <col min="3" max="3" width="34.42578125" style="72"/>
    <col min="4" max="4" width="90" style="2"/>
    <col min="5" max="5" width="10.42578125" style="3"/>
    <col min="6" max="6" width="19.7109375" style="3"/>
    <col min="7" max="7" width="16.140625" style="2"/>
    <col min="8" max="8" width="27.85546875" style="3"/>
    <col min="9" max="9" width="43.7109375" style="4"/>
    <col min="10" max="10" width="16.42578125" style="2"/>
    <col min="11" max="11" width="13.42578125" style="5"/>
    <col min="12" max="12" width="16.140625" style="2"/>
    <col min="13" max="13" width="8.85546875" style="2"/>
    <col min="14" max="14" width="16.140625" style="2"/>
    <col min="15" max="16" width="8.85546875" style="2"/>
    <col min="17" max="17" width="11.5703125" style="2"/>
    <col min="18" max="1025" width="8.85546875" style="2"/>
  </cols>
  <sheetData>
    <row r="1" spans="1:1024" ht="27" customHeight="1" x14ac:dyDescent="0.25">
      <c r="A1"/>
      <c r="B1" s="817" t="s">
        <v>49</v>
      </c>
      <c r="C1" s="818"/>
      <c r="D1" s="818"/>
      <c r="E1" s="818"/>
      <c r="F1" s="818"/>
      <c r="G1" s="818"/>
      <c r="H1" s="819"/>
      <c r="I1" s="299"/>
      <c r="J1" s="300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ht="15" x14ac:dyDescent="0.25">
      <c r="A2"/>
      <c r="B2" s="820" t="s">
        <v>1333</v>
      </c>
      <c r="C2" s="821"/>
      <c r="D2" s="821"/>
      <c r="E2" s="821"/>
      <c r="F2" s="821"/>
      <c r="G2" s="821"/>
      <c r="H2" s="822"/>
      <c r="I2" s="301"/>
      <c r="J2" s="30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ht="15" x14ac:dyDescent="0.25">
      <c r="A3"/>
      <c r="B3" s="820" t="s">
        <v>1210</v>
      </c>
      <c r="C3" s="821"/>
      <c r="D3" s="821"/>
      <c r="E3" s="821"/>
      <c r="F3" s="821"/>
      <c r="G3" s="821"/>
      <c r="H3" s="822"/>
      <c r="I3" s="301"/>
      <c r="J3" s="302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ht="15.75" thickBot="1" x14ac:dyDescent="0.3">
      <c r="A4"/>
      <c r="B4" s="820" t="s">
        <v>1211</v>
      </c>
      <c r="C4" s="821"/>
      <c r="D4" s="821"/>
      <c r="E4" s="821"/>
      <c r="F4" s="821"/>
      <c r="G4" s="821"/>
      <c r="H4" s="822"/>
      <c r="I4" s="301"/>
      <c r="J4" s="302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15" x14ac:dyDescent="0.25">
      <c r="A5"/>
      <c r="B5" s="809" t="s">
        <v>1213</v>
      </c>
      <c r="C5" s="810"/>
      <c r="D5" s="810"/>
      <c r="E5" s="810"/>
      <c r="F5" s="810"/>
      <c r="G5" s="810"/>
      <c r="H5" s="811"/>
      <c r="I5" s="303"/>
      <c r="J5" s="304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ht="16.5" thickBot="1" x14ac:dyDescent="0.3">
      <c r="A6"/>
      <c r="B6" s="809" t="s">
        <v>1215</v>
      </c>
      <c r="C6" s="810"/>
      <c r="D6" s="810"/>
      <c r="E6" s="810"/>
      <c r="F6" s="810"/>
      <c r="G6" s="810"/>
      <c r="H6" s="811"/>
      <c r="I6" s="305"/>
      <c r="J6" s="306"/>
      <c r="K6"/>
      <c r="L6" s="8" t="s">
        <v>50</v>
      </c>
      <c r="M6" s="9">
        <v>12</v>
      </c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15" x14ac:dyDescent="0.25">
      <c r="A7"/>
      <c r="B7" s="813" t="s">
        <v>1216</v>
      </c>
      <c r="C7" s="814"/>
      <c r="D7" s="814"/>
      <c r="E7" s="814"/>
      <c r="F7" s="814"/>
      <c r="G7" s="814"/>
      <c r="H7" s="815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ht="15" x14ac:dyDescent="0.25">
      <c r="A8"/>
      <c r="B8" s="816" t="s">
        <v>1214</v>
      </c>
      <c r="C8" s="815"/>
      <c r="D8" s="815"/>
      <c r="E8" s="815"/>
      <c r="F8" s="815"/>
      <c r="G8" s="815"/>
      <c r="H8" s="815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15.75" thickBot="1" x14ac:dyDescent="0.3">
      <c r="A9"/>
      <c r="B9" s="394"/>
      <c r="C9" s="391"/>
      <c r="D9" s="307"/>
      <c r="E9" s="307"/>
      <c r="F9" s="307"/>
      <c r="G9" s="307"/>
      <c r="H9" s="308"/>
      <c r="I9" s="11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s="12" customFormat="1" ht="27" customHeight="1" thickBot="1" x14ac:dyDescent="0.3">
      <c r="B10" s="13" t="s">
        <v>51</v>
      </c>
      <c r="C10" s="14" t="s">
        <v>52</v>
      </c>
      <c r="D10" s="15" t="s">
        <v>53</v>
      </c>
      <c r="E10" s="14" t="s">
        <v>54</v>
      </c>
      <c r="F10" s="14" t="s">
        <v>55</v>
      </c>
      <c r="G10" s="14" t="s">
        <v>56</v>
      </c>
      <c r="H10" s="16" t="s">
        <v>57</v>
      </c>
      <c r="I10" s="309" t="s">
        <v>58</v>
      </c>
      <c r="K10" s="17"/>
    </row>
    <row r="11" spans="1:1024" s="18" customFormat="1" ht="27" customHeight="1" thickBot="1" x14ac:dyDescent="0.3">
      <c r="A11" s="519"/>
      <c r="B11" s="520" t="s">
        <v>59</v>
      </c>
      <c r="C11" s="521"/>
      <c r="D11" s="522" t="s">
        <v>60</v>
      </c>
      <c r="E11" s="521"/>
      <c r="F11" s="521"/>
      <c r="G11" s="523"/>
      <c r="H11" s="524">
        <f>SUM(H12:H31)</f>
        <v>731195.57</v>
      </c>
      <c r="I11" s="22"/>
      <c r="J11" s="525">
        <f>MC__2!L12</f>
        <v>731189.94</v>
      </c>
      <c r="K11" s="526" t="e">
        <f>H11*(1+#REF!)</f>
        <v>#REF!</v>
      </c>
      <c r="L11" s="527">
        <f>H32/H179</f>
        <v>9.806665916658111E-2</v>
      </c>
      <c r="M11" s="519"/>
      <c r="N11" s="519"/>
      <c r="O11" s="519"/>
    </row>
    <row r="12" spans="1:1024" ht="27" customHeight="1" outlineLevel="1" x14ac:dyDescent="0.25">
      <c r="A12" s="519" t="str">
        <f>VLOOKUP(B12,MC__2!B:N,12,0)</f>
        <v>COMP_084</v>
      </c>
      <c r="B12" s="528" t="s">
        <v>61</v>
      </c>
      <c r="C12" s="59" t="s">
        <v>1221</v>
      </c>
      <c r="D12" s="24" t="str">
        <f>VLOOKUP(A12,ABC_SERVIÇOS!A:J,2,0)</f>
        <v>MOBILIZAÇÃO /DESMOBILIZAÇAO ( MÃO DE OBRA / EQUIPAMENTO )</v>
      </c>
      <c r="E12" s="91" t="str">
        <f t="shared" ref="E12:E31" si="0">VLOOKUP(A12,ABC_SERVIÇOS,3,0)</f>
        <v>UNID</v>
      </c>
      <c r="F12" s="529">
        <f>VLOOKUP(B12,MC__2!B:N,8,0)</f>
        <v>1</v>
      </c>
      <c r="G12" s="530">
        <f t="shared" ref="G12:G18" si="1">VLOOKUP(A12,ABC_SERVIÇOS,7,0)</f>
        <v>218775.05499999999</v>
      </c>
      <c r="H12" s="531">
        <f t="shared" ref="H12:H31" si="2">ROUND(G12*F12,2)</f>
        <v>218775.06</v>
      </c>
      <c r="I12" s="393"/>
      <c r="J12" s="527">
        <f t="shared" ref="J12:J26" si="3">H12/$H$11</f>
        <v>0.29920184007679368</v>
      </c>
      <c r="K12" s="526"/>
      <c r="L12" s="6"/>
      <c r="M12" s="6"/>
      <c r="N12" s="6"/>
      <c r="O12" s="6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ht="27" customHeight="1" outlineLevel="1" x14ac:dyDescent="0.25">
      <c r="A13" s="519" t="str">
        <f>VLOOKUP(B13,MC__2!B:N,12,0)</f>
        <v>COMP_001</v>
      </c>
      <c r="B13" s="528" t="s">
        <v>62</v>
      </c>
      <c r="C13" s="59" t="str">
        <f>CONCATENATE(VLOOKUP(A13,ABC_SERVIÇOS!A:I,5,0)," - ",VLOOKUP(A13,ABC_SERVIÇOS!A:I,6,0))</f>
        <v xml:space="preserve">74209/001 - SINAPI – 10/17   </v>
      </c>
      <c r="D13" s="24" t="str">
        <f>VLOOKUP(A13,ABC_SERVIÇOS!A:J,2,0)</f>
        <v xml:space="preserve"> PLACA DE OBRA EM CHAPA DE ACO GALVANIZADO </v>
      </c>
      <c r="E13" s="91" t="str">
        <f t="shared" si="0"/>
        <v>M2</v>
      </c>
      <c r="F13" s="529">
        <f>VLOOKUP(B13,MC__2!B:N,8,0)</f>
        <v>14.860800000000001</v>
      </c>
      <c r="G13" s="530">
        <f t="shared" si="1"/>
        <v>295.8</v>
      </c>
      <c r="H13" s="531">
        <f t="shared" si="2"/>
        <v>4395.82</v>
      </c>
      <c r="I13" s="393"/>
      <c r="J13" s="527">
        <f t="shared" si="3"/>
        <v>6.0118252631098405E-3</v>
      </c>
      <c r="K13" s="526"/>
      <c r="L13" s="6"/>
      <c r="M13" s="6"/>
      <c r="N13" s="6"/>
      <c r="O13" s="6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27" customHeight="1" outlineLevel="1" x14ac:dyDescent="0.25">
      <c r="A14" s="519" t="str">
        <f>VLOOKUP(B14,MC__2!B:N,12,0)</f>
        <v>COMP_002</v>
      </c>
      <c r="B14" s="528" t="s">
        <v>63</v>
      </c>
      <c r="C14" s="59" t="str">
        <f>CONCATENATE(VLOOKUP(A14,ABC_SERVIÇOS!A:I,5,0)," - ",VLOOKUP(A14,ABC_SERVIÇOS!A:I,6,0))</f>
        <v>93207 - SINAPI – 10/17</v>
      </c>
      <c r="D14" s="24" t="str">
        <f>VLOOKUP(A14,ABC_SERVIÇOS!A:J,2,0)</f>
        <v>EXECUÇÃO DE ESCRITÓRIO EM CANTEIRO DE OBRA EM CHAPA DE MADEIRA COMPENSADA, NÃO INCLUSO MOBILIÁRIO E EQUIPAMENTOS</v>
      </c>
      <c r="E14" s="91" t="str">
        <f t="shared" si="0"/>
        <v>M2</v>
      </c>
      <c r="F14" s="529">
        <f>VLOOKUP(B14,MC__2!B:N,8,0)</f>
        <v>60</v>
      </c>
      <c r="G14" s="530">
        <f t="shared" si="1"/>
        <v>523.39</v>
      </c>
      <c r="H14" s="531">
        <f t="shared" si="2"/>
        <v>31403.4</v>
      </c>
      <c r="I14" s="393"/>
      <c r="J14" s="527">
        <f t="shared" si="3"/>
        <v>4.2948017313616936E-2</v>
      </c>
      <c r="K14" s="526"/>
      <c r="L14" s="6"/>
      <c r="M14" s="6"/>
      <c r="N14" s="6"/>
      <c r="O14" s="6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27" customHeight="1" outlineLevel="1" x14ac:dyDescent="0.25">
      <c r="A15" s="519" t="str">
        <f>VLOOKUP(B15,MC__2!B:N,12,0)</f>
        <v>COMP_003</v>
      </c>
      <c r="B15" s="528" t="s">
        <v>64</v>
      </c>
      <c r="C15" s="59" t="str">
        <f>CONCATENATE(VLOOKUP(A15,ABC_SERVIÇOS!A:I,5,0)," - ",VLOOKUP(A15,ABC_SERVIÇOS!A:I,6,0))</f>
        <v>93208 - SINAPI – 10/17</v>
      </c>
      <c r="D15" s="24" t="str">
        <f>VLOOKUP(A15,ABC_SERVIÇOS!A:J,2,0)</f>
        <v>EXECUÇÃO DE ALMOXARIFADO EM CANTEIRO DE OBRA EM CHAPA DE MADEIRA COMPENSADA, INCLUSO PRATELEIRAS.</v>
      </c>
      <c r="E15" s="91" t="str">
        <f t="shared" si="0"/>
        <v>M2</v>
      </c>
      <c r="F15" s="529">
        <f>VLOOKUP(B15,MC__2!B:N,8,0)</f>
        <v>72</v>
      </c>
      <c r="G15" s="530">
        <f t="shared" si="1"/>
        <v>388.17</v>
      </c>
      <c r="H15" s="531">
        <f t="shared" si="2"/>
        <v>27948.240000000002</v>
      </c>
      <c r="I15" s="393"/>
      <c r="J15" s="527">
        <f t="shared" si="3"/>
        <v>3.8222660457311035E-2</v>
      </c>
      <c r="K15" s="526"/>
      <c r="L15" s="6"/>
      <c r="M15" s="6"/>
      <c r="N15" s="6"/>
      <c r="O15" s="6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27" customHeight="1" outlineLevel="1" x14ac:dyDescent="0.25">
      <c r="A16" s="519" t="str">
        <f>VLOOKUP(B16,MC__2!B:N,12,0)</f>
        <v>COMP_004</v>
      </c>
      <c r="B16" s="528" t="s">
        <v>65</v>
      </c>
      <c r="C16" s="59" t="str">
        <f>CONCATENATE(VLOOKUP(A16,ABC_SERVIÇOS!A:I,5,0)," - ",VLOOKUP(A16,ABC_SERVIÇOS!A:I,6,0))</f>
        <v>93210 - SINAPI – 10/17</v>
      </c>
      <c r="D16" s="24" t="str">
        <f>VLOOKUP(A16,ABC_SERVIÇOS!A:J,2,0)</f>
        <v>EXECUÇÃO DE REFEITÓRIO EM CANTEIRO DE OBRA EM CHAPA DE MADEIRA COMPENSADA, NÃO INCLUSO MOBILIÁRIO E EQUIPAMENTOS</v>
      </c>
      <c r="E16" s="91" t="str">
        <f t="shared" si="0"/>
        <v>M2</v>
      </c>
      <c r="F16" s="529">
        <f>VLOOKUP(B16,MC__2!B:N,8,0)</f>
        <v>100</v>
      </c>
      <c r="G16" s="530">
        <f t="shared" si="1"/>
        <v>305.35000000000002</v>
      </c>
      <c r="H16" s="531">
        <f t="shared" si="2"/>
        <v>30535</v>
      </c>
      <c r="I16" s="393"/>
      <c r="J16" s="527">
        <f t="shared" si="3"/>
        <v>4.1760373356747774E-2</v>
      </c>
      <c r="K16" s="526"/>
      <c r="L16" s="6"/>
      <c r="M16" s="6"/>
      <c r="N16" s="6"/>
      <c r="O16" s="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27" customHeight="1" outlineLevel="1" x14ac:dyDescent="0.25">
      <c r="A17" s="519" t="str">
        <f>VLOOKUP(B17,MC__2!B:N,12,0)</f>
        <v>COMP_005</v>
      </c>
      <c r="B17" s="528" t="s">
        <v>66</v>
      </c>
      <c r="C17" s="59" t="str">
        <f>CONCATENATE(VLOOKUP(A17,ABC_SERVIÇOS!A:I,5,0)," - ",VLOOKUP(A17,ABC_SERVIÇOS!A:I,6,0))</f>
        <v>93212 - SINAPI – 10/17</v>
      </c>
      <c r="D17" s="24" t="str">
        <f>VLOOKUP(A17,ABC_SERVIÇOS!A:J,2,0)</f>
        <v xml:space="preserve">EXECUÇÃO DE SANITÁRIO E VESTIÁRIO EM CANTEIRO DE OBRA EM CHAPA DE MADEIRA COMPENSADA, NÃO INCLUSO MOBILIÁRIO. </v>
      </c>
      <c r="E17" s="91" t="str">
        <f t="shared" si="0"/>
        <v>M2</v>
      </c>
      <c r="F17" s="529">
        <f>VLOOKUP(B17,MC__2!B:N,8,0)</f>
        <v>30</v>
      </c>
      <c r="G17" s="530">
        <f t="shared" si="1"/>
        <v>495.87</v>
      </c>
      <c r="H17" s="531">
        <f t="shared" si="2"/>
        <v>14876.1</v>
      </c>
      <c r="I17" s="393"/>
      <c r="J17" s="527">
        <f t="shared" si="3"/>
        <v>2.0344898971420191E-2</v>
      </c>
      <c r="K17" s="526"/>
      <c r="L17" s="6"/>
      <c r="M17" s="6"/>
      <c r="N17" s="6"/>
      <c r="O17" s="6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27" customHeight="1" outlineLevel="1" x14ac:dyDescent="0.25">
      <c r="A18" s="519" t="str">
        <f>VLOOKUP(B18,MC__2!B:N,12,0)</f>
        <v>COMP_006</v>
      </c>
      <c r="B18" s="528" t="s">
        <v>67</v>
      </c>
      <c r="C18" s="59" t="str">
        <f>CONCATENATE(VLOOKUP(A18,ABC_SERVIÇOS!A:I,5,0)," - ",VLOOKUP(A18,ABC_SERVIÇOS!A:I,6,0))</f>
        <v>93243 - SINAPI – 10/17</v>
      </c>
      <c r="D18" s="24" t="str">
        <f>VLOOKUP(A18,ABC_SERVIÇOS!A:J,2,0)</f>
        <v xml:space="preserve"> EXECUÇÃO DE RESERVATÓRIO ELEVADO DE ÁGUA (3000 LITROS) EM CANTEIRO DE OBRA, APOIADO EM ESTRUTURA DE MADEIRA</v>
      </c>
      <c r="E18" s="91" t="str">
        <f t="shared" si="0"/>
        <v>UNID</v>
      </c>
      <c r="F18" s="529">
        <f>VLOOKUP(B18,MC__2!B:N,8,0)</f>
        <v>2</v>
      </c>
      <c r="G18" s="530">
        <f t="shared" si="1"/>
        <v>1921.74</v>
      </c>
      <c r="H18" s="531">
        <f t="shared" si="2"/>
        <v>3843.48</v>
      </c>
      <c r="I18" s="393"/>
      <c r="J18" s="527">
        <f t="shared" si="3"/>
        <v>5.2564322839100354E-3</v>
      </c>
      <c r="K18" s="526"/>
      <c r="L18" s="6"/>
      <c r="M18" s="6"/>
      <c r="N18" s="6"/>
      <c r="O18" s="6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27" customHeight="1" outlineLevel="1" x14ac:dyDescent="0.25">
      <c r="A19" s="519" t="str">
        <f>VLOOKUP(B19,MC__2!B:N,12,0)</f>
        <v>COMP_007</v>
      </c>
      <c r="B19" s="528" t="s">
        <v>68</v>
      </c>
      <c r="C19" s="59" t="str">
        <f>CONCATENATE(VLOOKUP(A19,ABC_SERVIÇOS!A:I,5,0)," - ",VLOOKUP(A19,ABC_SERVIÇOS!A:I,6,0))</f>
        <v>93582 - SINAPI – 10/17</v>
      </c>
      <c r="D19" s="24" t="str">
        <f>VLOOKUP(A19,ABC_SERVIÇOS!A:J,2,0)</f>
        <v>EXECUÇÃO DE CENTRAL DE ARMADURA EM CANTEIRO DE OBRA, NÃO INCLUSO MOBILIÁRIO E EQUIPAMENTOS.</v>
      </c>
      <c r="E19" s="91" t="str">
        <f t="shared" si="0"/>
        <v>M2</v>
      </c>
      <c r="F19" s="529">
        <f>VLOOKUP(B19,MC__2!B:N,8,0)</f>
        <v>25</v>
      </c>
      <c r="G19" s="530">
        <v>129.74</v>
      </c>
      <c r="H19" s="531">
        <f t="shared" si="2"/>
        <v>3243.5</v>
      </c>
      <c r="I19" s="393"/>
      <c r="J19" s="527">
        <f t="shared" si="3"/>
        <v>4.4358857371086099E-3</v>
      </c>
      <c r="K19" s="526"/>
      <c r="L19" s="6"/>
      <c r="M19" s="6"/>
      <c r="N19" s="6"/>
      <c r="O19" s="6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27" customHeight="1" outlineLevel="1" x14ac:dyDescent="0.25">
      <c r="A20" s="519" t="str">
        <f>VLOOKUP(B20,MC__2!B:N,12,0)</f>
        <v>COMP_008</v>
      </c>
      <c r="B20" s="528" t="s">
        <v>69</v>
      </c>
      <c r="C20" s="59" t="str">
        <f>CONCATENATE(VLOOKUP(A20,ABC_SERVIÇOS!A:I,5,0)," - ",VLOOKUP(A20,ABC_SERVIÇOS!A:I,6,0))</f>
        <v>93583 - SINAPI – 10/17</v>
      </c>
      <c r="D20" s="24" t="str">
        <f>VLOOKUP(A20,ABC_SERVIÇOS!A:J,2,0)</f>
        <v xml:space="preserve"> EXECUÇÃO DE CENTRAL DE FÔRMAS, PRODUÇÃO DE ARGAMASSA OU CONCRETO EM CANTEIRO DE OBRA, NÃO INCLUSO MOBILIÁRIO E EQUIPAMENTOS.</v>
      </c>
      <c r="E20" s="91" t="str">
        <f t="shared" si="0"/>
        <v>M2</v>
      </c>
      <c r="F20" s="529">
        <f>VLOOKUP(B20,MC__2!B:N,8,0)</f>
        <v>40</v>
      </c>
      <c r="G20" s="530">
        <f>VLOOKUP(A20,ABC_SERVIÇOS,7,0)</f>
        <v>252.77</v>
      </c>
      <c r="H20" s="531">
        <f t="shared" si="2"/>
        <v>10110.799999999999</v>
      </c>
      <c r="I20" s="393"/>
      <c r="J20" s="527">
        <f t="shared" si="3"/>
        <v>1.3827764301143127E-2</v>
      </c>
      <c r="K20" s="526"/>
      <c r="L20" s="6"/>
      <c r="M20" s="6"/>
      <c r="N20" s="6"/>
      <c r="O20" s="6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ht="27" customHeight="1" outlineLevel="1" x14ac:dyDescent="0.25">
      <c r="A21" s="519" t="str">
        <f>VLOOKUP(B21,MC__2!B:N,12,0)</f>
        <v>COMP_009</v>
      </c>
      <c r="B21" s="528" t="s">
        <v>70</v>
      </c>
      <c r="C21" s="59" t="str">
        <f>CONCATENATE(VLOOKUP(A21,ABC_SERVIÇOS!A:I,5,0)," - ",VLOOKUP(A21,ABC_SERVIÇOS!A:I,6,0))</f>
        <v>93585 - SINAPI – 10/17</v>
      </c>
      <c r="D21" s="24" t="str">
        <f>VLOOKUP(A21,ABC_SERVIÇOS!A:J,2,0)</f>
        <v>EXECUÇÃO DE GUARITA EM CANTEIRO DE OBRA EM CHAPA DE MADEIRA COMPENSADA , NÃO INCLUSO MOBILIÁRIO</v>
      </c>
      <c r="E21" s="91" t="str">
        <f t="shared" si="0"/>
        <v>M2</v>
      </c>
      <c r="F21" s="529">
        <f>VLOOKUP(B21,MC__2!B:N,8,0)</f>
        <v>6.25</v>
      </c>
      <c r="G21" s="530">
        <v>495.95</v>
      </c>
      <c r="H21" s="531">
        <f t="shared" si="2"/>
        <v>3099.69</v>
      </c>
      <c r="I21" s="393"/>
      <c r="J21" s="527">
        <f t="shared" si="3"/>
        <v>4.2392078496865078E-3</v>
      </c>
      <c r="K21" s="526"/>
      <c r="L21" s="6"/>
      <c r="M21" s="6"/>
      <c r="N21" s="6"/>
      <c r="O21" s="6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ht="27" customHeight="1" outlineLevel="1" x14ac:dyDescent="0.25">
      <c r="A22" s="519" t="str">
        <f>VLOOKUP(B22,MC__2!B:N,12,0)</f>
        <v>COMP_012</v>
      </c>
      <c r="B22" s="528" t="s">
        <v>71</v>
      </c>
      <c r="C22" s="59" t="str">
        <f>CONCATENATE(VLOOKUP(A22,ABC_SERVIÇOS!A:I,5,0)," - ",VLOOKUP(A22,ABC_SERVIÇOS!A:I,6,0))</f>
        <v>85424 - SINAPI – 10/17</v>
      </c>
      <c r="D22" s="24" t="str">
        <f>VLOOKUP(A22,ABC_SERVIÇOS!A:J,2,0)</f>
        <v>ISOLAMENTO DE OBRA COM TELA PLASTICA COM MALHA DE 5MM E ESTRUTURA DE MADEIRA PONTALETEADA</v>
      </c>
      <c r="E22" s="91" t="str">
        <f t="shared" si="0"/>
        <v>m2</v>
      </c>
      <c r="F22" s="529">
        <f>VLOOKUP(B22,MC__2!B:N,8,0)</f>
        <v>1180</v>
      </c>
      <c r="G22" s="530">
        <f t="shared" ref="G22:G31" si="4">VLOOKUP(A22,ABC_SERVIÇOS,7,0)</f>
        <v>18.940000000000001</v>
      </c>
      <c r="H22" s="531">
        <f t="shared" si="2"/>
        <v>22349.200000000001</v>
      </c>
      <c r="I22" s="393"/>
      <c r="J22" s="527">
        <f t="shared" si="3"/>
        <v>3.0565283649079004E-2</v>
      </c>
      <c r="K22" s="526"/>
      <c r="L22" s="6"/>
      <c r="M22" s="6"/>
      <c r="N22" s="6"/>
      <c r="O22" s="6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27" customHeight="1" outlineLevel="1" x14ac:dyDescent="0.25">
      <c r="A23" s="519" t="str">
        <f>VLOOKUP(B23,MC__2!B:N,12,0)</f>
        <v>COMP_010</v>
      </c>
      <c r="B23" s="528" t="s">
        <v>72</v>
      </c>
      <c r="C23" s="59" t="s">
        <v>1222</v>
      </c>
      <c r="D23" s="24" t="str">
        <f>VLOOKUP(A23,ABC_SERVIÇOS!A:J,2,0)</f>
        <v>CONE PLÁSTICO PARA CANALIZAÇÃO DE TRÂNSITO - UITILIZAÇÃO DE 5 VEZES</v>
      </c>
      <c r="E23" s="91" t="str">
        <f t="shared" si="0"/>
        <v>UNID</v>
      </c>
      <c r="F23" s="529">
        <f>VLOOKUP(B23,MC__2!B:N,8,0)</f>
        <v>40</v>
      </c>
      <c r="G23" s="530">
        <f t="shared" si="4"/>
        <v>5.53</v>
      </c>
      <c r="H23" s="531">
        <f t="shared" si="2"/>
        <v>221.2</v>
      </c>
      <c r="I23" s="393"/>
      <c r="J23" s="527">
        <f t="shared" si="3"/>
        <v>3.0251824419559874E-4</v>
      </c>
      <c r="K23" s="526"/>
      <c r="L23" s="6"/>
      <c r="M23" s="6"/>
      <c r="N23" s="6"/>
      <c r="O23" s="6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27" customHeight="1" outlineLevel="1" x14ac:dyDescent="0.25">
      <c r="A24" s="519" t="str">
        <f>VLOOKUP(B24,MC__2!B:N,12,0)</f>
        <v>COMP_011</v>
      </c>
      <c r="B24" s="528" t="s">
        <v>73</v>
      </c>
      <c r="C24" s="59" t="s">
        <v>1223</v>
      </c>
      <c r="D24" s="24" t="str">
        <f>VLOOKUP(A24,ABC_SERVIÇOS!A:J,2,0)</f>
        <v>OPERAÇÃO DE SINALIZAÇÃO POR BANDEIROLA DE TECIDO OU COM PLACA METÁLICA</v>
      </c>
      <c r="E24" s="91" t="str">
        <f t="shared" si="0"/>
        <v>h</v>
      </c>
      <c r="F24" s="529">
        <f>VLOOKUP(B24,MC__2!B:N,8,0)</f>
        <v>17600</v>
      </c>
      <c r="G24" s="530">
        <f t="shared" si="4"/>
        <v>13.88</v>
      </c>
      <c r="H24" s="531">
        <f t="shared" si="2"/>
        <v>244288</v>
      </c>
      <c r="I24" s="393"/>
      <c r="J24" s="527">
        <f t="shared" si="3"/>
        <v>0.33409392783930575</v>
      </c>
      <c r="K24" s="526"/>
      <c r="L24" s="6"/>
      <c r="M24" s="6"/>
      <c r="N24" s="6"/>
      <c r="O24" s="6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27" customHeight="1" outlineLevel="1" x14ac:dyDescent="0.25">
      <c r="A25" s="519" t="str">
        <f>VLOOKUP(B25,MC__2!B:N,12,0)</f>
        <v>COMP_092</v>
      </c>
      <c r="B25" s="528" t="s">
        <v>74</v>
      </c>
      <c r="C25" s="59" t="str">
        <f>CONCATENATE(VLOOKUP(A25,ABC_SERVIÇOS!A:I,5,0)," - ",VLOOKUP(A25,ABC_SERVIÇOS!A:I,6,0))</f>
        <v>41598 - SINAPI – 10/17</v>
      </c>
      <c r="D25" s="24" t="str">
        <f>VLOOKUP(A25,ABC_SERVIÇOS!A:J,2,0)</f>
        <v>ENTRADA PROVISORIA DE ENERGIA ELETRICA AEREA TRIFASICA 40A EM POSTE MADEIRA</v>
      </c>
      <c r="E25" s="91" t="str">
        <f t="shared" si="0"/>
        <v>UNID</v>
      </c>
      <c r="F25" s="529">
        <f>VLOOKUP(B25,MC__2!B:N,8,0)</f>
        <v>1</v>
      </c>
      <c r="G25" s="530">
        <f t="shared" si="4"/>
        <v>1339.66</v>
      </c>
      <c r="H25" s="531">
        <f t="shared" si="2"/>
        <v>1339.66</v>
      </c>
      <c r="I25" s="393"/>
      <c r="J25" s="527">
        <f t="shared" si="3"/>
        <v>1.8321500498149903E-3</v>
      </c>
      <c r="K25" s="526"/>
      <c r="L25" s="6"/>
      <c r="M25" s="6"/>
      <c r="N25" s="6"/>
      <c r="O25" s="6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27" customHeight="1" outlineLevel="1" x14ac:dyDescent="0.25">
      <c r="A26" s="519" t="str">
        <f>VLOOKUP(B26,MC__2!B:N,12,0)</f>
        <v>COMP_093</v>
      </c>
      <c r="B26" s="528" t="s">
        <v>75</v>
      </c>
      <c r="C26" s="59" t="str">
        <f>CONCATENATE(VLOOKUP(A26,ABC_SERVIÇOS!A:I,5,0)," - ",VLOOKUP(A26,ABC_SERVIÇOS!A:I,6,0))</f>
        <v>95635 - SINAPI – 10/17</v>
      </c>
      <c r="D26" s="24" t="str">
        <f>VLOOKUP(A26,ABC_SERVIÇOS!A:J,2,0)</f>
        <v>KIT CAVALETE PARA MEDIÇÃO DE ÁGUA - ENTRADA PRINCIPAL, EM PVC SOLDÁVEL DN 25 (3⁄4 )
FORNECIMENTO E INSTALAÇÃO (EXCLUSIVE HIDRÔMETRO). AF_11/2016</v>
      </c>
      <c r="E26" s="91" t="str">
        <f t="shared" si="0"/>
        <v>UNID</v>
      </c>
      <c r="F26" s="529">
        <f>VLOOKUP(B26,MC__2!B:N,8,0)</f>
        <v>1</v>
      </c>
      <c r="G26" s="530">
        <f t="shared" si="4"/>
        <v>117.98</v>
      </c>
      <c r="H26" s="531">
        <f t="shared" si="2"/>
        <v>117.98</v>
      </c>
      <c r="I26" s="393"/>
      <c r="J26" s="532">
        <f t="shared" si="3"/>
        <v>1.613521810587556E-4</v>
      </c>
      <c r="K26" s="533"/>
      <c r="L26" s="534"/>
      <c r="M26" s="6"/>
      <c r="N26" s="535">
        <f>H32/12</f>
        <v>167804.81666666665</v>
      </c>
      <c r="O26" s="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27" customHeight="1" outlineLevel="1" x14ac:dyDescent="0.25">
      <c r="A27" s="519" t="str">
        <f>VLOOKUP(B27,MC__2!B:N,12,0)</f>
        <v>COMP_094</v>
      </c>
      <c r="B27" s="528" t="s">
        <v>76</v>
      </c>
      <c r="C27" s="59" t="str">
        <f>CONCATENATE(VLOOKUP(A27,ABC_SERVIÇOS!A:I,5,0)," - ",VLOOKUP(A27,ABC_SERVIÇOS!A:I,6,0))</f>
        <v>12744 - SINAPI – 10/17</v>
      </c>
      <c r="D27" s="24" t="str">
        <f>VLOOKUP(A27,ABC_SERVIÇOS!A:J,2,0)</f>
        <v>HIDROMETRO UNIJATO, VAZAO MAXIMA DE 5,0 M3/H, DE ¾"</v>
      </c>
      <c r="E27" s="91" t="str">
        <f t="shared" si="0"/>
        <v>UNID</v>
      </c>
      <c r="F27" s="529">
        <f>VLOOKUP(B27,MC__2!B:N,8,0)</f>
        <v>1</v>
      </c>
      <c r="G27" s="530">
        <f t="shared" si="4"/>
        <v>118.98</v>
      </c>
      <c r="H27" s="531">
        <f t="shared" si="2"/>
        <v>118.98</v>
      </c>
      <c r="I27" s="393"/>
      <c r="J27" s="532"/>
      <c r="K27" s="533"/>
      <c r="L27" s="534"/>
      <c r="M27" s="6"/>
      <c r="N27" s="535"/>
      <c r="O27" s="6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ht="27" customHeight="1" outlineLevel="1" x14ac:dyDescent="0.25">
      <c r="A28" s="519" t="str">
        <f>VLOOKUP(B28,MC__2!B:N,12,0)</f>
        <v>COMP_095</v>
      </c>
      <c r="B28" s="528" t="s">
        <v>77</v>
      </c>
      <c r="C28" s="59" t="str">
        <f>CONCATENATE(VLOOKUP(A28,ABC_SERVIÇOS!A:I,5,0)," - ",VLOOKUP(A28,ABC_SERVIÇOS!A:I,6,0))</f>
        <v>72872 - SINAPI – 10/17</v>
      </c>
      <c r="D28" s="24" t="str">
        <f>VLOOKUP(A28,ABC_SERVIÇOS!A:J,2,0)</f>
        <v>MOBILIZACAO E INSTALACAO DE 01 EQUIPAMENTO DE SONDAGEM, DISTANCIA DE 10KM ATE 20KM</v>
      </c>
      <c r="E28" s="91" t="str">
        <f t="shared" si="0"/>
        <v>UNID</v>
      </c>
      <c r="F28" s="529">
        <f>VLOOKUP(B28,MC__2!B:N,8,0)</f>
        <v>1</v>
      </c>
      <c r="G28" s="530">
        <f t="shared" si="4"/>
        <v>628.32000000000005</v>
      </c>
      <c r="H28" s="531">
        <f t="shared" si="2"/>
        <v>628.32000000000005</v>
      </c>
      <c r="I28" s="393"/>
      <c r="J28" s="527"/>
      <c r="K28" s="526"/>
      <c r="L28" s="519"/>
      <c r="M28" s="6"/>
      <c r="N28" s="535"/>
      <c r="O28" s="6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ht="27" customHeight="1" outlineLevel="1" x14ac:dyDescent="0.25">
      <c r="A29" s="519" t="str">
        <f>VLOOKUP(B29,MC__2!B:N,12,0)</f>
        <v>COMP_085</v>
      </c>
      <c r="B29" s="528" t="s">
        <v>78</v>
      </c>
      <c r="C29" s="59" t="str">
        <f>CONCATENATE(VLOOKUP(A29,ABC_SERVIÇOS!A:I,5,0)," - ",VLOOKUP(A29,ABC_SERVIÇOS!A:I,6,0))</f>
        <v>50102 - AGETOP – T128 – DESON</v>
      </c>
      <c r="D29" s="24" t="str">
        <f>VLOOKUP(A29,ABC_SERVIÇOS!A:J,2,0)</f>
        <v>TRANSPORTE EQUIPAMENTOS P/SONDAGEM ( INCLUSO NO VALOR O RETORNO)</v>
      </c>
      <c r="E29" s="91" t="str">
        <f t="shared" si="0"/>
        <v>KM</v>
      </c>
      <c r="F29" s="529">
        <f>VLOOKUP(B29,MC__2!B:N,8,0)</f>
        <v>15</v>
      </c>
      <c r="G29" s="530">
        <f t="shared" si="4"/>
        <v>2.8</v>
      </c>
      <c r="H29" s="531">
        <f t="shared" si="2"/>
        <v>42</v>
      </c>
      <c r="I29" s="393"/>
      <c r="J29" s="527"/>
      <c r="K29" s="526"/>
      <c r="L29" s="519"/>
      <c r="M29" s="6"/>
      <c r="N29" s="535"/>
      <c r="O29" s="6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ht="27" customHeight="1" outlineLevel="1" x14ac:dyDescent="0.25">
      <c r="A30" s="519" t="str">
        <f>VLOOKUP(B30,MC__2!B:N,12,0)</f>
        <v>COMP_086</v>
      </c>
      <c r="B30" s="528" t="s">
        <v>79</v>
      </c>
      <c r="C30" s="59" t="str">
        <f>CONCATENATE(VLOOKUP(A30,ABC_SERVIÇOS!A:I,5,0)," - ",VLOOKUP(A30,ABC_SERVIÇOS!A:I,6,0))</f>
        <v>50101 - AGETOP – T128 – DESON</v>
      </c>
      <c r="D30" s="24" t="str">
        <f>VLOOKUP(A30,ABC_SERVIÇOS!A:J,2,0)</f>
        <v>SONDAGENS P/INTERIOR - (OBRAS CIVIS)</v>
      </c>
      <c r="E30" s="91" t="str">
        <f t="shared" si="0"/>
        <v>M</v>
      </c>
      <c r="F30" s="529">
        <f>VLOOKUP(B30,MC__2!B:N,8,0)</f>
        <v>135</v>
      </c>
      <c r="G30" s="530">
        <f t="shared" si="4"/>
        <v>71.459999999999994</v>
      </c>
      <c r="H30" s="531">
        <f t="shared" si="2"/>
        <v>9647.1</v>
      </c>
      <c r="I30" s="393"/>
      <c r="J30" s="532"/>
      <c r="K30" s="533">
        <f>H32*1.273</f>
        <v>2563386.3793999995</v>
      </c>
      <c r="L30" s="534"/>
      <c r="M30" s="6"/>
      <c r="N30" s="535"/>
      <c r="O30" s="6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ht="27" customHeight="1" outlineLevel="1" thickBot="1" x14ac:dyDescent="0.3">
      <c r="A31" s="519" t="str">
        <f>VLOOKUP(B31,MC__2!B:N,12,0)</f>
        <v>COMP_087</v>
      </c>
      <c r="B31" s="528" t="s">
        <v>80</v>
      </c>
      <c r="C31" s="59" t="s">
        <v>1224</v>
      </c>
      <c r="D31" s="24" t="str">
        <f>VLOOKUP(A31,ABC_SERVIÇOS!A:J,2,0)</f>
        <v>PROJETO DEFINITIVO</v>
      </c>
      <c r="E31" s="91" t="str">
        <f t="shared" si="0"/>
        <v>UNID</v>
      </c>
      <c r="F31" s="529">
        <f>VLOOKUP(B31,MC__2!B:N,8,0)</f>
        <v>1</v>
      </c>
      <c r="G31" s="530">
        <f t="shared" si="4"/>
        <v>104212.03945239999</v>
      </c>
      <c r="H31" s="531">
        <f t="shared" si="2"/>
        <v>104212.04</v>
      </c>
      <c r="I31" s="393"/>
      <c r="J31" s="527"/>
      <c r="K31" s="526"/>
      <c r="L31" s="519"/>
      <c r="M31" s="6"/>
      <c r="N31" s="535"/>
      <c r="O31" s="6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s="28" customFormat="1" ht="27" customHeight="1" thickBot="1" x14ac:dyDescent="0.3">
      <c r="A32" s="536"/>
      <c r="B32" s="520" t="s">
        <v>81</v>
      </c>
      <c r="C32" s="521"/>
      <c r="D32" s="522" t="s">
        <v>13</v>
      </c>
      <c r="E32" s="521"/>
      <c r="F32" s="521"/>
      <c r="G32" s="523"/>
      <c r="H32" s="524">
        <f>SUM(H33:H51)</f>
        <v>2013657.7999999998</v>
      </c>
      <c r="I32" s="311"/>
      <c r="J32" s="537">
        <f>MC__2!L93</f>
        <v>2013657.7999999998</v>
      </c>
      <c r="K32" s="538" t="s">
        <v>82</v>
      </c>
      <c r="L32" s="539">
        <v>360</v>
      </c>
      <c r="M32" s="536"/>
      <c r="N32" s="536"/>
      <c r="O32" s="536"/>
    </row>
    <row r="33" spans="1:1024" ht="27" customHeight="1" outlineLevel="1" x14ac:dyDescent="0.25">
      <c r="A33" s="519" t="str">
        <f>VLOOKUP(B33,MC__2!B:N,12,0)</f>
        <v>COMP_014</v>
      </c>
      <c r="B33" s="540" t="s">
        <v>83</v>
      </c>
      <c r="C33" s="59" t="str">
        <f>CONCATENATE(VLOOKUP(A33,ABC_SERVIÇOS!A:I,5,0)," - ",VLOOKUP(A33,ABC_SERVIÇOS!A:I,6,0))</f>
        <v>93567 - SINAPI – 10/17</v>
      </c>
      <c r="D33" s="24" t="str">
        <f>VLOOKUP(A33,ABC_SERVIÇOS!A:J,2,0)</f>
        <v>ENGENHEIRO CIVIL DE OBRA PLENO COM ENCARGOS COMPLEMENTARES</v>
      </c>
      <c r="E33" s="91" t="str">
        <f t="shared" ref="E33:E51" si="5">VLOOKUP(A33,ABC_SERVIÇOS,3,0)</f>
        <v>MÊS</v>
      </c>
      <c r="F33" s="529">
        <f>VLOOKUP(B33,MC__2!B:N,8,0)</f>
        <v>14</v>
      </c>
      <c r="G33" s="530">
        <f t="shared" ref="G33:G51" si="6">VLOOKUP(A33,ABC_SERVIÇOS,7,0)</f>
        <v>15348.26</v>
      </c>
      <c r="H33" s="531">
        <f t="shared" ref="H33:H51" si="7">ROUND(G33*F33,2)</f>
        <v>214875.64</v>
      </c>
      <c r="I33" s="393"/>
      <c r="J33" s="6"/>
      <c r="K33" s="541">
        <f>15000/1.75</f>
        <v>8571.4285714285706</v>
      </c>
      <c r="L33" s="6"/>
      <c r="M33" s="6"/>
      <c r="N33" s="6"/>
      <c r="O33" s="6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ht="27" customHeight="1" outlineLevel="1" x14ac:dyDescent="0.25">
      <c r="A34" s="519" t="str">
        <f>VLOOKUP(B34,MC__2!B:N,12,0)</f>
        <v>COMP_096</v>
      </c>
      <c r="B34" s="542" t="s">
        <v>84</v>
      </c>
      <c r="C34" s="59" t="str">
        <f>CONCATENATE(VLOOKUP(A34,ABC_SERVIÇOS!A:I,5,0)," - ",VLOOKUP(A34,ABC_SERVIÇOS!A:I,6,0))</f>
        <v>93565 - SINAPI – 10/17</v>
      </c>
      <c r="D34" s="24" t="str">
        <f>VLOOKUP(A34,ABC_SERVIÇOS!A:J,2,0)</f>
        <v>ENGENHEIRO CIVIL DE OBRA JUNIOR (MENSALISTA)</v>
      </c>
      <c r="E34" s="91" t="str">
        <f t="shared" si="5"/>
        <v>MÊS</v>
      </c>
      <c r="F34" s="529">
        <f>VLOOKUP(B34,MC__2!B:N,8,0)</f>
        <v>28</v>
      </c>
      <c r="G34" s="530">
        <f t="shared" si="6"/>
        <v>12203.12</v>
      </c>
      <c r="H34" s="531">
        <f t="shared" si="7"/>
        <v>341687.36</v>
      </c>
      <c r="I34" s="393"/>
      <c r="J34" s="536"/>
      <c r="K34" s="541"/>
      <c r="L34" s="536"/>
      <c r="M34" s="6"/>
      <c r="N34" s="6"/>
      <c r="O34" s="6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ht="27" customHeight="1" outlineLevel="1" x14ac:dyDescent="0.25">
      <c r="A35" s="519" t="str">
        <f>VLOOKUP(B35,MC__2!B:N,12,0)</f>
        <v>COMP_097</v>
      </c>
      <c r="B35" s="542" t="s">
        <v>85</v>
      </c>
      <c r="C35" s="59" t="str">
        <f>CONCATENATE(VLOOKUP(A35,ABC_SERVIÇOS!A:I,5,0)," - ",VLOOKUP(A35,ABC_SERVIÇOS!A:I,6,0))</f>
        <v>250113 - AGETOP – T128 – DESON</v>
      </c>
      <c r="D35" s="24" t="str">
        <f>VLOOKUP(A35,ABC_SERVIÇOS!A:J,2,0)</f>
        <v>TÉCNICO EM SEGURANÇA DO TRABALHO (O. CIVIS)</v>
      </c>
      <c r="E35" s="91" t="str">
        <f t="shared" si="5"/>
        <v>H</v>
      </c>
      <c r="F35" s="529">
        <f>VLOOKUP(B35,MC__2!B:N,8,0)</f>
        <v>6160</v>
      </c>
      <c r="G35" s="530">
        <f t="shared" si="6"/>
        <v>12.77</v>
      </c>
      <c r="H35" s="531">
        <f t="shared" si="7"/>
        <v>78663.199999999997</v>
      </c>
      <c r="I35" s="393"/>
      <c r="J35" s="536"/>
      <c r="K35" s="541"/>
      <c r="L35" s="536"/>
      <c r="M35" s="6"/>
      <c r="N35" s="6"/>
      <c r="O35" s="6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ht="27" customHeight="1" outlineLevel="1" x14ac:dyDescent="0.25">
      <c r="A36" s="519" t="str">
        <f>VLOOKUP(B36,MC__2!B:N,12,0)</f>
        <v>COMP_098</v>
      </c>
      <c r="B36" s="542" t="s">
        <v>86</v>
      </c>
      <c r="C36" s="59" t="str">
        <f>CONCATENATE(VLOOKUP(A36,ABC_SERVIÇOS!A:I,5,0)," - ",VLOOKUP(A36,ABC_SERVIÇOS!A:I,6,0))</f>
        <v>93564 - SINAPI – 10/17</v>
      </c>
      <c r="D36" s="24" t="str">
        <f>VLOOKUP(A36,ABC_SERVIÇOS!A:J,2,0)</f>
        <v>APONTADOR OU APROPRIADOR COM ENCARGOS COMPLEMENTARES</v>
      </c>
      <c r="E36" s="91" t="str">
        <f t="shared" si="5"/>
        <v>MES</v>
      </c>
      <c r="F36" s="529">
        <f>VLOOKUP(B36,MC__2!B:N,8,0)</f>
        <v>42</v>
      </c>
      <c r="G36" s="530">
        <f t="shared" si="6"/>
        <v>3918</v>
      </c>
      <c r="H36" s="531">
        <f t="shared" si="7"/>
        <v>164556</v>
      </c>
      <c r="I36" s="393"/>
      <c r="J36" s="536"/>
      <c r="K36" s="541"/>
      <c r="L36" s="536"/>
      <c r="M36" s="6"/>
      <c r="N36" s="6"/>
      <c r="O36" s="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27" customHeight="1" outlineLevel="1" x14ac:dyDescent="0.25">
      <c r="A37" s="519" t="str">
        <f>VLOOKUP(B37,MC__2!B:N,12,0)</f>
        <v>COMP_099</v>
      </c>
      <c r="B37" s="542" t="s">
        <v>87</v>
      </c>
      <c r="C37" s="59" t="str">
        <f>CONCATENATE(VLOOKUP(A37,ABC_SERVIÇOS!A:I,5,0)," - ",VLOOKUP(A37,ABC_SERVIÇOS!A:I,6,0))</f>
        <v>93566 - SINAPI – 10/17</v>
      </c>
      <c r="D37" s="24" t="str">
        <f>VLOOKUP(A37,ABC_SERVIÇOS!A:J,2,0)</f>
        <v>AUXILIAR DE ESCRITORIO COM ENCARGOS COMPLEMENTARES</v>
      </c>
      <c r="E37" s="91" t="str">
        <f t="shared" si="5"/>
        <v>MES</v>
      </c>
      <c r="F37" s="529">
        <f>VLOOKUP(B37,MC__2!B:N,8,0)</f>
        <v>42</v>
      </c>
      <c r="G37" s="530">
        <f t="shared" si="6"/>
        <v>2655.12</v>
      </c>
      <c r="H37" s="531">
        <f t="shared" si="7"/>
        <v>111515.04</v>
      </c>
      <c r="I37" s="393"/>
      <c r="J37" s="536" t="s">
        <v>88</v>
      </c>
      <c r="K37" s="541"/>
      <c r="L37" s="536"/>
      <c r="M37" s="6"/>
      <c r="N37" s="6"/>
      <c r="O37" s="6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27" customHeight="1" outlineLevel="1" x14ac:dyDescent="0.25">
      <c r="A38" s="519" t="str">
        <f>VLOOKUP(B38,MC__2!B:N,12,0)</f>
        <v>COMP_100</v>
      </c>
      <c r="B38" s="542" t="s">
        <v>89</v>
      </c>
      <c r="C38" s="59" t="str">
        <f>CONCATENATE(VLOOKUP(A38,ABC_SERVIÇOS!A:I,5,0)," - ",VLOOKUP(A38,ABC_SERVIÇOS!A:I,6,0))</f>
        <v>40931 (I) - SINAPI – 10/17</v>
      </c>
      <c r="D38" s="24" t="str">
        <f>VLOOKUP(A38,ABC_SERVIÇOS!A:J,2,0)</f>
        <v>AUXILIAR TECNICO / ASSISTENTE DE ENGENHARIA (MENSALISTA)</v>
      </c>
      <c r="E38" s="91" t="str">
        <f t="shared" si="5"/>
        <v>MES</v>
      </c>
      <c r="F38" s="529">
        <f>VLOOKUP(B38,MC__2!B:N,8,0)</f>
        <v>28</v>
      </c>
      <c r="G38" s="530">
        <f t="shared" si="6"/>
        <v>3879.24</v>
      </c>
      <c r="H38" s="531">
        <f t="shared" si="7"/>
        <v>108618.72</v>
      </c>
      <c r="I38" s="393"/>
      <c r="J38" s="536" t="s">
        <v>90</v>
      </c>
      <c r="K38" s="541"/>
      <c r="L38" s="536"/>
      <c r="M38" s="6"/>
      <c r="N38" s="6"/>
      <c r="O38" s="6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27" customHeight="1" outlineLevel="1" x14ac:dyDescent="0.25">
      <c r="A39" s="519" t="str">
        <f>VLOOKUP(B39,MC__2!B:N,12,0)</f>
        <v>COMP_101</v>
      </c>
      <c r="B39" s="542" t="s">
        <v>91</v>
      </c>
      <c r="C39" s="59" t="str">
        <f>CONCATENATE(VLOOKUP(A39,ABC_SERVIÇOS!A:I,5,0)," - ",VLOOKUP(A39,ABC_SERVIÇOS!A:I,6,0))</f>
        <v>41776 (I) - SINAPI – 10/17</v>
      </c>
      <c r="D39" s="24" t="str">
        <f>VLOOKUP(A39,ABC_SERVIÇOS!A:J,2,0)</f>
        <v>VIGIA NOTURNO, HORA EFETIVAMENTE TRABALHADA DE 22 H AS 5 H (COM ADICIONAL
NOTURNO)</v>
      </c>
      <c r="E39" s="91" t="str">
        <f t="shared" si="5"/>
        <v>H</v>
      </c>
      <c r="F39" s="529">
        <f>VLOOKUP(B39,MC__2!B:N,8,0)</f>
        <v>6160</v>
      </c>
      <c r="G39" s="530">
        <f t="shared" si="6"/>
        <v>20.239999999999998</v>
      </c>
      <c r="H39" s="531">
        <f t="shared" si="7"/>
        <v>124678.39999999999</v>
      </c>
      <c r="I39" s="393"/>
      <c r="J39" s="536" t="s">
        <v>92</v>
      </c>
      <c r="K39" s="541"/>
      <c r="L39" s="536"/>
      <c r="M39" s="6"/>
      <c r="N39" s="6"/>
      <c r="O39" s="6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27" customHeight="1" outlineLevel="1" x14ac:dyDescent="0.25">
      <c r="A40" s="519" t="str">
        <f>VLOOKUP(B40,MC__2!B:N,12,0)</f>
        <v>COMP_102</v>
      </c>
      <c r="B40" s="542" t="s">
        <v>93</v>
      </c>
      <c r="C40" s="59" t="str">
        <f>CONCATENATE(VLOOKUP(A40,ABC_SERVIÇOS!A:I,5,0)," - ",VLOOKUP(A40,ABC_SERVIÇOS!A:I,6,0))</f>
        <v>34345 (I) - SINAPI – 10/17</v>
      </c>
      <c r="D40" s="24" t="str">
        <f>VLOOKUP(A40,ABC_SERVIÇOS!A:J,2,0)</f>
        <v>VIGIA DIURNO</v>
      </c>
      <c r="E40" s="91" t="str">
        <f t="shared" si="5"/>
        <v>H</v>
      </c>
      <c r="F40" s="529">
        <f>VLOOKUP(B40,MC__2!B:N,8,0)</f>
        <v>1344</v>
      </c>
      <c r="G40" s="530">
        <f t="shared" si="6"/>
        <v>14.74</v>
      </c>
      <c r="H40" s="531">
        <f t="shared" si="7"/>
        <v>19810.560000000001</v>
      </c>
      <c r="I40" s="393"/>
      <c r="J40" s="536" t="s">
        <v>94</v>
      </c>
      <c r="K40" s="541"/>
      <c r="L40" s="536"/>
      <c r="M40" s="6"/>
      <c r="N40" s="6"/>
      <c r="O40" s="6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27" customHeight="1" outlineLevel="1" x14ac:dyDescent="0.25">
      <c r="A41" s="519" t="str">
        <f>VLOOKUP(B41,MC__2!B:N,12,0)</f>
        <v>COMP_103</v>
      </c>
      <c r="B41" s="542" t="s">
        <v>95</v>
      </c>
      <c r="C41" s="792" t="s">
        <v>1293</v>
      </c>
      <c r="D41" s="24" t="str">
        <f>VLOOKUP(A41,ABC_SERVIÇOS!A:J,2,0)</f>
        <v>ENCARREGADO ADMINISTRATIVO</v>
      </c>
      <c r="E41" s="91" t="str">
        <f t="shared" si="5"/>
        <v>MES</v>
      </c>
      <c r="F41" s="529">
        <f>VLOOKUP(B41,MC__2!B:N,8,0)</f>
        <v>14</v>
      </c>
      <c r="G41" s="530">
        <f t="shared" si="6"/>
        <v>5416.14</v>
      </c>
      <c r="H41" s="531">
        <f t="shared" si="7"/>
        <v>75825.960000000006</v>
      </c>
      <c r="I41" s="393"/>
      <c r="J41" s="536"/>
      <c r="K41" s="541"/>
      <c r="L41" s="536"/>
      <c r="M41" s="6"/>
      <c r="N41" s="6"/>
      <c r="O41" s="6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27" customHeight="1" outlineLevel="1" x14ac:dyDescent="0.25">
      <c r="A42" s="519" t="str">
        <f>VLOOKUP(B42,MC__2!B:N,12,0)</f>
        <v>COMP_104</v>
      </c>
      <c r="B42" s="542" t="s">
        <v>96</v>
      </c>
      <c r="C42" s="59" t="str">
        <f>CONCATENATE(VLOOKUP(A42,ABC_SERVIÇOS!A:I,5,0)," - ",VLOOKUP(A42,ABC_SERVIÇOS!A:I,6,0))</f>
        <v>93563 - SINAPI – 10/17</v>
      </c>
      <c r="D42" s="24" t="str">
        <f>VLOOKUP(A42,ABC_SERVIÇOS!A:J,2,0)</f>
        <v>ALMOXARIFE COM ENCARGOS COMPLEMENTARES</v>
      </c>
      <c r="E42" s="91" t="str">
        <f t="shared" si="5"/>
        <v>MES</v>
      </c>
      <c r="F42" s="529">
        <f>VLOOKUP(B42,MC__2!B:N,8,0)</f>
        <v>14</v>
      </c>
      <c r="G42" s="530">
        <f t="shared" si="6"/>
        <v>4081.43</v>
      </c>
      <c r="H42" s="531">
        <f t="shared" si="7"/>
        <v>57140.02</v>
      </c>
      <c r="I42" s="393"/>
      <c r="J42" s="536"/>
      <c r="K42" s="541"/>
      <c r="L42" s="536"/>
      <c r="M42" s="6"/>
      <c r="N42" s="6"/>
      <c r="O42" s="6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27" customHeight="1" outlineLevel="1" x14ac:dyDescent="0.25">
      <c r="A43" s="519" t="str">
        <f>VLOOKUP(B43,MC__2!B:N,12,0)</f>
        <v>COMP_105</v>
      </c>
      <c r="B43" s="542" t="s">
        <v>97</v>
      </c>
      <c r="C43" s="59" t="str">
        <f>CONCATENATE(VLOOKUP(A43,ABC_SERVIÇOS!A:I,5,0)," - ",VLOOKUP(A43,ABC_SERVIÇOS!A:I,6,0))</f>
        <v>88284 - SINAPI – 10/17</v>
      </c>
      <c r="D43" s="24" t="str">
        <f>VLOOKUP(A43,ABC_SERVIÇOS!A:J,2,0)</f>
        <v>MOTORISTA DE VEICULO LEVE COM ENCARGOS COMPLEMENTARES</v>
      </c>
      <c r="E43" s="91" t="str">
        <f t="shared" si="5"/>
        <v>H</v>
      </c>
      <c r="F43" s="529">
        <f>VLOOKUP(B43,MC__2!B:N,8,0)</f>
        <v>3080</v>
      </c>
      <c r="G43" s="530">
        <f t="shared" si="6"/>
        <v>26.28</v>
      </c>
      <c r="H43" s="531">
        <f t="shared" si="7"/>
        <v>80942.399999999994</v>
      </c>
      <c r="I43" s="393"/>
      <c r="J43" s="536"/>
      <c r="K43" s="541"/>
      <c r="L43" s="536"/>
      <c r="M43" s="6"/>
      <c r="N43" s="6"/>
      <c r="O43" s="6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27" customHeight="1" outlineLevel="1" x14ac:dyDescent="0.25">
      <c r="A44" s="519" t="str">
        <f>VLOOKUP(B44,MC__2!B:N,12,0)</f>
        <v>COMP_106</v>
      </c>
      <c r="B44" s="542" t="s">
        <v>98</v>
      </c>
      <c r="C44" s="59" t="str">
        <f>CONCATENATE(VLOOKUP(A44,ABC_SERVIÇOS!A:I,5,0)," - ",VLOOKUP(A44,ABC_SERVIÇOS!A:I,6,0))</f>
        <v>40908 - SINAPI – 10/17</v>
      </c>
      <c r="D44" s="24" t="str">
        <f>VLOOKUP(A44,ABC_SERVIÇOS!A:J,2,0)</f>
        <v>AUXILIAR DE ALMOXARIFE (MENSALISTA)</v>
      </c>
      <c r="E44" s="91" t="str">
        <f t="shared" si="5"/>
        <v>MES</v>
      </c>
      <c r="F44" s="529">
        <f>VLOOKUP(B44,MC__2!B:N,8,0)</f>
        <v>14</v>
      </c>
      <c r="G44" s="530">
        <f t="shared" si="6"/>
        <v>2665.25</v>
      </c>
      <c r="H44" s="531">
        <f t="shared" si="7"/>
        <v>37313.5</v>
      </c>
      <c r="I44" s="393"/>
      <c r="J44" s="536"/>
      <c r="K44" s="541"/>
      <c r="L44" s="536"/>
      <c r="M44" s="6"/>
      <c r="N44" s="6"/>
      <c r="O44" s="6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27" customHeight="1" outlineLevel="1" x14ac:dyDescent="0.25">
      <c r="A45" s="519" t="str">
        <f>VLOOKUP(B45,MC__2!B:N,12,0)</f>
        <v>COMP_107</v>
      </c>
      <c r="B45" s="542" t="s">
        <v>99</v>
      </c>
      <c r="C45" s="59" t="str">
        <f>CONCATENATE(VLOOKUP(A45,ABC_SERVIÇOS!A:I,5,0)," - ",VLOOKUP(A45,ABC_SERVIÇOS!A:I,6,0))</f>
        <v>40918 (I) - SINAPI – 10/17</v>
      </c>
      <c r="D45" s="24" t="str">
        <f>VLOOKUP(A45,ABC_SERVIÇOS!A:J,2,0)</f>
        <v>ELETRICISTA (MENSALISTA)</v>
      </c>
      <c r="E45" s="91" t="str">
        <f t="shared" si="5"/>
        <v>MES</v>
      </c>
      <c r="F45" s="529">
        <f>VLOOKUP(B45,MC__2!B:N,8,0)</f>
        <v>14</v>
      </c>
      <c r="G45" s="530">
        <f t="shared" si="6"/>
        <v>2352.8000000000002</v>
      </c>
      <c r="H45" s="531">
        <f t="shared" si="7"/>
        <v>32939.199999999997</v>
      </c>
      <c r="I45" s="393"/>
      <c r="J45" s="536"/>
      <c r="K45" s="541"/>
      <c r="L45" s="536"/>
      <c r="M45" s="6"/>
      <c r="N45" s="6"/>
      <c r="O45" s="6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27" customHeight="1" outlineLevel="1" x14ac:dyDescent="0.25">
      <c r="A46" s="519" t="str">
        <f>VLOOKUP(B46,MC__2!B:N,12,0)</f>
        <v>COMP_108</v>
      </c>
      <c r="B46" s="542" t="s">
        <v>100</v>
      </c>
      <c r="C46" s="59" t="str">
        <f>CONCATENATE(VLOOKUP(A46,ABC_SERVIÇOS!A:I,5,0)," - ",VLOOKUP(A46,ABC_SERVIÇOS!A:I,6,0))</f>
        <v>94295 - SINAPI – 10/17</v>
      </c>
      <c r="D46" s="24" t="str">
        <f>VLOOKUP(A46,ABC_SERVIÇOS!A:J,2,0)</f>
        <v>MESTRE DE OBRAS COM ENCARGOS COMPLEMENTARES</v>
      </c>
      <c r="E46" s="91" t="str">
        <f t="shared" si="5"/>
        <v>MES</v>
      </c>
      <c r="F46" s="529">
        <f>VLOOKUP(B46,MC__2!B:N,8,0)</f>
        <v>14</v>
      </c>
      <c r="G46" s="530">
        <f t="shared" si="6"/>
        <v>6535.2</v>
      </c>
      <c r="H46" s="531">
        <f t="shared" si="7"/>
        <v>91492.800000000003</v>
      </c>
      <c r="I46" s="393"/>
      <c r="J46" s="536"/>
      <c r="K46" s="541"/>
      <c r="L46" s="536"/>
      <c r="M46" s="6"/>
      <c r="N46" s="6"/>
      <c r="O46" s="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27" customHeight="1" outlineLevel="1" x14ac:dyDescent="0.25">
      <c r="A47" s="519" t="str">
        <f>VLOOKUP(B47,MC__2!B:N,12,0)</f>
        <v>COMP_109</v>
      </c>
      <c r="B47" s="542" t="s">
        <v>101</v>
      </c>
      <c r="C47" s="59" t="str">
        <f>CONCATENATE(VLOOKUP(A47,ABC_SERVIÇOS!A:I,5,0)," - ",VLOOKUP(A47,ABC_SERVIÇOS!A:I,6,0))</f>
        <v>93572 - SINAPI – 10/17</v>
      </c>
      <c r="D47" s="24" t="str">
        <f>VLOOKUP(A47,ABC_SERVIÇOS!A:J,2,0)</f>
        <v>ENCARREGADO GERAL DE OBRAS COM ENCARGOS COMPLEMENTARES</v>
      </c>
      <c r="E47" s="91" t="str">
        <f t="shared" si="5"/>
        <v>MES</v>
      </c>
      <c r="F47" s="529">
        <f>VLOOKUP(B47,MC__2!B:N,8,0)</f>
        <v>14</v>
      </c>
      <c r="G47" s="530">
        <f t="shared" si="6"/>
        <v>4395.5600000000004</v>
      </c>
      <c r="H47" s="531">
        <f t="shared" si="7"/>
        <v>61537.84</v>
      </c>
      <c r="I47" s="393"/>
      <c r="J47" s="536"/>
      <c r="K47" s="541"/>
      <c r="L47" s="536"/>
      <c r="M47" s="6"/>
      <c r="N47" s="6"/>
      <c r="O47" s="6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27" customHeight="1" outlineLevel="1" x14ac:dyDescent="0.25">
      <c r="A48" s="519" t="str">
        <f>VLOOKUP(B48,MC__2!B:N,12,0)</f>
        <v>COMP_110</v>
      </c>
      <c r="B48" s="542" t="s">
        <v>102</v>
      </c>
      <c r="C48" s="59" t="str">
        <f>CONCATENATE(VLOOKUP(A48,ABC_SERVIÇOS!A:I,5,0)," - ",VLOOKUP(A48,ABC_SERVIÇOS!A:I,6,0))</f>
        <v>41071 (I) - SINAPI – 10/17</v>
      </c>
      <c r="D48" s="24" t="str">
        <f>VLOOKUP(A48,ABC_SERVIÇOS!A:J,2,0)</f>
        <v>AUXILIAR DE SERVICOS GERAIS (MENSALISTA)</v>
      </c>
      <c r="E48" s="91" t="str">
        <f t="shared" si="5"/>
        <v>MES</v>
      </c>
      <c r="F48" s="529">
        <f>VLOOKUP(B48,MC__2!B:N,8,0)</f>
        <v>56</v>
      </c>
      <c r="G48" s="530">
        <f t="shared" si="6"/>
        <v>1705.12</v>
      </c>
      <c r="H48" s="531">
        <f t="shared" si="7"/>
        <v>95486.720000000001</v>
      </c>
      <c r="I48" s="393"/>
      <c r="J48" s="536"/>
      <c r="K48" s="541"/>
      <c r="L48" s="536"/>
      <c r="M48" s="6"/>
      <c r="N48" s="6"/>
      <c r="O48" s="6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27" customHeight="1" outlineLevel="1" x14ac:dyDescent="0.25">
      <c r="A49" s="519" t="str">
        <f>VLOOKUP(B49,MC__2!B:N,12,0)</f>
        <v>COMP_111</v>
      </c>
      <c r="B49" s="542" t="s">
        <v>103</v>
      </c>
      <c r="C49" s="59" t="str">
        <f>CONCATENATE(VLOOKUP(A49,ABC_SERVIÇOS!A:I,5,0)," - ",VLOOKUP(A49,ABC_SERVIÇOS!A:I,6,0))</f>
        <v>43201 - AGETOP – T128 – DESON</v>
      </c>
      <c r="D49" s="24" t="str">
        <f>VLOOKUP(A49,ABC_SERVIÇOS!A:J,2,0)</f>
        <v xml:space="preserve">VEICULO SEDÃ – 71 A 115CV -  “BDI 17,77% </v>
      </c>
      <c r="E49" s="91" t="str">
        <f t="shared" si="5"/>
        <v>MES</v>
      </c>
      <c r="F49" s="529">
        <f>VLOOKUP(B49,MC__2!B:N,8,0)</f>
        <v>56</v>
      </c>
      <c r="G49" s="530">
        <f t="shared" si="6"/>
        <v>3461.84</v>
      </c>
      <c r="H49" s="531">
        <f t="shared" si="7"/>
        <v>193863.04000000001</v>
      </c>
      <c r="I49" s="393"/>
      <c r="J49" s="536"/>
      <c r="K49" s="541"/>
      <c r="L49" s="536"/>
      <c r="M49" s="6"/>
      <c r="N49" s="6"/>
      <c r="O49" s="6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ht="27" customHeight="1" outlineLevel="1" x14ac:dyDescent="0.25">
      <c r="A50" s="519" t="str">
        <f>VLOOKUP(B50,MC__2!B:N,12,0)</f>
        <v>COMP_112</v>
      </c>
      <c r="B50" s="542" t="s">
        <v>104</v>
      </c>
      <c r="C50" s="59" t="str">
        <f>CONCATENATE(VLOOKUP(A50,ABC_SERVIÇOS!A:I,5,0)," - ",VLOOKUP(A50,ABC_SERVIÇOS!A:I,6,0))</f>
        <v>93556 - SINAPI – 10/17</v>
      </c>
      <c r="D50" s="24" t="str">
        <f>VLOOKUP(A50,ABC_SERVIÇOS!A:J,2,0)</f>
        <v>FERRAMENTAS (ENCARGOS COMPLEMENTARES) – MENSALISTA</v>
      </c>
      <c r="E50" s="91" t="str">
        <f t="shared" si="5"/>
        <v>MES</v>
      </c>
      <c r="F50" s="529">
        <f>VLOOKUP(B50,MC__2!B:N,8,0)</f>
        <v>420</v>
      </c>
      <c r="G50" s="530">
        <f t="shared" si="6"/>
        <v>85.61</v>
      </c>
      <c r="H50" s="531">
        <f t="shared" si="7"/>
        <v>35956.199999999997</v>
      </c>
      <c r="I50" s="393"/>
      <c r="J50" s="536"/>
      <c r="K50" s="541"/>
      <c r="L50" s="536"/>
      <c r="M50" s="6"/>
      <c r="N50" s="6"/>
      <c r="O50" s="6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ht="27" customHeight="1" outlineLevel="1" thickBot="1" x14ac:dyDescent="0.3">
      <c r="A51" s="519" t="str">
        <f>VLOOKUP(B51,MC__2!B:N,12,0)</f>
        <v>COMP_113</v>
      </c>
      <c r="B51" s="542" t="s">
        <v>105</v>
      </c>
      <c r="C51" s="59" t="str">
        <f>CONCATENATE(VLOOKUP(A51,ABC_SERVIÇOS!A:I,5,0)," - ",VLOOKUP(A51,ABC_SERVIÇOS!A:I,6,0))</f>
        <v>93557 - SINAPI – 10/17</v>
      </c>
      <c r="D51" s="24" t="str">
        <f>VLOOKUP(A51,ABC_SERVIÇOS!A:J,2,0)</f>
        <v>EPI (ENCARGOS COMPLEMENTARES) – MENSALISTA</v>
      </c>
      <c r="E51" s="91" t="str">
        <f t="shared" si="5"/>
        <v>MES</v>
      </c>
      <c r="F51" s="529">
        <f>VLOOKUP(B51,MC__2!B:N,8,0)</f>
        <v>560</v>
      </c>
      <c r="G51" s="530">
        <f t="shared" si="6"/>
        <v>154.91999999999999</v>
      </c>
      <c r="H51" s="531">
        <f t="shared" si="7"/>
        <v>86755.199999999997</v>
      </c>
      <c r="I51" s="393"/>
      <c r="J51" s="536"/>
      <c r="K51" s="541"/>
      <c r="L51" s="536"/>
      <c r="M51" s="6"/>
      <c r="N51" s="6"/>
      <c r="O51" s="6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ht="27" customHeight="1" thickBot="1" x14ac:dyDescent="0.3">
      <c r="A52" s="536"/>
      <c r="B52" s="520" t="s">
        <v>106</v>
      </c>
      <c r="C52" s="521"/>
      <c r="D52" s="522" t="s">
        <v>20</v>
      </c>
      <c r="E52" s="521"/>
      <c r="F52" s="521"/>
      <c r="G52" s="523"/>
      <c r="H52" s="524">
        <f>SUM(H53,H60)</f>
        <v>558096.83000000007</v>
      </c>
      <c r="I52" s="311"/>
      <c r="J52" s="543">
        <f>MC__2!L114</f>
        <v>558096.83000000007</v>
      </c>
      <c r="K52" s="541"/>
      <c r="L52" s="6"/>
      <c r="M52" s="6"/>
      <c r="N52" s="6"/>
      <c r="O52" s="6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27" customHeight="1" thickBot="1" x14ac:dyDescent="0.3">
      <c r="A53" s="536"/>
      <c r="B53" s="544" t="s">
        <v>107</v>
      </c>
      <c r="C53" s="545"/>
      <c r="D53" s="546" t="s">
        <v>108</v>
      </c>
      <c r="E53" s="545"/>
      <c r="F53" s="545"/>
      <c r="G53" s="547"/>
      <c r="H53" s="548">
        <f>SUM(H54:H59)</f>
        <v>374863.36000000004</v>
      </c>
      <c r="I53" s="312"/>
      <c r="J53" s="6"/>
      <c r="K53" s="541"/>
      <c r="L53" s="6"/>
      <c r="M53" s="6"/>
      <c r="N53" s="6"/>
      <c r="O53" s="6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s="18" customFormat="1" ht="27" customHeight="1" outlineLevel="1" x14ac:dyDescent="0.25">
      <c r="A54" s="519" t="str">
        <f>VLOOKUP(B54,MC__2!B:N,12,0)</f>
        <v>COMP_015</v>
      </c>
      <c r="B54" s="549" t="s">
        <v>109</v>
      </c>
      <c r="C54" s="550" t="str">
        <f>CONCATENATE(VLOOKUP(A54,ABC_SERVIÇOS!A:I,5,0)," - ",VLOOKUP(A54,ABC_SERVIÇOS!A:I,6,0))</f>
        <v>73686 - SINAPI – 10/17</v>
      </c>
      <c r="D54" s="36" t="str">
        <f>VLOOKUP(A54,ABC_SERVIÇOS!A:J,2,0)</f>
        <v>LOCAÇÃO DE OBRA, COM USO DE EQUIPAMENTO TOPOGRAFICO, INCLUSIVE NIVELADOR</v>
      </c>
      <c r="E54" s="551" t="str">
        <f t="shared" ref="E54:E59" si="8">VLOOKUP(A54,ABC_SERVIÇOS,3,0)</f>
        <v>M2</v>
      </c>
      <c r="F54" s="552">
        <f>VLOOKUP(B54,MC__2!B:N,8,0)</f>
        <v>16800</v>
      </c>
      <c r="G54" s="553">
        <f t="shared" ref="G54:G59" si="9">VLOOKUP(A54,ABC_SERVIÇOS,7,0)</f>
        <v>18.73</v>
      </c>
      <c r="H54" s="554">
        <f t="shared" ref="H54:H59" si="10">ROUND(G54*F54,2)</f>
        <v>314664</v>
      </c>
      <c r="I54" s="393"/>
      <c r="J54" s="555"/>
      <c r="K54" s="526"/>
      <c r="L54" s="519"/>
      <c r="M54" s="519"/>
      <c r="N54" s="519"/>
      <c r="O54" s="519"/>
    </row>
    <row r="55" spans="1:1024" ht="27" customHeight="1" outlineLevel="1" x14ac:dyDescent="0.25">
      <c r="A55" s="519" t="str">
        <f>VLOOKUP(B55,MC__2!B:N,12,0)</f>
        <v>COMP_016</v>
      </c>
      <c r="B55" s="556" t="s">
        <v>110</v>
      </c>
      <c r="C55" s="59" t="str">
        <f>CONCATENATE(VLOOKUP(A55,ABC_SERVIÇOS!A:I,5,0)," - ",VLOOKUP(A55,ABC_SERVIÇOS!A:I,6,0))</f>
        <v>73672 - SINAPI – 10/17</v>
      </c>
      <c r="D55" s="38" t="str">
        <f>VLOOKUP(A55,ABC_SERVIÇOS!A:J,2,0)</f>
        <v>DESMATAMENTO E LIMPEZA MECANIZADA DE TERRENO COM ARVORES ATE Ø 15CM, U M2 CR 0,44 TILIZANDO TRATOR DE ESTEIRAS</v>
      </c>
      <c r="E55" s="59" t="str">
        <f t="shared" si="8"/>
        <v>M2</v>
      </c>
      <c r="F55" s="552">
        <f>VLOOKUP(B55,MC__2!B:N,8,0)</f>
        <v>15942.5</v>
      </c>
      <c r="G55" s="557">
        <f t="shared" si="9"/>
        <v>0.35</v>
      </c>
      <c r="H55" s="558">
        <f t="shared" si="10"/>
        <v>5579.88</v>
      </c>
      <c r="I55" s="393"/>
      <c r="J55" s="6"/>
      <c r="K55" s="526"/>
      <c r="L55" s="6"/>
      <c r="M55" s="6"/>
      <c r="N55" s="6"/>
      <c r="O55" s="6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27" customHeight="1" outlineLevel="1" x14ac:dyDescent="0.25">
      <c r="A56" s="519" t="str">
        <f>VLOOKUP(B56,MC__2!B:N,12,0)</f>
        <v>COMP_017</v>
      </c>
      <c r="B56" s="556" t="s">
        <v>111</v>
      </c>
      <c r="C56" s="59" t="str">
        <f>CONCATENATE(VLOOKUP(A56,ABC_SERVIÇOS!A:I,5,0)," - ",VLOOKUP(A56,ABC_SERVIÇOS!A:I,6,0))</f>
        <v>85186 - SINAPI – 10/17</v>
      </c>
      <c r="D56" s="38" t="str">
        <f>VLOOKUP(A56,ABC_SERVIÇOS!A:J,2,0)</f>
        <v>PODA DE ÁRVORES COM LIMPEZA DE GALHOS SECOS E RETIRADA DE PARASITAS, INCLUINDO REMOÇÃO E ENTULHO</v>
      </c>
      <c r="E56" s="59" t="str">
        <f t="shared" si="8"/>
        <v>UNID</v>
      </c>
      <c r="F56" s="552">
        <f>VLOOKUP(B56,MC__2!B:N,8,0)</f>
        <v>45</v>
      </c>
      <c r="G56" s="557">
        <f t="shared" si="9"/>
        <v>74.31</v>
      </c>
      <c r="H56" s="558">
        <f t="shared" si="10"/>
        <v>3343.95</v>
      </c>
      <c r="I56" s="393"/>
      <c r="J56" s="6"/>
      <c r="K56" s="526"/>
      <c r="L56" s="6"/>
      <c r="M56" s="6"/>
      <c r="N56" s="6"/>
      <c r="O56" s="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43.5" customHeight="1" outlineLevel="1" x14ac:dyDescent="0.25">
      <c r="A57" s="519" t="str">
        <f>VLOOKUP(B57,MC__2!B:N,12,0)</f>
        <v>COMP_019</v>
      </c>
      <c r="B57" s="556" t="s">
        <v>112</v>
      </c>
      <c r="C57" s="59" t="str">
        <f>CONCATENATE(VLOOKUP(A57,ABC_SERVIÇOS!A:I,5,0)," - ",VLOOKUP(A57,ABC_SERVIÇOS!A:I,6,0))</f>
        <v>74010/001 - SINAPI – 10/17</v>
      </c>
      <c r="D57" s="38" t="str">
        <f>VLOOKUP(A57,ABC_SERVIÇOS!A:J,2,0)</f>
        <v>CARGA E DESCARGA MECANICA DE SOLO UTILIZANDO CAMINHAO BASCULANTE 6,0M3 /16T E PA CARREGADEIRA SOBRE PNEUS 128 HP, CAPACIDADE DA CAÇAMBA 1,7 A 2,8 M3, PESO OPERACIONAL 11632 KG</v>
      </c>
      <c r="E57" s="59" t="str">
        <f t="shared" si="8"/>
        <v>M3</v>
      </c>
      <c r="F57" s="552">
        <f>VLOOKUP(B57,MC__2!B:N,8,0)</f>
        <v>6276.0749999999998</v>
      </c>
      <c r="G57" s="557">
        <f t="shared" si="9"/>
        <v>1.71</v>
      </c>
      <c r="H57" s="558">
        <f t="shared" si="10"/>
        <v>10732.09</v>
      </c>
      <c r="I57" s="393"/>
      <c r="J57" s="6"/>
      <c r="K57" s="526"/>
      <c r="L57" s="6"/>
      <c r="M57" s="6"/>
      <c r="N57" s="6"/>
      <c r="O57" s="6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s="28" customFormat="1" ht="27" customHeight="1" outlineLevel="1" x14ac:dyDescent="0.25">
      <c r="A58" s="519" t="str">
        <f>VLOOKUP(B58,MC__2!B:N,12,0)</f>
        <v>COMP_020</v>
      </c>
      <c r="B58" s="556" t="s">
        <v>113</v>
      </c>
      <c r="C58" s="59" t="str">
        <f>CONCATENATE(VLOOKUP(A58,ABC_SERVIÇOS!A:I,5,0)," - ",VLOOKUP(A58,ABC_SERVIÇOS!A:I,6,0))</f>
        <v>95302 - SINAPI – 10/17</v>
      </c>
      <c r="D58" s="38" t="str">
        <f>VLOOKUP(A58,ABC_SERVIÇOS!A:J,2,0)</f>
        <v>TRANSPORTE COM CAMINHÃO BASCULANTE 6 M3 EM RODOVIA PAVIMENTADA ( PARA DISTÂNCIAS SUPERIORES A 4 KM)</v>
      </c>
      <c r="E58" s="59" t="str">
        <f t="shared" si="8"/>
        <v>M3xKm</v>
      </c>
      <c r="F58" s="552">
        <f>VLOOKUP(B58,MC__2!B:N,8,0)</f>
        <v>25104.3</v>
      </c>
      <c r="G58" s="557">
        <f t="shared" si="9"/>
        <v>1.41</v>
      </c>
      <c r="H58" s="558">
        <f t="shared" si="10"/>
        <v>35397.06</v>
      </c>
      <c r="I58" s="393"/>
      <c r="J58" s="536"/>
      <c r="K58" s="541"/>
      <c r="L58" s="536"/>
      <c r="M58" s="536"/>
      <c r="N58" s="536"/>
      <c r="O58" s="536"/>
    </row>
    <row r="59" spans="1:1024" s="28" customFormat="1" ht="27" customHeight="1" outlineLevel="1" x14ac:dyDescent="0.25">
      <c r="A59" s="519" t="str">
        <f>VLOOKUP(B59,MC__2!B:N,12,0)</f>
        <v>COMP_021</v>
      </c>
      <c r="B59" s="556" t="s">
        <v>114</v>
      </c>
      <c r="C59" s="59" t="str">
        <f>CONCATENATE(VLOOKUP(A59,ABC_SERVIÇOS!A:I,5,0)," - ",VLOOKUP(A59,ABC_SERVIÇOS!A:I,6,0))</f>
        <v>83344 - SINAPI – 10/17</v>
      </c>
      <c r="D59" s="38" t="str">
        <f>VLOOKUP(A59,ABC_SERVIÇOS!A:J,2,0)</f>
        <v>ESPALHAMENTO DE MATERIAL EM BOTA FORA, COM UTILIZACAO DE TRATOR DE ESTEIRAS DE 165 HP</v>
      </c>
      <c r="E59" s="59" t="str">
        <f t="shared" si="8"/>
        <v>m3</v>
      </c>
      <c r="F59" s="552">
        <f>VLOOKUP(B59,MC__2!B:N,8,0)</f>
        <v>6276.0749999999998</v>
      </c>
      <c r="G59" s="557">
        <f t="shared" si="9"/>
        <v>0.82</v>
      </c>
      <c r="H59" s="558">
        <f t="shared" si="10"/>
        <v>5146.38</v>
      </c>
      <c r="I59" s="393"/>
      <c r="J59" s="536"/>
      <c r="K59" s="541"/>
      <c r="L59" s="536"/>
      <c r="M59" s="536"/>
      <c r="N59" s="536"/>
      <c r="O59" s="536"/>
    </row>
    <row r="60" spans="1:1024" ht="27" customHeight="1" x14ac:dyDescent="0.25">
      <c r="A60" s="6"/>
      <c r="B60" s="559" t="s">
        <v>115</v>
      </c>
      <c r="C60" s="560"/>
      <c r="D60" s="561" t="s">
        <v>116</v>
      </c>
      <c r="E60" s="560"/>
      <c r="F60" s="560"/>
      <c r="G60" s="562"/>
      <c r="H60" s="563">
        <f>SUM(H61:H67)</f>
        <v>183233.47</v>
      </c>
      <c r="I60" s="312"/>
      <c r="J60" s="564"/>
      <c r="K60" s="541"/>
      <c r="L60" s="565"/>
      <c r="M60" s="565"/>
      <c r="N60" s="565"/>
      <c r="O60" s="565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ht="27" customHeight="1" outlineLevel="1" x14ac:dyDescent="0.25">
      <c r="A61" s="519" t="str">
        <f>VLOOKUP(B61,MC__2!B:N,12,0)</f>
        <v>COMP_023</v>
      </c>
      <c r="B61" s="556" t="s">
        <v>117</v>
      </c>
      <c r="C61" s="59" t="str">
        <f>CONCATENATE(VLOOKUP(A61,ABC_SERVIÇOS!A:I,5,0)," - ",VLOOKUP(A61,ABC_SERVIÇOS!A:I,6,0))</f>
        <v>85375 - SINAPI – 10/17</v>
      </c>
      <c r="D61" s="38" t="str">
        <f>VLOOKUP(A61,ABC_SERVIÇOS!A:J,2,0)</f>
        <v>REMOCAO DE BLOKRET COM EMPILHAMENTO</v>
      </c>
      <c r="E61" s="59" t="str">
        <f t="shared" ref="E61:E67" si="11">VLOOKUP(A61,ABC_SERVIÇOS,3,0)</f>
        <v>M2</v>
      </c>
      <c r="F61" s="566">
        <f>VLOOKUP(B61,MC__2!B:N,8,0)</f>
        <v>918</v>
      </c>
      <c r="G61" s="557">
        <f t="shared" ref="G61:G67" si="12">VLOOKUP(A61,ABC_SERVIÇOS,7,0)</f>
        <v>9.76</v>
      </c>
      <c r="H61" s="558">
        <f t="shared" ref="H61:H67" si="13">ROUND(G61*F61,2)</f>
        <v>8959.68</v>
      </c>
      <c r="I61" s="393"/>
      <c r="J61" s="564"/>
      <c r="K61" s="541"/>
      <c r="L61" s="565"/>
      <c r="M61" s="565"/>
      <c r="N61" s="565"/>
      <c r="O61" s="565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27" customHeight="1" outlineLevel="1" x14ac:dyDescent="0.25">
      <c r="A62" s="519" t="str">
        <f>VLOOKUP(B62,MC__2!B:N,12,0)</f>
        <v>COMP_114</v>
      </c>
      <c r="B62" s="556" t="s">
        <v>118</v>
      </c>
      <c r="C62" s="59" t="str">
        <f>CONCATENATE(VLOOKUP(A62,ABC_SERVIÇOS!A:I,5,0)," - ",VLOOKUP(A62,ABC_SERVIÇOS!A:I,6,0))</f>
        <v>85335 - SINAPI – 10/17</v>
      </c>
      <c r="D62" s="38" t="str">
        <f>VLOOKUP(A62,ABC_SERVIÇOS!A:J,2,0)</f>
        <v>RETIRADA DE MEIO FIO C/ EMPILHAMENTO E S/ REMOCAO</v>
      </c>
      <c r="E62" s="59" t="str">
        <f t="shared" si="11"/>
        <v>M</v>
      </c>
      <c r="F62" s="566">
        <f>VLOOKUP(B62,MC__2!B:N,8,0)</f>
        <v>655.33999999999992</v>
      </c>
      <c r="G62" s="557">
        <f t="shared" si="12"/>
        <v>6.23</v>
      </c>
      <c r="H62" s="558">
        <f t="shared" si="13"/>
        <v>4082.77</v>
      </c>
      <c r="I62" s="393"/>
      <c r="J62" s="564" t="s">
        <v>119</v>
      </c>
      <c r="K62" s="541"/>
      <c r="L62" s="565"/>
      <c r="M62" s="565"/>
      <c r="N62" s="565"/>
      <c r="O62" s="565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27" customHeight="1" outlineLevel="1" x14ac:dyDescent="0.25">
      <c r="A63" s="519" t="str">
        <f>VLOOKUP(B63,MC__2!B:N,12,0)</f>
        <v>COMP_115</v>
      </c>
      <c r="B63" s="556" t="s">
        <v>120</v>
      </c>
      <c r="C63" s="59" t="str">
        <f>CONCATENATE(VLOOKUP(A63,ABC_SERVIÇOS!A:I,5,0)," - ",VLOOKUP(A63,ABC_SERVIÇOS!A:I,6,0))</f>
        <v>85364 - SINAPI – 10/17</v>
      </c>
      <c r="D63" s="38" t="str">
        <f>VLOOKUP(A63,ABC_SERVIÇOS!A:J,2,0)</f>
        <v>DEMOLICAO MANUAL DE ESTRUTURA DE CONCRETO ARMADO</v>
      </c>
      <c r="E63" s="59" t="str">
        <f t="shared" si="11"/>
        <v>M3</v>
      </c>
      <c r="F63" s="566">
        <f>VLOOKUP(B63,MC__2!B:N,8,0)</f>
        <v>765</v>
      </c>
      <c r="G63" s="557">
        <f t="shared" si="12"/>
        <v>181.45</v>
      </c>
      <c r="H63" s="558">
        <f t="shared" si="13"/>
        <v>138809.25</v>
      </c>
      <c r="I63" s="393"/>
      <c r="J63" s="564"/>
      <c r="K63" s="541"/>
      <c r="L63" s="565"/>
      <c r="M63" s="565"/>
      <c r="N63" s="565"/>
      <c r="O63" s="565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27" customHeight="1" outlineLevel="1" x14ac:dyDescent="0.25">
      <c r="A64" s="519" t="str">
        <f>VLOOKUP(B64,MC__2!B:N,12,0)</f>
        <v>COMP_024</v>
      </c>
      <c r="B64" s="556" t="s">
        <v>121</v>
      </c>
      <c r="C64" s="59" t="str">
        <f>CONCATENATE(VLOOKUP(A64,ABC_SERVIÇOS!A:I,5,0)," - ",VLOOKUP(A64,ABC_SERVIÇOS!A:I,6,0))</f>
        <v>92970 - SINAPI – 10/17</v>
      </c>
      <c r="D64" s="38" t="str">
        <f>VLOOKUP(A64,ABC_SERVIÇOS!A:J,2,0)</f>
        <v>DEMOLIÇÃO DE PAVIMENTAÇÃO ASFÁLTICA COM UTILIZAÇÃO DE MARTELO PERFURADOR, ESPESSURA ATÉ 15 CM, EXCLUSIVE CARGA E TRANSPORTE</v>
      </c>
      <c r="E64" s="59" t="str">
        <f t="shared" si="11"/>
        <v>M2</v>
      </c>
      <c r="F64" s="566">
        <f>VLOOKUP(B64,MC__2!B:N,8,0)</f>
        <v>1420.5</v>
      </c>
      <c r="G64" s="557">
        <f t="shared" si="12"/>
        <v>12.07</v>
      </c>
      <c r="H64" s="558">
        <f t="shared" si="13"/>
        <v>17145.439999999999</v>
      </c>
      <c r="I64" s="393"/>
      <c r="J64" s="564"/>
      <c r="K64" s="541"/>
      <c r="L64" s="565"/>
      <c r="M64" s="565"/>
      <c r="N64" s="565"/>
      <c r="O64" s="565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ht="44.25" customHeight="1" outlineLevel="1" x14ac:dyDescent="0.25">
      <c r="A65" s="519" t="str">
        <f>VLOOKUP(B65,MC__2!B:N,12,0)</f>
        <v>COMP_019</v>
      </c>
      <c r="B65" s="556" t="s">
        <v>122</v>
      </c>
      <c r="C65" s="59" t="str">
        <f>CONCATENATE(VLOOKUP(A65,ABC_SERVIÇOS!A:I,5,0)," - ",VLOOKUP(A65,ABC_SERVIÇOS!A:I,6,0))</f>
        <v>74010/001 - SINAPI – 10/17</v>
      </c>
      <c r="D65" s="38" t="str">
        <f>VLOOKUP(A65,ABC_SERVIÇOS!A:J,2,0)</f>
        <v>CARGA E DESCARGA MECANICA DE SOLO UTILIZANDO CAMINHAO BASCULANTE 6,0M3 /16T E PA CARREGADEIRA SOBRE PNEUS 128 HP, CAPACIDADE DA CAÇAMBA 1,7 A 2,8 M3, PESO OPERACIONAL 11632 KG</v>
      </c>
      <c r="E65" s="59" t="str">
        <f t="shared" si="11"/>
        <v>M3</v>
      </c>
      <c r="F65" s="566">
        <f>VLOOKUP(B65,MC__2!B:N,8,0)</f>
        <v>1742.5125</v>
      </c>
      <c r="G65" s="557">
        <f t="shared" si="12"/>
        <v>1.71</v>
      </c>
      <c r="H65" s="558">
        <f t="shared" si="13"/>
        <v>2979.7</v>
      </c>
      <c r="I65" s="393"/>
      <c r="J65" s="564"/>
      <c r="K65" s="541"/>
      <c r="L65" s="565"/>
      <c r="M65" s="565"/>
      <c r="N65" s="565"/>
      <c r="O65" s="5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27" customHeight="1" outlineLevel="1" x14ac:dyDescent="0.25">
      <c r="A66" s="519" t="str">
        <f>VLOOKUP(B66,MC__2!B:N,12,0)</f>
        <v>COMP_020</v>
      </c>
      <c r="B66" s="556" t="s">
        <v>123</v>
      </c>
      <c r="C66" s="59" t="str">
        <f>CONCATENATE(VLOOKUP(A66,ABC_SERVIÇOS!A:I,5,0)," - ",VLOOKUP(A66,ABC_SERVIÇOS!A:I,6,0))</f>
        <v>95302 - SINAPI – 10/17</v>
      </c>
      <c r="D66" s="38" t="str">
        <f>VLOOKUP(A66,ABC_SERVIÇOS!A:J,2,0)</f>
        <v>TRANSPORTE COM CAMINHÃO BASCULANTE 6 M3 EM RODOVIA PAVIMENTADA ( PARA DISTÂNCIAS SUPERIORES A 4 KM)</v>
      </c>
      <c r="E66" s="59" t="str">
        <f t="shared" si="11"/>
        <v>M3xKm</v>
      </c>
      <c r="F66" s="566">
        <f>VLOOKUP(B66,MC__2!B:N,8,0)</f>
        <v>6970.05</v>
      </c>
      <c r="G66" s="557">
        <f t="shared" si="12"/>
        <v>1.41</v>
      </c>
      <c r="H66" s="558">
        <f t="shared" si="13"/>
        <v>9827.77</v>
      </c>
      <c r="I66" s="393"/>
      <c r="J66" s="564"/>
      <c r="K66" s="541"/>
      <c r="L66" s="565"/>
      <c r="M66" s="565"/>
      <c r="N66" s="565"/>
      <c r="O66" s="565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s="28" customFormat="1" ht="27" customHeight="1" outlineLevel="1" x14ac:dyDescent="0.25">
      <c r="A67" s="519" t="str">
        <f>VLOOKUP(B67,MC__2!B:N,12,0)</f>
        <v>COMP_021</v>
      </c>
      <c r="B67" s="556" t="s">
        <v>124</v>
      </c>
      <c r="C67" s="59" t="str">
        <f>CONCATENATE(VLOOKUP(A67,ABC_SERVIÇOS!A:I,5,0)," - ",VLOOKUP(A67,ABC_SERVIÇOS!A:I,6,0))</f>
        <v>83344 - SINAPI – 10/17</v>
      </c>
      <c r="D67" s="38" t="str">
        <f>VLOOKUP(A67,ABC_SERVIÇOS!A:J,2,0)</f>
        <v>ESPALHAMENTO DE MATERIAL EM BOTA FORA, COM UTILIZACAO DE TRATOR DE ESTEIRAS DE 165 HP</v>
      </c>
      <c r="E67" s="59" t="str">
        <f t="shared" si="11"/>
        <v>m3</v>
      </c>
      <c r="F67" s="566">
        <f>VLOOKUP(B67,MC__2!B:N,8,0)</f>
        <v>1742.51</v>
      </c>
      <c r="G67" s="557">
        <f t="shared" si="12"/>
        <v>0.82</v>
      </c>
      <c r="H67" s="558">
        <f t="shared" si="13"/>
        <v>1428.86</v>
      </c>
      <c r="I67" s="393"/>
      <c r="J67" s="536"/>
      <c r="K67" s="541"/>
      <c r="L67" s="536"/>
      <c r="M67" s="536"/>
      <c r="N67" s="536"/>
      <c r="O67" s="536"/>
    </row>
    <row r="68" spans="1:1024" ht="27" customHeight="1" x14ac:dyDescent="0.25">
      <c r="A68" s="6"/>
      <c r="B68" s="567" t="s">
        <v>125</v>
      </c>
      <c r="C68" s="568"/>
      <c r="D68" s="569" t="s">
        <v>126</v>
      </c>
      <c r="E68" s="568"/>
      <c r="F68" s="568"/>
      <c r="G68" s="570"/>
      <c r="H68" s="571">
        <f>SUM(H69,H76)</f>
        <v>5519998.8499999996</v>
      </c>
      <c r="I68" s="311"/>
      <c r="J68" s="543">
        <f>MC__2!L167</f>
        <v>5519998.8499999996</v>
      </c>
      <c r="K68" s="541"/>
      <c r="L68" s="6"/>
      <c r="M68" s="6"/>
      <c r="N68" s="6"/>
      <c r="O68" s="6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27" customHeight="1" x14ac:dyDescent="0.25">
      <c r="A69" s="536"/>
      <c r="B69" s="572" t="s">
        <v>127</v>
      </c>
      <c r="C69" s="573"/>
      <c r="D69" s="574" t="s">
        <v>128</v>
      </c>
      <c r="E69" s="573"/>
      <c r="F69" s="573"/>
      <c r="G69" s="575"/>
      <c r="H69" s="576">
        <f>SUM(H70:H75)</f>
        <v>2650528.35</v>
      </c>
      <c r="I69" s="312"/>
      <c r="J69" s="6"/>
      <c r="K69" s="541"/>
      <c r="L69" s="6"/>
      <c r="M69" s="6"/>
      <c r="N69" s="6"/>
      <c r="O69" s="6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s="18" customFormat="1" ht="27" customHeight="1" outlineLevel="1" x14ac:dyDescent="0.25">
      <c r="A70" s="519" t="str">
        <f>VLOOKUP(B70,MC__2!B:N,12,0)</f>
        <v>COMP_015</v>
      </c>
      <c r="B70" s="528" t="s">
        <v>129</v>
      </c>
      <c r="C70" s="59" t="str">
        <f>CONCATENATE(VLOOKUP(A70,ABC_SERVIÇOS!A:I,5,0)," - ",VLOOKUP(A70,ABC_SERVIÇOS!A:I,6,0))</f>
        <v>73686 - SINAPI – 10/17</v>
      </c>
      <c r="D70" s="38" t="str">
        <f>VLOOKUP(A70,ABC_SERVIÇOS!A:J,2,0)</f>
        <v>LOCAÇÃO DE OBRA, COM USO DE EQUIPAMENTO TOPOGRAFICO, INCLUSIVE NIVELADOR</v>
      </c>
      <c r="E70" s="59" t="str">
        <f t="shared" ref="E70:E75" si="14">VLOOKUP(A70,ABC_SERVIÇOS,3,0)</f>
        <v>M2</v>
      </c>
      <c r="F70" s="566">
        <f>VLOOKUP(B70,MC__2!B:N,8,0)</f>
        <v>17598.38</v>
      </c>
      <c r="G70" s="557">
        <f t="shared" ref="G70:G75" si="15">VLOOKUP(A70,ABC_SERVIÇOS,7,0)</f>
        <v>18.73</v>
      </c>
      <c r="H70" s="558">
        <f t="shared" ref="H70:H75" si="16">ROUND(G70*F70,2)</f>
        <v>329617.65999999997</v>
      </c>
      <c r="I70" s="393"/>
      <c r="J70" s="519"/>
      <c r="K70" s="526"/>
      <c r="L70" s="519"/>
      <c r="M70" s="519"/>
      <c r="N70" s="519"/>
      <c r="O70" s="519"/>
    </row>
    <row r="71" spans="1:1024" s="28" customFormat="1" ht="27" customHeight="1" outlineLevel="1" x14ac:dyDescent="0.25">
      <c r="A71" s="519" t="str">
        <f>VLOOKUP(B71,MC__2!B:N,12,0)</f>
        <v>COMP_025</v>
      </c>
      <c r="B71" s="577" t="s">
        <v>130</v>
      </c>
      <c r="C71" s="59" t="str">
        <f>CONCATENATE(VLOOKUP(A71,ABC_SERVIÇOS!A:I,5,0)," - ",VLOOKUP(A71,ABC_SERVIÇOS!A:I,6,0))</f>
        <v>83343 - SINAPI – 10/17</v>
      </c>
      <c r="D71" s="38" t="str">
        <f>VLOOKUP(A71,ABC_SERVIÇOS!A:J,2,0)</f>
        <v>ESCAVACAO MECANICA DE VALAS (SOLO COM AGUA), PROFUNDIDADE MAIOR QUE 4,00 M ATE 6,00 M.</v>
      </c>
      <c r="E71" s="59" t="str">
        <f t="shared" si="14"/>
        <v>M3</v>
      </c>
      <c r="F71" s="566">
        <f>VLOOKUP(B71,MC__2!B:N,8,0)</f>
        <v>77215.094000000012</v>
      </c>
      <c r="G71" s="557">
        <f t="shared" si="15"/>
        <v>13.07</v>
      </c>
      <c r="H71" s="558">
        <f t="shared" si="16"/>
        <v>1009201.28</v>
      </c>
      <c r="I71" s="393"/>
      <c r="J71" s="555" t="s">
        <v>131</v>
      </c>
      <c r="K71" s="541"/>
      <c r="L71" s="536"/>
      <c r="M71" s="536"/>
      <c r="N71" s="536"/>
      <c r="O71" s="536"/>
    </row>
    <row r="72" spans="1:1024" ht="27" customHeight="1" outlineLevel="1" x14ac:dyDescent="0.25">
      <c r="A72" s="519" t="str">
        <f>VLOOKUP(B72,MC__2!B:N,12,0)</f>
        <v>COMP_026</v>
      </c>
      <c r="B72" s="577" t="s">
        <v>132</v>
      </c>
      <c r="C72" s="59" t="str">
        <f>CONCATENATE(VLOOKUP(A72,ABC_SERVIÇOS!A:I,5,0)," - ",VLOOKUP(A72,ABC_SERVIÇOS!A:I,6,0))</f>
        <v>5502972 - SICRO II – 05/17</v>
      </c>
      <c r="D72" s="38" t="str">
        <f>VLOOKUP(A72,ABC_SERVIÇOS!A:J,2,0)</f>
        <v>ESCAVAÇÃO DE VALA EM MATERIAL DE 3ª CATEGORIA - RESISTÊNCIA A COMPRESSÃO ACIMA DE 110 MPA - COM ESCAVADEIRA E ROMPEDOR HIDRÁULICO 1.700 KG</v>
      </c>
      <c r="E72" s="59" t="str">
        <f t="shared" si="14"/>
        <v>M3</v>
      </c>
      <c r="F72" s="566">
        <f>VLOOKUP(B72,MC__2!B:N,8,0)</f>
        <v>2220</v>
      </c>
      <c r="G72" s="557">
        <f t="shared" si="15"/>
        <v>209.19</v>
      </c>
      <c r="H72" s="558">
        <f t="shared" si="16"/>
        <v>464401.8</v>
      </c>
      <c r="I72" s="393"/>
      <c r="J72" s="555"/>
      <c r="K72" s="541"/>
      <c r="L72" s="6"/>
      <c r="M72" s="6"/>
      <c r="N72" s="6"/>
      <c r="O72" s="6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ht="38.25" outlineLevel="1" x14ac:dyDescent="0.25">
      <c r="A73" s="519" t="str">
        <f>VLOOKUP(B73,MC__2!B:N,12,0)</f>
        <v>COMP_019</v>
      </c>
      <c r="B73" s="577" t="s">
        <v>133</v>
      </c>
      <c r="C73" s="59" t="str">
        <f>CONCATENATE(VLOOKUP(A73,ABC_SERVIÇOS!A:I,5,0)," - ",VLOOKUP(A73,ABC_SERVIÇOS!A:I,6,0))</f>
        <v>74010/001 - SINAPI – 10/17</v>
      </c>
      <c r="D73" s="38" t="str">
        <f>VLOOKUP(A73,ABC_SERVIÇOS!A:J,2,0)</f>
        <v>CARGA E DESCARGA MECANICA DE SOLO UTILIZANDO CAMINHAO BASCULANTE 6,0M3 /16T E PA CARREGADEIRA SOBRE PNEUS 128 HP, CAPACIDADE DA CAÇAMBA 1,7 A 2,8 M3, PESO OPERACIONAL 11632 KG</v>
      </c>
      <c r="E73" s="59" t="str">
        <f t="shared" si="14"/>
        <v>M3</v>
      </c>
      <c r="F73" s="566">
        <f>VLOOKUP(B73,MC__2!B:N,8,0)</f>
        <v>103709.62220000001</v>
      </c>
      <c r="G73" s="557">
        <f t="shared" si="15"/>
        <v>1.71</v>
      </c>
      <c r="H73" s="558">
        <f t="shared" si="16"/>
        <v>177343.45</v>
      </c>
      <c r="I73" s="393"/>
      <c r="J73" s="6"/>
      <c r="K73" s="541"/>
      <c r="L73" s="6"/>
      <c r="M73" s="6"/>
      <c r="N73" s="6"/>
      <c r="O73" s="6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ht="27" customHeight="1" outlineLevel="1" x14ac:dyDescent="0.25">
      <c r="A74" s="519" t="str">
        <f>VLOOKUP(B74,MC__2!B:N,12,0)</f>
        <v>COMP_020</v>
      </c>
      <c r="B74" s="577" t="s">
        <v>134</v>
      </c>
      <c r="C74" s="59" t="str">
        <f>CONCATENATE(VLOOKUP(A74,ABC_SERVIÇOS!A:I,5,0)," - ",VLOOKUP(A74,ABC_SERVIÇOS!A:I,6,0))</f>
        <v>95302 - SINAPI – 10/17</v>
      </c>
      <c r="D74" s="38" t="str">
        <f>VLOOKUP(A74,ABC_SERVIÇOS!A:J,2,0)</f>
        <v>TRANSPORTE COM CAMINHÃO BASCULANTE 6 M3 EM RODOVIA PAVIMENTADA ( PARA DISTÂNCIAS SUPERIORES A 4 KM)</v>
      </c>
      <c r="E74" s="59" t="str">
        <f t="shared" si="14"/>
        <v>M3xKm</v>
      </c>
      <c r="F74" s="566">
        <f>VLOOKUP(B74,MC__2!B:N,8,0)</f>
        <v>414838.48880000005</v>
      </c>
      <c r="G74" s="557">
        <f t="shared" si="15"/>
        <v>1.41</v>
      </c>
      <c r="H74" s="558">
        <f t="shared" si="16"/>
        <v>584922.27</v>
      </c>
      <c r="I74" s="393"/>
      <c r="J74" s="6"/>
      <c r="K74" s="541"/>
      <c r="L74" s="6"/>
      <c r="M74" s="6"/>
      <c r="N74" s="6"/>
      <c r="O74" s="6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ht="27" customHeight="1" outlineLevel="1" x14ac:dyDescent="0.25">
      <c r="A75" s="519" t="str">
        <f>VLOOKUP(B75,MC__2!B:N,12,0)</f>
        <v>COMP_021</v>
      </c>
      <c r="B75" s="577" t="s">
        <v>135</v>
      </c>
      <c r="C75" s="59" t="str">
        <f>CONCATENATE(VLOOKUP(A75,ABC_SERVIÇOS!A:I,5,0)," - ",VLOOKUP(A75,ABC_SERVIÇOS!A:I,6,0))</f>
        <v>83344 - SINAPI – 10/17</v>
      </c>
      <c r="D75" s="38" t="str">
        <f>VLOOKUP(A75,ABC_SERVIÇOS!A:J,2,0)</f>
        <v>ESPALHAMENTO DE MATERIAL EM BOTA FORA, COM UTILIZACAO DE TRATOR DE ESTEIRAS DE 165 HP</v>
      </c>
      <c r="E75" s="59" t="str">
        <f t="shared" si="14"/>
        <v>m3</v>
      </c>
      <c r="F75" s="566">
        <f>VLOOKUP(B75,MC__2!B:N,8,0)</f>
        <v>103709.62220000001</v>
      </c>
      <c r="G75" s="557">
        <f t="shared" si="15"/>
        <v>0.82</v>
      </c>
      <c r="H75" s="558">
        <f t="shared" si="16"/>
        <v>85041.89</v>
      </c>
      <c r="I75" s="393"/>
      <c r="J75" s="6"/>
      <c r="K75" s="541"/>
      <c r="L75" s="6"/>
      <c r="M75" s="6"/>
      <c r="N75" s="6"/>
      <c r="O75" s="6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27" customHeight="1" x14ac:dyDescent="0.25">
      <c r="A76" s="6"/>
      <c r="B76" s="572" t="s">
        <v>136</v>
      </c>
      <c r="C76" s="573"/>
      <c r="D76" s="574" t="s">
        <v>137</v>
      </c>
      <c r="E76" s="573"/>
      <c r="F76" s="573"/>
      <c r="G76" s="575"/>
      <c r="H76" s="576">
        <f>SUM(H77:H83)</f>
        <v>2869470.5</v>
      </c>
      <c r="I76" s="312"/>
      <c r="J76" s="6"/>
      <c r="K76" s="541"/>
      <c r="L76" s="578"/>
      <c r="M76" s="6"/>
      <c r="N76" s="6"/>
      <c r="O76" s="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27" customHeight="1" outlineLevel="1" x14ac:dyDescent="0.25">
      <c r="A77" s="519" t="str">
        <f>VLOOKUP(B77,MC__2!B:N,12,0)</f>
        <v>COMP_027</v>
      </c>
      <c r="B77" s="556" t="s">
        <v>138</v>
      </c>
      <c r="C77" s="59" t="str">
        <f>CONCATENATE(VLOOKUP(A77,ABC_SERVIÇOS!A:I,5,0)," - ",VLOOKUP(A77,ABC_SERVIÇOS!A:I,6,0))</f>
        <v>( I ) - 6077 - SINAPI – 10/17</v>
      </c>
      <c r="D77" s="38" t="str">
        <f>VLOOKUP(A77,ABC_SERVIÇOS!A:J,2,0)</f>
        <v>ARGILA OU BARRO PARA ATERRO/REATERRO (RETIRADO NA JAZIDA, SEM TRANSPORTE)</v>
      </c>
      <c r="E77" s="59" t="str">
        <f t="shared" ref="E77:E83" si="17">VLOOKUP(A77,ABC_SERVIÇOS,3,0)</f>
        <v>M3</v>
      </c>
      <c r="F77" s="566">
        <f>VLOOKUP(B77,MC__2!B:N,8,0)</f>
        <v>51701.396000000008</v>
      </c>
      <c r="G77" s="557">
        <f>VLOOKUP(A77,ABC_SERVIÇOS,7,0)</f>
        <v>15.69</v>
      </c>
      <c r="H77" s="558">
        <f t="shared" ref="H77:H83" si="18">ROUND(G77*F77,2)</f>
        <v>811194.9</v>
      </c>
      <c r="I77" s="393"/>
      <c r="J77" s="6"/>
      <c r="K77" s="541"/>
      <c r="L77" s="6"/>
      <c r="M77" s="6"/>
      <c r="N77" s="6"/>
      <c r="O77" s="6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ht="27" customHeight="1" outlineLevel="1" x14ac:dyDescent="0.25">
      <c r="A78" s="519" t="str">
        <f>VLOOKUP(B78,MC__2!B:N,12,0)</f>
        <v>COMP_028</v>
      </c>
      <c r="B78" s="556" t="s">
        <v>139</v>
      </c>
      <c r="C78" s="59" t="str">
        <f>CONCATENATE(VLOOKUP(A78,ABC_SERVIÇOS!A:I,5,0)," - ",VLOOKUP(A78,ABC_SERVIÇOS!A:I,6,0))</f>
        <v>74151 - SINAPI – 10/17</v>
      </c>
      <c r="D78" s="38" t="str">
        <f>VLOOKUP(A78,ABC_SERVIÇOS!A:J,2,0)</f>
        <v>ESCAVACAO E CARGA MATERIAL 1A CATEGORIA, UTILIZANDO TRATOR DE ESTEIRAS DE 110 A 160HP COM LAMINA, PESO OPERACIONAL * 13T E PA CARREGADEIRA COM 170 HP.</v>
      </c>
      <c r="E78" s="59" t="str">
        <f t="shared" si="17"/>
        <v>M3</v>
      </c>
      <c r="F78" s="566">
        <f>VLOOKUP(B78,MC__2!B:N,8,0)</f>
        <v>67211.814800000007</v>
      </c>
      <c r="G78" s="557">
        <f>VLOOKUP(A78,ABC_SERVIÇOS,7,0)</f>
        <v>3.09</v>
      </c>
      <c r="H78" s="558">
        <f t="shared" si="18"/>
        <v>207684.51</v>
      </c>
      <c r="I78" s="313"/>
      <c r="J78" s="6"/>
      <c r="K78" s="541"/>
      <c r="L78" s="6"/>
      <c r="M78" s="6"/>
      <c r="N78" s="6"/>
      <c r="O78" s="6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s="50" customFormat="1" ht="27" customHeight="1" outlineLevel="1" x14ac:dyDescent="0.25">
      <c r="A79" s="519" t="str">
        <f>VLOOKUP(B79,MC__2!B:N,12,0)</f>
        <v>COMP_020</v>
      </c>
      <c r="B79" s="556" t="s">
        <v>140</v>
      </c>
      <c r="C79" s="59" t="str">
        <f>CONCATENATE(VLOOKUP(A79,ABC_SERVIÇOS!A:I,5,0)," - ",VLOOKUP(A79,ABC_SERVIÇOS!A:I,6,0))</f>
        <v>95302 - SINAPI – 10/17</v>
      </c>
      <c r="D79" s="38" t="str">
        <f>VLOOKUP(A79,ABC_SERVIÇOS!A:J,2,0)</f>
        <v>TRANSPORTE COM CAMINHÃO BASCULANTE 6 M3 EM RODOVIA PAVIMENTADA ( PARA DISTÂNCIAS SUPERIORES A 4 KM)</v>
      </c>
      <c r="E79" s="59" t="str">
        <f t="shared" si="17"/>
        <v>M3xKm</v>
      </c>
      <c r="F79" s="566">
        <f>VLOOKUP(B79,MC__2!B:N,8,0)</f>
        <v>1008177.2220000003</v>
      </c>
      <c r="G79" s="557">
        <f>VLOOKUP(A79,ABC_SERVIÇOS,7,0)</f>
        <v>1.41</v>
      </c>
      <c r="H79" s="558">
        <f t="shared" si="18"/>
        <v>1421529.88</v>
      </c>
      <c r="I79" s="313"/>
      <c r="J79" s="579"/>
      <c r="K79" s="580"/>
      <c r="L79" s="579"/>
      <c r="M79" s="579"/>
      <c r="N79" s="579"/>
      <c r="O79" s="579"/>
    </row>
    <row r="80" spans="1:1024" s="28" customFormat="1" ht="27" customHeight="1" outlineLevel="1" x14ac:dyDescent="0.25">
      <c r="A80" s="519" t="str">
        <f>VLOOKUP(B80,MC__2!B:N,12,0)</f>
        <v>COMP_029</v>
      </c>
      <c r="B80" s="556" t="s">
        <v>141</v>
      </c>
      <c r="C80" s="59" t="str">
        <f>CONCATENATE(VLOOKUP(A80,ABC_SERVIÇOS!A:I,5,0)," - ",VLOOKUP(A80,ABC_SERVIÇOS!A:I,6,0))</f>
        <v>74034/001 - SINAPI – 10/17</v>
      </c>
      <c r="D80" s="38" t="str">
        <f>VLOOKUP(A80,ABC_SERVIÇOS!A:J,2,0)</f>
        <v>ESPALHAMENTO DE MATERIAL DE 1A CATEGORIA COM TRATOR DE ESTEIRA COM 153HP</v>
      </c>
      <c r="E80" s="59" t="str">
        <f t="shared" si="17"/>
        <v>M3</v>
      </c>
      <c r="F80" s="566">
        <f>VLOOKUP(B80,MC__2!B:N,8,0)</f>
        <v>51701.396000000008</v>
      </c>
      <c r="G80" s="557">
        <v>1.63</v>
      </c>
      <c r="H80" s="558">
        <f t="shared" si="18"/>
        <v>84273.279999999999</v>
      </c>
      <c r="I80" s="313"/>
      <c r="J80" s="536"/>
      <c r="K80" s="541"/>
      <c r="L80" s="536"/>
      <c r="M80" s="536"/>
      <c r="N80" s="536"/>
      <c r="O80" s="536"/>
    </row>
    <row r="81" spans="1:1024" ht="27" customHeight="1" outlineLevel="1" x14ac:dyDescent="0.25">
      <c r="A81" s="519" t="str">
        <f>VLOOKUP(B81,MC__2!B:N,12,0)</f>
        <v>COMP_030</v>
      </c>
      <c r="B81" s="556" t="s">
        <v>142</v>
      </c>
      <c r="C81" s="59" t="str">
        <f>CONCATENATE(VLOOKUP(A81,ABC_SERVIÇOS!A:I,5,0)," - ",VLOOKUP(A81,ABC_SERVIÇOS!A:I,6,0))</f>
        <v>96385 - SINAPI – 10/17</v>
      </c>
      <c r="D81" s="38" t="str">
        <f>VLOOKUP(A81,ABC_SERVIÇOS!A:J,2,0)</f>
        <v>EXECUÇÃO E COMPACTAÇÃO DE ATERRO COM SOLO PREDOMINANTEMENTE ARGILOSO - EXCLUSIVE ESCAVAÇÃO, CARGA E TRANSPORTE E SOLO. AF_09/2017</v>
      </c>
      <c r="E81" s="59" t="str">
        <f t="shared" si="17"/>
        <v>M3</v>
      </c>
      <c r="F81" s="566">
        <f>VLOOKUP(B81,MC__2!B:N,8,0)</f>
        <v>51701.396000000008</v>
      </c>
      <c r="G81" s="557">
        <f>VLOOKUP(A81,ABC_SERVIÇOS,7,0)</f>
        <v>5.65</v>
      </c>
      <c r="H81" s="558">
        <f t="shared" si="18"/>
        <v>292112.89</v>
      </c>
      <c r="I81" s="314"/>
      <c r="J81" s="6"/>
      <c r="K81" s="541"/>
      <c r="L81" s="6"/>
      <c r="M81" s="6"/>
      <c r="N81" s="6"/>
      <c r="O81" s="6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ht="27" customHeight="1" outlineLevel="1" x14ac:dyDescent="0.25">
      <c r="A82" s="519" t="str">
        <f>VLOOKUP(B82,MC__2!B:N,12,0)</f>
        <v>COMP_123</v>
      </c>
      <c r="B82" s="556" t="s">
        <v>143</v>
      </c>
      <c r="C82" s="59" t="str">
        <f>CONCATENATE(VLOOKUP(A82,ABC_SERVIÇOS!A:I,5,0)," - ",VLOOKUP(A82,ABC_SERVIÇOS!A:I,6,0))</f>
        <v>74022/11 - SINAPI – 10/17</v>
      </c>
      <c r="D82" s="38" t="str">
        <f>VLOOKUP(A82,ABC_SERVIÇOS!A:J,2,0)</f>
        <v>ENSAIO DE COMPACTACAO - AMOSTRAS NAO TRABALHADAS - ENERGIA INTERMEDIARIA – SOLOS</v>
      </c>
      <c r="E82" s="59" t="str">
        <f t="shared" si="17"/>
        <v>UNID</v>
      </c>
      <c r="F82" s="566">
        <f>VLOOKUP(B82,MC__2!B:N,8,0)</f>
        <v>173</v>
      </c>
      <c r="G82" s="557">
        <f>VLOOKUP(A82,ABC_SERVIÇOS,7,0)</f>
        <v>245.28</v>
      </c>
      <c r="H82" s="558">
        <f t="shared" si="18"/>
        <v>42433.440000000002</v>
      </c>
      <c r="I82" s="393"/>
      <c r="J82" s="6"/>
      <c r="K82" s="541"/>
      <c r="L82" s="6"/>
      <c r="M82" s="6"/>
      <c r="N82" s="6"/>
      <c r="O82" s="6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27" customHeight="1" outlineLevel="1" thickBot="1" x14ac:dyDescent="0.3">
      <c r="A83" s="519" t="str">
        <f>VLOOKUP(B83,MC__2!B:N,12,0)</f>
        <v>COMP_205</v>
      </c>
      <c r="B83" s="556" t="s">
        <v>144</v>
      </c>
      <c r="C83" s="59" t="str">
        <f>CONCATENATE(VLOOKUP(A83,ABC_SERVIÇOS!A:I,5,0)," - ",VLOOKUP(A83,ABC_SERVIÇOS!A:I,6,0))</f>
        <v>74022/14 - SINAPI – 10/17</v>
      </c>
      <c r="D83" s="38" t="str">
        <f>VLOOKUP(A83,ABC_SERVIÇOS!A:J,2,0)</f>
        <v>ENSAIO DE MASSA ESPECIFICA - IN SITU - METODO FRASCO DE AREIA – SOLOS</v>
      </c>
      <c r="E83" s="59" t="str">
        <f t="shared" si="17"/>
        <v>UNID</v>
      </c>
      <c r="F83" s="566">
        <f>VLOOKUP(B83,MC__2!B:N,8,0)</f>
        <v>173</v>
      </c>
      <c r="G83" s="557">
        <f>VLOOKUP(A83,ABC_SERVIÇOS,7,0)</f>
        <v>59.2</v>
      </c>
      <c r="H83" s="558">
        <f t="shared" si="18"/>
        <v>10241.6</v>
      </c>
      <c r="I83" s="393"/>
      <c r="J83" s="6"/>
      <c r="K83" s="541"/>
      <c r="L83" s="6"/>
      <c r="M83" s="6"/>
      <c r="N83" s="6"/>
      <c r="O83" s="6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s="52" customFormat="1" ht="27" customHeight="1" thickBot="1" x14ac:dyDescent="0.3">
      <c r="A84" s="581"/>
      <c r="B84" s="520" t="s">
        <v>145</v>
      </c>
      <c r="C84" s="582"/>
      <c r="D84" s="583" t="s">
        <v>146</v>
      </c>
      <c r="E84" s="582"/>
      <c r="F84" s="584"/>
      <c r="G84" s="585"/>
      <c r="H84" s="524">
        <f>SUM(H85:H103)</f>
        <v>1571122.1800000002</v>
      </c>
      <c r="I84" s="311"/>
      <c r="J84" s="586">
        <f>MC__2!L219</f>
        <v>1571122.1800000002</v>
      </c>
      <c r="K84" s="587"/>
      <c r="L84" s="581"/>
      <c r="M84" s="581"/>
      <c r="N84" s="581"/>
      <c r="O84" s="581"/>
    </row>
    <row r="85" spans="1:1024" s="28" customFormat="1" ht="27" customHeight="1" outlineLevel="1" x14ac:dyDescent="0.25">
      <c r="A85" s="519" t="str">
        <f>VLOOKUP(B85,MC__2!B:N,12,0)</f>
        <v>COMP_031</v>
      </c>
      <c r="B85" s="556" t="s">
        <v>147</v>
      </c>
      <c r="C85" s="59" t="str">
        <f>CONCATENATE(VLOOKUP(A85,ABC_SERVIÇOS!A:I,5,0)," - ",VLOOKUP(A85,ABC_SERVIÇOS!A:I,6,0))</f>
        <v>78472 - SINAPI – 10/17</v>
      </c>
      <c r="D85" s="38" t="str">
        <f>VLOOKUP(A85,ABC_SERVIÇOS!A:J,2,0)</f>
        <v>SERVIÇOS TOPOGRAFICOS PARA PAVIMENTAÇÃO, INCLUSIVE NOTA DE SERVIÇO, ACOMPANHAMENTO E GRAIDE</v>
      </c>
      <c r="E85" s="59" t="str">
        <f t="shared" ref="E85:E103" si="19">VLOOKUP(A85,ABC_SERVIÇOS,3,0)</f>
        <v>M2</v>
      </c>
      <c r="F85" s="566">
        <f>VLOOKUP(B85,MC__2!B:N,8,0)</f>
        <v>10588.04</v>
      </c>
      <c r="G85" s="557">
        <f t="shared" ref="G85:G103" si="20">VLOOKUP(A85,ABC_SERVIÇOS,7,0)</f>
        <v>0.31</v>
      </c>
      <c r="H85" s="558">
        <f t="shared" ref="H85:H103" si="21">ROUND(G85*F85,2)</f>
        <v>3282.29</v>
      </c>
      <c r="I85" s="393"/>
      <c r="J85" s="565"/>
      <c r="K85" s="541"/>
      <c r="L85" s="536"/>
      <c r="M85" s="536"/>
      <c r="N85" s="536"/>
      <c r="O85" s="536"/>
    </row>
    <row r="86" spans="1:1024" ht="27" customHeight="1" outlineLevel="1" x14ac:dyDescent="0.25">
      <c r="A86" s="519" t="str">
        <f>VLOOKUP(B86,MC__2!B:N,12,0)</f>
        <v>COMP_032</v>
      </c>
      <c r="B86" s="556" t="s">
        <v>148</v>
      </c>
      <c r="C86" s="59" t="str">
        <f>CONCATENATE(VLOOKUP(A86,ABC_SERVIÇOS!A:I,5,0)," - ",VLOOKUP(A86,ABC_SERVIÇOS!A:I,6,0))</f>
        <v>( I ) - 4746 - SINAPI – 10/17</v>
      </c>
      <c r="D86" s="38" t="str">
        <f>VLOOKUP(A86,ABC_SERVIÇOS!A:J,2,0)</f>
        <v>PEDREGULHO OU PICARRA DE JAZIDA, AO NATURAL, PARA BASE DE PAVIMENTACAO (RETIRADO NA JAZIDA, SEM TRANSPORTE)</v>
      </c>
      <c r="E86" s="59" t="str">
        <f t="shared" si="19"/>
        <v>M3</v>
      </c>
      <c r="F86" s="566">
        <f>VLOOKUP(B86,MC__2!B:N,8,0)</f>
        <v>4218.4160000000002</v>
      </c>
      <c r="G86" s="557">
        <f t="shared" si="20"/>
        <v>42.69</v>
      </c>
      <c r="H86" s="558">
        <f t="shared" si="21"/>
        <v>180084.18</v>
      </c>
      <c r="I86" s="393"/>
      <c r="J86" s="564" t="s">
        <v>149</v>
      </c>
      <c r="K86" s="541" t="s">
        <v>150</v>
      </c>
      <c r="L86" s="536">
        <f>(21*20)+16.76</f>
        <v>436.76</v>
      </c>
      <c r="M86" s="6"/>
      <c r="N86" s="6"/>
      <c r="O86" s="536">
        <f>L86*3</f>
        <v>1310.28</v>
      </c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ht="27" customHeight="1" outlineLevel="1" x14ac:dyDescent="0.25">
      <c r="A87" s="519" t="str">
        <f>VLOOKUP(B87,MC__2!B:N,12,0)</f>
        <v>COMP_028</v>
      </c>
      <c r="B87" s="556" t="s">
        <v>151</v>
      </c>
      <c r="C87" s="59" t="str">
        <f>CONCATENATE(VLOOKUP(A87,ABC_SERVIÇOS!A:I,5,0)," - ",VLOOKUP(A87,ABC_SERVIÇOS!A:I,6,0))</f>
        <v>74151 - SINAPI – 10/17</v>
      </c>
      <c r="D87" s="38" t="str">
        <f>VLOOKUP(A87,ABC_SERVIÇOS!A:J,2,0)</f>
        <v>ESCAVACAO E CARGA MATERIAL 1A CATEGORIA, UTILIZANDO TRATOR DE ESTEIRAS DE 110 A 160HP COM LAMINA, PESO OPERACIONAL * 13T E PA CARREGADEIRA COM 170 HP.</v>
      </c>
      <c r="E87" s="59" t="str">
        <f t="shared" si="19"/>
        <v>M3</v>
      </c>
      <c r="F87" s="566">
        <f>VLOOKUP(B87,MC__2!B:N,8,0)</f>
        <v>5483.9408000000003</v>
      </c>
      <c r="G87" s="557">
        <f t="shared" si="20"/>
        <v>3.09</v>
      </c>
      <c r="H87" s="558">
        <f t="shared" si="21"/>
        <v>16945.38</v>
      </c>
      <c r="I87" s="393"/>
      <c r="J87" s="564" t="s">
        <v>152</v>
      </c>
      <c r="K87" s="541">
        <f>10564/7/0.4</f>
        <v>3772.8571428571427</v>
      </c>
      <c r="L87" s="536">
        <f>SUM(L86:L86)</f>
        <v>436.76</v>
      </c>
      <c r="M87" s="536">
        <f>L87*7</f>
        <v>3057.3199999999997</v>
      </c>
      <c r="N87" s="6"/>
      <c r="O87" s="536">
        <f>SUM(O86:O86)</f>
        <v>1310.28</v>
      </c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27" customHeight="1" outlineLevel="1" x14ac:dyDescent="0.25">
      <c r="A88" s="519" t="str">
        <f>VLOOKUP(B88,MC__2!B:N,12,0)</f>
        <v>COMP_020</v>
      </c>
      <c r="B88" s="556" t="s">
        <v>153</v>
      </c>
      <c r="C88" s="59" t="str">
        <f>CONCATENATE(VLOOKUP(A88,ABC_SERVIÇOS!A:I,5,0)," - ",VLOOKUP(A88,ABC_SERVIÇOS!A:I,6,0))</f>
        <v>95302 - SINAPI – 10/17</v>
      </c>
      <c r="D88" s="38" t="str">
        <f>VLOOKUP(A88,ABC_SERVIÇOS!A:J,2,0)</f>
        <v>TRANSPORTE COM CAMINHÃO BASCULANTE 6 M3 EM RODOVIA PAVIMENTADA ( PARA DISTÂNCIAS SUPERIORES A 4 KM)</v>
      </c>
      <c r="E88" s="59" t="str">
        <f t="shared" si="19"/>
        <v>M3xKm</v>
      </c>
      <c r="F88" s="566">
        <f>VLOOKUP(B88,MC__2!B:N,8,0)</f>
        <v>82259.112000000008</v>
      </c>
      <c r="G88" s="557">
        <f t="shared" si="20"/>
        <v>1.41</v>
      </c>
      <c r="H88" s="558">
        <f t="shared" si="21"/>
        <v>115985.35</v>
      </c>
      <c r="I88" s="393"/>
      <c r="J88" s="564" t="s">
        <v>152</v>
      </c>
      <c r="K88" s="541"/>
      <c r="L88" s="6"/>
      <c r="M88" s="536">
        <f>M87*0.4</f>
        <v>1222.9279999999999</v>
      </c>
      <c r="N88" s="6"/>
      <c r="O88" s="6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ht="27" customHeight="1" outlineLevel="1" x14ac:dyDescent="0.25">
      <c r="A89" s="519" t="str">
        <f>VLOOKUP(B89,MC__2!B:N,12,0)</f>
        <v>COMP_033</v>
      </c>
      <c r="B89" s="556" t="s">
        <v>154</v>
      </c>
      <c r="C89" s="59" t="str">
        <f>CONCATENATE(VLOOKUP(A89,ABC_SERVIÇOS!A:I,5,0)," - ",VLOOKUP(A89,ABC_SERVIÇOS!A:I,6,0))</f>
        <v>72961 - SINAPI – 10/17</v>
      </c>
      <c r="D89" s="38" t="str">
        <f>VLOOKUP(A89,ABC_SERVIÇOS!A:J,2,0)</f>
        <v>REGULARIZACAO E COMPACTACAO DE SUBLEITO ATE 20 CM DE ESPESSURA</v>
      </c>
      <c r="E89" s="59" t="str">
        <f t="shared" si="19"/>
        <v>M2</v>
      </c>
      <c r="F89" s="566">
        <f>VLOOKUP(B89,MC__2!B:N,8,0)</f>
        <v>10588.04</v>
      </c>
      <c r="G89" s="557">
        <f t="shared" si="20"/>
        <v>1.29</v>
      </c>
      <c r="H89" s="558">
        <f t="shared" si="21"/>
        <v>13658.57</v>
      </c>
      <c r="I89" s="393"/>
      <c r="J89" s="564"/>
      <c r="K89" s="541"/>
      <c r="L89" s="6"/>
      <c r="M89" s="6"/>
      <c r="N89" s="6"/>
      <c r="O89" s="6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38.25" outlineLevel="1" x14ac:dyDescent="0.25">
      <c r="A90" s="519" t="str">
        <f>VLOOKUP(B90,MC__2!B:N,12,0)</f>
        <v>COMP_034</v>
      </c>
      <c r="B90" s="556" t="s">
        <v>155</v>
      </c>
      <c r="C90" s="59" t="str">
        <f>CONCATENATE(VLOOKUP(A90,ABC_SERVIÇOS!A:I,5,0)," - ",VLOOKUP(A90,ABC_SERVIÇOS!A:I,6,0))</f>
        <v>96387 - SINAPI – 10/17</v>
      </c>
      <c r="D90" s="38" t="str">
        <f>VLOOKUP(A90,ABC_SERVIÇOS!A:J,2,0)</f>
        <v>EXECUÇÃO E COMPACTAÇÃO DE BASE E OU SUB BASE COM SOLO ESTABILIZADO GRANULOMETRICAMENTE - EXCLUSIVE ESCAVAÇÃO, CARGA E TRANSPORTE E SOLO. AF_09/2017</v>
      </c>
      <c r="E90" s="59" t="str">
        <f t="shared" si="19"/>
        <v>M3</v>
      </c>
      <c r="F90" s="566">
        <f>VLOOKUP(B90,MC__2!B:N,8,0)</f>
        <v>4218.4160000000002</v>
      </c>
      <c r="G90" s="557">
        <f t="shared" si="20"/>
        <v>7.15</v>
      </c>
      <c r="H90" s="558">
        <f t="shared" si="21"/>
        <v>30161.67</v>
      </c>
      <c r="I90" s="393"/>
      <c r="J90" s="519" t="s">
        <v>156</v>
      </c>
      <c r="K90" s="541"/>
      <c r="L90" s="6"/>
      <c r="M90" s="6"/>
      <c r="N90" s="6"/>
      <c r="O90" s="6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ht="27" customHeight="1" outlineLevel="1" x14ac:dyDescent="0.25">
      <c r="A91" s="519" t="str">
        <f>VLOOKUP(B91,MC__2!B:N,12,0)</f>
        <v>COMP_035</v>
      </c>
      <c r="B91" s="556" t="s">
        <v>157</v>
      </c>
      <c r="C91" s="59" t="str">
        <f>CONCATENATE(VLOOKUP(A91,ABC_SERVIÇOS!A:I,5,0)," - ",VLOOKUP(A91,ABC_SERVIÇOS!A:I,6,0))</f>
        <v>96401 - SINAPI – 10/17</v>
      </c>
      <c r="D91" s="38" t="str">
        <f>VLOOKUP(A91,ABC_SERVIÇOS!A:J,2,0)</f>
        <v>EXECUÇÃO DE IMPRIMAÇÃO COM ASFALTO DILUÍDO CM-30. AF_09/2017</v>
      </c>
      <c r="E91" s="59" t="str">
        <f t="shared" si="19"/>
        <v>M2</v>
      </c>
      <c r="F91" s="566">
        <f>VLOOKUP(B91,MC__2!B:N,8,0)</f>
        <v>10588.04</v>
      </c>
      <c r="G91" s="557">
        <f t="shared" si="20"/>
        <v>4.2</v>
      </c>
      <c r="H91" s="558">
        <f t="shared" si="21"/>
        <v>44469.77</v>
      </c>
      <c r="I91" s="393"/>
      <c r="J91" s="519"/>
      <c r="K91" s="541"/>
      <c r="L91" s="6"/>
      <c r="M91" s="6"/>
      <c r="N91" s="6"/>
      <c r="O91" s="6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</row>
    <row r="92" spans="1:1024" ht="27" customHeight="1" outlineLevel="1" x14ac:dyDescent="0.25">
      <c r="A92" s="519" t="str">
        <f>VLOOKUP(B92,MC__2!B:N,12,0)</f>
        <v>COMP_036</v>
      </c>
      <c r="B92" s="556" t="s">
        <v>158</v>
      </c>
      <c r="C92" s="59" t="str">
        <f>CONCATENATE(VLOOKUP(A92,ABC_SERVIÇOS!A:I,5,0)," - ",VLOOKUP(A92,ABC_SERVIÇOS!A:I,6,0))</f>
        <v>96402 - SINAPI – 10/17</v>
      </c>
      <c r="D92" s="38" t="str">
        <f>VLOOKUP(A92,ABC_SERVIÇOS!A:J,2,0)</f>
        <v>EXECUÇÃO DE IMPRIMAÇÃO LIGANTE COM EMULSÃO ASFÁLTICA RR-2C. AF_09/2017</v>
      </c>
      <c r="E92" s="59" t="str">
        <f t="shared" si="19"/>
        <v>M2</v>
      </c>
      <c r="F92" s="566">
        <f>VLOOKUP(B92,MC__2!B:N,8,0)</f>
        <v>10588.04</v>
      </c>
      <c r="G92" s="557">
        <f t="shared" si="20"/>
        <v>2.74</v>
      </c>
      <c r="H92" s="558">
        <f t="shared" si="21"/>
        <v>29011.23</v>
      </c>
      <c r="I92" s="393"/>
      <c r="J92" s="519"/>
      <c r="K92" s="541"/>
      <c r="L92" s="6"/>
      <c r="M92" s="6"/>
      <c r="N92" s="6"/>
      <c r="O92" s="6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ht="38.25" outlineLevel="1" x14ac:dyDescent="0.25">
      <c r="A93" s="519" t="str">
        <f>VLOOKUP(B93,MC__2!B:N,12,0)</f>
        <v>COMP_037</v>
      </c>
      <c r="B93" s="556" t="s">
        <v>159</v>
      </c>
      <c r="C93" s="59" t="str">
        <f>CONCATENATE(VLOOKUP(A93,ABC_SERVIÇOS!A:I,5,0)," - ",VLOOKUP(A93,ABC_SERVIÇOS!A:I,6,0))</f>
        <v>95990 - SINAPI – 10/17</v>
      </c>
      <c r="D93" s="38" t="str">
        <f>VLOOKUP(A93,ABC_SERVIÇOS!A:J,2,0)</f>
        <v>CONSTRUÇÃO DE PAVIMENTO COM APLICAÇÃO DE CONCRETO BETUMINOSO USINADO A QUENTE (CBUQ), CAMADA DE ROLAMENTO, COM ESPESSURA DE 5,0 CM EXCLUSIVE TRANSPORTE</v>
      </c>
      <c r="E93" s="59" t="str">
        <f t="shared" si="19"/>
        <v>M3</v>
      </c>
      <c r="F93" s="566">
        <f>VLOOKUP(B93,MC__2!B:N,8,0)</f>
        <v>586.90200000000004</v>
      </c>
      <c r="G93" s="557">
        <f t="shared" si="20"/>
        <v>692.32</v>
      </c>
      <c r="H93" s="558">
        <f t="shared" si="21"/>
        <v>406323.99</v>
      </c>
      <c r="I93" s="393"/>
      <c r="J93" s="519"/>
      <c r="K93" s="541"/>
      <c r="L93" s="6"/>
      <c r="M93" s="6"/>
      <c r="N93" s="6"/>
      <c r="O93" s="6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ht="38.25" outlineLevel="1" x14ac:dyDescent="0.25">
      <c r="A94" s="519" t="str">
        <f>VLOOKUP(B94,MC__2!B:N,12,0)</f>
        <v>COMP_116</v>
      </c>
      <c r="B94" s="556" t="s">
        <v>160</v>
      </c>
      <c r="C94" s="59" t="str">
        <f>CONCATENATE(VLOOKUP(A94,ABC_SERVIÇOS!A:I,5,0)," - ",VLOOKUP(A94,ABC_SERVIÇOS!A:I,6,0))</f>
        <v>93176 - SINAPI – 10/17</v>
      </c>
      <c r="D94" s="38" t="str">
        <f>VLOOKUP(A94,ABC_SERVIÇOS!A:J,2,0)</f>
        <v>TRANSPORTE DE MATERIAL ASFALTICO, COM CAMINHÃO COM CAPACIDADE DE 30000 L EM RODOVIA PAVIMENTADA PARA DISTÂNCIAS MÉDIAS DE TRANSPORTE SUPERIORES A 100 KM. AF_02/2016</v>
      </c>
      <c r="E94" s="59" t="str">
        <f t="shared" si="19"/>
        <v>T x Km</v>
      </c>
      <c r="F94" s="566">
        <f>VLOOKUP(B94,MC__2!B:N,8,0)</f>
        <v>18525.401023999999</v>
      </c>
      <c r="G94" s="557">
        <f t="shared" si="20"/>
        <v>0.42</v>
      </c>
      <c r="H94" s="558">
        <f t="shared" si="21"/>
        <v>7780.67</v>
      </c>
      <c r="I94" s="393"/>
      <c r="J94" s="519"/>
      <c r="K94" s="541"/>
      <c r="L94" s="6"/>
      <c r="M94" s="6"/>
      <c r="N94" s="6"/>
      <c r="O94" s="6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ht="27" customHeight="1" outlineLevel="1" x14ac:dyDescent="0.25">
      <c r="A95" s="519" t="str">
        <f>VLOOKUP(B95,MC__2!B:N,12,0)</f>
        <v>COMP_038</v>
      </c>
      <c r="B95" s="556" t="s">
        <v>161</v>
      </c>
      <c r="C95" s="59" t="str">
        <f>CONCATENATE(VLOOKUP(A95,ABC_SERVIÇOS!A:I,5,0)," - ",VLOOKUP(A95,ABC_SERVIÇOS!A:I,6,0))</f>
        <v>95303 - SINAPI – 10/17</v>
      </c>
      <c r="D95" s="38" t="str">
        <f>VLOOKUP(A95,ABC_SERVIÇOS!A:J,2,0)</f>
        <v>TRANSPORTE COM CAMINHÃO BASCULANTE 10 M3 DE MASSA ASFALTICA PARA PAVIMENTAÇÃO URBANA</v>
      </c>
      <c r="E95" s="59" t="str">
        <f t="shared" si="19"/>
        <v>M3</v>
      </c>
      <c r="F95" s="566">
        <f>VLOOKUP(B95,MC__2!B:N,8,0)</f>
        <v>58690.200000000004</v>
      </c>
      <c r="G95" s="557">
        <f t="shared" si="20"/>
        <v>0.96</v>
      </c>
      <c r="H95" s="558">
        <f t="shared" si="21"/>
        <v>56342.59</v>
      </c>
      <c r="I95" s="393"/>
      <c r="J95" s="519"/>
      <c r="K95" s="541"/>
      <c r="L95" s="6"/>
      <c r="M95" s="6"/>
      <c r="N95" s="6"/>
      <c r="O95" s="6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ht="27" customHeight="1" outlineLevel="1" x14ac:dyDescent="0.25">
      <c r="A96" s="519" t="str">
        <f>VLOOKUP(B96,MC__2!B:N,12,0)</f>
        <v>COMP_039</v>
      </c>
      <c r="B96" s="588" t="s">
        <v>162</v>
      </c>
      <c r="C96" s="589" t="str">
        <f>CONCATENATE(VLOOKUP(A96,ABC_SERVIÇOS!A:I,5,0)," - ",VLOOKUP(A96,ABC_SERVIÇOS!A:I,6,0))</f>
        <v>94997 - SINAPI – 10/17</v>
      </c>
      <c r="D96" s="55" t="str">
        <f>VLOOKUP(A96,ABC_SERVIÇOS!A:J,2,0)</f>
        <v>EXECUÇÃO DE PASSEIO (CALÇADA) OU PISO DE CONCRETO COM CONCRETO MOLDADO IN LOCO, USINADO, ACABAMENTO CONVENCIONAL, ESPESSURA 10 CM, ARMADO._07/2016</v>
      </c>
      <c r="E96" s="589" t="str">
        <f t="shared" si="19"/>
        <v>M2</v>
      </c>
      <c r="F96" s="566">
        <f>VLOOKUP(B96,MC__2!B:N,8,0)</f>
        <v>8603.43</v>
      </c>
      <c r="G96" s="590">
        <f t="shared" si="20"/>
        <v>63.55</v>
      </c>
      <c r="H96" s="591">
        <f t="shared" si="21"/>
        <v>546747.98</v>
      </c>
      <c r="I96" s="393"/>
      <c r="J96" s="519" t="s">
        <v>163</v>
      </c>
      <c r="K96" s="541"/>
      <c r="L96" s="6"/>
      <c r="M96" s="6"/>
      <c r="N96" s="6"/>
      <c r="O96" s="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ht="27" customHeight="1" outlineLevel="1" x14ac:dyDescent="0.25">
      <c r="A97" s="519" t="str">
        <f>VLOOKUP(B97,MC__2!B:N,12,0)</f>
        <v>COMP_117</v>
      </c>
      <c r="B97" s="556" t="s">
        <v>164</v>
      </c>
      <c r="C97" s="59" t="str">
        <f>CONCATENATE(VLOOKUP(A97,ABC_SERVIÇOS!A:I,5,0)," - ",VLOOKUP(A97,ABC_SERVIÇOS!A:I,6,0))</f>
        <v>38135 (I) - SINAPI – 10/17</v>
      </c>
      <c r="D97" s="38" t="str">
        <f>VLOOKUP(A97,ABC_SERVIÇOS!A:J,2,0)</f>
        <v>LADRILHO HIDRAULICO, *20 X 20* CM, E= 2 CM, TATIL ALERTA OU DIRECIONAL, AMARELO</v>
      </c>
      <c r="E97" s="59" t="str">
        <f t="shared" si="19"/>
        <v>M2</v>
      </c>
      <c r="F97" s="566">
        <f>VLOOKUP(B97,MC__2!B:N,8,0)</f>
        <v>204.20000000000002</v>
      </c>
      <c r="G97" s="557">
        <f t="shared" si="20"/>
        <v>58.65</v>
      </c>
      <c r="H97" s="558">
        <f t="shared" si="21"/>
        <v>11976.33</v>
      </c>
      <c r="I97" s="393"/>
      <c r="J97" s="519"/>
      <c r="K97" s="541"/>
      <c r="L97" s="6"/>
      <c r="M97" s="6"/>
      <c r="N97" s="6"/>
      <c r="O97" s="6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27" customHeight="1" outlineLevel="1" x14ac:dyDescent="0.25">
      <c r="A98" s="519" t="str">
        <f>VLOOKUP(B98,MC__2!B:N,12,0)</f>
        <v>COMP_042</v>
      </c>
      <c r="B98" s="556" t="s">
        <v>165</v>
      </c>
      <c r="C98" s="59" t="str">
        <f>CONCATENATE(VLOOKUP(A98,ABC_SERVIÇOS!A:I,5,0)," - ",VLOOKUP(A98,ABC_SERVIÇOS!A:I,6,0))</f>
        <v>74021/003 - SINAPI – 10/17</v>
      </c>
      <c r="D98" s="38" t="str">
        <f>VLOOKUP(A98,ABC_SERVIÇOS!A:J,2,0)</f>
        <v>ENSAIOS DE REGULARIZACAO DO SUBLEITO</v>
      </c>
      <c r="E98" s="59" t="str">
        <f t="shared" si="19"/>
        <v>M2</v>
      </c>
      <c r="F98" s="566">
        <f>VLOOKUP(B98,MC__2!B:N,8,0)</f>
        <v>10588.04</v>
      </c>
      <c r="G98" s="557">
        <f t="shared" si="20"/>
        <v>0.91</v>
      </c>
      <c r="H98" s="558">
        <f t="shared" si="21"/>
        <v>9635.1200000000008</v>
      </c>
      <c r="I98" s="393"/>
      <c r="J98" s="564" t="s">
        <v>166</v>
      </c>
      <c r="K98" s="541"/>
      <c r="L98" s="6"/>
      <c r="M98" s="6"/>
      <c r="N98" s="6"/>
      <c r="O98" s="6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s="28" customFormat="1" ht="27" customHeight="1" outlineLevel="1" x14ac:dyDescent="0.25">
      <c r="A99" s="519" t="str">
        <f>VLOOKUP(B99,MC__2!B:N,12,0)</f>
        <v>COMP_040</v>
      </c>
      <c r="B99" s="556" t="s">
        <v>167</v>
      </c>
      <c r="C99" s="59" t="str">
        <f>CONCATENATE(VLOOKUP(A99,ABC_SERVIÇOS!A:I,5,0)," - ",VLOOKUP(A99,ABC_SERVIÇOS!A:I,6,0))</f>
        <v>74021/006 - SINAPI – 10/17</v>
      </c>
      <c r="D99" s="38" t="str">
        <f>VLOOKUP(A99,ABC_SERVIÇOS!A:J,2,0)</f>
        <v>ENSAIOS DE BASE ESTABILIZADA GRANULOMETRICAMENTE</v>
      </c>
      <c r="E99" s="59" t="str">
        <f t="shared" si="19"/>
        <v>M3</v>
      </c>
      <c r="F99" s="566">
        <f>VLOOKUP(B99,MC__2!B:N,8,0)</f>
        <v>4218.4160000000002</v>
      </c>
      <c r="G99" s="557">
        <f t="shared" si="20"/>
        <v>1.79</v>
      </c>
      <c r="H99" s="558">
        <f t="shared" si="21"/>
        <v>7550.96</v>
      </c>
      <c r="I99" s="393"/>
      <c r="J99" s="592"/>
      <c r="K99" s="593"/>
      <c r="L99" s="592"/>
      <c r="M99" s="592"/>
      <c r="N99" s="592"/>
      <c r="O99" s="592"/>
    </row>
    <row r="100" spans="1:1024" ht="27" customHeight="1" outlineLevel="1" x14ac:dyDescent="0.25">
      <c r="A100" s="519" t="str">
        <f>VLOOKUP(B100,MC__2!B:N,12,0)</f>
        <v>COMP_043</v>
      </c>
      <c r="B100" s="556" t="s">
        <v>168</v>
      </c>
      <c r="C100" s="59" t="str">
        <f>CONCATENATE(VLOOKUP(A100,ABC_SERVIÇOS!A:I,5,0)," - ",VLOOKUP(A100,ABC_SERVIÇOS!A:I,6,0))</f>
        <v>73900/012 - SINAPI – 10/17</v>
      </c>
      <c r="D100" s="38" t="str">
        <f>VLOOKUP(A100,ABC_SERVIÇOS!A:J,2,0)</f>
        <v>ENSAIOS DE CONCRETO ASFALTICO</v>
      </c>
      <c r="E100" s="59" t="str">
        <f t="shared" si="19"/>
        <v>T</v>
      </c>
      <c r="F100" s="566">
        <f>VLOOKUP(B100,MC__2!B:N,8,0)</f>
        <v>1408.5648000000001</v>
      </c>
      <c r="G100" s="557">
        <f t="shared" si="20"/>
        <v>53.29</v>
      </c>
      <c r="H100" s="558">
        <f t="shared" si="21"/>
        <v>75062.42</v>
      </c>
      <c r="I100" s="393"/>
      <c r="J100" s="578"/>
      <c r="K100" s="541"/>
      <c r="L100" s="6"/>
      <c r="M100" s="6"/>
      <c r="N100" s="6"/>
      <c r="O100" s="6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27" customHeight="1" outlineLevel="1" x14ac:dyDescent="0.25">
      <c r="A101" s="519" t="str">
        <f>VLOOKUP(B101,MC__2!B:N,12,0)</f>
        <v>COMP_119</v>
      </c>
      <c r="B101" s="556" t="s">
        <v>169</v>
      </c>
      <c r="C101" s="59" t="str">
        <f>CONCATENATE(VLOOKUP(A101,ABC_SERVIÇOS!A:I,5,0)," - ",VLOOKUP(A101,ABC_SERVIÇOS!A:I,6,0))</f>
        <v>74022/2 - SINAPI – 10/17</v>
      </c>
      <c r="D101" s="38" t="str">
        <f>VLOOKUP(A101,ABC_SERVIÇOS!A:J,2,0)</f>
        <v>ENSAIO DE VISCOSIDADE SAYBOLT - FUROL - MATERIAL BETUMINOSO</v>
      </c>
      <c r="E101" s="59" t="str">
        <f t="shared" si="19"/>
        <v>UNID</v>
      </c>
      <c r="F101" s="566">
        <f>VLOOKUP(B101,MC__2!B:N,8,0)</f>
        <v>32</v>
      </c>
      <c r="G101" s="557">
        <f t="shared" si="20"/>
        <v>186.07</v>
      </c>
      <c r="H101" s="558">
        <f t="shared" si="21"/>
        <v>5954.24</v>
      </c>
      <c r="I101" s="393"/>
      <c r="J101" s="6"/>
      <c r="K101" s="541"/>
      <c r="L101" s="6"/>
      <c r="M101" s="6"/>
      <c r="N101" s="6"/>
      <c r="O101" s="6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27" customHeight="1" outlineLevel="1" x14ac:dyDescent="0.25">
      <c r="A102" s="519" t="str">
        <f>VLOOKUP(B102,MC__2!B:N,12,0)</f>
        <v>COMP_120</v>
      </c>
      <c r="B102" s="556" t="s">
        <v>170</v>
      </c>
      <c r="C102" s="59" t="str">
        <f>CONCATENATE(VLOOKUP(A102,ABC_SERVIÇOS!A:I,5,0)," - ",VLOOKUP(A102,ABC_SERVIÇOS!A:I,6,0))</f>
        <v>74022/3 - SINAPI – 10/17</v>
      </c>
      <c r="D102" s="38" t="str">
        <f>VLOOKUP(A102,ABC_SERVIÇOS!A:J,2,0)</f>
        <v>ENSAIO DE DETERMINACAO DA PENEIRACAO - EMULSAO ASFALTICA</v>
      </c>
      <c r="E102" s="59" t="str">
        <f t="shared" si="19"/>
        <v>UNID</v>
      </c>
      <c r="F102" s="566">
        <f>VLOOKUP(B102,MC__2!B:N,8,0)</f>
        <v>32</v>
      </c>
      <c r="G102" s="557">
        <f t="shared" si="20"/>
        <v>169.16</v>
      </c>
      <c r="H102" s="558">
        <f t="shared" si="21"/>
        <v>5413.12</v>
      </c>
      <c r="I102" s="393"/>
      <c r="J102" s="6"/>
      <c r="K102" s="541"/>
      <c r="L102" s="6"/>
      <c r="M102" s="6"/>
      <c r="N102" s="6"/>
      <c r="O102" s="6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27" customHeight="1" outlineLevel="1" thickBot="1" x14ac:dyDescent="0.3">
      <c r="A103" s="519" t="str">
        <f>VLOOKUP(B103,MC__2!B:N,12,0)</f>
        <v>COMP_122</v>
      </c>
      <c r="B103" s="556" t="s">
        <v>171</v>
      </c>
      <c r="C103" s="59" t="str">
        <f>CONCATENATE(VLOOKUP(A103,ABC_SERVIÇOS!A:I,5,0)," - ",VLOOKUP(A103,ABC_SERVIÇOS!A:I,6,0))</f>
        <v>74022/5 - SINAPI – 10/17</v>
      </c>
      <c r="D103" s="38" t="str">
        <f>VLOOKUP(A103,ABC_SERVIÇOS!A:J,2,0)</f>
        <v>ENSAIO DE DETERMINACAO DO TEOR DE BETUME - CIMENTO ASFALTICO DE PETROL</v>
      </c>
      <c r="E103" s="59" t="str">
        <f t="shared" si="19"/>
        <v>UNID</v>
      </c>
      <c r="F103" s="566">
        <f>VLOOKUP(B103,MC__2!B:N,8,0)</f>
        <v>32</v>
      </c>
      <c r="G103" s="557">
        <f t="shared" si="20"/>
        <v>148.01</v>
      </c>
      <c r="H103" s="558">
        <f t="shared" si="21"/>
        <v>4736.32</v>
      </c>
      <c r="I103" s="393"/>
      <c r="J103" s="6"/>
      <c r="K103" s="541"/>
      <c r="L103" s="6"/>
      <c r="M103" s="6"/>
      <c r="N103" s="6"/>
      <c r="O103" s="6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s="58" customFormat="1" ht="27" customHeight="1" thickBot="1" x14ac:dyDescent="0.3">
      <c r="A104" s="594"/>
      <c r="B104" s="520" t="s">
        <v>172</v>
      </c>
      <c r="C104" s="582"/>
      <c r="D104" s="583" t="s">
        <v>25</v>
      </c>
      <c r="E104" s="582"/>
      <c r="F104" s="584"/>
      <c r="G104" s="585"/>
      <c r="H104" s="524">
        <f>SUM(H105:H119)</f>
        <v>285445</v>
      </c>
      <c r="I104" s="311"/>
      <c r="J104" s="595">
        <f>MC__2!L328</f>
        <v>285445</v>
      </c>
      <c r="K104" s="538"/>
      <c r="L104" s="594"/>
      <c r="M104" s="594"/>
      <c r="N104" s="594"/>
      <c r="O104" s="594"/>
    </row>
    <row r="105" spans="1:1024" s="28" customFormat="1" ht="54.75" customHeight="1" outlineLevel="1" x14ac:dyDescent="0.25">
      <c r="A105" s="519" t="str">
        <f>VLOOKUP(B105,MC__2!B:N,12,0)</f>
        <v>COMP_044</v>
      </c>
      <c r="B105" s="556" t="s">
        <v>173</v>
      </c>
      <c r="C105" s="59" t="str">
        <f>CONCATENATE(VLOOKUP(A105,ABC_SERVIÇOS!A:I,5,0)," - ",VLOOKUP(A105,ABC_SERVIÇOS!A:I,6,0))</f>
        <v>90084 - SINAPI – 10/17</v>
      </c>
      <c r="D105" s="38" t="str">
        <f>VLOOKUP(A105,ABC_SERVIÇOS!A:J,2,0)</f>
        <v>ESCAVAÇÃO MECANIZADA DE VALA COM PROF. MAIOR QUE 1,5 M ATÉ 3,0 M (MÉDIA ENTRE MONTANTE E JUSANTE/UMA COMPOSIÇÃO POR TRECHO), COM ESCAVADEIRA HIDRÁULICA (0,8 M3/111 HP), LARGURA ATÉ 1,5 M, EM SOLO DE 1A CATEGORIA, EM LOCAIS COM ALTO NÍVEL DE INTERFERÊNCIA. AF_01/2015</v>
      </c>
      <c r="E105" s="59" t="str">
        <f t="shared" ref="E105:E119" si="22">VLOOKUP(A105,ABC_SERVIÇOS,3,0)</f>
        <v>M3</v>
      </c>
      <c r="F105" s="566">
        <f>VLOOKUP(B105,MC__2!B:N,8,0)</f>
        <v>831.06</v>
      </c>
      <c r="G105" s="557">
        <f t="shared" ref="G105:G119" si="23">VLOOKUP(A105,ABC_SERVIÇOS,7,0)</f>
        <v>11.08</v>
      </c>
      <c r="H105" s="558">
        <f t="shared" ref="H105:H119" si="24">ROUND(G105*F105,2)</f>
        <v>9208.14</v>
      </c>
      <c r="I105" s="393"/>
      <c r="J105" s="536"/>
      <c r="K105" s="541"/>
      <c r="L105" s="536"/>
      <c r="M105" s="536"/>
      <c r="N105" s="536"/>
      <c r="O105" s="536"/>
    </row>
    <row r="106" spans="1:1024" ht="25.5" outlineLevel="1" x14ac:dyDescent="0.25">
      <c r="A106" s="519" t="str">
        <f>VLOOKUP(B106,MC__2!B:N,12,0)</f>
        <v>COMP_045</v>
      </c>
      <c r="B106" s="556" t="s">
        <v>174</v>
      </c>
      <c r="C106" s="59" t="str">
        <f>CONCATENATE(VLOOKUP(A106,ABC_SERVIÇOS!A:I,5,0)," - ",VLOOKUP(A106,ABC_SERVIÇOS!A:I,6,0))</f>
        <v>94100 - SINAPI – 10/17</v>
      </c>
      <c r="D106" s="38" t="str">
        <f>VLOOKUP(A106,ABC_SERVIÇOS!A:J,2,0)</f>
        <v>PREPARO DE FUNDO DE VALA COM LARGURA MAIOR OU IGUAL A 1,5 M E MENOR QUE 2,5 M, EM LOCAL COM NÍVEL ALTO DE INTERFERÊNCIA. AF_06/2016</v>
      </c>
      <c r="E106" s="59" t="str">
        <f t="shared" si="22"/>
        <v>M2</v>
      </c>
      <c r="F106" s="566">
        <f>VLOOKUP(B106,MC__2!B:N,8,0)</f>
        <v>437.40000000000003</v>
      </c>
      <c r="G106" s="557">
        <f t="shared" si="23"/>
        <v>2.56</v>
      </c>
      <c r="H106" s="558">
        <f t="shared" si="24"/>
        <v>1119.74</v>
      </c>
      <c r="I106" s="393"/>
      <c r="J106" s="6"/>
      <c r="K106" s="541"/>
      <c r="L106" s="6"/>
      <c r="M106" s="6"/>
      <c r="N106" s="6"/>
      <c r="O106" s="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ht="25.5" outlineLevel="1" x14ac:dyDescent="0.25">
      <c r="A107" s="519" t="str">
        <f>VLOOKUP(B107,MC__2!B:N,12,0)</f>
        <v>COMP_046</v>
      </c>
      <c r="B107" s="556" t="s">
        <v>175</v>
      </c>
      <c r="C107" s="59" t="str">
        <f>CONCATENATE(VLOOKUP(A107,ABC_SERVIÇOS!A:I,5,0)," - ",VLOOKUP(A107,ABC_SERVIÇOS!A:I,6,0))</f>
        <v>94108 - SINAPI – 10/17</v>
      </c>
      <c r="D107" s="38" t="str">
        <f>VLOOKUP(A107,ABC_SERVIÇOS!A:J,2,0)</f>
        <v>LASTRO COM PREPARO DE FUNDO, LARGURA MAIOR OU IGUAL A 1,5 M, COM CAMAD DE AREIA, LANÇAMENTO MANUAL, EM LOCAL COM NÍVEL ALTO DE INTERFERÊNCIA</v>
      </c>
      <c r="E107" s="59" t="str">
        <f t="shared" si="22"/>
        <v>M3</v>
      </c>
      <c r="F107" s="566">
        <f>VLOOKUP(B107,MC__2!B:N,8,0)</f>
        <v>87.48</v>
      </c>
      <c r="G107" s="557">
        <f t="shared" si="23"/>
        <v>150.08000000000001</v>
      </c>
      <c r="H107" s="558">
        <f t="shared" si="24"/>
        <v>13129</v>
      </c>
      <c r="I107" s="393"/>
      <c r="J107" s="6"/>
      <c r="K107" s="541"/>
      <c r="L107" s="6"/>
      <c r="M107" s="6"/>
      <c r="N107" s="6"/>
      <c r="O107" s="6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ht="38.25" outlineLevel="1" x14ac:dyDescent="0.25">
      <c r="A108" s="519" t="str">
        <f>VLOOKUP(B108,MC__2!B:N,12,0)</f>
        <v>COMP_047</v>
      </c>
      <c r="B108" s="556" t="s">
        <v>176</v>
      </c>
      <c r="C108" s="59" t="str">
        <f>CONCATENATE(VLOOKUP(A108,ABC_SERVIÇOS!A:I,5,0)," - ",VLOOKUP(A108,ABC_SERVIÇOS!A:I,6,0))</f>
        <v>92824 - SINAPI – 10/17</v>
      </c>
      <c r="D108" s="38" t="str">
        <f>VLOOKUP(A108,ABC_SERVIÇOS!A:J,2,0)</f>
        <v>ASSENTAMENTO DE TUBO DE CONCRETO PARA REDES COLETORAS DE ÁGUAS PLUVIAIS, DIÂMETRO DE 600 MM, JUNTA RÍGIDA, INSTALADO EM LOCAL COM ALTO NÍVEL DE INTERFERÊNCIAS (NÃO INCLUI FORNECIMENTO)</v>
      </c>
      <c r="E108" s="59" t="str">
        <f t="shared" si="22"/>
        <v>M</v>
      </c>
      <c r="F108" s="566">
        <f>VLOOKUP(B108,MC__2!B:N,8,0)</f>
        <v>243</v>
      </c>
      <c r="G108" s="557">
        <f t="shared" si="23"/>
        <v>64.040000000000006</v>
      </c>
      <c r="H108" s="558">
        <f t="shared" si="24"/>
        <v>15561.72</v>
      </c>
      <c r="I108" s="393"/>
      <c r="J108" s="6"/>
      <c r="K108" s="541"/>
      <c r="L108" s="6"/>
      <c r="M108" s="6"/>
      <c r="N108" s="6"/>
      <c r="O108" s="6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ht="27" customHeight="1" outlineLevel="1" x14ac:dyDescent="0.25">
      <c r="A109" s="519" t="str">
        <f>VLOOKUP(B109,MC__2!B:N,12,0)</f>
        <v>COMP_048</v>
      </c>
      <c r="B109" s="556" t="s">
        <v>177</v>
      </c>
      <c r="C109" s="59" t="str">
        <f>CONCATENATE(VLOOKUP(A109,ABC_SERVIÇOS!A:I,5,0)," - ",VLOOKUP(A109,ABC_SERVIÇOS!A:I,6,0))</f>
        <v>7793 - SINAPI – 10/17</v>
      </c>
      <c r="D109" s="38" t="str">
        <f>VLOOKUP(A109,ABC_SERVIÇOS!A:J,2,0)</f>
        <v xml:space="preserve">TUBO DE CONCRETO SIMPLES, CLASSE- PS2, PB, DN 600 MM, PARA AGUAS PLUVIAIS </v>
      </c>
      <c r="E109" s="59" t="str">
        <f t="shared" si="22"/>
        <v>M</v>
      </c>
      <c r="F109" s="566">
        <f>VLOOKUP(B109,MC__2!B:N,8,0)</f>
        <v>243</v>
      </c>
      <c r="G109" s="557">
        <f t="shared" si="23"/>
        <v>60.71</v>
      </c>
      <c r="H109" s="558">
        <f t="shared" si="24"/>
        <v>14752.53</v>
      </c>
      <c r="I109" s="393"/>
      <c r="J109" s="6"/>
      <c r="K109" s="541"/>
      <c r="L109" s="6"/>
      <c r="M109" s="6"/>
      <c r="N109" s="6"/>
      <c r="O109" s="6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ht="27" customHeight="1" outlineLevel="1" x14ac:dyDescent="0.25">
      <c r="A110" s="519" t="str">
        <f>VLOOKUP(B110,MC__2!B:N,12,0)</f>
        <v>COMP_206</v>
      </c>
      <c r="B110" s="556" t="s">
        <v>178</v>
      </c>
      <c r="C110" s="59" t="str">
        <f>CONCATENATE(VLOOKUP(A110,ABC_SERVIÇOS!A:I,5,0)," - ",VLOOKUP(A110,ABC_SERVIÇOS!A:I,6,0))</f>
        <v>72840 - SINAPI – 10/17</v>
      </c>
      <c r="D110" s="38" t="str">
        <f>VLOOKUP(A110,ABC_SERVIÇOS!A:J,2,0)</f>
        <v>TRANSPORTE COMERCIAL COM CAMINHAO CARROCERIA 9 T, RODOVIA PAVIMENTADA</v>
      </c>
      <c r="E110" s="59" t="str">
        <f t="shared" si="22"/>
        <v>T x Km</v>
      </c>
      <c r="F110" s="566">
        <f>VLOOKUP(B110,MC__2!B:N,8,0)</f>
        <v>728.99999999999989</v>
      </c>
      <c r="G110" s="557">
        <f t="shared" si="23"/>
        <v>0.57999999999999996</v>
      </c>
      <c r="H110" s="558">
        <f t="shared" si="24"/>
        <v>422.82</v>
      </c>
      <c r="I110" s="393"/>
      <c r="J110" s="6"/>
      <c r="K110" s="541"/>
      <c r="L110" s="6"/>
      <c r="M110" s="6"/>
      <c r="N110" s="6"/>
      <c r="O110" s="6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ht="27" customHeight="1" outlineLevel="1" x14ac:dyDescent="0.25">
      <c r="A111" s="519" t="str">
        <f>VLOOKUP(B111,MC__2!B:N,12,0)</f>
        <v>COMP_049</v>
      </c>
      <c r="B111" s="556" t="s">
        <v>179</v>
      </c>
      <c r="C111" s="59" t="str">
        <f>CONCATENATE(VLOOKUP(A111,ABC_SERVIÇOS!A:I,5,0)," - ",VLOOKUP(A111,ABC_SERVIÇOS!A:I,6,0))</f>
        <v>79482 - SINAPI – 10/17</v>
      </c>
      <c r="D111" s="38" t="str">
        <f>VLOOKUP(A111,ABC_SERVIÇOS!A:J,2,0)</f>
        <v>ATERRO COM AREIA COM ADENSAMENTO HIDRAULICO - AREIA POSTO JAZIDA</v>
      </c>
      <c r="E111" s="59" t="str">
        <f t="shared" si="22"/>
        <v>m3</v>
      </c>
      <c r="F111" s="566">
        <f>VLOOKUP(B111,MC__2!B:N,8,0)</f>
        <v>485.36819999999994</v>
      </c>
      <c r="G111" s="557">
        <f t="shared" si="23"/>
        <v>78.61</v>
      </c>
      <c r="H111" s="558">
        <f t="shared" si="24"/>
        <v>38154.79</v>
      </c>
      <c r="I111" s="393"/>
      <c r="J111" s="6"/>
      <c r="K111" s="541"/>
      <c r="L111" s="6"/>
      <c r="M111" s="6"/>
      <c r="N111" s="6"/>
      <c r="O111" s="6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ht="27" customHeight="1" outlineLevel="1" x14ac:dyDescent="0.25">
      <c r="A112" s="519" t="str">
        <f>VLOOKUP(B112,MC__2!B:N,12,0)</f>
        <v>COMP_050</v>
      </c>
      <c r="B112" s="556" t="s">
        <v>180</v>
      </c>
      <c r="C112" s="59" t="str">
        <f>CONCATENATE(VLOOKUP(A112,ABC_SERVIÇOS!A:I,5,0)," - ",VLOOKUP(A112,ABC_SERVIÇOS!A:I,6,0))</f>
        <v>73964/006 - SINAPI – 10/17</v>
      </c>
      <c r="D112" s="38" t="str">
        <f>VLOOKUP(A112,ABC_SERVIÇOS!A:J,2,0)</f>
        <v>REATERRO DE VALA COM COMPACTAÇÃO MANUAL</v>
      </c>
      <c r="E112" s="59" t="str">
        <f t="shared" si="22"/>
        <v>m3</v>
      </c>
      <c r="F112" s="566">
        <f>VLOOKUP(B112,MC__2!B:N,8,0)</f>
        <v>230.85</v>
      </c>
      <c r="G112" s="557">
        <f t="shared" si="23"/>
        <v>36.630000000000003</v>
      </c>
      <c r="H112" s="558">
        <f t="shared" si="24"/>
        <v>8456.0400000000009</v>
      </c>
      <c r="I112" s="393"/>
      <c r="J112" s="6"/>
      <c r="K112" s="541"/>
      <c r="L112" s="6"/>
      <c r="M112" s="6"/>
      <c r="N112" s="6"/>
      <c r="O112" s="6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ht="27" customHeight="1" outlineLevel="1" x14ac:dyDescent="0.25">
      <c r="A113" s="519" t="str">
        <f>VLOOKUP(B113,MC__2!B:N,12,0)</f>
        <v>COMP_032</v>
      </c>
      <c r="B113" s="556" t="s">
        <v>181</v>
      </c>
      <c r="C113" s="59" t="str">
        <f>CONCATENATE(VLOOKUP(A113,ABC_SERVIÇOS!A:I,5,0)," - ",VLOOKUP(A113,ABC_SERVIÇOS!A:I,6,0))</f>
        <v>( I ) - 4746 - SINAPI – 10/17</v>
      </c>
      <c r="D113" s="38" t="str">
        <f>VLOOKUP(A113,ABC_SERVIÇOS!A:J,2,0)</f>
        <v>PEDREGULHO OU PICARRA DE JAZIDA, AO NATURAL, PARA BASE DE PAVIMENTACAO (RETIRADO NA JAZIDA, SEM TRANSPORTE)</v>
      </c>
      <c r="E113" s="59" t="str">
        <f t="shared" si="22"/>
        <v>M3</v>
      </c>
      <c r="F113" s="566">
        <f>VLOOKUP(B113,MC__2!B:N,8,0)</f>
        <v>230.85</v>
      </c>
      <c r="G113" s="557">
        <f t="shared" si="23"/>
        <v>42.69</v>
      </c>
      <c r="H113" s="558">
        <f t="shared" si="24"/>
        <v>9854.99</v>
      </c>
      <c r="I113" s="393"/>
      <c r="J113" s="6"/>
      <c r="K113" s="541"/>
      <c r="L113" s="6"/>
      <c r="M113" s="6"/>
      <c r="N113" s="6"/>
      <c r="O113" s="6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ht="27" customHeight="1" outlineLevel="1" x14ac:dyDescent="0.25">
      <c r="A114" s="519" t="str">
        <f>VLOOKUP(B114,MC__2!B:N,12,0)</f>
        <v>COMP_028</v>
      </c>
      <c r="B114" s="556" t="s">
        <v>182</v>
      </c>
      <c r="C114" s="59" t="str">
        <f>CONCATENATE(VLOOKUP(A114,ABC_SERVIÇOS!A:I,5,0)," - ",VLOOKUP(A114,ABC_SERVIÇOS!A:I,6,0))</f>
        <v>74151 - SINAPI – 10/17</v>
      </c>
      <c r="D114" s="38" t="str">
        <f>VLOOKUP(A114,ABC_SERVIÇOS!A:J,2,0)</f>
        <v>ESCAVACAO E CARGA MATERIAL 1A CATEGORIA, UTILIZANDO TRATOR DE ESTEIRAS DE 110 A 160HP COM LAMINA, PESO OPERACIONAL * 13T E PA CARREGADEIRA COM 170 HP.</v>
      </c>
      <c r="E114" s="59" t="str">
        <f t="shared" si="22"/>
        <v>M3</v>
      </c>
      <c r="F114" s="566">
        <f>VLOOKUP(B114,MC__2!B:N,8,0)</f>
        <v>300.10500000000002</v>
      </c>
      <c r="G114" s="557">
        <f t="shared" si="23"/>
        <v>3.09</v>
      </c>
      <c r="H114" s="558">
        <f t="shared" si="24"/>
        <v>927.32</v>
      </c>
      <c r="I114" s="393"/>
      <c r="J114" s="6"/>
      <c r="K114" s="541"/>
      <c r="L114" s="6"/>
      <c r="M114" s="6"/>
      <c r="N114" s="6"/>
      <c r="O114" s="6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ht="27" customHeight="1" outlineLevel="1" x14ac:dyDescent="0.25">
      <c r="A115" s="519" t="str">
        <f>VLOOKUP(B115,MC__2!B:N,12,0)</f>
        <v>COMP_020</v>
      </c>
      <c r="B115" s="556" t="s">
        <v>183</v>
      </c>
      <c r="C115" s="59" t="str">
        <f>CONCATENATE(VLOOKUP(A115,ABC_SERVIÇOS!A:I,5,0)," - ",VLOOKUP(A115,ABC_SERVIÇOS!A:I,6,0))</f>
        <v>95302 - SINAPI – 10/17</v>
      </c>
      <c r="D115" s="38" t="str">
        <f>VLOOKUP(A115,ABC_SERVIÇOS!A:J,2,0)</f>
        <v>TRANSPORTE COM CAMINHÃO BASCULANTE 6 M3 EM RODOVIA PAVIMENTADA ( PARA DISTÂNCIAS SUPERIORES A 4 KM)</v>
      </c>
      <c r="E115" s="59" t="str">
        <f t="shared" si="22"/>
        <v>M3xKm</v>
      </c>
      <c r="F115" s="566">
        <f>VLOOKUP(B115,MC__2!B:N,8,0)</f>
        <v>8823.0869999999995</v>
      </c>
      <c r="G115" s="557">
        <f t="shared" si="23"/>
        <v>1.41</v>
      </c>
      <c r="H115" s="558">
        <f t="shared" si="24"/>
        <v>12440.55</v>
      </c>
      <c r="I115" s="393"/>
      <c r="J115" s="6"/>
      <c r="K115" s="541"/>
      <c r="L115" s="6"/>
      <c r="M115" s="6"/>
      <c r="N115" s="6"/>
      <c r="O115" s="6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ht="27" customHeight="1" outlineLevel="1" x14ac:dyDescent="0.25">
      <c r="A116" s="519" t="str">
        <f>VLOOKUP(B116,MC__2!B:N,12,0)</f>
        <v>COMP_124</v>
      </c>
      <c r="B116" s="556" t="s">
        <v>184</v>
      </c>
      <c r="C116" s="59" t="str">
        <f>CONCATENATE(VLOOKUP(A116,ABC_SERVIÇOS!A:I,5,0)," - ",VLOOKUP(A116,ABC_SERVIÇOS!A:I,6,0))</f>
        <v>72844 - SINAPI – 10/17</v>
      </c>
      <c r="D116" s="38" t="str">
        <f>VLOOKUP(A116,ABC_SERVIÇOS!A:J,2,0)</f>
        <v>CARGA, MANOBRAS E DESCARGA DE AREIA, BRITA, PEDRA DE MAO E SOLOS COM AMINHAO BASCULANTE 6 M3 (DESCARGA LIVRE)</v>
      </c>
      <c r="E116" s="59" t="str">
        <f t="shared" si="22"/>
        <v>T</v>
      </c>
      <c r="F116" s="566">
        <f>VLOOKUP(B116,MC__2!B:N,8,0)</f>
        <v>85927.23</v>
      </c>
      <c r="G116" s="557">
        <f t="shared" si="23"/>
        <v>0.74</v>
      </c>
      <c r="H116" s="558">
        <f t="shared" si="24"/>
        <v>63586.15</v>
      </c>
      <c r="I116" s="393"/>
      <c r="J116" s="6"/>
      <c r="K116" s="541"/>
      <c r="L116" s="6"/>
      <c r="M116" s="6"/>
      <c r="N116" s="6"/>
      <c r="O116" s="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ht="27" customHeight="1" outlineLevel="1" x14ac:dyDescent="0.25">
      <c r="A117" s="519" t="str">
        <f>VLOOKUP(B117,MC__2!B:N,12,0)</f>
        <v>COMP_052</v>
      </c>
      <c r="B117" s="556" t="s">
        <v>185</v>
      </c>
      <c r="C117" s="59" t="str">
        <f>CONCATENATE(VLOOKUP(A117,ABC_SERVIÇOS!A:I,5,0)," - ",VLOOKUP(A117,ABC_SERVIÇOS!A:I,6,0))</f>
        <v>83659 - SINAPI – 10/17</v>
      </c>
      <c r="D117" s="38" t="str">
        <f>VLOOKUP(A117,ABC_SERVIÇOS!A:J,2,0)</f>
        <v>BOCA DE LOBO EM ALVENARIA TIJOLO MACICO, REVESTIDA C/ ARGAMASSA DE CIMENTO E AREIA 1:3, SOBRE LASTRO DE CONCRETO 10CM E TAMPA DE CONCRETO ARADO</v>
      </c>
      <c r="E117" s="59" t="str">
        <f t="shared" si="22"/>
        <v>UNID</v>
      </c>
      <c r="F117" s="566">
        <f>VLOOKUP(B117,MC__2!B:N,8,0)</f>
        <v>23</v>
      </c>
      <c r="G117" s="557">
        <f t="shared" si="23"/>
        <v>626.77</v>
      </c>
      <c r="H117" s="558">
        <f t="shared" si="24"/>
        <v>14415.71</v>
      </c>
      <c r="I117" s="393"/>
      <c r="J117" s="6"/>
      <c r="K117" s="541"/>
      <c r="L117" s="6"/>
      <c r="M117" s="6"/>
      <c r="N117" s="6"/>
      <c r="O117" s="6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ht="38.25" outlineLevel="1" x14ac:dyDescent="0.25">
      <c r="A118" s="519" t="str">
        <f>VLOOKUP(B118,MC__2!B:N,12,0)</f>
        <v>COMP_053</v>
      </c>
      <c r="B118" s="556" t="s">
        <v>186</v>
      </c>
      <c r="C118" s="59" t="str">
        <f>CONCATENATE(VLOOKUP(A118,ABC_SERVIÇOS!A:I,5,0)," - ",VLOOKUP(A118,ABC_SERVIÇOS!A:I,6,0))</f>
        <v>94267 - SINAPI – 10/17</v>
      </c>
      <c r="D118" s="38" t="str">
        <f>VLOOKUP(A118,ABC_SERVIÇOS!A:J,2,0)</f>
        <v>GUIA (MEIO-FIO) E SARJETA CONJUGADOS DE CONCRETO, MOLDADA IN LOCO EM TRECHO RETO COM EXTRUSORA, GUIA 13 CM BASE X 22 CM ALTURA, SARJETA 30CM BASE X 8,5 CM ALTURA. AF_06/2016</v>
      </c>
      <c r="E118" s="59" t="str">
        <f t="shared" si="22"/>
        <v>M</v>
      </c>
      <c r="F118" s="566">
        <f>VLOOKUP(B118,MC__2!B:N,8,0)</f>
        <v>1672.566</v>
      </c>
      <c r="G118" s="557">
        <f t="shared" si="23"/>
        <v>30.98</v>
      </c>
      <c r="H118" s="558">
        <f t="shared" si="24"/>
        <v>51816.09</v>
      </c>
      <c r="I118" s="393"/>
      <c r="J118" s="6"/>
      <c r="K118" s="541"/>
      <c r="L118" s="6"/>
      <c r="M118" s="6"/>
      <c r="N118" s="6"/>
      <c r="O118" s="6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ht="27" customHeight="1" outlineLevel="1" thickBot="1" x14ac:dyDescent="0.3">
      <c r="A119" s="519" t="str">
        <f>VLOOKUP(B119,MC__2!B:N,12,0)</f>
        <v>COMP_125</v>
      </c>
      <c r="B119" s="556" t="s">
        <v>187</v>
      </c>
      <c r="C119" s="59" t="str">
        <f>CONCATENATE(VLOOKUP(A119,ABC_SERVIÇOS!A:I,5,0)," - ",VLOOKUP(A119,ABC_SERVIÇOS!A:I,6,0))</f>
        <v>94264 - SINAPI – 10/17</v>
      </c>
      <c r="D119" s="38" t="str">
        <f>VLOOKUP(A119,ABC_SERVIÇOS!A:J,2,0)</f>
        <v>GUIA (MEIO-FIO) CONCRETO, MOLDADA IN LOCO EM TRECHO CURVO COM EXTRUSORA, 11,5 CM BASE X 22 CM ALTURA. AF_06/2016</v>
      </c>
      <c r="E119" s="59" t="str">
        <f t="shared" si="22"/>
        <v>M</v>
      </c>
      <c r="F119" s="566">
        <f>VLOOKUP(B119,MC__2!B:N,8,0)</f>
        <v>1419.56</v>
      </c>
      <c r="G119" s="557">
        <f t="shared" si="23"/>
        <v>22.26</v>
      </c>
      <c r="H119" s="558">
        <f t="shared" si="24"/>
        <v>31599.41</v>
      </c>
      <c r="I119" s="393"/>
      <c r="J119" s="6"/>
      <c r="K119" s="541"/>
      <c r="L119" s="6"/>
      <c r="M119" s="6"/>
      <c r="N119" s="6"/>
      <c r="O119" s="6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ht="27" customHeight="1" thickBot="1" x14ac:dyDescent="0.3">
      <c r="A120" s="6"/>
      <c r="B120" s="520" t="s">
        <v>188</v>
      </c>
      <c r="C120" s="582"/>
      <c r="D120" s="583" t="s">
        <v>189</v>
      </c>
      <c r="E120" s="582"/>
      <c r="F120" s="584"/>
      <c r="G120" s="585"/>
      <c r="H120" s="524">
        <f>SUM(H121:H125)</f>
        <v>17572.309999999998</v>
      </c>
      <c r="I120" s="311"/>
      <c r="J120" s="543">
        <f>MC__2!L414</f>
        <v>17572.309999999998</v>
      </c>
      <c r="K120" s="541"/>
      <c r="L120" s="6"/>
      <c r="M120" s="6"/>
      <c r="N120" s="6"/>
      <c r="O120" s="6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ht="27" customHeight="1" outlineLevel="1" x14ac:dyDescent="0.25">
      <c r="A121" s="519" t="str">
        <f>VLOOKUP(B121,MC__2!B:N,12,0)</f>
        <v>COMP_054</v>
      </c>
      <c r="B121" s="556" t="s">
        <v>190</v>
      </c>
      <c r="C121" s="59" t="str">
        <f>CONCATENATE(VLOOKUP(A121,ABC_SERVIÇOS!A:I,5,0)," - ",VLOOKUP(A121,ABC_SERVIÇOS!A:I,6,0))</f>
        <v>72947 - SINAPI – 10/17</v>
      </c>
      <c r="D121" s="38" t="str">
        <f>VLOOKUP(A121,ABC_SERVIÇOS!A:J,2,0)</f>
        <v>SINALIZACAO HORIZONTAL COM TINTA RETRORREFLETIVA A BASE DE RESINA ACRILICA COM MICROESFERAS DE VIDRO</v>
      </c>
      <c r="E121" s="59" t="str">
        <f>VLOOKUP(A121,ABC_SERVIÇOS,3,0)</f>
        <v>M2</v>
      </c>
      <c r="F121" s="566">
        <f>VLOOKUP(B121,MC__2!B:N,8,0)</f>
        <v>354.16980000000007</v>
      </c>
      <c r="G121" s="557">
        <f>VLOOKUP(A121,ABC_SERVIÇOS,7,0)</f>
        <v>20.56</v>
      </c>
      <c r="H121" s="558">
        <f>ROUND(G121*F121,2)</f>
        <v>7281.73</v>
      </c>
      <c r="I121" s="393"/>
      <c r="J121" s="6"/>
      <c r="K121" s="541"/>
      <c r="L121" s="6"/>
      <c r="M121" s="6"/>
      <c r="N121" s="6"/>
      <c r="O121" s="6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ht="27" customHeight="1" outlineLevel="1" x14ac:dyDescent="0.25">
      <c r="A122" s="519" t="str">
        <f>VLOOKUP(B122,MC__2!B:N,12,0)</f>
        <v>COMP_055</v>
      </c>
      <c r="B122" s="556" t="s">
        <v>191</v>
      </c>
      <c r="C122" s="59" t="str">
        <f>CONCATENATE(VLOOKUP(A122,ABC_SERVIÇOS!A:I,5,0)," - ",VLOOKUP(A122,ABC_SERVIÇOS!A:I,6,0))</f>
        <v>83693 - SINAPI – 10/17</v>
      </c>
      <c r="D122" s="38" t="str">
        <f>VLOOKUP(A122,ABC_SERVIÇOS!A:J,2,0)</f>
        <v>CAIACAO EM MEIO FIO</v>
      </c>
      <c r="E122" s="59" t="str">
        <f>VLOOKUP(A122,ABC_SERVIÇOS,3,0)</f>
        <v>M2</v>
      </c>
      <c r="F122" s="566">
        <f>VLOOKUP(B122,MC__2!B:N,8,0)</f>
        <v>773.03150000000005</v>
      </c>
      <c r="G122" s="557">
        <f>VLOOKUP(A122,ABC_SERVIÇOS,7,0)</f>
        <v>2.88</v>
      </c>
      <c r="H122" s="558">
        <f>ROUND(G122*F122,2)</f>
        <v>2226.33</v>
      </c>
      <c r="I122" s="393"/>
      <c r="J122" s="6"/>
      <c r="K122" s="541"/>
      <c r="L122" s="6"/>
      <c r="M122" s="6"/>
      <c r="N122" s="6"/>
      <c r="O122" s="6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ht="27" customHeight="1" outlineLevel="1" x14ac:dyDescent="0.25">
      <c r="A123" s="519" t="str">
        <f>VLOOKUP(B123,MC__2!B:N,12,0)</f>
        <v>COMP_056</v>
      </c>
      <c r="B123" s="556" t="s">
        <v>192</v>
      </c>
      <c r="C123" s="59" t="str">
        <f>CONCATENATE(VLOOKUP(A123,ABC_SERVIÇOS!A:I,5,0)," - ",VLOOKUP(A123,ABC_SERVIÇOS!A:I,6,0))</f>
        <v>73916/2 - SINAPI – 10/17</v>
      </c>
      <c r="D123" s="38" t="str">
        <f>VLOOKUP(A123,ABC_SERVIÇOS!A:J,2,0)</f>
        <v>PLACA ESMALTADA PARA IDENTIFICAÇÃO NR DE RUA, DIMENSÕES 45X25CM</v>
      </c>
      <c r="E123" s="59" t="str">
        <f>VLOOKUP(A123,ABC_SERVIÇOS,3,0)</f>
        <v>UNID</v>
      </c>
      <c r="F123" s="566">
        <f>VLOOKUP(B123,MC__2!B:N,8,0)</f>
        <v>13</v>
      </c>
      <c r="G123" s="557">
        <f>VLOOKUP(A123,ABC_SERVIÇOS,7,0)</f>
        <v>79.53</v>
      </c>
      <c r="H123" s="558">
        <f>ROUND(G123*F123,2)</f>
        <v>1033.8900000000001</v>
      </c>
      <c r="I123" s="393"/>
      <c r="J123" s="6"/>
      <c r="K123" s="541"/>
      <c r="L123" s="6"/>
      <c r="M123" s="6"/>
      <c r="N123" s="6"/>
      <c r="O123" s="6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ht="27" customHeight="1" outlineLevel="1" x14ac:dyDescent="0.25">
      <c r="A124" s="519" t="str">
        <f>VLOOKUP(B124,MC__2!B:N,12,0)</f>
        <v>COMP_126</v>
      </c>
      <c r="B124" s="556" t="s">
        <v>193</v>
      </c>
      <c r="C124" s="59" t="str">
        <f>CONCATENATE(VLOOKUP(A124,ABC_SERVIÇOS!A:I,5,0)," - ",VLOOKUP(A124,ABC_SERVIÇOS!A:I,6,0))</f>
        <v>34721 - SINAPI – 10/17</v>
      </c>
      <c r="D124" s="38" t="str">
        <f>VLOOKUP(A124,ABC_SERVIÇOS!A:J,2,0)</f>
        <v>PLACA DE SINALIZACAO EM CHAPA DE ALUMINIO COM PINTURA REFLETIVA, E = 2 MM</v>
      </c>
      <c r="E124" s="59" t="str">
        <f>VLOOKUP(A124,ABC_SERVIÇOS,3,0)</f>
        <v>M2</v>
      </c>
      <c r="F124" s="566">
        <f>VLOOKUP(B124,MC__2!B:N,8,0)</f>
        <v>1.62</v>
      </c>
      <c r="G124" s="557">
        <f>VLOOKUP(A124,ABC_SERVIÇOS,7,0)</f>
        <v>648</v>
      </c>
      <c r="H124" s="558">
        <f>ROUND(G124*F124,2)</f>
        <v>1049.76</v>
      </c>
      <c r="I124" s="393"/>
      <c r="J124" s="6"/>
      <c r="K124" s="541"/>
      <c r="L124" s="6">
        <f>H126/2</f>
        <v>791220.80499999993</v>
      </c>
      <c r="M124" s="6"/>
      <c r="N124" s="6"/>
      <c r="O124" s="6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ht="27" customHeight="1" outlineLevel="1" thickBot="1" x14ac:dyDescent="0.3">
      <c r="A125" s="519" t="str">
        <f>VLOOKUP(B125,MC__2!B:N,12,0)</f>
        <v>COMP_127</v>
      </c>
      <c r="B125" s="556" t="s">
        <v>194</v>
      </c>
      <c r="C125" s="59" t="str">
        <f>CONCATENATE(VLOOKUP(A125,ABC_SERVIÇOS!A:I,5,0)," - ",VLOOKUP(A125,ABC_SERVIÇOS!A:I,6,0))</f>
        <v>73769/4 - SINAPI – 10/17</v>
      </c>
      <c r="D125" s="38" t="str">
        <f>VLOOKUP(A125,ABC_SERVIÇOS!A:J,2,0)</f>
        <v>POSTE CONICO CONTINUO EM ACO GALVANIZADO, RETO, FLANGEADO, H = 3 M, DIAMETRO
INFERIOR = *95* MM</v>
      </c>
      <c r="E125" s="59" t="str">
        <f>VLOOKUP(A125,ABC_SERVIÇOS,3,0)</f>
        <v>UNID</v>
      </c>
      <c r="F125" s="566">
        <f>VLOOKUP(B125,MC__2!B:N,8,0)</f>
        <v>20</v>
      </c>
      <c r="G125" s="557">
        <f>VLOOKUP(A125,ABC_SERVIÇOS,7,0)</f>
        <v>299.02999999999997</v>
      </c>
      <c r="H125" s="558">
        <f>ROUND(G125*F125,2)</f>
        <v>5980.6</v>
      </c>
      <c r="I125" s="393"/>
      <c r="J125" s="6"/>
      <c r="K125" s="541"/>
      <c r="L125" s="6">
        <f>L124*1.273</f>
        <v>1007224.0847649998</v>
      </c>
      <c r="M125" s="6"/>
      <c r="N125" s="6"/>
      <c r="O125" s="6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ht="27" customHeight="1" thickBot="1" x14ac:dyDescent="0.3">
      <c r="A126" s="6"/>
      <c r="B126" s="520" t="s">
        <v>195</v>
      </c>
      <c r="C126" s="582"/>
      <c r="D126" s="583" t="s">
        <v>196</v>
      </c>
      <c r="E126" s="582"/>
      <c r="F126" s="584"/>
      <c r="G126" s="585"/>
      <c r="H126" s="524">
        <f>SUM(H127:H145)</f>
        <v>1582441.6099999999</v>
      </c>
      <c r="I126" s="311"/>
      <c r="J126" s="543">
        <f>MC__2!L432</f>
        <v>1582441.6099999999</v>
      </c>
      <c r="K126" s="596">
        <f>H126/((15.65*7.3)*2)</f>
        <v>6925.6493063153739</v>
      </c>
      <c r="L126" s="65"/>
      <c r="M126" s="6"/>
      <c r="N126" s="6"/>
      <c r="O126" s="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ht="27" customHeight="1" outlineLevel="1" x14ac:dyDescent="0.25">
      <c r="A127" s="519" t="str">
        <f>VLOOKUP(B127,MC__2!B:N,12,0)</f>
        <v>COMP_057</v>
      </c>
      <c r="B127" s="556" t="s">
        <v>197</v>
      </c>
      <c r="C127" s="59" t="s">
        <v>1229</v>
      </c>
      <c r="D127" s="38" t="s">
        <v>1292</v>
      </c>
      <c r="E127" s="59" t="str">
        <f t="shared" ref="E127:E145" si="25">VLOOKUP(A127,ABC_SERVIÇOS,3,0)</f>
        <v>M</v>
      </c>
      <c r="F127" s="566">
        <f>VLOOKUP(B127,MC__2!B:N,8,0)</f>
        <v>1344</v>
      </c>
      <c r="G127" s="557">
        <f t="shared" ref="G127:G145" si="26">VLOOKUP(A127,ABC_SERVIÇOS,7,0)</f>
        <v>398.6</v>
      </c>
      <c r="H127" s="558">
        <f t="shared" ref="H127:H145" si="27">ROUND(G127*F127,2)</f>
        <v>535718.40000000002</v>
      </c>
      <c r="I127" s="393"/>
      <c r="J127" s="6"/>
      <c r="K127" s="597">
        <v>336</v>
      </c>
      <c r="L127" s="598">
        <f>ROUND(2*K127,2)</f>
        <v>672</v>
      </c>
      <c r="M127" s="6"/>
      <c r="N127" s="6"/>
      <c r="O127" s="6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ht="43.5" customHeight="1" outlineLevel="1" x14ac:dyDescent="0.25">
      <c r="A128" s="519" t="str">
        <f>VLOOKUP(B128,MC__2!B:N,12,0)</f>
        <v>COMP_058</v>
      </c>
      <c r="B128" s="556" t="s">
        <v>198</v>
      </c>
      <c r="C128" s="59" t="str">
        <f>CONCATENATE(VLOOKUP(A128,ABC_SERVIÇOS!A:I,5,0)," - ",VLOOKUP(A128,ABC_SERVIÇOS!A:I,6,0))</f>
        <v>92411 - SINAPI – 10/17</v>
      </c>
      <c r="D128" s="38" t="str">
        <f>VLOOKUP(A128,ABC_SERVIÇOS!A:J,2,0)</f>
        <v>MONTAGEM E DESMONTAGEM DE FÔRMA DE PILARES RETANGULARES E ESTRUTURAS SIMILARES COM ÁREA MÉDIA DAS SEÇÕES MAIOR QUE 0,25 M2, PÉ-DIREITO SIMPLES, EM MADEIRA SERRADA, 2 UTILIZAÇÕES. AF_12/2015</v>
      </c>
      <c r="E128" s="59" t="str">
        <f t="shared" si="25"/>
        <v>M2</v>
      </c>
      <c r="F128" s="566">
        <f>VLOOKUP(B128,MC__2!B:N,8,0)</f>
        <v>2070.2159999999999</v>
      </c>
      <c r="G128" s="557">
        <f t="shared" si="26"/>
        <v>96.64</v>
      </c>
      <c r="H128" s="558">
        <f t="shared" si="27"/>
        <v>200065.67</v>
      </c>
      <c r="I128" s="393"/>
      <c r="J128" s="6"/>
      <c r="K128" s="597"/>
      <c r="L128" s="598"/>
      <c r="M128" s="6"/>
      <c r="N128" s="6"/>
      <c r="O128" s="6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ht="27" customHeight="1" outlineLevel="1" x14ac:dyDescent="0.25">
      <c r="A129" s="519" t="str">
        <f>VLOOKUP(B129,MC__2!B:N,12,0)</f>
        <v>COMP_059</v>
      </c>
      <c r="B129" s="556" t="s">
        <v>199</v>
      </c>
      <c r="C129" s="59" t="str">
        <f>CONCATENATE(VLOOKUP(A129,ABC_SERVIÇOS!A:I,5,0)," - ",VLOOKUP(A129,ABC_SERVIÇOS!A:I,6,0))</f>
        <v>92915 - SINAPI – 10/17</v>
      </c>
      <c r="D129" s="38" t="str">
        <f>VLOOKUP(A129,ABC_SERVIÇOS!A:J,2,0)</f>
        <v>FORNE, CORTE E DOBRA E ARMAÇÃO DE AÇO CA-60, DIÂMETRO DE 5.0 MM</v>
      </c>
      <c r="E129" s="59" t="str">
        <f t="shared" si="25"/>
        <v>KG</v>
      </c>
      <c r="F129" s="566">
        <f>VLOOKUP(B129,MC__2!B:N,8,0)</f>
        <v>1980</v>
      </c>
      <c r="G129" s="557">
        <f t="shared" si="26"/>
        <v>9.26</v>
      </c>
      <c r="H129" s="558">
        <f t="shared" si="27"/>
        <v>18334.8</v>
      </c>
      <c r="I129" s="393"/>
      <c r="J129" s="6"/>
      <c r="K129" s="597"/>
      <c r="L129" s="598"/>
      <c r="M129" s="6"/>
      <c r="N129" s="6"/>
      <c r="O129" s="6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ht="27" customHeight="1" outlineLevel="1" x14ac:dyDescent="0.25">
      <c r="A130" s="519" t="str">
        <f>VLOOKUP(B130,MC__2!B:N,12,0)</f>
        <v>COMP_060</v>
      </c>
      <c r="B130" s="599" t="s">
        <v>200</v>
      </c>
      <c r="C130" s="600" t="str">
        <f>CONCATENATE(VLOOKUP(A130,ABC_SERVIÇOS!A:I,5,0)," - ",VLOOKUP(A130,ABC_SERVIÇOS!A:I,6,0))</f>
        <v>92916 - SINAPI – 10/17</v>
      </c>
      <c r="D130" s="62" t="str">
        <f>VLOOKUP(A130,ABC_SERVIÇOS!A:J,2,0)</f>
        <v>FORNE, CORTE E DOBRA E ARMAÇÃO DE AÇO CA-50, DIÂMETRO DE 6.3 MM</v>
      </c>
      <c r="E130" s="600" t="str">
        <f t="shared" si="25"/>
        <v>KG</v>
      </c>
      <c r="F130" s="566">
        <f>VLOOKUP(B130,MC__2!B:N,8,0)</f>
        <v>4640</v>
      </c>
      <c r="G130" s="601">
        <f t="shared" si="26"/>
        <v>7.97</v>
      </c>
      <c r="H130" s="602">
        <f t="shared" si="27"/>
        <v>36980.800000000003</v>
      </c>
      <c r="I130" s="315"/>
      <c r="J130" s="6"/>
      <c r="K130" s="597"/>
      <c r="L130" s="598"/>
      <c r="M130" s="6"/>
      <c r="N130" s="6"/>
      <c r="O130" s="6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ht="27" customHeight="1" outlineLevel="1" x14ac:dyDescent="0.25">
      <c r="A131" s="519" t="str">
        <f>VLOOKUP(B131,MC__2!B:N,12,0)</f>
        <v>COMP_061</v>
      </c>
      <c r="B131" s="556" t="s">
        <v>201</v>
      </c>
      <c r="C131" s="59" t="str">
        <f>CONCATENATE(VLOOKUP(A131,ABC_SERVIÇOS!A:I,5,0)," - ",VLOOKUP(A131,ABC_SERVIÇOS!A:I,6,0))</f>
        <v>92917 - SINAPI – 10/17</v>
      </c>
      <c r="D131" s="38" t="str">
        <f>VLOOKUP(A131,ABC_SERVIÇOS!A:J,2,0)</f>
        <v>FORNE, CORTE E DOBRA E ARMAÇÃO DE AÇO CA-50, DIÂMETRO DE 8.0 MM</v>
      </c>
      <c r="E131" s="59" t="str">
        <f t="shared" si="25"/>
        <v>KG</v>
      </c>
      <c r="F131" s="566">
        <f>VLOOKUP(B131,MC__2!B:N,8,0)</f>
        <v>7820</v>
      </c>
      <c r="G131" s="557">
        <f t="shared" si="26"/>
        <v>7.61</v>
      </c>
      <c r="H131" s="558">
        <f t="shared" si="27"/>
        <v>59510.2</v>
      </c>
      <c r="I131" s="393"/>
      <c r="J131" s="6"/>
      <c r="K131" s="597"/>
      <c r="L131" s="598"/>
      <c r="M131" s="6"/>
      <c r="N131" s="6"/>
      <c r="O131" s="6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ht="27" customHeight="1" outlineLevel="1" x14ac:dyDescent="0.25">
      <c r="A132" s="519" t="str">
        <f>VLOOKUP(B132,MC__2!B:N,12,0)</f>
        <v>COMP_062</v>
      </c>
      <c r="B132" s="556" t="s">
        <v>202</v>
      </c>
      <c r="C132" s="59" t="str">
        <f>CONCATENATE(VLOOKUP(A132,ABC_SERVIÇOS!A:I,5,0)," - ",VLOOKUP(A132,ABC_SERVIÇOS!A:I,6,0))</f>
        <v>92919 - SINAPI – 10/17</v>
      </c>
      <c r="D132" s="38" t="str">
        <f>VLOOKUP(A132,ABC_SERVIÇOS!A:J,2,0)</f>
        <v>FORNE, CORTE E DOBRA E ARMAÇÃO DE AÇO CA-50, DIÂMETRO DE 10.0 MM</v>
      </c>
      <c r="E132" s="59" t="str">
        <f t="shared" si="25"/>
        <v>KG</v>
      </c>
      <c r="F132" s="566">
        <f>VLOOKUP(B132,MC__2!B:N,8,0)</f>
        <v>10100</v>
      </c>
      <c r="G132" s="557">
        <f t="shared" si="26"/>
        <v>6.15</v>
      </c>
      <c r="H132" s="558">
        <f t="shared" si="27"/>
        <v>62115</v>
      </c>
      <c r="I132" s="393"/>
      <c r="J132" s="6"/>
      <c r="K132" s="597"/>
      <c r="L132" s="598"/>
      <c r="M132" s="6"/>
      <c r="N132" s="6"/>
      <c r="O132" s="6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</row>
    <row r="133" spans="1:1024" ht="27" customHeight="1" outlineLevel="1" x14ac:dyDescent="0.25">
      <c r="A133" s="519" t="str">
        <f>VLOOKUP(B133,MC__2!B:N,12,0)</f>
        <v>COMP_063</v>
      </c>
      <c r="B133" s="556" t="s">
        <v>203</v>
      </c>
      <c r="C133" s="59" t="str">
        <f>CONCATENATE(VLOOKUP(A133,ABC_SERVIÇOS!A:I,5,0)," - ",VLOOKUP(A133,ABC_SERVIÇOS!A:I,6,0))</f>
        <v>92921 - SINAPI – 10/17</v>
      </c>
      <c r="D133" s="38" t="str">
        <f>VLOOKUP(A133,ABC_SERVIÇOS!A:J,2,0)</f>
        <v>FORNE, CORTE E DOBRA E ARMAÇÃO DE AÇO CA-50, DIÂMETRO DE 12.5 MM</v>
      </c>
      <c r="E133" s="59" t="str">
        <f t="shared" si="25"/>
        <v>KG</v>
      </c>
      <c r="F133" s="566">
        <f>VLOOKUP(B133,MC__2!B:N,8,0)</f>
        <v>5020</v>
      </c>
      <c r="G133" s="557">
        <f t="shared" si="26"/>
        <v>5.45</v>
      </c>
      <c r="H133" s="558">
        <f t="shared" si="27"/>
        <v>27359</v>
      </c>
      <c r="I133" s="393"/>
      <c r="J133" s="6"/>
      <c r="K133" s="597"/>
      <c r="L133" s="598"/>
      <c r="M133" s="6"/>
      <c r="N133" s="6"/>
      <c r="O133" s="6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</row>
    <row r="134" spans="1:1024" ht="27" customHeight="1" outlineLevel="1" x14ac:dyDescent="0.25">
      <c r="A134" s="519" t="str">
        <f>VLOOKUP(B134,MC__2!B:N,12,0)</f>
        <v>COMP_064</v>
      </c>
      <c r="B134" s="556" t="s">
        <v>204</v>
      </c>
      <c r="C134" s="59" t="str">
        <f>CONCATENATE(VLOOKUP(A134,ABC_SERVIÇOS!A:I,5,0)," - ",VLOOKUP(A134,ABC_SERVIÇOS!A:I,6,0))</f>
        <v>92924 - SINAPI – 10/17</v>
      </c>
      <c r="D134" s="38" t="str">
        <f>VLOOKUP(A134,ABC_SERVIÇOS!A:J,2,0)</f>
        <v>FORNE, CORTE E DOBRA E ARMAÇÃO DE AÇO CA-50, DIÂMETRO DE 25.0 MM</v>
      </c>
      <c r="E134" s="59" t="str">
        <f t="shared" si="25"/>
        <v>KG</v>
      </c>
      <c r="F134" s="566">
        <f>VLOOKUP(B134,MC__2!B:N,8,0)</f>
        <v>17360</v>
      </c>
      <c r="G134" s="557">
        <f t="shared" si="26"/>
        <v>4.9400000000000004</v>
      </c>
      <c r="H134" s="558">
        <f t="shared" si="27"/>
        <v>85758.399999999994</v>
      </c>
      <c r="I134" s="393"/>
      <c r="J134" s="6"/>
      <c r="K134" s="597"/>
      <c r="L134" s="598"/>
      <c r="M134" s="6"/>
      <c r="N134" s="6"/>
      <c r="O134" s="6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ht="27" customHeight="1" outlineLevel="1" x14ac:dyDescent="0.25">
      <c r="A135" s="519" t="str">
        <f>VLOOKUP(B135,MC__2!B:N,12,0)</f>
        <v>COMP_065</v>
      </c>
      <c r="B135" s="556" t="s">
        <v>205</v>
      </c>
      <c r="C135" s="59" t="str">
        <f>CONCATENATE(VLOOKUP(A135,ABC_SERVIÇOS!A:I,5,0)," - ",VLOOKUP(A135,ABC_SERVIÇOS!A:I,6,0))</f>
        <v>92720 - SINAPI – 10/17</v>
      </c>
      <c r="D135" s="38" t="str">
        <f>VLOOKUP(A135,ABC_SERVIÇOS!A:J,2,0)</f>
        <v>CONCRETO FCK=25 MPA - LANÇAMENTO, ADENSAMENTO E ACABAMENTO</v>
      </c>
      <c r="E135" s="59" t="str">
        <f t="shared" si="25"/>
        <v>M3</v>
      </c>
      <c r="F135" s="566">
        <f>VLOOKUP(B135,MC__2!B:N,8,0)</f>
        <v>502.68</v>
      </c>
      <c r="G135" s="557">
        <f t="shared" si="26"/>
        <v>372.15</v>
      </c>
      <c r="H135" s="558">
        <f t="shared" si="27"/>
        <v>187072.36</v>
      </c>
      <c r="I135" s="393"/>
      <c r="J135" s="6"/>
      <c r="K135" s="597"/>
      <c r="L135" s="598"/>
      <c r="M135" s="6"/>
      <c r="N135" s="6"/>
      <c r="O135" s="6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  <c r="AMG135"/>
      <c r="AMH135"/>
      <c r="AMI135"/>
      <c r="AMJ135"/>
    </row>
    <row r="136" spans="1:1024" ht="27" customHeight="1" outlineLevel="1" x14ac:dyDescent="0.25">
      <c r="A136" s="519" t="str">
        <f>VLOOKUP(B136,MC__2!B:N,12,0)</f>
        <v>COMP_066</v>
      </c>
      <c r="B136" s="556" t="s">
        <v>206</v>
      </c>
      <c r="C136" s="59" t="str">
        <f>CONCATENATE(VLOOKUP(A136,ABC_SERVIÇOS!A:I,5,0)," - ",VLOOKUP(A136,ABC_SERVIÇOS!A:I,6,0))</f>
        <v>(I) – 34483 - SINAPI – 10/17</v>
      </c>
      <c r="D136" s="38" t="str">
        <f>VLOOKUP(A136,ABC_SERVIÇOS!A:J,2,0)</f>
        <v>CONCRETO USINADO BOMBEAVEL, CLASSE DE RESISTENCIA C50, COM BRITA 0 E 1, SLUMP =100 +/- 20 MM, INCLUI SERVICO DE BOMBEAMENTO (NBR 8953)</v>
      </c>
      <c r="E136" s="59" t="str">
        <f t="shared" si="25"/>
        <v>M3</v>
      </c>
      <c r="F136" s="566">
        <f>VLOOKUP(B136,MC__2!B:N,8,0)</f>
        <v>222.50799999999998</v>
      </c>
      <c r="G136" s="557">
        <f t="shared" si="26"/>
        <v>470.87</v>
      </c>
      <c r="H136" s="558">
        <f t="shared" si="27"/>
        <v>104772.34</v>
      </c>
      <c r="I136" s="393"/>
      <c r="J136" s="6"/>
      <c r="K136" s="597"/>
      <c r="L136" s="598"/>
      <c r="M136" s="6"/>
      <c r="N136" s="6"/>
      <c r="O136" s="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ht="27" customHeight="1" outlineLevel="1" x14ac:dyDescent="0.25">
      <c r="A137" s="519" t="str">
        <f>VLOOKUP(B137,MC__2!B:N,12,0)</f>
        <v>COMP_067</v>
      </c>
      <c r="B137" s="556" t="s">
        <v>207</v>
      </c>
      <c r="C137" s="59" t="str">
        <f>CONCATENATE(VLOOKUP(A137,ABC_SERVIÇOS!A:I,5,0)," - ",VLOOKUP(A137,ABC_SERVIÇOS!A:I,6,0))</f>
        <v>92874 - SINAPI – 10/17</v>
      </c>
      <c r="D137" s="38" t="str">
        <f>VLOOKUP(A137,ABC_SERVIÇOS!A:J,2,0)</f>
        <v>LANÇAMENTO COM USO DE BOMBA, ADENSAMENTO E ACABAMENTO DE CONCRETO EM ESTRUTURAS. AF_12/2015</v>
      </c>
      <c r="E137" s="59" t="str">
        <f t="shared" si="25"/>
        <v>M3</v>
      </c>
      <c r="F137" s="566">
        <f>VLOOKUP(B137,MC__2!B:N,8,0)</f>
        <v>725.18799999999999</v>
      </c>
      <c r="G137" s="557">
        <f t="shared" si="26"/>
        <v>21.58</v>
      </c>
      <c r="H137" s="558">
        <f t="shared" si="27"/>
        <v>15649.56</v>
      </c>
      <c r="I137" s="393"/>
      <c r="J137" s="6"/>
      <c r="K137" s="597"/>
      <c r="L137" s="598"/>
      <c r="M137" s="6"/>
      <c r="N137" s="6"/>
      <c r="O137" s="6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27" customHeight="1" outlineLevel="1" x14ac:dyDescent="0.25">
      <c r="A138" s="519" t="str">
        <f>VLOOKUP(B138,MC__2!B:N,12,0)</f>
        <v>COMP_068</v>
      </c>
      <c r="B138" s="556" t="s">
        <v>208</v>
      </c>
      <c r="C138" s="59" t="str">
        <f>CONCATENATE(VLOOKUP(A138,ABC_SERVIÇOS!A:I,5,0)," - ",VLOOKUP(A138,ABC_SERVIÇOS!A:I,6,0))</f>
        <v>83534 - SINAPI – 10/17</v>
      </c>
      <c r="D138" s="38" t="str">
        <f>VLOOKUP(A138,ABC_SERVIÇOS!A:J,2,0)</f>
        <v xml:space="preserve"> LASTRO DE CONCRETO, PREPARO MECÂNICO, INCLUSOS ADITIVO IMPERMEABILIZANTE, LANÇAMENTO E ADENSAMENTO</v>
      </c>
      <c r="E138" s="59" t="str">
        <f t="shared" si="25"/>
        <v>M3</v>
      </c>
      <c r="F138" s="566">
        <f>VLOOKUP(B138,MC__2!B:N,8,0)</f>
        <v>15.4</v>
      </c>
      <c r="G138" s="557">
        <f t="shared" si="26"/>
        <v>437.51</v>
      </c>
      <c r="H138" s="558">
        <f t="shared" si="27"/>
        <v>6737.65</v>
      </c>
      <c r="I138" s="393"/>
      <c r="J138" s="6"/>
      <c r="K138" s="597"/>
      <c r="L138" s="598"/>
      <c r="M138" s="6"/>
      <c r="N138" s="6"/>
      <c r="O138" s="6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ht="27" customHeight="1" outlineLevel="1" x14ac:dyDescent="0.25">
      <c r="A139" s="519" t="str">
        <f>VLOOKUP(B139,MC__2!B:N,12,0)</f>
        <v>COMP_069</v>
      </c>
      <c r="B139" s="556" t="s">
        <v>209</v>
      </c>
      <c r="C139" s="59" t="str">
        <f>CONCATENATE(VLOOKUP(A139,ABC_SERVIÇOS!A:I,5,0)," - ",VLOOKUP(A139,ABC_SERVIÇOS!A:I,6,0))</f>
        <v>83516 - SINAPI – 10/17</v>
      </c>
      <c r="D139" s="38" t="str">
        <f>VLOOKUP(A139,ABC_SERVIÇOS!A:J,2,0)</f>
        <v>ESCORAMENTO FORMAS H=3,50 A 4,00 M, COM MADEIRA DE 3A QUALIDADE, NAO A ARELHADA, APROVEITAMENTO TABUAS 3X E PRUMOS 4X</v>
      </c>
      <c r="E139" s="59" t="str">
        <f t="shared" si="25"/>
        <v>M3</v>
      </c>
      <c r="F139" s="566">
        <f>VLOOKUP(B139,MC__2!B:N,8,0)</f>
        <v>1475.3399999999997</v>
      </c>
      <c r="G139" s="557">
        <f t="shared" si="26"/>
        <v>15.54</v>
      </c>
      <c r="H139" s="558">
        <f t="shared" si="27"/>
        <v>22926.78</v>
      </c>
      <c r="I139" s="393"/>
      <c r="J139" s="6"/>
      <c r="K139" s="597"/>
      <c r="L139" s="598"/>
      <c r="M139" s="6"/>
      <c r="N139" s="6"/>
      <c r="O139" s="6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ht="27" customHeight="1" outlineLevel="1" x14ac:dyDescent="0.25">
      <c r="A140" s="519" t="str">
        <f>VLOOKUP(B140,MC__2!B:N,12,0)</f>
        <v>COMP_088</v>
      </c>
      <c r="B140" s="556" t="s">
        <v>210</v>
      </c>
      <c r="C140" s="59" t="str">
        <f>CONCATENATE(VLOOKUP(A140,ABC_SERVIÇOS!A:I,5,0)," - ",VLOOKUP(A140,ABC_SERVIÇOS!A:I,6,0))</f>
        <v>26026 - SINAPI – 10/17</v>
      </c>
      <c r="D140" s="38" t="str">
        <f>VLOOKUP(A140,ABC_SERVIÇOS!A:J,2,0)</f>
        <v>SILICA ATIVA PARA ADICAO EM CONCRETO E ARGAMASSA (28,40 KG/M3)</v>
      </c>
      <c r="E140" s="59" t="str">
        <f t="shared" si="25"/>
        <v>KG</v>
      </c>
      <c r="F140" s="566">
        <f>VLOOKUP(B140,MC__2!B:N,8,0)</f>
        <v>20595.339199999999</v>
      </c>
      <c r="G140" s="557">
        <f t="shared" si="26"/>
        <v>2.4300000000000002</v>
      </c>
      <c r="H140" s="558">
        <f t="shared" si="27"/>
        <v>50046.67</v>
      </c>
      <c r="I140" s="393"/>
      <c r="J140" s="6"/>
      <c r="K140" s="597"/>
      <c r="L140" s="598"/>
      <c r="M140" s="6"/>
      <c r="N140" s="6"/>
      <c r="O140" s="6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ht="27" customHeight="1" outlineLevel="1" x14ac:dyDescent="0.25">
      <c r="A141" s="519" t="str">
        <f>VLOOKUP(B141,MC__2!B:N,12,0)</f>
        <v>COMP_070</v>
      </c>
      <c r="B141" s="556" t="s">
        <v>211</v>
      </c>
      <c r="C141" s="59" t="s">
        <v>1226</v>
      </c>
      <c r="D141" s="38" t="s">
        <v>1225</v>
      </c>
      <c r="E141" s="59" t="str">
        <f t="shared" si="25"/>
        <v>UNID</v>
      </c>
      <c r="F141" s="566">
        <f>VLOOKUP(B141,MC__2!B:N,8,0)</f>
        <v>38</v>
      </c>
      <c r="G141" s="557">
        <f t="shared" si="26"/>
        <v>3013.3</v>
      </c>
      <c r="H141" s="558">
        <f t="shared" si="27"/>
        <v>114505.4</v>
      </c>
      <c r="I141" s="393"/>
      <c r="J141" s="6"/>
      <c r="K141" s="597"/>
      <c r="L141" s="598"/>
      <c r="M141" s="6"/>
      <c r="N141" s="6"/>
      <c r="O141" s="6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ht="27" customHeight="1" outlineLevel="1" x14ac:dyDescent="0.25">
      <c r="A142" s="519" t="str">
        <f>VLOOKUP(B142,MC__2!B:N,12,0)</f>
        <v>COMP_071</v>
      </c>
      <c r="B142" s="556" t="s">
        <v>212</v>
      </c>
      <c r="C142" s="59" t="str">
        <f>CONCATENATE(VLOOKUP(A142,ABC_SERVIÇOS!A:I,5,0)," - ",VLOOKUP(A142,ABC_SERVIÇOS!A:I,6,0))</f>
        <v>73631 - SINAPI – 10/17</v>
      </c>
      <c r="D142" s="38" t="str">
        <f>VLOOKUP(A142,ABC_SERVIÇOS!A:J,2,0)</f>
        <v>GUARDA-CORPO EM TUBO DE ACO GALVANIZADO 1 1/2"</v>
      </c>
      <c r="E142" s="59" t="str">
        <f t="shared" si="25"/>
        <v>M2</v>
      </c>
      <c r="F142" s="566">
        <f>VLOOKUP(B142,MC__2!B:N,8,0)</f>
        <v>72</v>
      </c>
      <c r="G142" s="557">
        <f t="shared" si="26"/>
        <v>275.69</v>
      </c>
      <c r="H142" s="558">
        <f t="shared" si="27"/>
        <v>19849.68</v>
      </c>
      <c r="I142" s="812"/>
      <c r="J142" s="6"/>
      <c r="K142" s="597"/>
      <c r="L142" s="598"/>
      <c r="M142" s="6"/>
      <c r="N142" s="6"/>
      <c r="O142" s="6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ht="27" customHeight="1" outlineLevel="1" x14ac:dyDescent="0.25">
      <c r="A143" s="519" t="str">
        <f>VLOOKUP(B143,MC__2!B:N,12,0)</f>
        <v>COMP_072</v>
      </c>
      <c r="B143" s="599" t="s">
        <v>213</v>
      </c>
      <c r="C143" s="600" t="str">
        <f>CONCATENATE(VLOOKUP(A143,ABC_SERVIÇOS!A:I,5,0)," - ",VLOOKUP(A143,ABC_SERVIÇOS!A:I,6,0))</f>
        <v>73794/1 - SINAPI – 10/17</v>
      </c>
      <c r="D143" s="62" t="str">
        <f>VLOOKUP(A143,ABC_SERVIÇOS!A:J,2,0)</f>
        <v>PINTURA COM TINTA PROTETORA ACABAMENTO GRAFITE ESMALTE SOBRE SUPERFICIE METALICA, 2 DEMAOS</v>
      </c>
      <c r="E143" s="600" t="str">
        <f t="shared" si="25"/>
        <v>M2</v>
      </c>
      <c r="F143" s="566">
        <f>VLOOKUP(B143,MC__2!B:N,8,0)</f>
        <v>144</v>
      </c>
      <c r="G143" s="601">
        <f t="shared" si="26"/>
        <v>27.72</v>
      </c>
      <c r="H143" s="602">
        <f t="shared" si="27"/>
        <v>3991.68</v>
      </c>
      <c r="I143" s="812"/>
      <c r="J143" s="6"/>
      <c r="K143" s="597"/>
      <c r="L143" s="598"/>
      <c r="M143" s="6"/>
      <c r="N143" s="6"/>
      <c r="O143" s="6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ht="27" customHeight="1" outlineLevel="1" x14ac:dyDescent="0.25">
      <c r="A144" s="519" t="str">
        <f>VLOOKUP(B144,MC__2!B:N,12,0)</f>
        <v>COMP_073</v>
      </c>
      <c r="B144" s="556" t="s">
        <v>214</v>
      </c>
      <c r="C144" s="59" t="str">
        <f>CONCATENATE(VLOOKUP(A144,ABC_SERVIÇOS!A:I,5,0)," - ",VLOOKUP(A144,ABC_SERVIÇOS!A:I,6,0))</f>
        <v>74020/1 - SINAPI – 10/17</v>
      </c>
      <c r="D144" s="38" t="str">
        <f>VLOOKUP(A144,ABC_SERVIÇOS!A:J,2,0)</f>
        <v>ENSAIO DE CONCRETO</v>
      </c>
      <c r="E144" s="59" t="str">
        <f t="shared" si="25"/>
        <v>M3</v>
      </c>
      <c r="F144" s="566">
        <f>VLOOKUP(B144,MC__2!B:N,8,0)</f>
        <v>740.58799999999997</v>
      </c>
      <c r="G144" s="557">
        <f t="shared" si="26"/>
        <v>27.1</v>
      </c>
      <c r="H144" s="558">
        <f t="shared" si="27"/>
        <v>20069.93</v>
      </c>
      <c r="I144" s="393"/>
      <c r="J144" s="6"/>
      <c r="K144" s="597"/>
      <c r="L144" s="598"/>
      <c r="M144" s="6"/>
      <c r="N144" s="6"/>
      <c r="O144" s="6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ht="27" customHeight="1" outlineLevel="1" thickBot="1" x14ac:dyDescent="0.3">
      <c r="A145" s="519" t="str">
        <f>VLOOKUP(B145,MC__2!B:N,12,0)</f>
        <v>COMP_089</v>
      </c>
      <c r="B145" s="556" t="s">
        <v>215</v>
      </c>
      <c r="C145" s="59" t="str">
        <f>CONCATENATE(VLOOKUP(A145,ABC_SERVIÇOS!A:I,5,0)," - ",VLOOKUP(A145,ABC_SERVIÇOS!A:I,6,0))</f>
        <v>84154 - SINAPI – 10/17</v>
      </c>
      <c r="D145" s="38" t="str">
        <f>VLOOKUP(A145,ABC_SERVIÇOS!A:J,2,0)</f>
        <v>APOIO DE NEOPRENE FRETADO 150 X 200 X 35 MM COM CAPACIDADE DE 300 KN PARA ESTRUTURAS PRÉ-MOLDADAS - FORNECIMENTO E INSTALAÇÃO</v>
      </c>
      <c r="E145" s="59" t="str">
        <f t="shared" si="25"/>
        <v>DM3</v>
      </c>
      <c r="F145" s="566">
        <f>VLOOKUP(B145,MC__2!B:N,8,0)</f>
        <v>106.39999999999999</v>
      </c>
      <c r="G145" s="557">
        <f t="shared" si="26"/>
        <v>103.17</v>
      </c>
      <c r="H145" s="558">
        <f t="shared" si="27"/>
        <v>10977.29</v>
      </c>
      <c r="I145" s="393"/>
      <c r="J145" s="6"/>
      <c r="K145" s="597"/>
      <c r="L145" s="598"/>
      <c r="M145" s="6"/>
      <c r="N145" s="6"/>
      <c r="O145" s="6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ht="27" customHeight="1" thickBot="1" x14ac:dyDescent="0.3">
      <c r="A146" s="6"/>
      <c r="B146" s="520" t="s">
        <v>216</v>
      </c>
      <c r="C146" s="582"/>
      <c r="D146" s="583" t="s">
        <v>217</v>
      </c>
      <c r="E146" s="582"/>
      <c r="F146" s="584"/>
      <c r="G146" s="585"/>
      <c r="H146" s="524">
        <f>SUM(H147:H173)</f>
        <v>3826360.7899999991</v>
      </c>
      <c r="I146" s="311"/>
      <c r="J146" s="543">
        <f>MC__2!L524</f>
        <v>3742207.1099999989</v>
      </c>
      <c r="K146" s="541"/>
      <c r="L146" s="6"/>
      <c r="M146" s="6"/>
      <c r="N146" s="6"/>
      <c r="O146" s="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27" customHeight="1" outlineLevel="1" x14ac:dyDescent="0.25">
      <c r="A147" s="519" t="str">
        <f>VLOOKUP(B147,MC__2!B:N,12,0)</f>
        <v>COMP_015</v>
      </c>
      <c r="B147" s="549" t="s">
        <v>218</v>
      </c>
      <c r="C147" s="59" t="str">
        <f>CONCATENATE(VLOOKUP(A147,ABC_SERVIÇOS!A:I,5,0)," - ",VLOOKUP(A147,ABC_SERVIÇOS!A:I,6,0))</f>
        <v>73686 - SINAPI – 10/17</v>
      </c>
      <c r="D147" s="38" t="str">
        <f>VLOOKUP(A147,ABC_SERVIÇOS!A:J,2,0)</f>
        <v>LOCAÇÃO DE OBRA, COM USO DE EQUIPAMENTO TOPOGRAFICO, INCLUSIVE NIVELADOR</v>
      </c>
      <c r="E147" s="59" t="str">
        <f t="shared" ref="E147:E168" si="28">VLOOKUP(A147,ABC_SERVIÇOS,3,0)</f>
        <v>M2</v>
      </c>
      <c r="F147" s="566">
        <f>VLOOKUP(B147,MC__2!B:N,8,0)</f>
        <v>4738.3159999999998</v>
      </c>
      <c r="G147" s="557">
        <f t="shared" ref="G147:G168" si="29">VLOOKUP(A147,ABC_SERVIÇOS,7,0)</f>
        <v>18.73</v>
      </c>
      <c r="H147" s="558">
        <f t="shared" ref="H147:H173" si="30">ROUND(G147*F147,2)</f>
        <v>88748.66</v>
      </c>
      <c r="I147" s="393"/>
      <c r="J147" s="6"/>
      <c r="K147" s="541"/>
      <c r="L147" s="6"/>
      <c r="M147" s="6"/>
      <c r="N147" s="6"/>
      <c r="O147" s="6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s="18" customFormat="1" ht="27" customHeight="1" outlineLevel="1" x14ac:dyDescent="0.25">
      <c r="A148" s="519" t="str">
        <f>VLOOKUP(B148,MC__2!B:N,12,0)</f>
        <v>COMP_074</v>
      </c>
      <c r="B148" s="556" t="s">
        <v>219</v>
      </c>
      <c r="C148" s="59" t="str">
        <f>CONCATENATE(VLOOKUP(A148,ABC_SERVIÇOS!A:I,5,0)," - ",VLOOKUP(A148,ABC_SERVIÇOS!A:I,6,0))</f>
        <v>6454 - SINAPI – 10/17</v>
      </c>
      <c r="D148" s="38" t="str">
        <f>VLOOKUP(A148,ABC_SERVIÇOS!A:J,2,0)</f>
        <v>FORNECIMENTO E LANCAMENTO DE PEDRA DE MAO</v>
      </c>
      <c r="E148" s="59" t="str">
        <f t="shared" si="28"/>
        <v>M3</v>
      </c>
      <c r="F148" s="566">
        <f>VLOOKUP(B148,MC__2!B:N,8,0)</f>
        <v>2584.5360000000001</v>
      </c>
      <c r="G148" s="557">
        <f t="shared" si="29"/>
        <v>123.88</v>
      </c>
      <c r="H148" s="558">
        <f t="shared" si="30"/>
        <v>320172.32</v>
      </c>
      <c r="I148" s="393"/>
      <c r="J148" s="519"/>
      <c r="K148" s="526"/>
      <c r="L148" s="519"/>
      <c r="M148" s="519"/>
      <c r="N148" s="519"/>
      <c r="O148" s="519"/>
    </row>
    <row r="149" spans="1:1024" s="28" customFormat="1" ht="27" customHeight="1" outlineLevel="1" x14ac:dyDescent="0.25">
      <c r="A149" s="519" t="str">
        <f>VLOOKUP(B149,MC__2!B:N,12,0)</f>
        <v>COMP_128</v>
      </c>
      <c r="B149" s="556" t="s">
        <v>220</v>
      </c>
      <c r="C149" s="59" t="str">
        <f>CONCATENATE(VLOOKUP(A149,ABC_SERVIÇOS!A:I,5,0)," - ",VLOOKUP(A149,ABC_SERVIÇOS!A:I,6,0))</f>
        <v>83534 - SINAPI – 10/17</v>
      </c>
      <c r="D149" s="38" t="str">
        <f>VLOOKUP(A149,ABC_SERVIÇOS!A:J,2,0)</f>
        <v>LASTRO DE CONCRETO, PREPARO MECÂNICO, INCLUSOS ADITIVO IMPERMEABILIZANTE, LANÇAMENTO E ADENSAMENTO</v>
      </c>
      <c r="E149" s="59" t="str">
        <f t="shared" si="28"/>
        <v>M3</v>
      </c>
      <c r="F149" s="566">
        <f>VLOOKUP(B149,MC__2!B:N,8,0)</f>
        <v>208.91665999999998</v>
      </c>
      <c r="G149" s="557">
        <f t="shared" si="29"/>
        <v>437.51</v>
      </c>
      <c r="H149" s="558">
        <f t="shared" si="30"/>
        <v>91403.13</v>
      </c>
      <c r="I149" s="393"/>
      <c r="J149" s="536"/>
      <c r="K149" s="541"/>
      <c r="L149" s="536"/>
      <c r="M149" s="536"/>
      <c r="N149" s="536"/>
      <c r="O149" s="536"/>
    </row>
    <row r="150" spans="1:1024" s="28" customFormat="1" ht="27" customHeight="1" outlineLevel="1" x14ac:dyDescent="0.25">
      <c r="A150" s="519" t="str">
        <f>VLOOKUP(B150,MC__2!B:N,12,0)</f>
        <v>COMP_065</v>
      </c>
      <c r="B150" s="556" t="s">
        <v>221</v>
      </c>
      <c r="C150" s="59" t="str">
        <f>CONCATENATE(VLOOKUP(A150,ABC_SERVIÇOS!A:I,5,0)," - ",VLOOKUP(A150,ABC_SERVIÇOS!A:I,6,0))</f>
        <v>92720 - SINAPI – 10/17</v>
      </c>
      <c r="D150" s="38" t="str">
        <f>VLOOKUP(A150,ABC_SERVIÇOS!A:J,2,0)</f>
        <v>CONCRETO FCK=25 MPA - LANÇAMENTO, ADENSAMENTO E ACABAMENTO</v>
      </c>
      <c r="E150" s="59" t="str">
        <f t="shared" si="28"/>
        <v>M3</v>
      </c>
      <c r="F150" s="566">
        <f>VLOOKUP(B150,MC__2!B:N,8,0)</f>
        <v>2261.1030000000001</v>
      </c>
      <c r="G150" s="557">
        <f t="shared" si="29"/>
        <v>372.15</v>
      </c>
      <c r="H150" s="558">
        <f t="shared" si="30"/>
        <v>841469.48</v>
      </c>
      <c r="I150" s="393"/>
      <c r="J150" s="536"/>
      <c r="K150" s="541"/>
      <c r="L150" s="536"/>
      <c r="M150" s="536"/>
      <c r="N150" s="536"/>
      <c r="O150" s="536"/>
    </row>
    <row r="151" spans="1:1024" s="28" customFormat="1" ht="27" customHeight="1" outlineLevel="1" x14ac:dyDescent="0.25">
      <c r="A151" s="519" t="str">
        <f>VLOOKUP(B151,MC__2!B:N,12,0)</f>
        <v>COMP_067</v>
      </c>
      <c r="B151" s="556" t="s">
        <v>222</v>
      </c>
      <c r="C151" s="59" t="str">
        <f>CONCATENATE(VLOOKUP(A151,ABC_SERVIÇOS!A:I,5,0)," - ",VLOOKUP(A151,ABC_SERVIÇOS!A:I,6,0))</f>
        <v>92874 - SINAPI – 10/17</v>
      </c>
      <c r="D151" s="38" t="str">
        <f>VLOOKUP(A151,ABC_SERVIÇOS!A:J,2,0)</f>
        <v>LANÇAMENTO COM USO DE BOMBA, ADENSAMENTO E ACABAMENTO DE CONCRETO EM ESTRUTURAS. AF_12/2015</v>
      </c>
      <c r="E151" s="59" t="str">
        <f t="shared" si="28"/>
        <v>M3</v>
      </c>
      <c r="F151" s="566">
        <f>VLOOKUP(B151,MC__2!B:N,8,0)</f>
        <v>2470.0196599999999</v>
      </c>
      <c r="G151" s="557">
        <f t="shared" si="29"/>
        <v>21.58</v>
      </c>
      <c r="H151" s="558">
        <f t="shared" si="30"/>
        <v>53303.02</v>
      </c>
      <c r="I151" s="393"/>
      <c r="J151" s="536"/>
      <c r="K151" s="541"/>
      <c r="L151" s="536"/>
      <c r="M151" s="536"/>
      <c r="N151" s="536"/>
      <c r="O151" s="536"/>
    </row>
    <row r="152" spans="1:1024" ht="27" customHeight="1" outlineLevel="1" x14ac:dyDescent="0.25">
      <c r="A152" s="519" t="str">
        <f>VLOOKUP(B152,MC__2!B:N,12,0)</f>
        <v>COMP_088</v>
      </c>
      <c r="B152" s="556" t="s">
        <v>223</v>
      </c>
      <c r="C152" s="59" t="str">
        <f>CONCATENATE(VLOOKUP(A152,ABC_SERVIÇOS!A:I,5,0)," - ",VLOOKUP(A152,ABC_SERVIÇOS!A:I,6,0))</f>
        <v>26026 - SINAPI – 10/17</v>
      </c>
      <c r="D152" s="38" t="str">
        <f>VLOOKUP(A152,ABC_SERVIÇOS!A:J,2,0)</f>
        <v>SILICA ATIVA PARA ADICAO EM CONCRETO E ARGAMASSA (28,40 KG/M3)</v>
      </c>
      <c r="E152" s="59" t="str">
        <f t="shared" si="28"/>
        <v>KG</v>
      </c>
      <c r="F152" s="566">
        <f>VLOOKUP(B152,MC__2!B:N,8,0)</f>
        <v>64215.325199999999</v>
      </c>
      <c r="G152" s="557">
        <f t="shared" si="29"/>
        <v>2.4300000000000002</v>
      </c>
      <c r="H152" s="558">
        <f t="shared" si="30"/>
        <v>156043.24</v>
      </c>
      <c r="I152" s="393"/>
      <c r="J152" s="536" t="e">
        <f>#REF!/F149</f>
        <v>#REF!</v>
      </c>
      <c r="K152" s="541">
        <f>(21*20)+12</f>
        <v>432</v>
      </c>
      <c r="L152" s="536">
        <f>K152*8</f>
        <v>3456</v>
      </c>
      <c r="M152" s="6"/>
      <c r="N152" s="6"/>
      <c r="O152" s="6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ht="45.75" customHeight="1" outlineLevel="1" x14ac:dyDescent="0.25">
      <c r="A153" s="519" t="str">
        <f>VLOOKUP(B153,MC__2!B:N,12,0)</f>
        <v>COMP_058</v>
      </c>
      <c r="B153" s="599" t="s">
        <v>224</v>
      </c>
      <c r="C153" s="600" t="str">
        <f>CONCATENATE(VLOOKUP(A153,ABC_SERVIÇOS!A:I,5,0)," - ",VLOOKUP(A153,ABC_SERVIÇOS!A:I,6,0))</f>
        <v>92411 - SINAPI – 10/17</v>
      </c>
      <c r="D153" s="62" t="str">
        <f>VLOOKUP(A153,ABC_SERVIÇOS!A:J,2,0)</f>
        <v>MONTAGEM E DESMONTAGEM DE FÔRMA DE PILARES RETANGULARES E ESTRUTURAS SIMILARES COM ÁREA MÉDIA DAS SEÇÕES MAIOR QUE 0,25 M2, PÉ-DIREITO SIMPLES, EM MADEIRA SERRADA, 2 UTILIZAÇÕES. AF_12/2015</v>
      </c>
      <c r="E153" s="600" t="str">
        <f t="shared" si="28"/>
        <v>M2</v>
      </c>
      <c r="F153" s="566">
        <f>VLOOKUP(B153,MC__2!B:N,8,0)</f>
        <v>6128.84</v>
      </c>
      <c r="G153" s="601">
        <f t="shared" si="29"/>
        <v>96.64</v>
      </c>
      <c r="H153" s="602">
        <f t="shared" si="30"/>
        <v>592291.1</v>
      </c>
      <c r="I153" s="393"/>
      <c r="J153" s="6"/>
      <c r="K153" s="541"/>
      <c r="L153" s="6"/>
      <c r="M153" s="6"/>
      <c r="N153" s="6"/>
      <c r="O153" s="6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s="18" customFormat="1" ht="27" customHeight="1" outlineLevel="1" x14ac:dyDescent="0.25">
      <c r="A154" s="519" t="str">
        <f>VLOOKUP(B154,MC__2!B:N,12,0)</f>
        <v>COMP_075</v>
      </c>
      <c r="B154" s="556" t="s">
        <v>225</v>
      </c>
      <c r="C154" s="59" t="str">
        <f>CONCATENATE(VLOOKUP(A154,ABC_SERVIÇOS!A:I,5,0)," - ",VLOOKUP(A154,ABC_SERVIÇOS!A:I,6,0))</f>
        <v>83665 - SINAPI – 10/17</v>
      </c>
      <c r="D154" s="38" t="str">
        <f>VLOOKUP(A154,ABC_SERVIÇOS!A:J,2,0)</f>
        <v>FORNECIMENTO E INSTALACAO DE MANTA BIDIM RT - 14</v>
      </c>
      <c r="E154" s="59" t="str">
        <f t="shared" si="28"/>
        <v>M2</v>
      </c>
      <c r="F154" s="566">
        <f>VLOOKUP(B154,MC__2!B:N,8,0)</f>
        <v>8615.119999999999</v>
      </c>
      <c r="G154" s="557">
        <f t="shared" si="29"/>
        <v>4.87</v>
      </c>
      <c r="H154" s="558">
        <f t="shared" si="30"/>
        <v>41955.63</v>
      </c>
      <c r="I154" s="393"/>
      <c r="J154" s="519"/>
      <c r="K154" s="526"/>
      <c r="L154" s="519"/>
      <c r="M154" s="519"/>
      <c r="N154" s="519"/>
      <c r="O154" s="519"/>
    </row>
    <row r="155" spans="1:1024" s="28" customFormat="1" ht="27" customHeight="1" outlineLevel="1" x14ac:dyDescent="0.25">
      <c r="A155" s="519" t="str">
        <f>VLOOKUP(B155,MC__2!B:N,12,0)</f>
        <v>COMP_076</v>
      </c>
      <c r="B155" s="556" t="s">
        <v>226</v>
      </c>
      <c r="C155" s="59" t="str">
        <f>CONCATENATE(VLOOKUP(A155,ABC_SERVIÇOS!A:I,5,0)," - ",VLOOKUP(A155,ABC_SERVIÇOS!A:I,6,0))</f>
        <v>73902/001 - SINAPI – 10/17</v>
      </c>
      <c r="D155" s="38" t="str">
        <f>VLOOKUP(A155,ABC_SERVIÇOS!A:J,2,0)</f>
        <v>CAMADA DRENANTE COM BRITA NUM 3</v>
      </c>
      <c r="E155" s="59" t="str">
        <f t="shared" si="28"/>
        <v>M3</v>
      </c>
      <c r="F155" s="566">
        <f>VLOOKUP(B155,MC__2!B:N,8,0)</f>
        <v>1240.57728</v>
      </c>
      <c r="G155" s="557">
        <f t="shared" si="29"/>
        <v>78.94</v>
      </c>
      <c r="H155" s="558">
        <f t="shared" si="30"/>
        <v>97931.17</v>
      </c>
      <c r="I155" s="393"/>
      <c r="J155" s="536"/>
      <c r="K155" s="541"/>
      <c r="L155" s="536"/>
      <c r="M155" s="536"/>
      <c r="N155" s="536"/>
      <c r="O155" s="536"/>
    </row>
    <row r="156" spans="1:1024" s="28" customFormat="1" ht="27" customHeight="1" outlineLevel="1" x14ac:dyDescent="0.25">
      <c r="A156" s="519" t="str">
        <f>VLOOKUP(B156,MC__2!B:N,12,0)</f>
        <v>COMP_129</v>
      </c>
      <c r="B156" s="556" t="s">
        <v>227</v>
      </c>
      <c r="C156" s="59" t="str">
        <f>CONCATENATE(VLOOKUP(A156,ABC_SERVIÇOS!A:I,5,0)," - ",VLOOKUP(A156,ABC_SERVIÇOS!A:I,6,0))</f>
        <v>83683 - SINAPI – 10/17</v>
      </c>
      <c r="D156" s="38" t="str">
        <f>VLOOKUP(A156,ABC_SERVIÇOS!A:J,2,0)</f>
        <v>CAMADA HORIZONTAL DRENANTE C/ PEDRA BRITADA 1 E 2</v>
      </c>
      <c r="E156" s="59" t="str">
        <f t="shared" si="28"/>
        <v>M3</v>
      </c>
      <c r="F156" s="566">
        <f>VLOOKUP(B156,MC__2!B:N,8,0)</f>
        <v>947.66319999999996</v>
      </c>
      <c r="G156" s="557">
        <f t="shared" si="29"/>
        <v>86.81</v>
      </c>
      <c r="H156" s="558">
        <f t="shared" si="30"/>
        <v>82266.64</v>
      </c>
      <c r="I156" s="393"/>
      <c r="J156" s="536"/>
      <c r="K156" s="541"/>
      <c r="L156" s="536"/>
      <c r="M156" s="536"/>
      <c r="N156" s="536"/>
      <c r="O156" s="536"/>
    </row>
    <row r="157" spans="1:1024" s="28" customFormat="1" ht="27" customHeight="1" outlineLevel="1" x14ac:dyDescent="0.25">
      <c r="A157" s="519" t="str">
        <f>VLOOKUP(B157,MC__2!B:N,12,0)</f>
        <v>COMP_078</v>
      </c>
      <c r="B157" s="556" t="s">
        <v>228</v>
      </c>
      <c r="C157" s="59" t="str">
        <f>CONCATENATE(VLOOKUP(A157,ABC_SERVIÇOS!A:I,5,0)," - ",VLOOKUP(A157,ABC_SERVIÇOS!A:I,6,0))</f>
        <v>83356 - SINAPI – 10/17</v>
      </c>
      <c r="D157" s="38" t="str">
        <f>VLOOKUP(A157,ABC_SERVIÇOS!A:J,2,0)</f>
        <v>TRANSPORTE COMERCIAL DE BRITA/PEDRA</v>
      </c>
      <c r="E157" s="59" t="str">
        <f t="shared" si="28"/>
        <v>M3xKm</v>
      </c>
      <c r="F157" s="566">
        <f>VLOOKUP(B157,MC__2!B:N,8,0)</f>
        <v>620460.94240000006</v>
      </c>
      <c r="G157" s="557">
        <f t="shared" si="29"/>
        <v>0.75</v>
      </c>
      <c r="H157" s="558">
        <f t="shared" si="30"/>
        <v>465345.71</v>
      </c>
      <c r="I157" s="393"/>
      <c r="J157" s="536"/>
      <c r="K157" s="541" t="e">
        <f>#REF!*K152</f>
        <v>#REF!</v>
      </c>
      <c r="L157" s="536"/>
      <c r="M157" s="536"/>
      <c r="N157" s="536"/>
      <c r="O157" s="536"/>
    </row>
    <row r="158" spans="1:1024" s="28" customFormat="1" ht="27" customHeight="1" outlineLevel="1" x14ac:dyDescent="0.25">
      <c r="A158" s="519" t="str">
        <f>VLOOKUP(B158,MC__2!B:N,12,0)</f>
        <v>COMP_077</v>
      </c>
      <c r="B158" s="556" t="s">
        <v>229</v>
      </c>
      <c r="C158" s="59" t="str">
        <f>CONCATENATE(VLOOKUP(A158,ABC_SERVIÇOS!A:I,5,0)," - ",VLOOKUP(A158,ABC_SERVIÇOS!A:I,6,0))</f>
        <v>73816/1 - SINAPI – 10/17</v>
      </c>
      <c r="D158" s="38" t="str">
        <f>VLOOKUP(A158,ABC_SERVIÇOS!A:J,2,0)</f>
        <v>EXECUCAO DE DRENO COM TUBOS DE PVC CORRUGADO FLEXIVEL PERFURADO - DN 100</v>
      </c>
      <c r="E158" s="59" t="str">
        <f t="shared" si="28"/>
        <v>M</v>
      </c>
      <c r="F158" s="566">
        <f>VLOOKUP(B158,MC__2!B:N,8,0)</f>
        <v>1265.5509333333332</v>
      </c>
      <c r="G158" s="557">
        <f t="shared" si="29"/>
        <v>22.05</v>
      </c>
      <c r="H158" s="558">
        <f t="shared" si="30"/>
        <v>27905.4</v>
      </c>
      <c r="I158" s="393"/>
      <c r="J158" s="536"/>
      <c r="K158" s="541"/>
      <c r="L158" s="536"/>
      <c r="M158" s="536"/>
      <c r="N158" s="536"/>
      <c r="O158" s="536"/>
    </row>
    <row r="159" spans="1:1024" ht="33" customHeight="1" outlineLevel="1" x14ac:dyDescent="0.25">
      <c r="A159" s="519" t="str">
        <f>VLOOKUP(B159,MC__2!B:N,12,0)</f>
        <v>COMP_079</v>
      </c>
      <c r="B159" s="599" t="s">
        <v>230</v>
      </c>
      <c r="C159" s="600" t="str">
        <f>CONCATENATE(VLOOKUP(A159,ABC_SERVIÇOS!A:I,5,0)," - ",VLOOKUP(A159,ABC_SERVIÇOS!A:I,6,0))</f>
        <v>89021 - SINAPI – 10/17</v>
      </c>
      <c r="D159" s="62" t="str">
        <f>VLOOKUP(A159,ABC_SERVIÇOS!A:J,2,0)</f>
        <v>BOMBA SUBMERSÍVEL ELÉTRICA TRIFÁSICA, POTÊNCIA 2,96 HP, Ø ROTOR 144 MM SEMI-ABERTO, BOCAL DE SAÍDA Ø 2, HM/Q = 2 MCA / 38,8 M3/H A 28 MCA /5 M3/H - CHP DIURNO. AF_06/2014</v>
      </c>
      <c r="E159" s="600" t="str">
        <f t="shared" si="28"/>
        <v>HP</v>
      </c>
      <c r="F159" s="566">
        <f>VLOOKUP(B159,MC__2!B:N,8,0)</f>
        <v>16896</v>
      </c>
      <c r="G159" s="601">
        <f t="shared" si="29"/>
        <v>1.81</v>
      </c>
      <c r="H159" s="602">
        <f t="shared" si="30"/>
        <v>30581.759999999998</v>
      </c>
      <c r="I159" s="393"/>
      <c r="J159" s="6"/>
      <c r="K159" s="541"/>
      <c r="L159" s="6"/>
      <c r="M159" s="6"/>
      <c r="N159" s="6"/>
      <c r="O159" s="6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ht="27" customHeight="1" outlineLevel="1" x14ac:dyDescent="0.25">
      <c r="A160" s="519" t="str">
        <f>VLOOKUP(B160,MC__2!B:N,12,0)</f>
        <v>COMP_059</v>
      </c>
      <c r="B160" s="556" t="s">
        <v>231</v>
      </c>
      <c r="C160" s="59" t="str">
        <f>CONCATENATE(VLOOKUP(A160,ABC_SERVIÇOS!A:I,5,0)," - ",VLOOKUP(A160,ABC_SERVIÇOS!A:I,6,0))</f>
        <v>92915 - SINAPI – 10/17</v>
      </c>
      <c r="D160" s="38" t="str">
        <f>VLOOKUP(A160,ABC_SERVIÇOS!A:J,2,0)</f>
        <v>FORNE, CORTE E DOBRA E ARMAÇÃO DE AÇO CA-60, DIÂMETRO DE 5.0 MM</v>
      </c>
      <c r="E160" s="59" t="str">
        <f t="shared" si="28"/>
        <v>KG</v>
      </c>
      <c r="F160" s="566">
        <f>VLOOKUP(B160,MC__2!B:N,8,0)</f>
        <v>650</v>
      </c>
      <c r="G160" s="557">
        <f t="shared" si="29"/>
        <v>9.26</v>
      </c>
      <c r="H160" s="558">
        <f t="shared" si="30"/>
        <v>6019</v>
      </c>
      <c r="I160" s="393"/>
      <c r="J160" s="6"/>
      <c r="K160" s="541"/>
      <c r="L160" s="6"/>
      <c r="M160" s="6"/>
      <c r="N160" s="6"/>
      <c r="O160" s="6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ht="27" customHeight="1" outlineLevel="1" x14ac:dyDescent="0.25">
      <c r="A161" s="519" t="str">
        <f>VLOOKUP(B161,MC__2!B:N,12,0)</f>
        <v>COMP_061</v>
      </c>
      <c r="B161" s="556" t="s">
        <v>232</v>
      </c>
      <c r="C161" s="59" t="str">
        <f>CONCATENATE(VLOOKUP(A161,ABC_SERVIÇOS!A:I,5,0)," - ",VLOOKUP(A161,ABC_SERVIÇOS!A:I,6,0))</f>
        <v>92917 - SINAPI – 10/17</v>
      </c>
      <c r="D161" s="38" t="str">
        <f>VLOOKUP(A161,ABC_SERVIÇOS!A:J,2,0)</f>
        <v>FORNE, CORTE E DOBRA E ARMAÇÃO DE AÇO CA-50, DIÂMETRO DE 8.0 MM</v>
      </c>
      <c r="E161" s="59" t="str">
        <f t="shared" si="28"/>
        <v>KG</v>
      </c>
      <c r="F161" s="566">
        <f>VLOOKUP(B161,MC__2!B:N,8,0)</f>
        <v>14900</v>
      </c>
      <c r="G161" s="557">
        <f t="shared" si="29"/>
        <v>7.61</v>
      </c>
      <c r="H161" s="558">
        <f t="shared" si="30"/>
        <v>113389</v>
      </c>
      <c r="I161" s="393"/>
      <c r="J161" s="6"/>
      <c r="K161" s="541"/>
      <c r="L161" s="6"/>
      <c r="M161" s="6"/>
      <c r="N161" s="6"/>
      <c r="O161" s="6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ht="27" customHeight="1" outlineLevel="1" x14ac:dyDescent="0.25">
      <c r="A162" s="519" t="str">
        <f>VLOOKUP(B162,MC__2!B:N,12,0)</f>
        <v>COMP_062</v>
      </c>
      <c r="B162" s="556" t="s">
        <v>233</v>
      </c>
      <c r="C162" s="59" t="str">
        <f>CONCATENATE(VLOOKUP(A162,ABC_SERVIÇOS!A:I,5,0)," - ",VLOOKUP(A162,ABC_SERVIÇOS!A:I,6,0))</f>
        <v>92919 - SINAPI – 10/17</v>
      </c>
      <c r="D162" s="38" t="str">
        <f>VLOOKUP(A162,ABC_SERVIÇOS!A:J,2,0)</f>
        <v>FORNE, CORTE E DOBRA E ARMAÇÃO DE AÇO CA-50, DIÂMETRO DE 10.0 MM</v>
      </c>
      <c r="E162" s="59" t="str">
        <f t="shared" si="28"/>
        <v>KG</v>
      </c>
      <c r="F162" s="566">
        <f>VLOOKUP(B162,MC__2!B:N,8,0)</f>
        <v>72250</v>
      </c>
      <c r="G162" s="557">
        <f t="shared" si="29"/>
        <v>6.15</v>
      </c>
      <c r="H162" s="558">
        <f t="shared" si="30"/>
        <v>444337.5</v>
      </c>
      <c r="I162" s="393"/>
      <c r="J162" s="6"/>
      <c r="K162" s="541"/>
      <c r="L162" s="6"/>
      <c r="M162" s="6"/>
      <c r="N162" s="6"/>
      <c r="O162" s="6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ht="27" customHeight="1" outlineLevel="1" x14ac:dyDescent="0.25">
      <c r="A163" s="519" t="str">
        <f>VLOOKUP(B163,MC__2!B:N,12,0)</f>
        <v>COMP_063</v>
      </c>
      <c r="B163" s="556" t="s">
        <v>234</v>
      </c>
      <c r="C163" s="59" t="str">
        <f>CONCATENATE(VLOOKUP(A163,ABC_SERVIÇOS!A:I,5,0)," - ",VLOOKUP(A163,ABC_SERVIÇOS!A:I,6,0))</f>
        <v>92921 - SINAPI – 10/17</v>
      </c>
      <c r="D163" s="38" t="str">
        <f>VLOOKUP(A163,ABC_SERVIÇOS!A:J,2,0)</f>
        <v>FORNE, CORTE E DOBRA E ARMAÇÃO DE AÇO CA-50, DIÂMETRO DE 12.5 MM</v>
      </c>
      <c r="E163" s="59" t="str">
        <f t="shared" si="28"/>
        <v>KG</v>
      </c>
      <c r="F163" s="566">
        <f>VLOOKUP(B163,MC__2!B:N,8,0)</f>
        <v>300</v>
      </c>
      <c r="G163" s="557">
        <f t="shared" si="29"/>
        <v>5.45</v>
      </c>
      <c r="H163" s="558">
        <f>ROUND(G163*F163,2)</f>
        <v>1635</v>
      </c>
      <c r="I163" s="393"/>
      <c r="J163" s="6"/>
      <c r="K163" s="541"/>
      <c r="L163" s="6"/>
      <c r="M163" s="6"/>
      <c r="N163" s="6"/>
      <c r="O163" s="6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ht="27" customHeight="1" outlineLevel="1" x14ac:dyDescent="0.25">
      <c r="A164" s="519" t="str">
        <f>VLOOKUP(B164,MC__2!B:N,12,0)</f>
        <v>COMP_080</v>
      </c>
      <c r="B164" s="556" t="s">
        <v>235</v>
      </c>
      <c r="C164" s="59" t="str">
        <f>CONCATENATE(VLOOKUP(A164,ABC_SERVIÇOS!A:I,5,0)," - ",VLOOKUP(A164,ABC_SERVIÇOS!A:I,6,0))</f>
        <v>73898/001 - SINAPI – 10/17</v>
      </c>
      <c r="D164" s="38" t="str">
        <f>VLOOKUP(A164,ABC_SERVIÇOS!A:J,2,0)</f>
        <v>JUNTA DE DILATACAO ELASTICA (PVC) O-220/6 PRESSAO ATE 30 MCA</v>
      </c>
      <c r="E164" s="59" t="str">
        <f t="shared" si="28"/>
        <v>M</v>
      </c>
      <c r="F164" s="566">
        <f>VLOOKUP(B164,MC__2!B:N,8,0)</f>
        <v>484</v>
      </c>
      <c r="G164" s="557">
        <f t="shared" si="29"/>
        <v>94.73</v>
      </c>
      <c r="H164" s="558">
        <f t="shared" si="30"/>
        <v>45849.32</v>
      </c>
      <c r="I164" s="393"/>
      <c r="J164" s="6"/>
      <c r="K164" s="541"/>
      <c r="L164" s="6"/>
      <c r="M164" s="6"/>
      <c r="N164" s="6"/>
      <c r="O164" s="6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ht="27" customHeight="1" outlineLevel="1" x14ac:dyDescent="0.25">
      <c r="A165" s="519" t="str">
        <f>VLOOKUP(B165,MC__2!B:N,12,0)</f>
        <v>COMP_073</v>
      </c>
      <c r="B165" s="556" t="s">
        <v>236</v>
      </c>
      <c r="C165" s="59" t="str">
        <f>CONCATENATE(VLOOKUP(A165,ABC_SERVIÇOS!A:I,5,0)," - ",VLOOKUP(A165,ABC_SERVIÇOS!A:I,6,0))</f>
        <v>74020/1 - SINAPI – 10/17</v>
      </c>
      <c r="D165" s="38" t="str">
        <f>VLOOKUP(A165,ABC_SERVIÇOS!A:J,2,0)</f>
        <v>ENSAIO DE CONCRETO</v>
      </c>
      <c r="E165" s="59" t="str">
        <f t="shared" si="28"/>
        <v>M3</v>
      </c>
      <c r="F165" s="566">
        <f>VLOOKUP(B165,MC__2!B:N,8,0)</f>
        <v>2470.0196599999999</v>
      </c>
      <c r="G165" s="557">
        <f t="shared" si="29"/>
        <v>27.1</v>
      </c>
      <c r="H165" s="558">
        <f t="shared" si="30"/>
        <v>66937.53</v>
      </c>
      <c r="I165" s="393"/>
      <c r="J165" s="6"/>
      <c r="K165" s="541"/>
      <c r="L165" s="6"/>
      <c r="M165" s="6"/>
      <c r="N165" s="6"/>
      <c r="O165" s="6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ht="27" customHeight="1" outlineLevel="1" x14ac:dyDescent="0.25">
      <c r="A166" s="519" t="str">
        <f>VLOOKUP(B166,MC__2!B:N,12,0)</f>
        <v>COMP_081</v>
      </c>
      <c r="B166" s="556" t="s">
        <v>237</v>
      </c>
      <c r="C166" s="59" t="str">
        <f>CONCATENATE(VLOOKUP(A166,ABC_SERVIÇOS!A:I,5,0)," - ",VLOOKUP(A166,ABC_SERVIÇOS!A:I,6,0))</f>
        <v>89455 - SINAPI – 10/17</v>
      </c>
      <c r="D166" s="38" t="str">
        <f>VLOOKUP(A166,ABC_SERVIÇOS!A:J,2,0)</f>
        <v>ALVENARIA DE BLOCOS DE CONCRETO ESTRUTURAL 14X19X39 CM, (ESPESSURA 14CM) FBK = 14,0 MPA</v>
      </c>
      <c r="E166" s="59" t="str">
        <f t="shared" si="28"/>
        <v>M2</v>
      </c>
      <c r="F166" s="566">
        <f>VLOOKUP(B166,MC__2!B:N,8,0)</f>
        <v>1350</v>
      </c>
      <c r="G166" s="557">
        <f t="shared" si="29"/>
        <v>65.61</v>
      </c>
      <c r="H166" s="558">
        <f t="shared" si="30"/>
        <v>88573.5</v>
      </c>
      <c r="I166" s="393"/>
      <c r="J166" s="6"/>
      <c r="K166" s="541"/>
      <c r="L166" s="6"/>
      <c r="M166" s="6"/>
      <c r="N166" s="6"/>
      <c r="O166" s="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ht="27" customHeight="1" outlineLevel="1" x14ac:dyDescent="0.25">
      <c r="A167" s="519" t="str">
        <f>VLOOKUP(B167,MC__2!B:N,12,0)</f>
        <v>COMP_082</v>
      </c>
      <c r="B167" s="556" t="s">
        <v>238</v>
      </c>
      <c r="C167" s="59" t="str">
        <f>CONCATENATE(VLOOKUP(A167,ABC_SERVIÇOS!A:I,5,0)," - ",VLOOKUP(A167,ABC_SERVIÇOS!A:I,6,0))</f>
        <v>87877 - SINAPI – 10/17</v>
      </c>
      <c r="D167" s="38" t="str">
        <f>VLOOKUP(A167,ABC_SERVIÇOS!A:J,2,0)</f>
        <v xml:space="preserve">CHAPISCO APLICADO SOMENTE EM ESTRUTURAS DE CONCRETO EM ALVENARIAS </v>
      </c>
      <c r="E167" s="59" t="str">
        <f t="shared" si="28"/>
        <v>M2</v>
      </c>
      <c r="F167" s="566">
        <f>VLOOKUP(B167,MC__2!B:N,8,0)</f>
        <v>2700</v>
      </c>
      <c r="G167" s="557">
        <f t="shared" si="29"/>
        <v>6.07</v>
      </c>
      <c r="H167" s="558">
        <f t="shared" si="30"/>
        <v>16389</v>
      </c>
      <c r="I167" s="393"/>
      <c r="J167" s="6"/>
      <c r="K167" s="541"/>
      <c r="L167" s="6"/>
      <c r="M167" s="6"/>
      <c r="N167" s="6"/>
      <c r="O167" s="6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ht="27" customHeight="1" outlineLevel="1" x14ac:dyDescent="0.25">
      <c r="A168" s="519" t="str">
        <f>VLOOKUP(B168,MC__2!B:N,12,0)</f>
        <v>COMP_083</v>
      </c>
      <c r="B168" s="556" t="s">
        <v>239</v>
      </c>
      <c r="C168" s="59" t="str">
        <f>CONCATENATE(VLOOKUP(A168,ABC_SERVIÇOS!A:I,5,0)," - ",VLOOKUP(A168,ABC_SERVIÇOS!A:I,6,0))</f>
        <v>87530 - SINAPI – 10/17</v>
      </c>
      <c r="D168" s="38" t="str">
        <f>VLOOKUP(A168,ABC_SERVIÇOS!A:J,2,0)</f>
        <v>MASSA ÚNICA, PARA RECEBIMENTO DE PINTURA, EM ARGAMASSA TRAÇO 1:2:8 E=2CM</v>
      </c>
      <c r="E168" s="59" t="str">
        <f t="shared" si="28"/>
        <v>M2</v>
      </c>
      <c r="F168" s="566">
        <f>VLOOKUP(B168,MC__2!B:N,8,0)</f>
        <v>2700</v>
      </c>
      <c r="G168" s="557">
        <f t="shared" si="29"/>
        <v>25.8</v>
      </c>
      <c r="H168" s="558">
        <f t="shared" si="30"/>
        <v>69660</v>
      </c>
      <c r="I168" s="393"/>
      <c r="J168" s="6"/>
      <c r="K168" s="541"/>
      <c r="L168" s="6"/>
      <c r="M168" s="6"/>
      <c r="N168" s="6"/>
      <c r="O168" s="6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ht="27" customHeight="1" outlineLevel="1" x14ac:dyDescent="0.25">
      <c r="A169" s="519"/>
      <c r="B169" s="556" t="s">
        <v>1232</v>
      </c>
      <c r="C169" s="59" t="s">
        <v>1231</v>
      </c>
      <c r="D169" s="38" t="s">
        <v>1230</v>
      </c>
      <c r="E169" s="59" t="s">
        <v>736</v>
      </c>
      <c r="F169" s="566">
        <v>61.25</v>
      </c>
      <c r="G169" s="557">
        <v>317.83999999999997</v>
      </c>
      <c r="H169" s="558">
        <f t="shared" si="30"/>
        <v>19467.7</v>
      </c>
      <c r="I169" s="393"/>
      <c r="J169" s="6"/>
      <c r="K169" s="541"/>
      <c r="L169" s="6"/>
      <c r="M169" s="6"/>
      <c r="N169" s="6"/>
      <c r="O169" s="6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ht="27" customHeight="1" outlineLevel="1" x14ac:dyDescent="0.25">
      <c r="A170" s="519"/>
      <c r="B170" s="556" t="s">
        <v>1233</v>
      </c>
      <c r="C170" s="59" t="s">
        <v>1237</v>
      </c>
      <c r="D170" s="38" t="s">
        <v>908</v>
      </c>
      <c r="E170" s="59" t="s">
        <v>736</v>
      </c>
      <c r="F170" s="566">
        <v>61.25</v>
      </c>
      <c r="G170" s="557">
        <v>21.58</v>
      </c>
      <c r="H170" s="558">
        <f t="shared" si="30"/>
        <v>1321.78</v>
      </c>
      <c r="I170" s="393"/>
      <c r="J170" s="6"/>
      <c r="K170" s="541"/>
      <c r="L170" s="6"/>
      <c r="M170" s="6"/>
      <c r="N170" s="6"/>
      <c r="O170" s="6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ht="27" customHeight="1" outlineLevel="1" x14ac:dyDescent="0.25">
      <c r="A171" s="519"/>
      <c r="B171" s="556" t="s">
        <v>1234</v>
      </c>
      <c r="C171" s="59" t="s">
        <v>1238</v>
      </c>
      <c r="D171" s="38" t="s">
        <v>1239</v>
      </c>
      <c r="E171" s="59" t="s">
        <v>899</v>
      </c>
      <c r="F171" s="566">
        <v>274.05</v>
      </c>
      <c r="G171" s="557">
        <v>4.26</v>
      </c>
      <c r="H171" s="558">
        <f t="shared" si="30"/>
        <v>1167.45</v>
      </c>
      <c r="I171" s="393"/>
      <c r="J171" s="6"/>
      <c r="K171" s="541"/>
      <c r="L171" s="6"/>
      <c r="M171" s="6"/>
      <c r="N171" s="6"/>
      <c r="O171" s="6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ht="45" customHeight="1" outlineLevel="1" x14ac:dyDescent="0.25">
      <c r="A172" s="519"/>
      <c r="B172" s="556" t="s">
        <v>1235</v>
      </c>
      <c r="C172" s="59" t="s">
        <v>1241</v>
      </c>
      <c r="D172" s="38" t="s">
        <v>1240</v>
      </c>
      <c r="E172" s="59" t="s">
        <v>275</v>
      </c>
      <c r="F172" s="566">
        <v>269</v>
      </c>
      <c r="G172" s="557">
        <v>42.21</v>
      </c>
      <c r="H172" s="558">
        <f t="shared" si="30"/>
        <v>11354.49</v>
      </c>
      <c r="I172" s="393"/>
      <c r="J172" s="6"/>
      <c r="K172" s="541"/>
      <c r="L172" s="6"/>
      <c r="M172" s="6"/>
      <c r="N172" s="6"/>
      <c r="O172" s="6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27" customHeight="1" outlineLevel="1" thickBot="1" x14ac:dyDescent="0.3">
      <c r="A173" s="519"/>
      <c r="B173" s="556" t="s">
        <v>1236</v>
      </c>
      <c r="C173" s="59" t="s">
        <v>1243</v>
      </c>
      <c r="D173" s="38" t="s">
        <v>1242</v>
      </c>
      <c r="E173" s="59" t="s">
        <v>736</v>
      </c>
      <c r="F173" s="566">
        <v>126</v>
      </c>
      <c r="G173" s="557">
        <v>403.51</v>
      </c>
      <c r="H173" s="558">
        <f t="shared" si="30"/>
        <v>50842.26</v>
      </c>
      <c r="I173" s="393"/>
      <c r="J173" s="6"/>
      <c r="K173" s="541"/>
      <c r="L173" s="6"/>
      <c r="M173" s="6"/>
      <c r="N173" s="6"/>
      <c r="O173" s="6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ht="27" customHeight="1" thickBot="1" x14ac:dyDescent="0.3">
      <c r="A174"/>
      <c r="B174" s="401" t="s">
        <v>1327</v>
      </c>
      <c r="C174" s="408"/>
      <c r="D174" s="409" t="s">
        <v>240</v>
      </c>
      <c r="E174" s="408"/>
      <c r="F174" s="410"/>
      <c r="G174" s="411"/>
      <c r="H174" s="403">
        <f>SUM(H175:H175)</f>
        <v>24165.41</v>
      </c>
      <c r="I174" s="311"/>
      <c r="J174" s="33">
        <f>MC__2!L640</f>
        <v>24165.41</v>
      </c>
      <c r="K174" s="30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ht="27" customHeight="1" outlineLevel="1" x14ac:dyDescent="0.25">
      <c r="A175" s="18" t="str">
        <f>VLOOKUP(B175,MC__2!B:N,12,0)</f>
        <v>COMP_091</v>
      </c>
      <c r="B175" s="412" t="s">
        <v>1288</v>
      </c>
      <c r="C175" s="413" t="str">
        <f>CONCATENATE(VLOOKUP(A175,ABC_SERVIÇOS!A:I,5,0)," - ",VLOOKUP(A175,ABC_SERVIÇOS!A:I,6,0))</f>
        <v>9537 - SINAPI – 10/17</v>
      </c>
      <c r="D175" s="414" t="str">
        <f>VLOOKUP(A175,ABC_SERVIÇOS!A:J,2,0)</f>
        <v>LIMPEZA FINAL DA OBRA</v>
      </c>
      <c r="E175" s="413" t="str">
        <f>VLOOKUP(A175,ABC_SERVIÇOS,3,0)</f>
        <v>M2</v>
      </c>
      <c r="F175" s="415">
        <f>VLOOKUP(B175,MC__2!B:N,8,0)</f>
        <v>12922.679999999998</v>
      </c>
      <c r="G175" s="102">
        <f>VLOOKUP(A175,ABC_SERVIÇOS,7,0)</f>
        <v>1.87</v>
      </c>
      <c r="H175" s="416">
        <f>ROUND(G175*F175,2)</f>
        <v>24165.41</v>
      </c>
      <c r="I175" s="310"/>
      <c r="J175"/>
      <c r="K175" s="30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ht="27" customHeight="1" outlineLevel="1" thickBot="1" x14ac:dyDescent="0.3">
      <c r="A176" s="18"/>
      <c r="B176" s="429"/>
      <c r="C176" s="358"/>
      <c r="D176" s="430"/>
      <c r="E176" s="358"/>
      <c r="F176" s="431"/>
      <c r="G176" s="432"/>
      <c r="H176" s="433"/>
      <c r="I176" s="380"/>
      <c r="J176"/>
      <c r="K176" s="30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ht="27" customHeight="1" thickBot="1" x14ac:dyDescent="0.3">
      <c r="A177"/>
      <c r="B177" s="394"/>
      <c r="C177" s="391"/>
      <c r="D177" s="425"/>
      <c r="E177" s="340"/>
      <c r="F177" s="426"/>
      <c r="G177" s="427" t="s">
        <v>241</v>
      </c>
      <c r="H177" s="428">
        <f>SUM(H11,H32,H52,H68,H84,H104,H120,H126,H146,H174)</f>
        <v>16130056.349999998</v>
      </c>
      <c r="I177" s="316"/>
      <c r="J177" s="33">
        <f>MC__2!L644</f>
        <v>16045897.039999999</v>
      </c>
      <c r="K177" s="30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27" customHeight="1" thickBot="1" x14ac:dyDescent="0.3">
      <c r="A178"/>
      <c r="B178" s="417"/>
      <c r="C178" s="418"/>
      <c r="D178" s="419"/>
      <c r="E178" s="420"/>
      <c r="F178" s="421"/>
      <c r="G178" s="422" t="s">
        <v>242</v>
      </c>
      <c r="H178" s="424">
        <f>0.273*H177</f>
        <v>4403505.3835499994</v>
      </c>
      <c r="I178" s="317"/>
      <c r="J178"/>
      <c r="K178" s="30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27" customHeight="1" thickBot="1" x14ac:dyDescent="0.3">
      <c r="A179"/>
      <c r="B179" s="417"/>
      <c r="C179" s="418"/>
      <c r="D179" s="419"/>
      <c r="E179" s="420"/>
      <c r="F179" s="421"/>
      <c r="G179" s="422" t="s">
        <v>243</v>
      </c>
      <c r="H179" s="423">
        <f>SUM(H178,H177)</f>
        <v>20533561.733549997</v>
      </c>
      <c r="I179" s="316"/>
      <c r="J179"/>
      <c r="K179" s="30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27" customHeight="1" x14ac:dyDescent="0.25">
      <c r="A180"/>
      <c r="B180" s="400"/>
      <c r="C180" s="364"/>
      <c r="D180" s="124"/>
      <c r="E180" s="331"/>
      <c r="F180" s="332"/>
      <c r="G180" s="333"/>
      <c r="H180" s="336"/>
      <c r="I180" s="334"/>
      <c r="J180"/>
      <c r="K180" s="3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ht="15.75" x14ac:dyDescent="0.25">
      <c r="A181"/>
      <c r="B181" s="400"/>
      <c r="C181" s="364"/>
      <c r="D181" s="335" t="s">
        <v>1220</v>
      </c>
      <c r="E181" s="331"/>
      <c r="F181" s="332"/>
      <c r="G181" s="333"/>
      <c r="H181" s="336"/>
      <c r="I181" s="334"/>
      <c r="J181"/>
      <c r="K181" s="30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ht="18" x14ac:dyDescent="0.25">
      <c r="A182" s="28"/>
      <c r="B182" s="400"/>
      <c r="C182" s="364"/>
      <c r="D182" s="337" t="s">
        <v>1334</v>
      </c>
      <c r="E182" s="331"/>
      <c r="F182" s="332"/>
      <c r="G182" s="7"/>
      <c r="H182" s="338"/>
      <c r="I182" s="65"/>
      <c r="K182" s="30"/>
    </row>
    <row r="183" spans="1:1024" ht="16.5" customHeight="1" x14ac:dyDescent="0.25">
      <c r="A183" s="28"/>
      <c r="B183" s="400"/>
      <c r="C183" s="364"/>
      <c r="D183" s="337" t="s">
        <v>1335</v>
      </c>
      <c r="E183" s="331"/>
      <c r="F183" s="332"/>
      <c r="G183" s="7"/>
      <c r="H183" s="339"/>
      <c r="I183" s="66"/>
      <c r="K183" s="30"/>
    </row>
    <row r="184" spans="1:1024" ht="15.75" thickBot="1" x14ac:dyDescent="0.3">
      <c r="A184" s="28"/>
      <c r="B184" s="394"/>
      <c r="C184" s="391"/>
      <c r="D184" s="341" t="s">
        <v>1336</v>
      </c>
      <c r="E184" s="342"/>
      <c r="F184" s="343"/>
      <c r="G184" s="342"/>
      <c r="H184" s="344"/>
      <c r="I184" s="67"/>
      <c r="K184" s="30"/>
    </row>
    <row r="185" spans="1:1024" ht="27" customHeight="1" x14ac:dyDescent="0.25">
      <c r="H185"/>
      <c r="I185" s="6"/>
    </row>
    <row r="186" spans="1:1024" ht="27" customHeight="1" x14ac:dyDescent="0.25">
      <c r="H186" s="68"/>
      <c r="I186" s="69"/>
    </row>
    <row r="187" spans="1:1024" ht="27" customHeight="1" x14ac:dyDescent="0.25">
      <c r="H187" s="70"/>
      <c r="I187" s="71"/>
    </row>
  </sheetData>
  <mergeCells count="9">
    <mergeCell ref="B1:H1"/>
    <mergeCell ref="B2:H2"/>
    <mergeCell ref="B3:H3"/>
    <mergeCell ref="B4:H4"/>
    <mergeCell ref="B5:H5"/>
    <mergeCell ref="B6:H6"/>
    <mergeCell ref="I142:I143"/>
    <mergeCell ref="B7:H7"/>
    <mergeCell ref="B8:H8"/>
  </mergeCells>
  <printOptions horizontalCentered="1" verticalCentered="1"/>
  <pageMargins left="0.15748031496062992" right="0.23622047244094491" top="0.39370078740157483" bottom="0.39370078740157483" header="0" footer="0"/>
  <pageSetup paperSize="9" scale="63" firstPageNumber="0" fitToHeight="0" orientation="landscape" r:id="rId1"/>
  <headerFooter>
    <oddHeader>&amp;R&amp;P</oddHeader>
  </headerFooter>
  <rowBreaks count="3" manualBreakCount="3">
    <brk id="35" min="1" max="7" man="1"/>
    <brk id="66" min="1" max="7" man="1"/>
    <brk id="97" min="1" max="7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MJ658"/>
  <sheetViews>
    <sheetView view="pageBreakPreview" zoomScale="85" zoomScaleNormal="70" zoomScaleSheetLayoutView="85" zoomScalePageLayoutView="70" workbookViewId="0">
      <selection activeCell="B9" sqref="B1:I9"/>
    </sheetView>
  </sheetViews>
  <sheetFormatPr defaultRowHeight="15" outlineLevelRow="1" x14ac:dyDescent="0.25"/>
  <cols>
    <col min="1" max="1" width="13.42578125" style="2"/>
    <col min="2" max="2" width="8.5703125" style="72" customWidth="1"/>
    <col min="3" max="3" width="86.7109375" style="482" customWidth="1"/>
    <col min="4" max="4" width="12.28515625" style="72" bestFit="1" customWidth="1"/>
    <col min="5" max="5" width="13" style="72" customWidth="1"/>
    <col min="6" max="6" width="12.28515625" style="72" customWidth="1"/>
    <col min="7" max="7" width="13.85546875" style="72" customWidth="1"/>
    <col min="8" max="8" width="11" style="72" customWidth="1"/>
    <col min="9" max="9" width="13.7109375" style="435" customWidth="1"/>
    <col min="10" max="10" width="11.28515625" style="3"/>
    <col min="11" max="11" width="19.42578125" style="2"/>
    <col min="12" max="12" width="27.140625" style="3"/>
    <col min="13" max="13" width="17.7109375" style="2"/>
    <col min="14" max="14" width="13.42578125" style="5"/>
    <col min="15" max="15" width="15.85546875" style="73"/>
    <col min="16" max="16" width="8.85546875" style="2"/>
    <col min="17" max="17" width="15.85546875" style="2"/>
    <col min="18" max="19" width="8.85546875" style="2"/>
    <col min="20" max="20" width="11.5703125" style="2"/>
    <col min="21" max="1024" width="8.85546875" style="2"/>
  </cols>
  <sheetData>
    <row r="1" spans="1:1023" x14ac:dyDescent="0.25">
      <c r="A1"/>
      <c r="B1" s="817" t="s">
        <v>49</v>
      </c>
      <c r="C1" s="818"/>
      <c r="D1" s="818"/>
      <c r="E1" s="818"/>
      <c r="F1" s="818"/>
      <c r="G1" s="818"/>
      <c r="H1" s="818"/>
      <c r="I1" s="819"/>
      <c r="J1" s="381"/>
      <c r="K1" s="381"/>
      <c r="L1" s="382"/>
      <c r="M1"/>
      <c r="N1"/>
      <c r="O1" s="74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x14ac:dyDescent="0.25">
      <c r="A2"/>
      <c r="B2" s="820" t="s">
        <v>1209</v>
      </c>
      <c r="C2" s="821"/>
      <c r="D2" s="821"/>
      <c r="E2" s="821"/>
      <c r="F2" s="821"/>
      <c r="G2" s="821"/>
      <c r="H2" s="821"/>
      <c r="I2" s="822"/>
      <c r="J2" s="383"/>
      <c r="K2" s="383"/>
      <c r="L2" s="384"/>
      <c r="M2"/>
      <c r="N2"/>
      <c r="O2" s="74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x14ac:dyDescent="0.25">
      <c r="A3"/>
      <c r="B3" s="820" t="s">
        <v>1227</v>
      </c>
      <c r="C3" s="821"/>
      <c r="D3" s="821"/>
      <c r="E3" s="821"/>
      <c r="F3" s="821"/>
      <c r="G3" s="821"/>
      <c r="H3" s="821"/>
      <c r="I3" s="822"/>
      <c r="J3" s="383"/>
      <c r="K3" s="383"/>
      <c r="L3" s="384"/>
      <c r="M3"/>
      <c r="N3"/>
      <c r="O3" s="74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x14ac:dyDescent="0.25">
      <c r="A4"/>
      <c r="B4" s="820" t="s">
        <v>1211</v>
      </c>
      <c r="C4" s="821"/>
      <c r="D4" s="821"/>
      <c r="E4" s="821"/>
      <c r="F4" s="821"/>
      <c r="G4" s="821"/>
      <c r="H4" s="821"/>
      <c r="I4" s="822"/>
      <c r="J4" s="383"/>
      <c r="K4" s="383"/>
      <c r="L4" s="384"/>
      <c r="M4"/>
      <c r="N4"/>
      <c r="O4" s="7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15" customHeight="1" x14ac:dyDescent="0.25">
      <c r="A5"/>
      <c r="B5" s="825" t="s">
        <v>1212</v>
      </c>
      <c r="C5" s="826"/>
      <c r="D5" s="826"/>
      <c r="E5" s="826"/>
      <c r="F5" s="826"/>
      <c r="G5" s="826"/>
      <c r="H5" s="826"/>
      <c r="I5" s="827"/>
      <c r="J5" s="385"/>
      <c r="K5" s="385"/>
      <c r="L5" s="386"/>
      <c r="M5"/>
      <c r="N5"/>
      <c r="O5" s="74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15" customHeight="1" x14ac:dyDescent="0.25">
      <c r="A6"/>
      <c r="B6" s="809" t="s">
        <v>1213</v>
      </c>
      <c r="C6" s="810"/>
      <c r="D6" s="810"/>
      <c r="E6" s="810"/>
      <c r="F6" s="810"/>
      <c r="G6" s="810"/>
      <c r="H6" s="810"/>
      <c r="I6" s="811"/>
      <c r="J6" s="387"/>
      <c r="K6" s="387"/>
      <c r="L6" s="388"/>
      <c r="M6"/>
      <c r="N6"/>
      <c r="O6" s="74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15" customHeight="1" x14ac:dyDescent="0.25">
      <c r="A7"/>
      <c r="B7" s="809" t="s">
        <v>1215</v>
      </c>
      <c r="C7" s="810"/>
      <c r="D7" s="810"/>
      <c r="E7" s="810"/>
      <c r="F7" s="810"/>
      <c r="G7" s="810"/>
      <c r="H7" s="810"/>
      <c r="I7" s="811"/>
      <c r="J7" s="387"/>
      <c r="K7" s="387"/>
      <c r="L7" s="388"/>
      <c r="M7"/>
      <c r="N7"/>
      <c r="O7" s="74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15" customHeight="1" x14ac:dyDescent="0.25">
      <c r="A8"/>
      <c r="B8" s="813" t="s">
        <v>1216</v>
      </c>
      <c r="C8" s="814"/>
      <c r="D8" s="814"/>
      <c r="E8" s="814"/>
      <c r="F8" s="814"/>
      <c r="G8" s="814"/>
      <c r="H8" s="814"/>
      <c r="I8" s="815"/>
      <c r="J8" s="389"/>
      <c r="K8" s="389"/>
      <c r="L8" s="390"/>
      <c r="M8"/>
      <c r="N8"/>
      <c r="O8" s="74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ht="15" customHeight="1" x14ac:dyDescent="0.25">
      <c r="A9"/>
      <c r="B9" s="813" t="s">
        <v>1214</v>
      </c>
      <c r="C9" s="814"/>
      <c r="D9" s="814"/>
      <c r="E9" s="814"/>
      <c r="F9" s="814"/>
      <c r="G9" s="814"/>
      <c r="H9" s="814"/>
      <c r="I9" s="815"/>
      <c r="J9" s="389"/>
      <c r="K9" s="389"/>
      <c r="L9" s="390"/>
      <c r="M9"/>
      <c r="N9"/>
      <c r="O9" s="74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ht="15.75" thickBot="1" x14ac:dyDescent="0.3">
      <c r="A10"/>
      <c r="B10" s="394"/>
      <c r="C10" s="478"/>
      <c r="D10" s="391"/>
      <c r="E10" s="391"/>
      <c r="F10" s="391"/>
      <c r="G10" s="392"/>
      <c r="H10" s="391"/>
      <c r="I10" s="434"/>
      <c r="J10" s="10"/>
      <c r="K10" s="10"/>
      <c r="L10" s="345"/>
      <c r="M10"/>
      <c r="N10"/>
      <c r="O10" s="74"/>
      <c r="P10" s="76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</row>
    <row r="11" spans="1:1023" s="12" customFormat="1" ht="38.450000000000003" customHeight="1" thickBot="1" x14ac:dyDescent="0.3">
      <c r="B11" s="472" t="s">
        <v>51</v>
      </c>
      <c r="C11" s="473" t="s">
        <v>53</v>
      </c>
      <c r="D11" s="474"/>
      <c r="E11" s="474"/>
      <c r="F11" s="474"/>
      <c r="G11" s="475"/>
      <c r="H11" s="476" t="s">
        <v>1248</v>
      </c>
      <c r="I11" s="477" t="s">
        <v>55</v>
      </c>
      <c r="J11" s="77" t="s">
        <v>244</v>
      </c>
      <c r="K11" s="14" t="s">
        <v>56</v>
      </c>
      <c r="L11" s="16" t="s">
        <v>57</v>
      </c>
      <c r="N11" s="17"/>
      <c r="O11" s="78"/>
    </row>
    <row r="12" spans="1:1023" s="18" customFormat="1" ht="28.9" customHeight="1" thickBot="1" x14ac:dyDescent="0.3">
      <c r="B12" s="401" t="s">
        <v>59</v>
      </c>
      <c r="C12" s="479" t="s">
        <v>245</v>
      </c>
      <c r="D12" s="408"/>
      <c r="E12" s="408"/>
      <c r="F12" s="408"/>
      <c r="G12" s="408"/>
      <c r="H12" s="402"/>
      <c r="I12" s="456"/>
      <c r="J12" s="19"/>
      <c r="K12" s="20"/>
      <c r="L12" s="318">
        <f>SUM(L13,L41,L45,L51,L54,L57,L61,L64,L67,L70,L73,L77,L84,L85,L86,L87,L88,L89,L90,L80)</f>
        <v>731189.94</v>
      </c>
      <c r="N12" s="23">
        <f>PQP_REVISADO!H11</f>
        <v>731195.57</v>
      </c>
      <c r="O12" s="79">
        <f>N12-L12</f>
        <v>5.6300000000046566</v>
      </c>
    </row>
    <row r="13" spans="1:1023" ht="34.5" customHeight="1" outlineLevel="1" thickBot="1" x14ac:dyDescent="0.3">
      <c r="A13" s="18" t="s">
        <v>246</v>
      </c>
      <c r="B13" s="497" t="s">
        <v>61</v>
      </c>
      <c r="C13" s="828" t="str">
        <f>VLOOKUP(A13,ABC_SERVIÇOS,2,0)</f>
        <v>MOBILIZAÇÃO /DESMOBILIZAÇAO ( MÃO DE OBRA / EQUIPAMENTO )</v>
      </c>
      <c r="D13" s="829"/>
      <c r="E13" s="829"/>
      <c r="F13" s="830"/>
      <c r="G13" s="488" t="s">
        <v>1228</v>
      </c>
      <c r="H13" s="489" t="str">
        <f>VLOOKUP(A13,ABC_SERVIÇOS,3,0)</f>
        <v>UNID</v>
      </c>
      <c r="I13" s="490">
        <v>1</v>
      </c>
      <c r="J13" s="436" t="s">
        <v>247</v>
      </c>
      <c r="K13" s="26">
        <f>VLOOKUP(A13,ABC_SERVIÇOS,7,0)</f>
        <v>218775.05499999999</v>
      </c>
      <c r="L13" s="319">
        <f>ROUND(K13*I13,2)</f>
        <v>218775.06</v>
      </c>
      <c r="M13" t="str">
        <f>A13</f>
        <v>COMP_084</v>
      </c>
      <c r="N13" s="23"/>
      <c r="O13" s="74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outlineLevel="1" x14ac:dyDescent="0.25">
      <c r="A14" s="18"/>
      <c r="B14" s="397"/>
      <c r="C14" s="493" t="s">
        <v>248</v>
      </c>
      <c r="D14" s="494"/>
      <c r="E14" s="494"/>
      <c r="F14" s="495"/>
      <c r="G14" s="374"/>
      <c r="H14" s="106"/>
      <c r="I14" s="496"/>
      <c r="J14" s="437"/>
      <c r="K14" s="84"/>
      <c r="L14" s="366"/>
      <c r="M14"/>
      <c r="N14" s="88"/>
      <c r="O14" s="7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outlineLevel="1" x14ac:dyDescent="0.25">
      <c r="A15" s="18"/>
      <c r="B15" s="398"/>
      <c r="C15" s="483" t="str">
        <f>MOBILIZ_DESMOB!B4</f>
        <v>EQUIPAMENTOS DE GRANDE PORTE</v>
      </c>
      <c r="D15" s="484"/>
      <c r="E15" s="484"/>
      <c r="F15" s="437"/>
      <c r="G15" s="369"/>
      <c r="H15" s="84"/>
      <c r="I15" s="457"/>
      <c r="J15" s="437"/>
      <c r="K15" s="84"/>
      <c r="L15" s="366"/>
      <c r="M15"/>
      <c r="N15" s="88"/>
      <c r="O15" s="74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outlineLevel="1" x14ac:dyDescent="0.25">
      <c r="A16" s="18"/>
      <c r="B16" s="398"/>
      <c r="C16" s="483" t="str">
        <f>MOBILIZ_DESMOB!B5</f>
        <v>Trator de esteiras com lâmina - 112 Kw</v>
      </c>
      <c r="D16" s="484"/>
      <c r="E16" s="484"/>
      <c r="F16" s="437"/>
      <c r="G16" s="369">
        <v>315</v>
      </c>
      <c r="H16" s="84" t="s">
        <v>1247</v>
      </c>
      <c r="I16" s="458">
        <f>MOBILIZ_DESMOB!H5</f>
        <v>2</v>
      </c>
      <c r="J16" s="438"/>
      <c r="K16" s="87">
        <f>MOBILIZ_DESMOB!J5</f>
        <v>317.77999999999997</v>
      </c>
      <c r="L16" s="347">
        <f>MOBILIZ_DESMOB!K5</f>
        <v>6673.3799999999992</v>
      </c>
      <c r="M16"/>
      <c r="N16" s="88"/>
      <c r="O16" s="74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1:1023" outlineLevel="1" x14ac:dyDescent="0.25">
      <c r="A17" s="18"/>
      <c r="B17" s="398"/>
      <c r="C17" s="483" t="str">
        <f>MOBILIZ_DESMOB!B6</f>
        <v>Motoniveladora - 93 Kw</v>
      </c>
      <c r="D17" s="484"/>
      <c r="E17" s="484"/>
      <c r="F17" s="437"/>
      <c r="G17" s="369">
        <v>316</v>
      </c>
      <c r="H17" s="84" t="s">
        <v>1247</v>
      </c>
      <c r="I17" s="458">
        <f>MOBILIZ_DESMOB!H6</f>
        <v>2</v>
      </c>
      <c r="J17" s="438"/>
      <c r="K17" s="87">
        <f>MOBILIZ_DESMOB!J6</f>
        <v>317.77999999999997</v>
      </c>
      <c r="L17" s="347">
        <f>MOBILIZ_DESMOB!K6</f>
        <v>6673.3799999999992</v>
      </c>
      <c r="M17"/>
      <c r="N17" s="88"/>
      <c r="O17" s="74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1:1023" outlineLevel="1" x14ac:dyDescent="0.25">
      <c r="A18" s="18"/>
      <c r="B18" s="398"/>
      <c r="C18" s="483" t="str">
        <f>MOBILIZ_DESMOB!B7</f>
        <v>Trator agrícola - 77 kW</v>
      </c>
      <c r="D18" s="484"/>
      <c r="E18" s="484"/>
      <c r="F18" s="437"/>
      <c r="G18" s="369">
        <v>315</v>
      </c>
      <c r="H18" s="84" t="s">
        <v>1247</v>
      </c>
      <c r="I18" s="458">
        <f>MOBILIZ_DESMOB!H7</f>
        <v>2</v>
      </c>
      <c r="J18" s="438"/>
      <c r="K18" s="87">
        <f>MOBILIZ_DESMOB!J7</f>
        <v>317.77999999999997</v>
      </c>
      <c r="L18" s="347">
        <f>MOBILIZ_DESMOB!K7</f>
        <v>6673.3799999999992</v>
      </c>
      <c r="M18"/>
      <c r="N18" s="88"/>
      <c r="O18" s="74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1:1023" outlineLevel="1" x14ac:dyDescent="0.25">
      <c r="A19" s="18"/>
      <c r="B19" s="398"/>
      <c r="C19" s="483" t="str">
        <f>MOBILIZ_DESMOB!B8</f>
        <v>Carregadeira de pneus com capacidade de 3,3 m³ - 213 kW</v>
      </c>
      <c r="D19" s="484"/>
      <c r="E19" s="484"/>
      <c r="F19" s="437"/>
      <c r="G19" s="369">
        <v>315</v>
      </c>
      <c r="H19" s="84" t="s">
        <v>1247</v>
      </c>
      <c r="I19" s="458">
        <f>MOBILIZ_DESMOB!H8</f>
        <v>3</v>
      </c>
      <c r="J19" s="438"/>
      <c r="K19" s="87">
        <f>MOBILIZ_DESMOB!J8</f>
        <v>317.77999999999997</v>
      </c>
      <c r="L19" s="347">
        <f>MOBILIZ_DESMOB!K8</f>
        <v>10010.07</v>
      </c>
      <c r="M19"/>
      <c r="N19" s="88"/>
      <c r="O19" s="74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1:1023" outlineLevel="1" x14ac:dyDescent="0.25">
      <c r="A20" s="18"/>
      <c r="B20" s="398"/>
      <c r="C20" s="483" t="str">
        <f>MOBILIZ_DESMOB!B9</f>
        <v>Retroescavadeira de pneus - 58 kW</v>
      </c>
      <c r="D20" s="484"/>
      <c r="E20" s="484"/>
      <c r="F20" s="437"/>
      <c r="G20" s="369">
        <v>315</v>
      </c>
      <c r="H20" s="84" t="s">
        <v>1247</v>
      </c>
      <c r="I20" s="458">
        <f>MOBILIZ_DESMOB!H9</f>
        <v>2</v>
      </c>
      <c r="J20" s="438"/>
      <c r="K20" s="87">
        <f>MOBILIZ_DESMOB!J9</f>
        <v>317.77999999999997</v>
      </c>
      <c r="L20" s="347">
        <f>MOBILIZ_DESMOB!K9</f>
        <v>6673.3799999999992</v>
      </c>
      <c r="M20"/>
      <c r="N20" s="88"/>
      <c r="O20" s="74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1:1023" outlineLevel="1" x14ac:dyDescent="0.25">
      <c r="A21" s="18"/>
      <c r="B21" s="398"/>
      <c r="C21" s="483" t="str">
        <f>MOBILIZ_DESMOB!B10</f>
        <v>Rolo compactador liso autopropelido vibratório de 11 t - 97 kW</v>
      </c>
      <c r="D21" s="484"/>
      <c r="E21" s="484"/>
      <c r="F21" s="437"/>
      <c r="G21" s="369">
        <v>315</v>
      </c>
      <c r="H21" s="84" t="s">
        <v>1247</v>
      </c>
      <c r="I21" s="458">
        <f>MOBILIZ_DESMOB!H10</f>
        <v>2</v>
      </c>
      <c r="J21" s="438"/>
      <c r="K21" s="87">
        <f>MOBILIZ_DESMOB!J10</f>
        <v>317.77999999999997</v>
      </c>
      <c r="L21" s="347">
        <f>MOBILIZ_DESMOB!K10</f>
        <v>6673.3799999999992</v>
      </c>
      <c r="M21"/>
      <c r="N21" s="88"/>
      <c r="O21" s="74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1:1023" outlineLevel="1" x14ac:dyDescent="0.25">
      <c r="A22" s="18"/>
      <c r="B22" s="398"/>
      <c r="C22" s="483" t="str">
        <f>MOBILIZ_DESMOB!B11</f>
        <v>Rolo compactador pé de carneiro vibratório autopropelido de 11,6 t - 82 kW</v>
      </c>
      <c r="D22" s="484"/>
      <c r="E22" s="484"/>
      <c r="F22" s="437"/>
      <c r="G22" s="369">
        <v>315</v>
      </c>
      <c r="H22" s="84" t="s">
        <v>1247</v>
      </c>
      <c r="I22" s="458">
        <f>MOBILIZ_DESMOB!H11</f>
        <v>4</v>
      </c>
      <c r="J22" s="438"/>
      <c r="K22" s="87">
        <f>MOBILIZ_DESMOB!J11</f>
        <v>317.77999999999997</v>
      </c>
      <c r="L22" s="347">
        <f>MOBILIZ_DESMOB!K11</f>
        <v>13346.759999999998</v>
      </c>
      <c r="M22"/>
      <c r="N22" s="88"/>
      <c r="O22" s="74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1:1023" outlineLevel="1" x14ac:dyDescent="0.25">
      <c r="A23" s="18"/>
      <c r="B23" s="398"/>
      <c r="C23" s="483" t="str">
        <f>MOBILIZ_DESMOB!B12</f>
        <v>Rolo compactador de pneus autopropelido de 27 t - 85 kW</v>
      </c>
      <c r="D23" s="484"/>
      <c r="E23" s="484"/>
      <c r="F23" s="437"/>
      <c r="G23" s="369">
        <v>315</v>
      </c>
      <c r="H23" s="84" t="s">
        <v>1247</v>
      </c>
      <c r="I23" s="458">
        <f>MOBILIZ_DESMOB!H12</f>
        <v>1</v>
      </c>
      <c r="J23" s="438"/>
      <c r="K23" s="87">
        <f>MOBILIZ_DESMOB!J12</f>
        <v>317.77999999999997</v>
      </c>
      <c r="L23" s="347">
        <f>MOBILIZ_DESMOB!K12</f>
        <v>3336.6899999999996</v>
      </c>
      <c r="M23"/>
      <c r="N23" s="88"/>
      <c r="O23" s="74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1:1023" outlineLevel="1" x14ac:dyDescent="0.25">
      <c r="A24" s="18"/>
      <c r="B24" s="398"/>
      <c r="C24" s="483" t="str">
        <f>MOBILIZ_DESMOB!B13</f>
        <v>Usina de asfalto a quente gravimétrica com capacidade de 100/140 t/h - 260 Kw</v>
      </c>
      <c r="D24" s="484"/>
      <c r="E24" s="484"/>
      <c r="F24" s="437"/>
      <c r="G24" s="369">
        <v>315</v>
      </c>
      <c r="H24" s="84" t="s">
        <v>1247</v>
      </c>
      <c r="I24" s="458">
        <f>MOBILIZ_DESMOB!H13</f>
        <v>1</v>
      </c>
      <c r="J24" s="438"/>
      <c r="K24" s="87">
        <f>MOBILIZ_DESMOB!J13</f>
        <v>317.77999999999997</v>
      </c>
      <c r="L24" s="347">
        <f>MOBILIZ_DESMOB!K13</f>
        <v>10010.07</v>
      </c>
      <c r="M24"/>
      <c r="N24" s="88"/>
      <c r="O24" s="7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1:1023" outlineLevel="1" x14ac:dyDescent="0.25">
      <c r="A25" s="18"/>
      <c r="B25" s="398"/>
      <c r="C25" s="483" t="str">
        <f>MOBILIZ_DESMOB!B14</f>
        <v>Escavadeira hidráulica de longo alcance sobre esteiras - 103 kW</v>
      </c>
      <c r="D25" s="484"/>
      <c r="E25" s="484"/>
      <c r="F25" s="437"/>
      <c r="G25" s="369">
        <v>315</v>
      </c>
      <c r="H25" s="84" t="s">
        <v>1247</v>
      </c>
      <c r="I25" s="458">
        <f>MOBILIZ_DESMOB!H14</f>
        <v>3</v>
      </c>
      <c r="J25" s="438"/>
      <c r="K25" s="87">
        <f>MOBILIZ_DESMOB!J14</f>
        <v>317.77999999999997</v>
      </c>
      <c r="L25" s="347">
        <f>MOBILIZ_DESMOB!K14</f>
        <v>10010.07</v>
      </c>
      <c r="M25"/>
      <c r="N25" s="88"/>
      <c r="O25" s="74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1:1023" outlineLevel="1" x14ac:dyDescent="0.25">
      <c r="A26" s="18"/>
      <c r="B26" s="398"/>
      <c r="C26" s="483"/>
      <c r="D26" s="484"/>
      <c r="E26" s="484"/>
      <c r="F26" s="437"/>
      <c r="G26" s="369"/>
      <c r="H26" s="84"/>
      <c r="I26" s="459"/>
      <c r="J26" s="438"/>
      <c r="K26" s="87"/>
      <c r="L26" s="347"/>
      <c r="M26"/>
      <c r="N26" s="88"/>
      <c r="O26" s="74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1:1023" outlineLevel="1" x14ac:dyDescent="0.25">
      <c r="A27" s="18"/>
      <c r="B27" s="398"/>
      <c r="C27" s="483" t="str">
        <f>MOBILIZ_DESMOB!B19</f>
        <v>MOBILIZAÇÃO E DESMOBILIZAÇÃO DE PESSOAL</v>
      </c>
      <c r="D27" s="484"/>
      <c r="E27" s="484"/>
      <c r="F27" s="437"/>
      <c r="G27" s="369"/>
      <c r="H27" s="83"/>
      <c r="I27" s="459"/>
      <c r="J27" s="438"/>
      <c r="K27" s="87"/>
      <c r="L27" s="347"/>
      <c r="M27"/>
      <c r="N27" s="88"/>
      <c r="O27" s="74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8" spans="1:1023" outlineLevel="1" x14ac:dyDescent="0.25">
      <c r="A28" s="18"/>
      <c r="B28" s="398"/>
      <c r="C28" s="483" t="str">
        <f>MOBILIZ_DESMOB!B20</f>
        <v>Pessoal de Nivel superior</v>
      </c>
      <c r="D28" s="484"/>
      <c r="E28" s="485"/>
      <c r="F28" s="486"/>
      <c r="G28" s="369"/>
      <c r="H28" s="83" t="s">
        <v>1248</v>
      </c>
      <c r="I28" s="459">
        <f>MOBILIZ_DESMOB!H20</f>
        <v>8</v>
      </c>
      <c r="J28" s="438"/>
      <c r="K28" s="87">
        <f>MOBILIZ_DESMOB!J20</f>
        <v>1000</v>
      </c>
      <c r="L28" s="347">
        <f>MOBILIZ_DESMOB!K20</f>
        <v>16000</v>
      </c>
      <c r="M28"/>
      <c r="N28" s="88"/>
      <c r="O28" s="74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</row>
    <row r="29" spans="1:1023" outlineLevel="1" x14ac:dyDescent="0.25">
      <c r="A29" s="18"/>
      <c r="B29" s="398"/>
      <c r="C29" s="483" t="str">
        <f>MOBILIZ_DESMOB!B21</f>
        <v>Pessoal de Nível técnico e operadores de máquinas</v>
      </c>
      <c r="D29" s="484"/>
      <c r="E29" s="485"/>
      <c r="F29" s="437"/>
      <c r="G29" s="369"/>
      <c r="H29" s="83" t="s">
        <v>1248</v>
      </c>
      <c r="I29" s="459">
        <f>MOBILIZ_DESMOB!H21</f>
        <v>75</v>
      </c>
      <c r="J29" s="438"/>
      <c r="K29" s="87">
        <f>MOBILIZ_DESMOB!J21</f>
        <v>350</v>
      </c>
      <c r="L29" s="347">
        <f>MOBILIZ_DESMOB!K21</f>
        <v>52500</v>
      </c>
      <c r="M29"/>
      <c r="N29" s="88"/>
      <c r="O29" s="74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</row>
    <row r="30" spans="1:1023" outlineLevel="1" x14ac:dyDescent="0.25">
      <c r="A30" s="18"/>
      <c r="B30" s="398"/>
      <c r="C30" s="483"/>
      <c r="D30" s="484"/>
      <c r="E30" s="484"/>
      <c r="F30" s="437"/>
      <c r="G30" s="369"/>
      <c r="H30" s="83"/>
      <c r="I30" s="459"/>
      <c r="J30" s="438"/>
      <c r="K30" s="87"/>
      <c r="L30" s="347"/>
      <c r="M30"/>
      <c r="N30" s="88"/>
      <c r="O30" s="74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</row>
    <row r="31" spans="1:1023" outlineLevel="1" x14ac:dyDescent="0.25">
      <c r="A31" s="18"/>
      <c r="B31" s="398"/>
      <c r="C31" s="483" t="str">
        <f>MOBILIZ_DESMOB!B26</f>
        <v>EQUIPAMENTOS DE MÉDIO PORTE</v>
      </c>
      <c r="D31" s="484"/>
      <c r="E31" s="484"/>
      <c r="F31" s="437"/>
      <c r="G31" s="369"/>
      <c r="H31" s="83"/>
      <c r="I31" s="460"/>
      <c r="J31" s="438"/>
      <c r="K31" s="87"/>
      <c r="L31" s="347"/>
      <c r="M31" s="18"/>
      <c r="N31" s="23"/>
      <c r="O31" s="74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</row>
    <row r="32" spans="1:1023" outlineLevel="1" x14ac:dyDescent="0.25">
      <c r="A32" s="18"/>
      <c r="B32" s="398"/>
      <c r="C32" s="483" t="str">
        <f>MOBILIZ_DESMOB!B28</f>
        <v>Equipamentos diversos</v>
      </c>
      <c r="D32" s="484"/>
      <c r="E32" s="485"/>
      <c r="F32" s="486"/>
      <c r="G32" s="369">
        <v>315</v>
      </c>
      <c r="H32" s="360" t="s">
        <v>1248</v>
      </c>
      <c r="I32" s="457">
        <f>MOBILIZ_DESMOB!H28</f>
        <v>6</v>
      </c>
      <c r="J32" s="439"/>
      <c r="K32" s="87">
        <f>MOBILIZ_DESMOB!J28</f>
        <v>170.02</v>
      </c>
      <c r="L32" s="347">
        <f>MOBILIZ_DESMOB!K28</f>
        <v>10711.260000000002</v>
      </c>
      <c r="M32" s="18"/>
      <c r="N32" s="23"/>
      <c r="O32" s="74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</row>
    <row r="33" spans="1:1023" outlineLevel="1" x14ac:dyDescent="0.25">
      <c r="A33" s="18"/>
      <c r="B33" s="398"/>
      <c r="C33" s="483"/>
      <c r="D33" s="484"/>
      <c r="E33" s="484"/>
      <c r="F33" s="437"/>
      <c r="G33" s="369"/>
      <c r="H33" s="83"/>
      <c r="I33" s="458"/>
      <c r="J33" s="439"/>
      <c r="K33" s="87"/>
      <c r="L33" s="347"/>
      <c r="M33" s="18"/>
      <c r="N33" s="23"/>
      <c r="O33" s="74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</row>
    <row r="34" spans="1:1023" outlineLevel="1" x14ac:dyDescent="0.25">
      <c r="A34" s="18"/>
      <c r="B34" s="398"/>
      <c r="C34" s="483" t="str">
        <f>MOBILIZ_DESMOB!B33</f>
        <v>VEICULO DE PRODUÇÃO</v>
      </c>
      <c r="D34" s="484"/>
      <c r="E34" s="484"/>
      <c r="F34" s="437"/>
      <c r="G34" s="369"/>
      <c r="H34" s="83"/>
      <c r="I34" s="458"/>
      <c r="J34" s="439"/>
      <c r="K34" s="87"/>
      <c r="L34" s="347"/>
      <c r="M34" s="18"/>
      <c r="N34" s="23"/>
      <c r="O34" s="7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</row>
    <row r="35" spans="1:1023" outlineLevel="1" x14ac:dyDescent="0.25">
      <c r="A35" s="18"/>
      <c r="B35" s="398"/>
      <c r="C35" s="483" t="str">
        <f>MOBILIZ_DESMOB!B34</f>
        <v>Caminhão basculante com caçamba estanque e capacidade de 14 m³ - 265 Kw</v>
      </c>
      <c r="D35" s="484"/>
      <c r="E35" s="484"/>
      <c r="F35" s="437"/>
      <c r="G35" s="369">
        <v>315</v>
      </c>
      <c r="H35" s="83" t="s">
        <v>1248</v>
      </c>
      <c r="I35" s="458">
        <f>MOBILIZ_DESMOB!H34</f>
        <v>20</v>
      </c>
      <c r="J35" s="439"/>
      <c r="K35" s="87">
        <f>MOBILIZ_DESMOB!J34</f>
        <v>208.85</v>
      </c>
      <c r="L35" s="347">
        <f>MOBILIZ_DESMOB!K34</f>
        <v>43858.5</v>
      </c>
      <c r="M35" s="18"/>
      <c r="N35" s="23"/>
      <c r="O35" s="74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</row>
    <row r="36" spans="1:1023" outlineLevel="1" x14ac:dyDescent="0.25">
      <c r="A36" s="18"/>
      <c r="B36" s="398"/>
      <c r="C36" s="483" t="str">
        <f>MOBILIZ_DESMOB!B35</f>
        <v>Caminhão tanque com capacidade de 10.000 l - 188 Kw</v>
      </c>
      <c r="D36" s="484"/>
      <c r="E36" s="484"/>
      <c r="F36" s="437"/>
      <c r="G36" s="369">
        <v>315</v>
      </c>
      <c r="H36" s="83" t="s">
        <v>1248</v>
      </c>
      <c r="I36" s="458">
        <f>MOBILIZ_DESMOB!H35</f>
        <v>3</v>
      </c>
      <c r="J36" s="439"/>
      <c r="K36" s="87">
        <f>MOBILIZ_DESMOB!J35</f>
        <v>153.22999999999999</v>
      </c>
      <c r="L36" s="347">
        <f>MOBILIZ_DESMOB!K35</f>
        <v>4826.744999999999</v>
      </c>
      <c r="M36" s="18"/>
      <c r="N36" s="23"/>
      <c r="O36" s="74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</row>
    <row r="37" spans="1:1023" outlineLevel="1" x14ac:dyDescent="0.25">
      <c r="A37" s="18"/>
      <c r="B37" s="398"/>
      <c r="C37" s="483" t="str">
        <f>MOBILIZ_DESMOB!B36</f>
        <v>Caminhão carroceria com capacidade de 9 t - 136 kW</v>
      </c>
      <c r="D37" s="484"/>
      <c r="E37" s="484"/>
      <c r="F37" s="437"/>
      <c r="G37" s="369">
        <v>315</v>
      </c>
      <c r="H37" s="83" t="s">
        <v>1248</v>
      </c>
      <c r="I37" s="458">
        <f>MOBILIZ_DESMOB!H36</f>
        <v>1</v>
      </c>
      <c r="J37" s="439"/>
      <c r="K37" s="87">
        <f>MOBILIZ_DESMOB!J36</f>
        <v>113.95</v>
      </c>
      <c r="L37" s="347">
        <f>MOBILIZ_DESMOB!K36</f>
        <v>1196.4750000000001</v>
      </c>
      <c r="M37" s="18"/>
      <c r="N37" s="23"/>
      <c r="O37" s="74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</row>
    <row r="38" spans="1:1023" outlineLevel="1" x14ac:dyDescent="0.25">
      <c r="A38" s="18"/>
      <c r="B38" s="398"/>
      <c r="C38" s="483" t="str">
        <f>MOBILIZ_DESMOB!B37</f>
        <v>Caminhão carroceria com guindauto com capacidade de 45 t.m - 188 kW</v>
      </c>
      <c r="D38" s="484"/>
      <c r="E38" s="484"/>
      <c r="F38" s="437"/>
      <c r="G38" s="369">
        <v>315</v>
      </c>
      <c r="H38" s="83" t="s">
        <v>1248</v>
      </c>
      <c r="I38" s="458">
        <f>MOBILIZ_DESMOB!H37</f>
        <v>1</v>
      </c>
      <c r="J38" s="439"/>
      <c r="K38" s="87">
        <f>MOBILIZ_DESMOB!J37</f>
        <v>170.02</v>
      </c>
      <c r="L38" s="347">
        <f>MOBILIZ_DESMOB!K37</f>
        <v>1785.21</v>
      </c>
      <c r="M38" s="18"/>
      <c r="N38" s="23"/>
      <c r="O38" s="74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</row>
    <row r="39" spans="1:1023" outlineLevel="1" x14ac:dyDescent="0.25">
      <c r="A39" s="18"/>
      <c r="B39" s="398"/>
      <c r="C39" s="483" t="str">
        <f>MOBILIZ_DESMOB!B38</f>
        <v>Veículo leve Pick Up 4 x 4 - 147 kW</v>
      </c>
      <c r="D39" s="484"/>
      <c r="E39" s="484"/>
      <c r="F39" s="437"/>
      <c r="G39" s="369">
        <v>315</v>
      </c>
      <c r="H39" s="83" t="s">
        <v>1248</v>
      </c>
      <c r="I39" s="458">
        <f>MOBILIZ_DESMOB!H38</f>
        <v>4</v>
      </c>
      <c r="J39" s="439"/>
      <c r="K39" s="87">
        <f>MOBILIZ_DESMOB!J38</f>
        <v>106.66</v>
      </c>
      <c r="L39" s="347">
        <f>MOBILIZ_DESMOB!K38</f>
        <v>4479.72</v>
      </c>
      <c r="M39" s="18"/>
      <c r="N39" s="23"/>
      <c r="O39" s="74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</row>
    <row r="40" spans="1:1023" ht="15.75" outlineLevel="1" thickBot="1" x14ac:dyDescent="0.3">
      <c r="A40" s="18"/>
      <c r="B40" s="398"/>
      <c r="C40" s="483" t="str">
        <f>MOBILIZ_DESMOB!B39</f>
        <v>Cavalo mecânico com semi-reboque de 6 eixos para até 216 t - 440 Kw</v>
      </c>
      <c r="D40" s="484"/>
      <c r="E40" s="484"/>
      <c r="F40" s="437"/>
      <c r="G40" s="369">
        <v>315</v>
      </c>
      <c r="H40" s="83" t="s">
        <v>1248</v>
      </c>
      <c r="I40" s="458">
        <f>MOBILIZ_DESMOB!H39</f>
        <v>1</v>
      </c>
      <c r="J40" s="439"/>
      <c r="K40" s="87">
        <f>MOBILIZ_DESMOB!J39</f>
        <v>317.77</v>
      </c>
      <c r="L40" s="347">
        <f>MOBILIZ_DESMOB!K39</f>
        <v>3336.585</v>
      </c>
      <c r="M40" s="18"/>
      <c r="N40" s="23"/>
      <c r="O40" s="74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</row>
    <row r="41" spans="1:1023" ht="21" customHeight="1" outlineLevel="1" thickBot="1" x14ac:dyDescent="0.3">
      <c r="A41" s="18" t="s">
        <v>249</v>
      </c>
      <c r="B41" s="497" t="s">
        <v>62</v>
      </c>
      <c r="C41" s="824" t="str">
        <f>VLOOKUP(A41,ABC_SERVIÇOS,2,0)</f>
        <v xml:space="preserve"> PLACA DE OBRA EM CHAPA DE ACO GALVANIZADO </v>
      </c>
      <c r="D41" s="831"/>
      <c r="E41" s="831"/>
      <c r="F41" s="831"/>
      <c r="G41" s="511"/>
      <c r="H41" s="489" t="str">
        <f>VLOOKUP(A41,ABC_SERVIÇOS,3,0)</f>
        <v>M2</v>
      </c>
      <c r="I41" s="490">
        <f>I42*I43*I44</f>
        <v>14.860800000000001</v>
      </c>
      <c r="J41" s="436" t="s">
        <v>247</v>
      </c>
      <c r="K41" s="26">
        <f>VLOOKUP(A41,ABC_SERVIÇOS,7,0)</f>
        <v>295.8</v>
      </c>
      <c r="L41" s="319">
        <f>ROUND(K41*I41,2)</f>
        <v>4395.82</v>
      </c>
      <c r="M41" t="str">
        <f>A41</f>
        <v>COMP_001</v>
      </c>
      <c r="N41" s="23"/>
      <c r="O41" s="74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</row>
    <row r="42" spans="1:1023" outlineLevel="1" x14ac:dyDescent="0.25">
      <c r="A42" s="18"/>
      <c r="B42" s="397"/>
      <c r="C42" s="493" t="s">
        <v>250</v>
      </c>
      <c r="D42" s="491"/>
      <c r="E42" s="491"/>
      <c r="F42" s="491"/>
      <c r="G42" s="512"/>
      <c r="H42" s="105" t="s">
        <v>883</v>
      </c>
      <c r="I42" s="467">
        <v>3.44</v>
      </c>
      <c r="J42" s="438" t="s">
        <v>251</v>
      </c>
      <c r="K42" s="87"/>
      <c r="L42" s="347"/>
      <c r="M42" s="18"/>
      <c r="N42" s="23"/>
      <c r="O42" s="74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</row>
    <row r="43" spans="1:1023" outlineLevel="1" x14ac:dyDescent="0.25">
      <c r="A43" s="18"/>
      <c r="B43" s="398"/>
      <c r="C43" s="483" t="s">
        <v>252</v>
      </c>
      <c r="D43" s="484"/>
      <c r="E43" s="484"/>
      <c r="F43" s="484"/>
      <c r="G43" s="513"/>
      <c r="H43" s="83" t="s">
        <v>883</v>
      </c>
      <c r="I43" s="458">
        <v>2.16</v>
      </c>
      <c r="J43" s="438" t="s">
        <v>251</v>
      </c>
      <c r="K43" s="87"/>
      <c r="L43" s="347"/>
      <c r="M43" s="18"/>
      <c r="N43" s="23"/>
      <c r="O43" s="74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</row>
    <row r="44" spans="1:1023" ht="15.75" outlineLevel="1" thickBot="1" x14ac:dyDescent="0.3">
      <c r="A44" s="18"/>
      <c r="B44" s="398"/>
      <c r="C44" s="483" t="s">
        <v>253</v>
      </c>
      <c r="D44" s="484"/>
      <c r="E44" s="484"/>
      <c r="F44" s="484"/>
      <c r="G44" s="513"/>
      <c r="H44" s="83" t="s">
        <v>1248</v>
      </c>
      <c r="I44" s="458">
        <v>2</v>
      </c>
      <c r="J44" s="438" t="s">
        <v>1248</v>
      </c>
      <c r="K44" s="87"/>
      <c r="L44" s="347"/>
      <c r="M44" s="18"/>
      <c r="N44" s="23"/>
      <c r="O44" s="7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</row>
    <row r="45" spans="1:1023" ht="30.75" customHeight="1" outlineLevel="1" thickBot="1" x14ac:dyDescent="0.3">
      <c r="A45" s="18" t="s">
        <v>254</v>
      </c>
      <c r="B45" s="497" t="s">
        <v>63</v>
      </c>
      <c r="C45" s="824" t="str">
        <f>VLOOKUP(A45,ABC_SERVIÇOS,2,0)</f>
        <v>EXECUÇÃO DE ESCRITÓRIO EM CANTEIRO DE OBRA EM CHAPA DE MADEIRA COMPENSADA, NÃO INCLUSO MOBILIÁRIO E EQUIPAMENTOS</v>
      </c>
      <c r="D45" s="831"/>
      <c r="E45" s="831"/>
      <c r="F45" s="831"/>
      <c r="G45" s="515"/>
      <c r="H45" s="489" t="str">
        <f>VLOOKUP(A45,ABC_SERVIÇOS,3,0)</f>
        <v>M2</v>
      </c>
      <c r="I45" s="490">
        <f>SUM(I46:I50)</f>
        <v>60</v>
      </c>
      <c r="J45" s="436" t="s">
        <v>247</v>
      </c>
      <c r="K45" s="26">
        <f>VLOOKUP(A45,ABC_SERVIÇOS,7,0)</f>
        <v>523.39</v>
      </c>
      <c r="L45" s="319">
        <f>ROUND(K45*I45,2)</f>
        <v>31403.4</v>
      </c>
      <c r="M45" t="str">
        <f>A45</f>
        <v>COMP_002</v>
      </c>
      <c r="N45" s="23"/>
      <c r="O45" s="74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</row>
    <row r="46" spans="1:1023" outlineLevel="1" x14ac:dyDescent="0.25">
      <c r="A46" s="18"/>
      <c r="B46" s="397"/>
      <c r="C46" s="493" t="s">
        <v>255</v>
      </c>
      <c r="D46" s="603"/>
      <c r="E46" s="603"/>
      <c r="F46" s="106" t="s">
        <v>256</v>
      </c>
      <c r="G46" s="106" t="s">
        <v>257</v>
      </c>
      <c r="H46" s="105"/>
      <c r="I46" s="467" t="s">
        <v>335</v>
      </c>
      <c r="J46" s="440"/>
      <c r="K46" s="82"/>
      <c r="L46" s="346"/>
      <c r="M46" s="18"/>
      <c r="N46" s="23"/>
      <c r="O46" s="74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</row>
    <row r="47" spans="1:1023" outlineLevel="1" x14ac:dyDescent="0.25">
      <c r="A47" s="18"/>
      <c r="B47" s="398"/>
      <c r="C47" s="483" t="s">
        <v>258</v>
      </c>
      <c r="D47" s="604"/>
      <c r="E47" s="604"/>
      <c r="F47" s="607">
        <v>2.5</v>
      </c>
      <c r="G47" s="607">
        <v>4</v>
      </c>
      <c r="H47" s="83" t="s">
        <v>275</v>
      </c>
      <c r="I47" s="458">
        <f>G47*F47</f>
        <v>10</v>
      </c>
      <c r="J47" s="438" t="s">
        <v>259</v>
      </c>
      <c r="K47" s="87"/>
      <c r="L47" s="347"/>
      <c r="M47" s="18"/>
      <c r="N47" s="23"/>
      <c r="O47" s="74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</row>
    <row r="48" spans="1:1023" outlineLevel="1" x14ac:dyDescent="0.25">
      <c r="A48" s="18"/>
      <c r="B48" s="398"/>
      <c r="C48" s="483" t="s">
        <v>260</v>
      </c>
      <c r="D48" s="604"/>
      <c r="E48" s="604"/>
      <c r="F48" s="607">
        <v>5</v>
      </c>
      <c r="G48" s="607">
        <v>4</v>
      </c>
      <c r="H48" s="83" t="s">
        <v>275</v>
      </c>
      <c r="I48" s="458">
        <f>G48*F48</f>
        <v>20</v>
      </c>
      <c r="J48" s="438" t="s">
        <v>259</v>
      </c>
      <c r="K48" s="87"/>
      <c r="L48" s="347"/>
      <c r="M48" s="18"/>
      <c r="N48" s="23"/>
      <c r="O48" s="74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</row>
    <row r="49" spans="1:1024" outlineLevel="1" x14ac:dyDescent="0.25">
      <c r="A49" s="18"/>
      <c r="B49" s="398"/>
      <c r="C49" s="483" t="s">
        <v>261</v>
      </c>
      <c r="D49" s="604"/>
      <c r="E49" s="604"/>
      <c r="F49" s="607">
        <v>5</v>
      </c>
      <c r="G49" s="607">
        <v>4</v>
      </c>
      <c r="H49" s="83" t="s">
        <v>275</v>
      </c>
      <c r="I49" s="458">
        <f>G49*F49</f>
        <v>20</v>
      </c>
      <c r="J49" s="438" t="s">
        <v>259</v>
      </c>
      <c r="K49" s="87"/>
      <c r="L49" s="347"/>
      <c r="M49" s="18"/>
      <c r="N49" s="23"/>
      <c r="O49" s="74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</row>
    <row r="50" spans="1:1024" ht="15.75" outlineLevel="1" thickBot="1" x14ac:dyDescent="0.3">
      <c r="A50" s="18"/>
      <c r="B50" s="398"/>
      <c r="C50" s="483" t="s">
        <v>262</v>
      </c>
      <c r="D50" s="604"/>
      <c r="E50" s="604"/>
      <c r="F50" s="607">
        <v>2.5</v>
      </c>
      <c r="G50" s="607">
        <v>4</v>
      </c>
      <c r="H50" s="83" t="s">
        <v>275</v>
      </c>
      <c r="I50" s="458">
        <f>G50*F50</f>
        <v>10</v>
      </c>
      <c r="J50" s="438" t="s">
        <v>259</v>
      </c>
      <c r="K50" s="87"/>
      <c r="L50" s="347"/>
      <c r="M50" s="18"/>
      <c r="N50" s="23"/>
      <c r="O50" s="74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</row>
    <row r="51" spans="1:1024" ht="30.75" customHeight="1" outlineLevel="1" thickBot="1" x14ac:dyDescent="0.3">
      <c r="A51" s="18" t="s">
        <v>263</v>
      </c>
      <c r="B51" s="497" t="s">
        <v>64</v>
      </c>
      <c r="C51" s="824" t="str">
        <f>VLOOKUP(A51,ABC_SERVIÇOS,2,0)</f>
        <v>EXECUÇÃO DE ALMOXARIFADO EM CANTEIRO DE OBRA EM CHAPA DE MADEIRA COMPENSADA, INCLUSO PRATELEIRAS.</v>
      </c>
      <c r="D51" s="831"/>
      <c r="E51" s="831"/>
      <c r="F51" s="831"/>
      <c r="G51" s="515"/>
      <c r="H51" s="606" t="str">
        <f>VLOOKUP(A51,ABC_SERVIÇOS,3,0)</f>
        <v>M2</v>
      </c>
      <c r="I51" s="490">
        <f>SUM(I52:I53)</f>
        <v>72</v>
      </c>
      <c r="J51" s="436" t="s">
        <v>247</v>
      </c>
      <c r="K51" s="26">
        <f>VLOOKUP(A51,ABC_SERVIÇOS,7,0)</f>
        <v>388.17</v>
      </c>
      <c r="L51" s="319">
        <f>ROUND(K51*I51,2)</f>
        <v>27948.240000000002</v>
      </c>
      <c r="M51" t="str">
        <f>A51</f>
        <v>COMP_003</v>
      </c>
      <c r="N51" s="23"/>
      <c r="O51" s="74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</row>
    <row r="52" spans="1:1024" outlineLevel="1" x14ac:dyDescent="0.25">
      <c r="A52" s="18"/>
      <c r="B52" s="395"/>
      <c r="C52" s="493"/>
      <c r="D52" s="603"/>
      <c r="E52" s="603"/>
      <c r="F52" s="106" t="s">
        <v>256</v>
      </c>
      <c r="G52" s="106" t="s">
        <v>257</v>
      </c>
      <c r="H52" s="105"/>
      <c r="I52" s="467" t="s">
        <v>335</v>
      </c>
      <c r="J52" s="441"/>
      <c r="K52" s="82"/>
      <c r="L52" s="346"/>
      <c r="M52" s="18"/>
      <c r="N52" s="23"/>
      <c r="O52" s="74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</row>
    <row r="53" spans="1:1024" ht="15.75" outlineLevel="1" thickBot="1" x14ac:dyDescent="0.3">
      <c r="A53" s="18"/>
      <c r="B53" s="395"/>
      <c r="C53" s="518" t="s">
        <v>264</v>
      </c>
      <c r="D53" s="605"/>
      <c r="E53" s="605"/>
      <c r="F53" s="103">
        <v>6</v>
      </c>
      <c r="G53" s="103">
        <v>12</v>
      </c>
      <c r="H53" s="83"/>
      <c r="I53" s="458">
        <f>G53*F53</f>
        <v>72</v>
      </c>
      <c r="J53" s="438" t="s">
        <v>259</v>
      </c>
      <c r="K53" s="87"/>
      <c r="L53" s="347"/>
      <c r="M53" s="18"/>
      <c r="N53" s="23"/>
      <c r="O53" s="74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</row>
    <row r="54" spans="1:1024" ht="30.75" customHeight="1" outlineLevel="1" thickBot="1" x14ac:dyDescent="0.3">
      <c r="A54" s="18" t="s">
        <v>265</v>
      </c>
      <c r="B54" s="497" t="s">
        <v>65</v>
      </c>
      <c r="C54" s="824" t="str">
        <f>VLOOKUP(A54,ABC_SERVIÇOS,2,0)</f>
        <v>EXECUÇÃO DE REFEITÓRIO EM CANTEIRO DE OBRA EM CHAPA DE MADEIRA COMPENSADA, NÃO INCLUSO MOBILIÁRIO E EQUIPAMENTOS</v>
      </c>
      <c r="D54" s="831"/>
      <c r="E54" s="831"/>
      <c r="F54" s="831"/>
      <c r="G54" s="511"/>
      <c r="H54" s="606" t="str">
        <f>VLOOKUP(A54,ABC_SERVIÇOS,3,0)</f>
        <v>M2</v>
      </c>
      <c r="I54" s="490">
        <f>SUM(I55:I56)</f>
        <v>100</v>
      </c>
      <c r="J54" s="436" t="s">
        <v>247</v>
      </c>
      <c r="K54" s="26">
        <f>VLOOKUP(A54,ABC_SERVIÇOS,7,0)</f>
        <v>305.35000000000002</v>
      </c>
      <c r="L54" s="319">
        <f>ROUND(K54*I54,2)</f>
        <v>30535</v>
      </c>
      <c r="M54" t="str">
        <f>A54</f>
        <v>COMP_004</v>
      </c>
      <c r="N54" s="23"/>
      <c r="O54" s="7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outlineLevel="1" x14ac:dyDescent="0.25">
      <c r="A55" s="18"/>
      <c r="B55" s="397"/>
      <c r="C55" s="493"/>
      <c r="D55" s="603"/>
      <c r="E55" s="603"/>
      <c r="F55" s="106" t="s">
        <v>256</v>
      </c>
      <c r="G55" s="106" t="s">
        <v>257</v>
      </c>
      <c r="H55" s="105"/>
      <c r="I55" s="467" t="s">
        <v>335</v>
      </c>
      <c r="J55" s="441"/>
      <c r="K55" s="82"/>
      <c r="L55" s="346"/>
      <c r="M55" s="18"/>
      <c r="N55" s="23"/>
      <c r="O55" s="74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15.75" outlineLevel="1" thickBot="1" x14ac:dyDescent="0.3">
      <c r="A56" s="18"/>
      <c r="B56" s="398"/>
      <c r="C56" s="518" t="s">
        <v>266</v>
      </c>
      <c r="D56" s="605"/>
      <c r="E56" s="605"/>
      <c r="F56" s="103">
        <v>4</v>
      </c>
      <c r="G56" s="103">
        <v>25</v>
      </c>
      <c r="H56" s="83" t="s">
        <v>275</v>
      </c>
      <c r="I56" s="458">
        <f>G56*F56</f>
        <v>100</v>
      </c>
      <c r="J56" s="438" t="s">
        <v>259</v>
      </c>
      <c r="K56" s="87"/>
      <c r="L56" s="347"/>
      <c r="M56" s="18"/>
      <c r="N56" s="23"/>
      <c r="O56" s="74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30.75" customHeight="1" outlineLevel="1" thickBot="1" x14ac:dyDescent="0.3">
      <c r="A57" s="18" t="s">
        <v>267</v>
      </c>
      <c r="B57" s="497" t="s">
        <v>66</v>
      </c>
      <c r="C57" s="824" t="str">
        <f>VLOOKUP(A57,ABC_SERVIÇOS,2,0)</f>
        <v xml:space="preserve">EXECUÇÃO DE SANITÁRIO E VESTIÁRIO EM CANTEIRO DE OBRA EM CHAPA DE MADEIRA COMPENSADA, NÃO INCLUSO MOBILIÁRIO. </v>
      </c>
      <c r="D57" s="831"/>
      <c r="E57" s="831"/>
      <c r="F57" s="831"/>
      <c r="G57" s="515"/>
      <c r="H57" s="606" t="str">
        <f>VLOOKUP(A57,ABC_SERVIÇOS,3,0)</f>
        <v>M2</v>
      </c>
      <c r="I57" s="490">
        <f>SUM(I58:I60)</f>
        <v>30</v>
      </c>
      <c r="J57" s="436" t="s">
        <v>247</v>
      </c>
      <c r="K57" s="26">
        <f>VLOOKUP(A57,ABC_SERVIÇOS,7,0)</f>
        <v>495.87</v>
      </c>
      <c r="L57" s="319">
        <f>ROUND(K57*I57,2)</f>
        <v>14876.1</v>
      </c>
      <c r="M57" t="str">
        <f>A57</f>
        <v>COMP_005</v>
      </c>
      <c r="N57" s="23"/>
      <c r="O57" s="74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outlineLevel="1" x14ac:dyDescent="0.25">
      <c r="A58" s="18"/>
      <c r="B58" s="397"/>
      <c r="C58" s="493"/>
      <c r="D58" s="603"/>
      <c r="E58" s="603"/>
      <c r="F58" s="106" t="s">
        <v>256</v>
      </c>
      <c r="G58" s="106" t="s">
        <v>257</v>
      </c>
      <c r="H58" s="105"/>
      <c r="I58" s="467" t="s">
        <v>335</v>
      </c>
      <c r="J58" s="441"/>
      <c r="K58" s="82"/>
      <c r="L58" s="346"/>
      <c r="M58" s="18"/>
      <c r="N58" s="23"/>
      <c r="O58" s="74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outlineLevel="1" x14ac:dyDescent="0.25">
      <c r="A59" s="18"/>
      <c r="B59" s="398"/>
      <c r="C59" s="483" t="s">
        <v>268</v>
      </c>
      <c r="D59" s="604"/>
      <c r="E59" s="604"/>
      <c r="F59" s="103">
        <v>4</v>
      </c>
      <c r="G59" s="103">
        <v>5</v>
      </c>
      <c r="H59" s="83" t="s">
        <v>275</v>
      </c>
      <c r="I59" s="458">
        <f>G59*F59</f>
        <v>20</v>
      </c>
      <c r="J59" s="438" t="s">
        <v>259</v>
      </c>
      <c r="K59" s="87"/>
      <c r="L59" s="347"/>
      <c r="M59" s="18"/>
      <c r="N59" s="23"/>
      <c r="O59" s="74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ht="15.75" outlineLevel="1" thickBot="1" x14ac:dyDescent="0.3">
      <c r="A60" s="18"/>
      <c r="B60" s="398"/>
      <c r="C60" s="518" t="s">
        <v>269</v>
      </c>
      <c r="D60" s="605"/>
      <c r="E60" s="605"/>
      <c r="F60" s="103">
        <v>4</v>
      </c>
      <c r="G60" s="103">
        <v>2.5</v>
      </c>
      <c r="H60" s="83" t="s">
        <v>275</v>
      </c>
      <c r="I60" s="458">
        <f>G60*F60</f>
        <v>10</v>
      </c>
      <c r="J60" s="438" t="s">
        <v>259</v>
      </c>
      <c r="K60" s="87"/>
      <c r="L60" s="347"/>
      <c r="M60" s="18"/>
      <c r="N60" s="23"/>
      <c r="O60" s="74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ht="30.75" customHeight="1" outlineLevel="1" thickBot="1" x14ac:dyDescent="0.3">
      <c r="A61" s="18" t="s">
        <v>270</v>
      </c>
      <c r="B61" s="497" t="s">
        <v>67</v>
      </c>
      <c r="C61" s="824" t="str">
        <f>VLOOKUP(A61,ABC_SERVIÇOS,2,0)</f>
        <v xml:space="preserve"> EXECUÇÃO DE RESERVATÓRIO ELEVADO DE ÁGUA (3000 LITROS) EM CANTEIRO DE OBRA, APOIADO EM ESTRUTURA DE MADEIRA</v>
      </c>
      <c r="D61" s="831"/>
      <c r="E61" s="831"/>
      <c r="F61" s="831"/>
      <c r="G61" s="511"/>
      <c r="H61" s="489" t="s">
        <v>1247</v>
      </c>
      <c r="I61" s="490">
        <f>SUM(I62:I63)</f>
        <v>2</v>
      </c>
      <c r="J61" s="436" t="s">
        <v>247</v>
      </c>
      <c r="K61" s="26">
        <f>VLOOKUP(A61,ABC_SERVIÇOS,7,0)</f>
        <v>1921.74</v>
      </c>
      <c r="L61" s="319">
        <f>ROUND(K61*I61,2)</f>
        <v>3843.48</v>
      </c>
      <c r="M61" t="str">
        <f>A61</f>
        <v>COMP_006</v>
      </c>
      <c r="N61" s="23"/>
      <c r="O61" s="74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outlineLevel="1" x14ac:dyDescent="0.25">
      <c r="A62" s="18"/>
      <c r="B62" s="398"/>
      <c r="C62" s="483" t="s">
        <v>271</v>
      </c>
      <c r="D62" s="484"/>
      <c r="E62" s="484"/>
      <c r="F62" s="484"/>
      <c r="G62" s="513"/>
      <c r="H62" s="83" t="s">
        <v>1247</v>
      </c>
      <c r="I62" s="458">
        <v>1</v>
      </c>
      <c r="J62" s="439" t="s">
        <v>1248</v>
      </c>
      <c r="K62" s="87"/>
      <c r="L62" s="347"/>
      <c r="M62" s="18"/>
      <c r="N62" s="23"/>
      <c r="O62" s="74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15.75" outlineLevel="1" thickBot="1" x14ac:dyDescent="0.3">
      <c r="A63" s="18"/>
      <c r="B63" s="398"/>
      <c r="C63" s="483" t="s">
        <v>272</v>
      </c>
      <c r="D63" s="484"/>
      <c r="E63" s="484"/>
      <c r="F63" s="484"/>
      <c r="G63" s="513"/>
      <c r="H63" s="83" t="s">
        <v>1247</v>
      </c>
      <c r="I63" s="458">
        <v>1</v>
      </c>
      <c r="J63" s="439" t="s">
        <v>1248</v>
      </c>
      <c r="K63" s="87"/>
      <c r="L63" s="347"/>
      <c r="M63" s="18"/>
      <c r="N63" s="23"/>
      <c r="O63" s="74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30.75" customHeight="1" outlineLevel="1" thickBot="1" x14ac:dyDescent="0.3">
      <c r="A64" s="18" t="s">
        <v>273</v>
      </c>
      <c r="B64" s="497" t="s">
        <v>68</v>
      </c>
      <c r="C64" s="824" t="str">
        <f>VLOOKUP(A64,ABC_SERVIÇOS,2,0)</f>
        <v>EXECUÇÃO DE CENTRAL DE ARMADURA EM CANTEIRO DE OBRA, NÃO INCLUSO MOBILIÁRIO E EQUIPAMENTOS.</v>
      </c>
      <c r="D64" s="831"/>
      <c r="E64" s="831"/>
      <c r="F64" s="831"/>
      <c r="G64" s="511"/>
      <c r="H64" s="606" t="str">
        <f>VLOOKUP(A64,ABC_SERVIÇOS,3,0)</f>
        <v>M2</v>
      </c>
      <c r="I64" s="490">
        <f>SUM(I65:I66)</f>
        <v>25</v>
      </c>
      <c r="J64" s="436" t="s">
        <v>247</v>
      </c>
      <c r="K64" s="26">
        <f>VLOOKUP(A64,ABC_SERVIÇOS,7,0)</f>
        <v>129.54</v>
      </c>
      <c r="L64" s="319">
        <f>ROUND(K64*I64,2)</f>
        <v>3238.5</v>
      </c>
      <c r="M64" t="str">
        <f>A64</f>
        <v>COMP_007</v>
      </c>
      <c r="N64" s="23"/>
      <c r="O64" s="7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outlineLevel="1" x14ac:dyDescent="0.25">
      <c r="A65" s="18"/>
      <c r="B65" s="397"/>
      <c r="C65" s="493"/>
      <c r="D65" s="603"/>
      <c r="E65" s="603"/>
      <c r="F65" s="106" t="s">
        <v>256</v>
      </c>
      <c r="G65" s="106" t="s">
        <v>257</v>
      </c>
      <c r="H65" s="105"/>
      <c r="I65" s="467" t="s">
        <v>335</v>
      </c>
      <c r="J65" s="441"/>
      <c r="K65" s="82"/>
      <c r="L65" s="346"/>
      <c r="M65" s="18"/>
      <c r="N65" s="23"/>
      <c r="O65" s="74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15.75" outlineLevel="1" thickBot="1" x14ac:dyDescent="0.3">
      <c r="A66" s="18"/>
      <c r="B66" s="398"/>
      <c r="C66" s="483" t="s">
        <v>274</v>
      </c>
      <c r="D66" s="604"/>
      <c r="E66" s="604"/>
      <c r="F66" s="103">
        <v>2.5</v>
      </c>
      <c r="G66" s="103">
        <v>10</v>
      </c>
      <c r="H66" s="83" t="s">
        <v>275</v>
      </c>
      <c r="I66" s="458">
        <f>G66*F66</f>
        <v>25</v>
      </c>
      <c r="J66" s="439" t="s">
        <v>275</v>
      </c>
      <c r="K66" s="87"/>
      <c r="L66" s="347"/>
      <c r="M66" s="18"/>
      <c r="N66" s="23"/>
      <c r="O66" s="74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ht="39" customHeight="1" outlineLevel="1" thickBot="1" x14ac:dyDescent="0.3">
      <c r="A67" s="18" t="s">
        <v>276</v>
      </c>
      <c r="B67" s="497" t="s">
        <v>69</v>
      </c>
      <c r="C67" s="824" t="str">
        <f>VLOOKUP(A67,ABC_SERVIÇOS,2,0)</f>
        <v xml:space="preserve"> EXECUÇÃO DE CENTRAL DE FÔRMAS, PRODUÇÃO DE ARGAMASSA OU CONCRETO EM CANTEIRO DE OBRA, NÃO INCLUSO MOBILIÁRIO E EQUIPAMENTOS.</v>
      </c>
      <c r="D67" s="831"/>
      <c r="E67" s="831"/>
      <c r="F67" s="831"/>
      <c r="G67" s="511"/>
      <c r="H67" s="489" t="str">
        <f>VLOOKUP(A67,ABC_SERVIÇOS,3,0)</f>
        <v>M2</v>
      </c>
      <c r="I67" s="490">
        <f>SUM(I68:I69)</f>
        <v>40</v>
      </c>
      <c r="J67" s="436" t="s">
        <v>247</v>
      </c>
      <c r="K67" s="26">
        <f>VLOOKUP(A67,ABC_SERVIÇOS,7,0)</f>
        <v>252.77</v>
      </c>
      <c r="L67" s="319">
        <f>ROUND(K67*I67,2)</f>
        <v>10110.799999999999</v>
      </c>
      <c r="M67" t="str">
        <f>A67</f>
        <v>COMP_008</v>
      </c>
      <c r="N67" s="23"/>
      <c r="O67" s="74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outlineLevel="1" x14ac:dyDescent="0.25">
      <c r="A68" s="18"/>
      <c r="B68" s="397"/>
      <c r="C68" s="493"/>
      <c r="D68" s="603"/>
      <c r="E68" s="603"/>
      <c r="F68" s="106" t="s">
        <v>256</v>
      </c>
      <c r="G68" s="106" t="s">
        <v>257</v>
      </c>
      <c r="H68" s="105"/>
      <c r="I68" s="467" t="s">
        <v>335</v>
      </c>
      <c r="J68" s="441"/>
      <c r="K68" s="82"/>
      <c r="L68" s="346"/>
      <c r="M68" s="18"/>
      <c r="N68" s="23"/>
      <c r="O68" s="74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15.75" outlineLevel="1" thickBot="1" x14ac:dyDescent="0.3">
      <c r="A69" s="18"/>
      <c r="B69" s="398"/>
      <c r="C69" s="483" t="s">
        <v>277</v>
      </c>
      <c r="D69" s="604"/>
      <c r="E69" s="604"/>
      <c r="F69" s="103">
        <v>4</v>
      </c>
      <c r="G69" s="103">
        <v>10</v>
      </c>
      <c r="H69" s="83" t="s">
        <v>275</v>
      </c>
      <c r="I69" s="458">
        <f>G69*F69</f>
        <v>40</v>
      </c>
      <c r="J69" s="439" t="s">
        <v>275</v>
      </c>
      <c r="K69" s="87"/>
      <c r="L69" s="347"/>
      <c r="M69" s="18"/>
      <c r="N69" s="23"/>
      <c r="O69" s="74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ht="30" customHeight="1" outlineLevel="1" thickBot="1" x14ac:dyDescent="0.3">
      <c r="A70" s="18" t="s">
        <v>278</v>
      </c>
      <c r="B70" s="497" t="s">
        <v>70</v>
      </c>
      <c r="C70" s="824" t="str">
        <f>VLOOKUP(A70,ABC_SERVIÇOS,2,0)</f>
        <v>EXECUÇÃO DE GUARITA EM CANTEIRO DE OBRA EM CHAPA DE MADEIRA COMPENSADA , NÃO INCLUSO MOBILIÁRIO</v>
      </c>
      <c r="D70" s="831"/>
      <c r="E70" s="831"/>
      <c r="F70" s="831"/>
      <c r="G70" s="515"/>
      <c r="H70" s="606" t="str">
        <f>VLOOKUP(A70,ABC_SERVIÇOS,3,0)</f>
        <v>M2</v>
      </c>
      <c r="I70" s="490">
        <f>SUM(I71:I72)</f>
        <v>6.25</v>
      </c>
      <c r="J70" s="436" t="s">
        <v>247</v>
      </c>
      <c r="K70" s="26">
        <f>VLOOKUP(A70,ABC_SERVIÇOS,7,0)</f>
        <v>495.85</v>
      </c>
      <c r="L70" s="319">
        <f>ROUND(K70*I70,2)</f>
        <v>3099.06</v>
      </c>
      <c r="M70" t="str">
        <f>A70</f>
        <v>COMP_009</v>
      </c>
      <c r="N70" s="23"/>
      <c r="O70" s="74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outlineLevel="1" x14ac:dyDescent="0.25">
      <c r="A71" s="18"/>
      <c r="B71" s="397"/>
      <c r="C71" s="493"/>
      <c r="D71" s="603"/>
      <c r="E71" s="603"/>
      <c r="F71" s="106" t="s">
        <v>256</v>
      </c>
      <c r="G71" s="106" t="s">
        <v>257</v>
      </c>
      <c r="H71" s="105"/>
      <c r="I71" s="467" t="s">
        <v>335</v>
      </c>
      <c r="J71" s="441"/>
      <c r="K71" s="82"/>
      <c r="L71" s="346"/>
      <c r="M71" s="18"/>
      <c r="N71" s="23"/>
      <c r="O71" s="74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ht="15.75" outlineLevel="1" thickBot="1" x14ac:dyDescent="0.3">
      <c r="A72" s="18"/>
      <c r="B72" s="398"/>
      <c r="C72" s="483" t="s">
        <v>279</v>
      </c>
      <c r="D72" s="604"/>
      <c r="E72" s="604"/>
      <c r="F72" s="103">
        <v>2.5</v>
      </c>
      <c r="G72" s="103">
        <v>2.5</v>
      </c>
      <c r="H72" s="83" t="s">
        <v>275</v>
      </c>
      <c r="I72" s="458">
        <f>G72*F72</f>
        <v>6.25</v>
      </c>
      <c r="J72" s="439" t="s">
        <v>275</v>
      </c>
      <c r="K72" s="87"/>
      <c r="L72" s="347"/>
      <c r="M72" s="18"/>
      <c r="N72" s="23"/>
      <c r="O72" s="74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ht="30.75" customHeight="1" outlineLevel="1" thickBot="1" x14ac:dyDescent="0.3">
      <c r="A73" s="18" t="s">
        <v>280</v>
      </c>
      <c r="B73" s="497" t="s">
        <v>71</v>
      </c>
      <c r="C73" s="823" t="str">
        <f>VLOOKUP(A73,ABC_SERVIÇOS,2,0)</f>
        <v>ISOLAMENTO DE OBRA COM TELA PLASTICA COM MALHA DE 5MM E ESTRUTURA DE MADEIRA PONTALETEADA</v>
      </c>
      <c r="D73" s="823"/>
      <c r="E73" s="823"/>
      <c r="F73" s="824"/>
      <c r="G73" s="511"/>
      <c r="H73" s="489" t="s">
        <v>275</v>
      </c>
      <c r="I73" s="490">
        <f>SUM(I74:I76)</f>
        <v>1180</v>
      </c>
      <c r="J73" s="436" t="s">
        <v>247</v>
      </c>
      <c r="K73" s="26">
        <f>VLOOKUP(A73,ABC_SERVIÇOS,7,0)</f>
        <v>18.940000000000001</v>
      </c>
      <c r="L73" s="319">
        <f>ROUND(K73*I73,2)</f>
        <v>22349.200000000001</v>
      </c>
      <c r="M73" t="str">
        <f>A73</f>
        <v>COMP_012</v>
      </c>
      <c r="N73" s="23"/>
      <c r="O73" s="74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outlineLevel="1" x14ac:dyDescent="0.25">
      <c r="A74" s="18"/>
      <c r="B74" s="397"/>
      <c r="C74" s="493"/>
      <c r="D74" s="603"/>
      <c r="E74" s="603"/>
      <c r="F74" s="106" t="s">
        <v>256</v>
      </c>
      <c r="G74" s="106" t="s">
        <v>257</v>
      </c>
      <c r="H74" s="105"/>
      <c r="I74" s="467" t="s">
        <v>335</v>
      </c>
      <c r="J74" s="441"/>
      <c r="K74" s="82"/>
      <c r="L74" s="346"/>
      <c r="M74" s="18"/>
      <c r="N74" s="23"/>
      <c r="O74" s="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outlineLevel="1" x14ac:dyDescent="0.25">
      <c r="A75" s="18"/>
      <c r="B75" s="398"/>
      <c r="C75" s="483" t="s">
        <v>281</v>
      </c>
      <c r="D75" s="604"/>
      <c r="E75" s="604"/>
      <c r="F75" s="84">
        <v>35</v>
      </c>
      <c r="G75" s="84">
        <v>40</v>
      </c>
      <c r="H75" s="83" t="s">
        <v>275</v>
      </c>
      <c r="I75" s="458">
        <f>((F75*2)+(G75*2))</f>
        <v>150</v>
      </c>
      <c r="J75" s="439"/>
      <c r="K75" s="87"/>
      <c r="L75" s="347"/>
      <c r="M75" s="18"/>
      <c r="N75" s="23"/>
      <c r="O75" s="74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15.75" outlineLevel="1" thickBot="1" x14ac:dyDescent="0.3">
      <c r="A76" s="18"/>
      <c r="B76" s="398"/>
      <c r="C76" s="483" t="s">
        <v>282</v>
      </c>
      <c r="D76" s="604"/>
      <c r="E76" s="604"/>
      <c r="F76" s="84">
        <v>480</v>
      </c>
      <c r="G76" s="84">
        <v>35</v>
      </c>
      <c r="H76" s="83" t="s">
        <v>275</v>
      </c>
      <c r="I76" s="458">
        <f>((F76*2)+(G76*2))</f>
        <v>1030</v>
      </c>
      <c r="J76" s="439"/>
      <c r="K76" s="87"/>
      <c r="L76" s="347"/>
      <c r="M76" s="18"/>
      <c r="N76" s="23"/>
      <c r="O76" s="74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27.75" customHeight="1" outlineLevel="1" thickBot="1" x14ac:dyDescent="0.3">
      <c r="A77" s="18" t="s">
        <v>283</v>
      </c>
      <c r="B77" s="497" t="s">
        <v>72</v>
      </c>
      <c r="C77" s="823" t="str">
        <f>VLOOKUP(A77,ABC_SERVIÇOS,2,0)</f>
        <v>CONE PLÁSTICO PARA CANALIZAÇÃO DE TRÂNSITO - UITILIZAÇÃO DE 5 VEZES</v>
      </c>
      <c r="D77" s="823"/>
      <c r="E77" s="823"/>
      <c r="F77" s="824"/>
      <c r="G77" s="515"/>
      <c r="H77" s="489" t="s">
        <v>1247</v>
      </c>
      <c r="I77" s="490">
        <f>SUM(I78:I79)</f>
        <v>40</v>
      </c>
      <c r="J77" s="436" t="s">
        <v>247</v>
      </c>
      <c r="K77" s="26">
        <f>VLOOKUP(A77,ABC_SERVIÇOS,7,0)</f>
        <v>5.53</v>
      </c>
      <c r="L77" s="319">
        <f>ROUND(K77*I77,2)</f>
        <v>221.2</v>
      </c>
      <c r="M77" t="str">
        <f>A77</f>
        <v>COMP_010</v>
      </c>
      <c r="N77" s="23"/>
      <c r="O77" s="74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outlineLevel="1" x14ac:dyDescent="0.25">
      <c r="A78" s="18"/>
      <c r="B78" s="397"/>
      <c r="C78" s="493" t="s">
        <v>284</v>
      </c>
      <c r="D78" s="494"/>
      <c r="E78" s="494"/>
      <c r="F78" s="494"/>
      <c r="G78" s="512"/>
      <c r="H78" s="105" t="s">
        <v>1247</v>
      </c>
      <c r="I78" s="467">
        <v>20</v>
      </c>
      <c r="J78" s="441"/>
      <c r="K78" s="82"/>
      <c r="L78" s="346"/>
      <c r="M78" s="18"/>
      <c r="N78" s="23"/>
      <c r="O78" s="74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ht="15.75" outlineLevel="1" thickBot="1" x14ac:dyDescent="0.3">
      <c r="A79" s="18"/>
      <c r="B79" s="398"/>
      <c r="C79" s="483" t="s">
        <v>285</v>
      </c>
      <c r="D79" s="484"/>
      <c r="E79" s="484"/>
      <c r="F79" s="484"/>
      <c r="G79" s="513"/>
      <c r="H79" s="83" t="s">
        <v>1247</v>
      </c>
      <c r="I79" s="458">
        <v>20</v>
      </c>
      <c r="J79" s="439"/>
      <c r="K79" s="87"/>
      <c r="L79" s="347"/>
      <c r="M79"/>
      <c r="N79" s="23"/>
      <c r="O79" s="74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ht="29.25" customHeight="1" outlineLevel="1" thickBot="1" x14ac:dyDescent="0.3">
      <c r="A80" s="18" t="s">
        <v>286</v>
      </c>
      <c r="B80" s="497" t="s">
        <v>73</v>
      </c>
      <c r="C80" s="823" t="str">
        <f>VLOOKUP(A80,ABC_SERVIÇOS,2,0)</f>
        <v>OPERAÇÃO DE SINALIZAÇÃO POR BANDEIROLA DE TECIDO OU COM PLACA METÁLICA</v>
      </c>
      <c r="D80" s="823"/>
      <c r="E80" s="823"/>
      <c r="F80" s="824"/>
      <c r="G80" s="516"/>
      <c r="H80" s="489" t="s">
        <v>952</v>
      </c>
      <c r="I80" s="490">
        <f>I81*I82*I83</f>
        <v>17600</v>
      </c>
      <c r="J80" s="436" t="s">
        <v>247</v>
      </c>
      <c r="K80" s="26">
        <f>VLOOKUP(A80,ABC_SERVIÇOS,7,0)</f>
        <v>13.88</v>
      </c>
      <c r="L80" s="319">
        <f>ROUND(K80*I80,2)</f>
        <v>244288</v>
      </c>
      <c r="M80" t="str">
        <f>A80</f>
        <v>COMP_011</v>
      </c>
      <c r="N80" s="23"/>
      <c r="O80" s="74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outlineLevel="1" x14ac:dyDescent="0.25">
      <c r="A81" s="18"/>
      <c r="B81" s="398"/>
      <c r="C81" s="483" t="s">
        <v>287</v>
      </c>
      <c r="D81" s="484"/>
      <c r="E81" s="484"/>
      <c r="F81" s="484"/>
      <c r="G81" s="513"/>
      <c r="H81" s="83" t="s">
        <v>1250</v>
      </c>
      <c r="I81" s="458">
        <v>8</v>
      </c>
      <c r="J81" s="439" t="s">
        <v>288</v>
      </c>
      <c r="K81" s="87"/>
      <c r="L81" s="347"/>
      <c r="M81"/>
      <c r="N81" s="23"/>
      <c r="O81" s="74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outlineLevel="1" x14ac:dyDescent="0.25">
      <c r="A82" s="18"/>
      <c r="B82" s="398"/>
      <c r="C82" s="483" t="s">
        <v>289</v>
      </c>
      <c r="D82" s="484"/>
      <c r="E82" s="484"/>
      <c r="F82" s="484"/>
      <c r="G82" s="513"/>
      <c r="H82" s="83" t="s">
        <v>1251</v>
      </c>
      <c r="I82" s="458">
        <v>220</v>
      </c>
      <c r="J82" s="439" t="s">
        <v>290</v>
      </c>
      <c r="K82" s="87"/>
      <c r="L82" s="347"/>
      <c r="M82"/>
      <c r="N82" s="23"/>
      <c r="O82" s="74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15.75" outlineLevel="1" thickBot="1" x14ac:dyDescent="0.3">
      <c r="A83" s="18"/>
      <c r="B83" s="398"/>
      <c r="C83" s="518" t="s">
        <v>291</v>
      </c>
      <c r="D83" s="492"/>
      <c r="E83" s="492"/>
      <c r="F83" s="492"/>
      <c r="G83" s="513"/>
      <c r="H83" s="83" t="s">
        <v>818</v>
      </c>
      <c r="I83" s="458">
        <v>10</v>
      </c>
      <c r="J83" s="439" t="s">
        <v>292</v>
      </c>
      <c r="K83" s="87"/>
      <c r="L83" s="347"/>
      <c r="M83"/>
      <c r="N83" s="23"/>
      <c r="O83" s="74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26.25" customHeight="1" outlineLevel="1" thickBot="1" x14ac:dyDescent="0.3">
      <c r="A84" s="18" t="s">
        <v>293</v>
      </c>
      <c r="B84" s="500" t="s">
        <v>74</v>
      </c>
      <c r="C84" s="823" t="str">
        <f t="shared" ref="C84:C90" si="0">VLOOKUP(A84,ABC_SERVIÇOS,2,0)</f>
        <v>ENTRADA PROVISORIA DE ENERGIA ELETRICA AEREA TRIFASICA 40A EM POSTE MADEIRA</v>
      </c>
      <c r="D84" s="823"/>
      <c r="E84" s="823"/>
      <c r="F84" s="824"/>
      <c r="G84" s="517"/>
      <c r="H84" s="489" t="s">
        <v>1247</v>
      </c>
      <c r="I84" s="490">
        <v>1</v>
      </c>
      <c r="J84" s="436" t="s">
        <v>247</v>
      </c>
      <c r="K84" s="26">
        <f t="shared" ref="K84:K90" si="1">VLOOKUP(A84,ABC_SERVIÇOS,7,0)</f>
        <v>1339.66</v>
      </c>
      <c r="L84" s="319">
        <f>ROUND(K84*I84,2)</f>
        <v>1339.66</v>
      </c>
      <c r="M84" t="str">
        <f t="shared" ref="M84:M90" si="2">A84</f>
        <v>COMP_092</v>
      </c>
      <c r="N84" s="23"/>
      <c r="O84" s="92"/>
      <c r="P84"/>
      <c r="Q84" s="27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ht="43.5" customHeight="1" outlineLevel="1" thickBot="1" x14ac:dyDescent="0.3">
      <c r="A85" s="18" t="s">
        <v>294</v>
      </c>
      <c r="B85" s="497" t="s">
        <v>75</v>
      </c>
      <c r="C85" s="823" t="str">
        <f t="shared" si="0"/>
        <v>KIT CAVALETE PARA MEDIÇÃO DE ÁGUA - ENTRADA PRINCIPAL, EM PVC SOLDÁVEL DN 25 (3⁄4 )
FORNECIMENTO E INSTALAÇÃO (EXCLUSIVE HIDRÔMETRO). AF_11/2016</v>
      </c>
      <c r="D85" s="823"/>
      <c r="E85" s="823"/>
      <c r="F85" s="824"/>
      <c r="G85" s="517"/>
      <c r="H85" s="489" t="s">
        <v>1247</v>
      </c>
      <c r="I85" s="490">
        <v>1</v>
      </c>
      <c r="J85" s="436" t="s">
        <v>247</v>
      </c>
      <c r="K85" s="26">
        <f t="shared" si="1"/>
        <v>117.98</v>
      </c>
      <c r="L85" s="319">
        <f t="shared" ref="L85:L90" si="3">ROUND(K85*I85,2)</f>
        <v>117.98</v>
      </c>
      <c r="M85" t="str">
        <f t="shared" si="2"/>
        <v>COMP_093</v>
      </c>
      <c r="N85" s="23"/>
      <c r="O85" s="92"/>
      <c r="P85"/>
      <c r="Q85" s="27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ht="26.25" customHeight="1" outlineLevel="1" thickBot="1" x14ac:dyDescent="0.3">
      <c r="A86" s="18" t="s">
        <v>295</v>
      </c>
      <c r="B86" s="497" t="s">
        <v>76</v>
      </c>
      <c r="C86" s="823" t="str">
        <f t="shared" si="0"/>
        <v>HIDROMETRO UNIJATO, VAZAO MAXIMA DE 5,0 M3/H, DE ¾"</v>
      </c>
      <c r="D86" s="823"/>
      <c r="E86" s="823"/>
      <c r="F86" s="824"/>
      <c r="G86" s="517"/>
      <c r="H86" s="489" t="s">
        <v>1247</v>
      </c>
      <c r="I86" s="490">
        <v>1</v>
      </c>
      <c r="J86" s="436" t="s">
        <v>247</v>
      </c>
      <c r="K86" s="26">
        <f t="shared" si="1"/>
        <v>118.98</v>
      </c>
      <c r="L86" s="319">
        <f t="shared" si="3"/>
        <v>118.98</v>
      </c>
      <c r="M86" t="str">
        <f t="shared" si="2"/>
        <v>COMP_094</v>
      </c>
      <c r="N86" s="23"/>
      <c r="O86" s="92"/>
      <c r="P86"/>
      <c r="Q86" s="27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ht="26.25" customHeight="1" outlineLevel="1" thickBot="1" x14ac:dyDescent="0.3">
      <c r="A87" s="18" t="s">
        <v>296</v>
      </c>
      <c r="B87" s="497" t="s">
        <v>77</v>
      </c>
      <c r="C87" s="823" t="str">
        <f t="shared" si="0"/>
        <v>MOBILIZACAO E INSTALACAO DE 01 EQUIPAMENTO DE SONDAGEM, DISTANCIA DE 10KM ATE 20KM</v>
      </c>
      <c r="D87" s="823"/>
      <c r="E87" s="823"/>
      <c r="F87" s="824"/>
      <c r="G87" s="517"/>
      <c r="H87" s="489" t="s">
        <v>1247</v>
      </c>
      <c r="I87" s="490">
        <v>1</v>
      </c>
      <c r="J87" s="436" t="s">
        <v>247</v>
      </c>
      <c r="K87" s="26">
        <f t="shared" si="1"/>
        <v>628.32000000000005</v>
      </c>
      <c r="L87" s="319">
        <f t="shared" si="3"/>
        <v>628.32000000000005</v>
      </c>
      <c r="M87" t="str">
        <f t="shared" si="2"/>
        <v>COMP_095</v>
      </c>
      <c r="N87" s="23"/>
      <c r="O87" s="92"/>
      <c r="P87"/>
      <c r="Q87" s="2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26.25" customHeight="1" outlineLevel="1" thickBot="1" x14ac:dyDescent="0.3">
      <c r="A88" s="18" t="s">
        <v>297</v>
      </c>
      <c r="B88" s="497" t="s">
        <v>78</v>
      </c>
      <c r="C88" s="823" t="str">
        <f t="shared" si="0"/>
        <v>TRANSPORTE EQUIPAMENTOS P/SONDAGEM ( INCLUSO NO VALOR O RETORNO)</v>
      </c>
      <c r="D88" s="823"/>
      <c r="E88" s="823"/>
      <c r="F88" s="824"/>
      <c r="G88" s="517"/>
      <c r="H88" s="489" t="str">
        <f t="shared" ref="H88:H89" si="4">VLOOKUP(A88,ABC_SERVIÇOS,3,0)</f>
        <v>KM</v>
      </c>
      <c r="I88" s="490">
        <v>15</v>
      </c>
      <c r="J88" s="436" t="s">
        <v>247</v>
      </c>
      <c r="K88" s="26">
        <f t="shared" si="1"/>
        <v>2.8</v>
      </c>
      <c r="L88" s="319">
        <f t="shared" si="3"/>
        <v>42</v>
      </c>
      <c r="M88" t="str">
        <f t="shared" si="2"/>
        <v>COMP_085</v>
      </c>
      <c r="N88" s="23"/>
      <c r="O88" s="92"/>
      <c r="P88"/>
      <c r="Q88" s="27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ht="15.75" outlineLevel="1" thickBot="1" x14ac:dyDescent="0.3">
      <c r="A89" s="18" t="s">
        <v>298</v>
      </c>
      <c r="B89" s="497" t="s">
        <v>79</v>
      </c>
      <c r="C89" s="823" t="str">
        <f t="shared" si="0"/>
        <v>SONDAGENS P/INTERIOR - (OBRAS CIVIS)</v>
      </c>
      <c r="D89" s="823"/>
      <c r="E89" s="823"/>
      <c r="F89" s="824"/>
      <c r="G89" s="517"/>
      <c r="H89" s="489" t="str">
        <f t="shared" si="4"/>
        <v>M</v>
      </c>
      <c r="I89" s="490">
        <v>135</v>
      </c>
      <c r="J89" s="436" t="s">
        <v>247</v>
      </c>
      <c r="K89" s="26">
        <f t="shared" si="1"/>
        <v>71.459999999999994</v>
      </c>
      <c r="L89" s="319">
        <f t="shared" si="3"/>
        <v>9647.1</v>
      </c>
      <c r="M89" t="str">
        <f t="shared" si="2"/>
        <v>COMP_086</v>
      </c>
      <c r="N89" s="23"/>
      <c r="O89" s="92"/>
      <c r="P89"/>
      <c r="Q89" s="27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15.75" outlineLevel="1" thickBot="1" x14ac:dyDescent="0.3">
      <c r="A90" s="18" t="s">
        <v>299</v>
      </c>
      <c r="B90" s="497" t="s">
        <v>80</v>
      </c>
      <c r="C90" s="823" t="str">
        <f t="shared" si="0"/>
        <v>PROJETO DEFINITIVO</v>
      </c>
      <c r="D90" s="823"/>
      <c r="E90" s="823"/>
      <c r="F90" s="824"/>
      <c r="G90" s="517"/>
      <c r="H90" s="489" t="s">
        <v>1247</v>
      </c>
      <c r="I90" s="490">
        <v>1</v>
      </c>
      <c r="J90" s="436" t="s">
        <v>247</v>
      </c>
      <c r="K90" s="26">
        <f t="shared" si="1"/>
        <v>104212.03945239999</v>
      </c>
      <c r="L90" s="319">
        <f t="shared" si="3"/>
        <v>104212.04</v>
      </c>
      <c r="M90" t="str">
        <f t="shared" si="2"/>
        <v>COMP_087</v>
      </c>
      <c r="N90" s="23"/>
      <c r="O90" s="92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ht="31.9" customHeight="1" outlineLevel="1" x14ac:dyDescent="0.25">
      <c r="A91" s="18"/>
      <c r="B91" s="398"/>
      <c r="C91" s="608" t="s">
        <v>300</v>
      </c>
      <c r="D91" s="491"/>
      <c r="E91" s="491"/>
      <c r="F91" s="491"/>
      <c r="G91" s="437"/>
      <c r="H91" s="83" t="s">
        <v>1247</v>
      </c>
      <c r="I91" s="458">
        <v>1</v>
      </c>
      <c r="J91" s="439"/>
      <c r="K91" s="87"/>
      <c r="L91" s="347"/>
      <c r="M91" s="18"/>
      <c r="N91" s="23"/>
      <c r="O91" s="92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</row>
    <row r="92" spans="1:1024" ht="15.75" outlineLevel="1" thickBot="1" x14ac:dyDescent="0.3">
      <c r="A92" s="18"/>
      <c r="B92" s="398"/>
      <c r="C92" s="609" t="s">
        <v>301</v>
      </c>
      <c r="D92" s="610"/>
      <c r="E92" s="610"/>
      <c r="F92" s="610"/>
      <c r="G92" s="437"/>
      <c r="H92" s="83" t="s">
        <v>1247</v>
      </c>
      <c r="I92" s="458">
        <v>1</v>
      </c>
      <c r="J92" s="439"/>
      <c r="K92" s="87"/>
      <c r="L92" s="347"/>
      <c r="M92" s="18"/>
      <c r="N92" s="23"/>
      <c r="O92" s="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s="28" customFormat="1" ht="26.45" customHeight="1" thickBot="1" x14ac:dyDescent="0.3">
      <c r="B93" s="401" t="s">
        <v>81</v>
      </c>
      <c r="C93" s="479" t="s">
        <v>13</v>
      </c>
      <c r="D93" s="408"/>
      <c r="E93" s="408"/>
      <c r="F93" s="408"/>
      <c r="G93" s="408"/>
      <c r="H93" s="402"/>
      <c r="I93" s="456"/>
      <c r="J93" s="19"/>
      <c r="K93" s="20"/>
      <c r="L93" s="318">
        <f>SUM(L94:L113)</f>
        <v>2013657.7999999998</v>
      </c>
      <c r="N93" s="29">
        <f>PQP_REVISADO!H32</f>
        <v>2013657.7999999998</v>
      </c>
      <c r="O93" s="79">
        <f>N93-L93</f>
        <v>0</v>
      </c>
    </row>
    <row r="94" spans="1:1024" s="75" customFormat="1" ht="16.5" outlineLevel="1" thickBot="1" x14ac:dyDescent="0.3">
      <c r="A94" s="18"/>
      <c r="B94" s="614"/>
      <c r="C94" s="623" t="s">
        <v>302</v>
      </c>
      <c r="D94" s="624"/>
      <c r="E94" s="625"/>
      <c r="F94" s="620" t="s">
        <v>1252</v>
      </c>
      <c r="G94" s="620" t="s">
        <v>303</v>
      </c>
      <c r="H94" s="620" t="s">
        <v>1253</v>
      </c>
      <c r="I94" s="622" t="s">
        <v>304</v>
      </c>
      <c r="J94" s="442"/>
      <c r="K94" s="367" t="s">
        <v>56</v>
      </c>
      <c r="L94" s="368" t="s">
        <v>57</v>
      </c>
      <c r="N94" s="94"/>
      <c r="O94" s="95"/>
    </row>
    <row r="95" spans="1:1024" s="18" customFormat="1" ht="24.95" customHeight="1" outlineLevel="1" thickBot="1" x14ac:dyDescent="0.3">
      <c r="A95" s="18" t="s">
        <v>305</v>
      </c>
      <c r="B95" s="616" t="s">
        <v>83</v>
      </c>
      <c r="C95" s="626" t="str">
        <f t="shared" ref="C95:C113" si="5">VLOOKUP(A95,ABC_SERVIÇOS,2,0)</f>
        <v>ENGENHEIRO CIVIL DE OBRA PLENO COM ENCARGOS COMPLEMENTARES</v>
      </c>
      <c r="D95" s="627"/>
      <c r="E95" s="628"/>
      <c r="F95" s="617">
        <v>14</v>
      </c>
      <c r="G95" s="617">
        <v>1</v>
      </c>
      <c r="H95" s="618" t="str">
        <f t="shared" ref="H95:H113" si="6">VLOOKUP(A95,ABC_SERVIÇOS,3,0)</f>
        <v>MÊS</v>
      </c>
      <c r="I95" s="619">
        <f t="shared" ref="I95:I113" si="7">G95*F95</f>
        <v>14</v>
      </c>
      <c r="J95" s="439" t="s">
        <v>247</v>
      </c>
      <c r="K95" s="26">
        <f t="shared" ref="K95:K113" si="8">VLOOKUP(A95,ABC_SERVIÇOS,7,0)</f>
        <v>15348.26</v>
      </c>
      <c r="L95" s="347">
        <f t="shared" ref="L95:L113" si="9">ROUND(K95*I95,2)</f>
        <v>214875.64</v>
      </c>
      <c r="M95" s="18" t="str">
        <f t="shared" ref="M95:M113" si="10">A95</f>
        <v>COMP_014</v>
      </c>
      <c r="N95" s="23"/>
      <c r="O95" s="92"/>
    </row>
    <row r="96" spans="1:1024" s="75" customFormat="1" ht="24.95" customHeight="1" outlineLevel="1" thickBot="1" x14ac:dyDescent="0.3">
      <c r="A96" s="18" t="s">
        <v>306</v>
      </c>
      <c r="B96" s="616" t="s">
        <v>84</v>
      </c>
      <c r="C96" s="626" t="str">
        <f t="shared" si="5"/>
        <v>ENGENHEIRO CIVIL DE OBRA JUNIOR (MENSALISTA)</v>
      </c>
      <c r="D96" s="624"/>
      <c r="E96" s="625"/>
      <c r="F96" s="617">
        <f t="shared" ref="F96:F113" si="11">F95</f>
        <v>14</v>
      </c>
      <c r="G96" s="617">
        <v>2</v>
      </c>
      <c r="H96" s="618" t="str">
        <f t="shared" si="6"/>
        <v>MÊS</v>
      </c>
      <c r="I96" s="619">
        <f t="shared" si="7"/>
        <v>28</v>
      </c>
      <c r="J96" s="439" t="s">
        <v>247</v>
      </c>
      <c r="K96" s="26">
        <f t="shared" si="8"/>
        <v>12203.12</v>
      </c>
      <c r="L96" s="347">
        <f t="shared" si="9"/>
        <v>341687.36</v>
      </c>
      <c r="M96" s="18" t="str">
        <f t="shared" si="10"/>
        <v>COMP_096</v>
      </c>
      <c r="N96" s="23"/>
      <c r="O96" s="92"/>
    </row>
    <row r="97" spans="1:1024" ht="24.95" customHeight="1" outlineLevel="1" thickBot="1" x14ac:dyDescent="0.3">
      <c r="A97" s="18" t="s">
        <v>307</v>
      </c>
      <c r="B97" s="616" t="s">
        <v>85</v>
      </c>
      <c r="C97" s="626" t="str">
        <f t="shared" si="5"/>
        <v>TÉCNICO EM SEGURANÇA DO TRABALHO (O. CIVIS)</v>
      </c>
      <c r="D97" s="418"/>
      <c r="E97" s="629"/>
      <c r="F97" s="617">
        <f t="shared" si="11"/>
        <v>14</v>
      </c>
      <c r="G97" s="617">
        <f>2*220</f>
        <v>440</v>
      </c>
      <c r="H97" s="618" t="str">
        <f t="shared" si="6"/>
        <v>H</v>
      </c>
      <c r="I97" s="619">
        <f t="shared" si="7"/>
        <v>6160</v>
      </c>
      <c r="J97" s="439" t="s">
        <v>247</v>
      </c>
      <c r="K97" s="26">
        <f t="shared" si="8"/>
        <v>12.77</v>
      </c>
      <c r="L97" s="347">
        <f t="shared" si="9"/>
        <v>78663.199999999997</v>
      </c>
      <c r="M97" s="18" t="str">
        <f t="shared" si="10"/>
        <v>COMP_097</v>
      </c>
      <c r="N97" s="23"/>
      <c r="O97" s="92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24.95" customHeight="1" outlineLevel="1" thickBot="1" x14ac:dyDescent="0.3">
      <c r="A98" s="18" t="s">
        <v>308</v>
      </c>
      <c r="B98" s="616" t="s">
        <v>86</v>
      </c>
      <c r="C98" s="626" t="str">
        <f t="shared" si="5"/>
        <v>APONTADOR OU APROPRIADOR COM ENCARGOS COMPLEMENTARES</v>
      </c>
      <c r="D98" s="418"/>
      <c r="E98" s="629"/>
      <c r="F98" s="617">
        <f t="shared" si="11"/>
        <v>14</v>
      </c>
      <c r="G98" s="617">
        <v>3</v>
      </c>
      <c r="H98" s="618" t="str">
        <f t="shared" si="6"/>
        <v>MES</v>
      </c>
      <c r="I98" s="619">
        <f t="shared" si="7"/>
        <v>42</v>
      </c>
      <c r="J98" s="439" t="s">
        <v>247</v>
      </c>
      <c r="K98" s="26">
        <f t="shared" si="8"/>
        <v>3918</v>
      </c>
      <c r="L98" s="347">
        <f t="shared" si="9"/>
        <v>164556</v>
      </c>
      <c r="M98" s="18" t="str">
        <f t="shared" si="10"/>
        <v>COMP_098</v>
      </c>
      <c r="N98" s="23"/>
      <c r="O98" s="92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24.95" customHeight="1" outlineLevel="1" thickBot="1" x14ac:dyDescent="0.3">
      <c r="A99" s="18" t="s">
        <v>309</v>
      </c>
      <c r="B99" s="616" t="s">
        <v>87</v>
      </c>
      <c r="C99" s="626" t="str">
        <f t="shared" si="5"/>
        <v>AUXILIAR DE ESCRITORIO COM ENCARGOS COMPLEMENTARES</v>
      </c>
      <c r="D99" s="418"/>
      <c r="E99" s="629"/>
      <c r="F99" s="617">
        <f t="shared" si="11"/>
        <v>14</v>
      </c>
      <c r="G99" s="617">
        <v>3</v>
      </c>
      <c r="H99" s="618" t="str">
        <f t="shared" si="6"/>
        <v>MES</v>
      </c>
      <c r="I99" s="619">
        <f t="shared" si="7"/>
        <v>42</v>
      </c>
      <c r="J99" s="439" t="s">
        <v>247</v>
      </c>
      <c r="K99" s="26">
        <f t="shared" si="8"/>
        <v>2655.12</v>
      </c>
      <c r="L99" s="347">
        <f t="shared" si="9"/>
        <v>111515.04</v>
      </c>
      <c r="M99" s="18" t="str">
        <f t="shared" si="10"/>
        <v>COMP_099</v>
      </c>
      <c r="N99" s="23"/>
      <c r="O99" s="92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ht="24.95" customHeight="1" outlineLevel="1" thickBot="1" x14ac:dyDescent="0.3">
      <c r="A100" s="18" t="s">
        <v>310</v>
      </c>
      <c r="B100" s="616" t="s">
        <v>89</v>
      </c>
      <c r="C100" s="626" t="str">
        <f t="shared" si="5"/>
        <v>AUXILIAR TECNICO / ASSISTENTE DE ENGENHARIA (MENSALISTA)</v>
      </c>
      <c r="D100" s="418"/>
      <c r="E100" s="629"/>
      <c r="F100" s="617">
        <f t="shared" si="11"/>
        <v>14</v>
      </c>
      <c r="G100" s="617">
        <v>2</v>
      </c>
      <c r="H100" s="618" t="str">
        <f t="shared" si="6"/>
        <v>MES</v>
      </c>
      <c r="I100" s="619">
        <f t="shared" si="7"/>
        <v>28</v>
      </c>
      <c r="J100" s="439" t="s">
        <v>247</v>
      </c>
      <c r="K100" s="26">
        <f t="shared" si="8"/>
        <v>3879.24</v>
      </c>
      <c r="L100" s="347">
        <f t="shared" si="9"/>
        <v>108618.72</v>
      </c>
      <c r="M100" s="18" t="str">
        <f t="shared" si="10"/>
        <v>COMP_100</v>
      </c>
      <c r="N100" s="23"/>
      <c r="O100" s="92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33" customHeight="1" outlineLevel="1" thickBot="1" x14ac:dyDescent="0.3">
      <c r="A101" s="18" t="s">
        <v>311</v>
      </c>
      <c r="B101" s="616" t="s">
        <v>91</v>
      </c>
      <c r="C101" s="626" t="str">
        <f t="shared" si="5"/>
        <v>VIGIA NOTURNO, HORA EFETIVAMENTE TRABALHADA DE 22 H AS 5 H (COM ADICIONAL
NOTURNO)</v>
      </c>
      <c r="D101" s="418"/>
      <c r="E101" s="629"/>
      <c r="F101" s="617">
        <f t="shared" si="11"/>
        <v>14</v>
      </c>
      <c r="G101" s="617">
        <f>2*220</f>
        <v>440</v>
      </c>
      <c r="H101" s="618" t="str">
        <f t="shared" si="6"/>
        <v>H</v>
      </c>
      <c r="I101" s="619">
        <f t="shared" si="7"/>
        <v>6160</v>
      </c>
      <c r="J101" s="439" t="s">
        <v>247</v>
      </c>
      <c r="K101" s="26">
        <f t="shared" si="8"/>
        <v>20.239999999999998</v>
      </c>
      <c r="L101" s="347">
        <f t="shared" si="9"/>
        <v>124678.39999999999</v>
      </c>
      <c r="M101" s="18" t="str">
        <f t="shared" si="10"/>
        <v>COMP_101</v>
      </c>
      <c r="N101" s="23"/>
      <c r="O101" s="92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24.95" customHeight="1" outlineLevel="1" thickBot="1" x14ac:dyDescent="0.3">
      <c r="A102" s="18" t="s">
        <v>312</v>
      </c>
      <c r="B102" s="616" t="s">
        <v>93</v>
      </c>
      <c r="C102" s="626" t="str">
        <f t="shared" si="5"/>
        <v>VIGIA DIURNO</v>
      </c>
      <c r="D102" s="418"/>
      <c r="E102" s="629"/>
      <c r="F102" s="617">
        <f t="shared" si="11"/>
        <v>14</v>
      </c>
      <c r="G102" s="617">
        <f>24*4</f>
        <v>96</v>
      </c>
      <c r="H102" s="618" t="str">
        <f t="shared" si="6"/>
        <v>H</v>
      </c>
      <c r="I102" s="619">
        <f t="shared" si="7"/>
        <v>1344</v>
      </c>
      <c r="J102" s="439" t="s">
        <v>247</v>
      </c>
      <c r="K102" s="26">
        <f t="shared" si="8"/>
        <v>14.74</v>
      </c>
      <c r="L102" s="347">
        <f t="shared" si="9"/>
        <v>19810.560000000001</v>
      </c>
      <c r="M102" s="18" t="str">
        <f t="shared" si="10"/>
        <v>COMP_102</v>
      </c>
      <c r="N102" s="23"/>
      <c r="O102" s="9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24.95" customHeight="1" outlineLevel="1" thickBot="1" x14ac:dyDescent="0.3">
      <c r="A103" s="18" t="s">
        <v>313</v>
      </c>
      <c r="B103" s="616" t="s">
        <v>95</v>
      </c>
      <c r="C103" s="626" t="str">
        <f t="shared" si="5"/>
        <v>ENCARREGADO ADMINISTRATIVO</v>
      </c>
      <c r="D103" s="418"/>
      <c r="E103" s="629"/>
      <c r="F103" s="617">
        <f t="shared" si="11"/>
        <v>14</v>
      </c>
      <c r="G103" s="617">
        <v>1</v>
      </c>
      <c r="H103" s="618" t="str">
        <f t="shared" si="6"/>
        <v>MES</v>
      </c>
      <c r="I103" s="619">
        <f t="shared" si="7"/>
        <v>14</v>
      </c>
      <c r="J103" s="439" t="s">
        <v>247</v>
      </c>
      <c r="K103" s="26">
        <f t="shared" si="8"/>
        <v>5416.14</v>
      </c>
      <c r="L103" s="347">
        <f t="shared" si="9"/>
        <v>75825.960000000006</v>
      </c>
      <c r="M103" s="18" t="str">
        <f t="shared" si="10"/>
        <v>COMP_103</v>
      </c>
      <c r="N103" s="23"/>
      <c r="O103" s="92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ht="24.95" customHeight="1" outlineLevel="1" thickBot="1" x14ac:dyDescent="0.3">
      <c r="A104" s="18" t="s">
        <v>314</v>
      </c>
      <c r="B104" s="616" t="s">
        <v>96</v>
      </c>
      <c r="C104" s="626" t="str">
        <f t="shared" si="5"/>
        <v>ALMOXARIFE COM ENCARGOS COMPLEMENTARES</v>
      </c>
      <c r="D104" s="418"/>
      <c r="E104" s="629"/>
      <c r="F104" s="617">
        <f t="shared" si="11"/>
        <v>14</v>
      </c>
      <c r="G104" s="617">
        <v>1</v>
      </c>
      <c r="H104" s="618" t="str">
        <f t="shared" si="6"/>
        <v>MES</v>
      </c>
      <c r="I104" s="619">
        <f t="shared" si="7"/>
        <v>14</v>
      </c>
      <c r="J104" s="439" t="s">
        <v>247</v>
      </c>
      <c r="K104" s="26">
        <f t="shared" si="8"/>
        <v>4081.43</v>
      </c>
      <c r="L104" s="347">
        <f t="shared" si="9"/>
        <v>57140.02</v>
      </c>
      <c r="M104" s="18" t="str">
        <f t="shared" si="10"/>
        <v>COMP_104</v>
      </c>
      <c r="N104" s="23"/>
      <c r="O104" s="92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ht="24.95" customHeight="1" outlineLevel="1" thickBot="1" x14ac:dyDescent="0.3">
      <c r="A105" s="18" t="s">
        <v>315</v>
      </c>
      <c r="B105" s="616" t="s">
        <v>97</v>
      </c>
      <c r="C105" s="626" t="str">
        <f t="shared" si="5"/>
        <v>MOTORISTA DE VEICULO LEVE COM ENCARGOS COMPLEMENTARES</v>
      </c>
      <c r="D105" s="418"/>
      <c r="E105" s="629"/>
      <c r="F105" s="617">
        <f t="shared" si="11"/>
        <v>14</v>
      </c>
      <c r="G105" s="617">
        <f>1*220</f>
        <v>220</v>
      </c>
      <c r="H105" s="618" t="str">
        <f t="shared" si="6"/>
        <v>H</v>
      </c>
      <c r="I105" s="619">
        <f t="shared" si="7"/>
        <v>3080</v>
      </c>
      <c r="J105" s="439" t="s">
        <v>247</v>
      </c>
      <c r="K105" s="26">
        <f t="shared" si="8"/>
        <v>26.28</v>
      </c>
      <c r="L105" s="347">
        <f t="shared" si="9"/>
        <v>80942.399999999994</v>
      </c>
      <c r="M105" s="18" t="str">
        <f t="shared" si="10"/>
        <v>COMP_105</v>
      </c>
      <c r="N105" s="23"/>
      <c r="O105" s="92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ht="24.95" customHeight="1" outlineLevel="1" thickBot="1" x14ac:dyDescent="0.3">
      <c r="A106" s="18" t="s">
        <v>316</v>
      </c>
      <c r="B106" s="616" t="s">
        <v>98</v>
      </c>
      <c r="C106" s="626" t="str">
        <f t="shared" si="5"/>
        <v>AUXILIAR DE ALMOXARIFE (MENSALISTA)</v>
      </c>
      <c r="D106" s="418"/>
      <c r="E106" s="629"/>
      <c r="F106" s="617">
        <f t="shared" si="11"/>
        <v>14</v>
      </c>
      <c r="G106" s="617">
        <v>1</v>
      </c>
      <c r="H106" s="618" t="str">
        <f t="shared" si="6"/>
        <v>MES</v>
      </c>
      <c r="I106" s="619">
        <f t="shared" si="7"/>
        <v>14</v>
      </c>
      <c r="J106" s="439" t="s">
        <v>247</v>
      </c>
      <c r="K106" s="26">
        <f t="shared" si="8"/>
        <v>2665.25</v>
      </c>
      <c r="L106" s="347">
        <f t="shared" si="9"/>
        <v>37313.5</v>
      </c>
      <c r="M106" s="18" t="str">
        <f t="shared" si="10"/>
        <v>COMP_106</v>
      </c>
      <c r="N106" s="23"/>
      <c r="O106" s="92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ht="24.95" customHeight="1" outlineLevel="1" thickBot="1" x14ac:dyDescent="0.3">
      <c r="A107" s="18" t="s">
        <v>317</v>
      </c>
      <c r="B107" s="616" t="s">
        <v>99</v>
      </c>
      <c r="C107" s="626" t="str">
        <f t="shared" si="5"/>
        <v>ELETRICISTA (MENSALISTA)</v>
      </c>
      <c r="D107" s="418"/>
      <c r="E107" s="629"/>
      <c r="F107" s="617">
        <f t="shared" si="11"/>
        <v>14</v>
      </c>
      <c r="G107" s="617">
        <v>1</v>
      </c>
      <c r="H107" s="618" t="str">
        <f t="shared" si="6"/>
        <v>MES</v>
      </c>
      <c r="I107" s="619">
        <f t="shared" si="7"/>
        <v>14</v>
      </c>
      <c r="J107" s="439" t="s">
        <v>247</v>
      </c>
      <c r="K107" s="26">
        <f t="shared" si="8"/>
        <v>2352.8000000000002</v>
      </c>
      <c r="L107" s="347">
        <f t="shared" si="9"/>
        <v>32939.199999999997</v>
      </c>
      <c r="M107" s="18" t="str">
        <f t="shared" si="10"/>
        <v>COMP_107</v>
      </c>
      <c r="N107" s="23"/>
      <c r="O107" s="92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ht="24.95" customHeight="1" outlineLevel="1" thickBot="1" x14ac:dyDescent="0.3">
      <c r="A108" s="18" t="s">
        <v>318</v>
      </c>
      <c r="B108" s="616" t="s">
        <v>100</v>
      </c>
      <c r="C108" s="626" t="str">
        <f t="shared" si="5"/>
        <v>MESTRE DE OBRAS COM ENCARGOS COMPLEMENTARES</v>
      </c>
      <c r="D108" s="418"/>
      <c r="E108" s="629"/>
      <c r="F108" s="617">
        <f t="shared" si="11"/>
        <v>14</v>
      </c>
      <c r="G108" s="617">
        <v>1</v>
      </c>
      <c r="H108" s="618" t="str">
        <f t="shared" si="6"/>
        <v>MES</v>
      </c>
      <c r="I108" s="619">
        <f t="shared" si="7"/>
        <v>14</v>
      </c>
      <c r="J108" s="439" t="s">
        <v>247</v>
      </c>
      <c r="K108" s="26">
        <f t="shared" si="8"/>
        <v>6535.2</v>
      </c>
      <c r="L108" s="347">
        <f t="shared" si="9"/>
        <v>91492.800000000003</v>
      </c>
      <c r="M108" s="18" t="str">
        <f t="shared" si="10"/>
        <v>COMP_108</v>
      </c>
      <c r="N108" s="23"/>
      <c r="O108" s="92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ht="24.95" customHeight="1" outlineLevel="1" thickBot="1" x14ac:dyDescent="0.3">
      <c r="A109" s="18" t="s">
        <v>319</v>
      </c>
      <c r="B109" s="616" t="s">
        <v>101</v>
      </c>
      <c r="C109" s="626" t="str">
        <f t="shared" si="5"/>
        <v>ENCARREGADO GERAL DE OBRAS COM ENCARGOS COMPLEMENTARES</v>
      </c>
      <c r="D109" s="418"/>
      <c r="E109" s="629"/>
      <c r="F109" s="617">
        <f t="shared" si="11"/>
        <v>14</v>
      </c>
      <c r="G109" s="617">
        <v>1</v>
      </c>
      <c r="H109" s="618" t="str">
        <f t="shared" si="6"/>
        <v>MES</v>
      </c>
      <c r="I109" s="619">
        <f t="shared" si="7"/>
        <v>14</v>
      </c>
      <c r="J109" s="439" t="s">
        <v>247</v>
      </c>
      <c r="K109" s="26">
        <f t="shared" si="8"/>
        <v>4395.5600000000004</v>
      </c>
      <c r="L109" s="347">
        <f t="shared" si="9"/>
        <v>61537.84</v>
      </c>
      <c r="M109" s="18" t="str">
        <f t="shared" si="10"/>
        <v>COMP_109</v>
      </c>
      <c r="N109" s="23"/>
      <c r="O109" s="92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ht="24.95" customHeight="1" outlineLevel="1" thickBot="1" x14ac:dyDescent="0.3">
      <c r="A110" s="18" t="s">
        <v>320</v>
      </c>
      <c r="B110" s="616" t="s">
        <v>102</v>
      </c>
      <c r="C110" s="626" t="str">
        <f t="shared" si="5"/>
        <v>AUXILIAR DE SERVICOS GERAIS (MENSALISTA)</v>
      </c>
      <c r="D110" s="418"/>
      <c r="E110" s="629"/>
      <c r="F110" s="617">
        <f t="shared" si="11"/>
        <v>14</v>
      </c>
      <c r="G110" s="617">
        <v>4</v>
      </c>
      <c r="H110" s="618" t="str">
        <f t="shared" si="6"/>
        <v>MES</v>
      </c>
      <c r="I110" s="619">
        <f t="shared" si="7"/>
        <v>56</v>
      </c>
      <c r="J110" s="439" t="s">
        <v>247</v>
      </c>
      <c r="K110" s="26">
        <f t="shared" si="8"/>
        <v>1705.12</v>
      </c>
      <c r="L110" s="347">
        <f t="shared" si="9"/>
        <v>95486.720000000001</v>
      </c>
      <c r="M110" s="18" t="str">
        <f t="shared" si="10"/>
        <v>COMP_110</v>
      </c>
      <c r="N110" s="23"/>
      <c r="O110" s="92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ht="24.95" customHeight="1" outlineLevel="1" thickBot="1" x14ac:dyDescent="0.3">
      <c r="A111" s="18" t="s">
        <v>321</v>
      </c>
      <c r="B111" s="616" t="s">
        <v>103</v>
      </c>
      <c r="C111" s="626" t="str">
        <f t="shared" si="5"/>
        <v xml:space="preserve">VEICULO SEDÃ – 71 A 115CV -  “BDI 17,77% </v>
      </c>
      <c r="D111" s="418"/>
      <c r="E111" s="629"/>
      <c r="F111" s="617">
        <f t="shared" si="11"/>
        <v>14</v>
      </c>
      <c r="G111" s="617">
        <v>4</v>
      </c>
      <c r="H111" s="618" t="str">
        <f t="shared" si="6"/>
        <v>MES</v>
      </c>
      <c r="I111" s="619">
        <f t="shared" si="7"/>
        <v>56</v>
      </c>
      <c r="J111" s="439" t="s">
        <v>247</v>
      </c>
      <c r="K111" s="26">
        <f t="shared" si="8"/>
        <v>3461.84</v>
      </c>
      <c r="L111" s="347">
        <f t="shared" si="9"/>
        <v>193863.04000000001</v>
      </c>
      <c r="M111" s="18" t="str">
        <f t="shared" si="10"/>
        <v>COMP_111</v>
      </c>
      <c r="N111" s="23"/>
      <c r="O111" s="92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ht="24.95" customHeight="1" outlineLevel="1" thickBot="1" x14ac:dyDescent="0.3">
      <c r="A112" s="18" t="s">
        <v>322</v>
      </c>
      <c r="B112" s="616" t="s">
        <v>104</v>
      </c>
      <c r="C112" s="626" t="str">
        <f t="shared" si="5"/>
        <v>FERRAMENTAS (ENCARGOS COMPLEMENTARES) – MENSALISTA</v>
      </c>
      <c r="D112" s="418"/>
      <c r="E112" s="629"/>
      <c r="F112" s="617">
        <f t="shared" si="11"/>
        <v>14</v>
      </c>
      <c r="G112" s="617">
        <v>30</v>
      </c>
      <c r="H112" s="618" t="str">
        <f t="shared" si="6"/>
        <v>MES</v>
      </c>
      <c r="I112" s="619">
        <f t="shared" si="7"/>
        <v>420</v>
      </c>
      <c r="J112" s="439" t="s">
        <v>247</v>
      </c>
      <c r="K112" s="26">
        <f t="shared" si="8"/>
        <v>85.61</v>
      </c>
      <c r="L112" s="347">
        <f t="shared" si="9"/>
        <v>35956.199999999997</v>
      </c>
      <c r="M112" s="18" t="str">
        <f t="shared" si="10"/>
        <v>COMP_112</v>
      </c>
      <c r="N112" s="23"/>
      <c r="O112" s="9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ht="24.95" customHeight="1" outlineLevel="1" thickBot="1" x14ac:dyDescent="0.3">
      <c r="A113" s="18" t="s">
        <v>323</v>
      </c>
      <c r="B113" s="616" t="s">
        <v>105</v>
      </c>
      <c r="C113" s="626" t="str">
        <f t="shared" si="5"/>
        <v>EPI (ENCARGOS COMPLEMENTARES) – MENSALISTA</v>
      </c>
      <c r="D113" s="418"/>
      <c r="E113" s="629"/>
      <c r="F113" s="617">
        <f t="shared" si="11"/>
        <v>14</v>
      </c>
      <c r="G113" s="617">
        <v>40</v>
      </c>
      <c r="H113" s="618" t="str">
        <f t="shared" si="6"/>
        <v>MES</v>
      </c>
      <c r="I113" s="619">
        <f t="shared" si="7"/>
        <v>560</v>
      </c>
      <c r="J113" s="439" t="s">
        <v>247</v>
      </c>
      <c r="K113" s="26">
        <f t="shared" si="8"/>
        <v>154.91999999999999</v>
      </c>
      <c r="L113" s="347">
        <f t="shared" si="9"/>
        <v>86755.199999999997</v>
      </c>
      <c r="M113" s="18" t="str">
        <f t="shared" si="10"/>
        <v>COMP_113</v>
      </c>
      <c r="N113" s="23"/>
      <c r="O113" s="92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ht="27" customHeight="1" thickBot="1" x14ac:dyDescent="0.3">
      <c r="A114" s="28"/>
      <c r="B114" s="401" t="s">
        <v>106</v>
      </c>
      <c r="C114" s="479" t="s">
        <v>20</v>
      </c>
      <c r="D114" s="408"/>
      <c r="E114" s="408"/>
      <c r="F114" s="408"/>
      <c r="G114" s="408"/>
      <c r="H114" s="402"/>
      <c r="I114" s="456"/>
      <c r="J114" s="19"/>
      <c r="K114" s="20"/>
      <c r="L114" s="318">
        <f>SUM(L115,L138)</f>
        <v>558096.83000000007</v>
      </c>
      <c r="M114"/>
      <c r="N114" s="30">
        <f>PQP_REVISADO!H52</f>
        <v>558096.83000000007</v>
      </c>
      <c r="O114" s="79">
        <f>N114-L114</f>
        <v>0</v>
      </c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ht="27" customHeight="1" thickBot="1" x14ac:dyDescent="0.3">
      <c r="A115" s="28"/>
      <c r="B115" s="631" t="s">
        <v>107</v>
      </c>
      <c r="C115" s="632" t="s">
        <v>108</v>
      </c>
      <c r="D115" s="633"/>
      <c r="E115" s="633"/>
      <c r="F115" s="633"/>
      <c r="G115" s="633"/>
      <c r="H115" s="634"/>
      <c r="I115" s="635"/>
      <c r="J115" s="34"/>
      <c r="K115" s="35"/>
      <c r="L115" s="321">
        <f>SUM(L116:L137)</f>
        <v>374863.36000000004</v>
      </c>
      <c r="M115"/>
      <c r="N115" s="30"/>
      <c r="O115" s="74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s="18" customFormat="1" ht="28.5" customHeight="1" outlineLevel="1" thickBot="1" x14ac:dyDescent="0.3">
      <c r="A116" s="98" t="s">
        <v>324</v>
      </c>
      <c r="B116" s="497" t="s">
        <v>109</v>
      </c>
      <c r="C116" s="823" t="str">
        <f>VLOOKUP(A116,ABC_SERVIÇOS,2,0)</f>
        <v>LOCAÇÃO DE OBRA, COM USO DE EQUIPAMENTO TOPOGRAFICO, INCLUSIVE NIVELADOR</v>
      </c>
      <c r="D116" s="823"/>
      <c r="E116" s="823"/>
      <c r="F116" s="823"/>
      <c r="G116" s="823"/>
      <c r="H116" s="489" t="str">
        <f>VLOOKUP(A116,ABC_SERVIÇOS,3,0)</f>
        <v>M2</v>
      </c>
      <c r="I116" s="490">
        <f>I117*I118</f>
        <v>16800</v>
      </c>
      <c r="J116" s="443" t="s">
        <v>247</v>
      </c>
      <c r="K116" s="100">
        <f>VLOOKUP(A116,ABC_SERVIÇOS,7,0)</f>
        <v>18.73</v>
      </c>
      <c r="L116" s="348">
        <f>ROUND(K116*I116,2)</f>
        <v>314664</v>
      </c>
      <c r="M116" s="18" t="str">
        <f>A116</f>
        <v>COMP_015</v>
      </c>
      <c r="N116" s="23"/>
      <c r="O116" s="92"/>
    </row>
    <row r="117" spans="1:1024" outlineLevel="1" x14ac:dyDescent="0.25">
      <c r="A117" s="18"/>
      <c r="B117" s="397"/>
      <c r="C117" s="493" t="s">
        <v>325</v>
      </c>
      <c r="D117" s="494"/>
      <c r="E117" s="494"/>
      <c r="F117" s="494"/>
      <c r="G117" s="495"/>
      <c r="H117" s="105" t="s">
        <v>883</v>
      </c>
      <c r="I117" s="467">
        <v>480</v>
      </c>
      <c r="J117" s="439" t="s">
        <v>251</v>
      </c>
      <c r="K117" s="87"/>
      <c r="L117" s="347"/>
      <c r="M117" s="37"/>
      <c r="N117" s="23"/>
      <c r="O117" s="74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ht="15.75" outlineLevel="1" thickBot="1" x14ac:dyDescent="0.3">
      <c r="A118" s="18"/>
      <c r="B118" s="498"/>
      <c r="C118" s="487" t="s">
        <v>326</v>
      </c>
      <c r="D118" s="642"/>
      <c r="E118" s="642"/>
      <c r="F118" s="642"/>
      <c r="G118" s="643"/>
      <c r="H118" s="118" t="s">
        <v>883</v>
      </c>
      <c r="I118" s="466">
        <v>35</v>
      </c>
      <c r="J118" s="439" t="s">
        <v>290</v>
      </c>
      <c r="K118" s="87"/>
      <c r="L118" s="347"/>
      <c r="M118" s="37"/>
      <c r="N118" s="23"/>
      <c r="O118" s="74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ht="37.5" customHeight="1" outlineLevel="1" thickBot="1" x14ac:dyDescent="0.3">
      <c r="A119" s="98" t="s">
        <v>327</v>
      </c>
      <c r="B119" s="497" t="s">
        <v>110</v>
      </c>
      <c r="C119" s="823" t="str">
        <f>VLOOKUP(A119,ABC_SERVIÇOS,2,0)</f>
        <v>DESMATAMENTO E LIMPEZA MECANIZADA DE TERRENO COM ARVORES ATE Ø 15CM, U M2 CR 0,44 TILIZANDO TRATOR DE ESTEIRAS</v>
      </c>
      <c r="D119" s="823"/>
      <c r="E119" s="823"/>
      <c r="F119" s="823"/>
      <c r="G119" s="823"/>
      <c r="H119" s="489" t="str">
        <f>VLOOKUP(A119,ABC_SERVIÇOS,3,0)</f>
        <v>M2</v>
      </c>
      <c r="I119" s="490">
        <f>SUM(I120:I122)</f>
        <v>15942.5</v>
      </c>
      <c r="J119" s="444" t="s">
        <v>247</v>
      </c>
      <c r="K119" s="39">
        <f>VLOOKUP(A119,ABC_SERVIÇOS,7,0)</f>
        <v>0.35</v>
      </c>
      <c r="L119" s="322">
        <f>ROUND(K119*I119,2)</f>
        <v>5579.88</v>
      </c>
      <c r="M119" s="18" t="str">
        <f>A119</f>
        <v>COMP_016</v>
      </c>
      <c r="N119" s="23"/>
      <c r="O119" s="74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outlineLevel="1" x14ac:dyDescent="0.25">
      <c r="A120" s="18"/>
      <c r="B120" s="397"/>
      <c r="C120" s="493"/>
      <c r="D120" s="603"/>
      <c r="E120" s="636"/>
      <c r="F120" s="106" t="s">
        <v>256</v>
      </c>
      <c r="G120" s="106" t="s">
        <v>257</v>
      </c>
      <c r="H120" s="105"/>
      <c r="I120" s="467" t="s">
        <v>335</v>
      </c>
      <c r="J120" s="441"/>
      <c r="K120" s="82"/>
      <c r="L120" s="346"/>
      <c r="M120" s="37"/>
      <c r="N120" s="23"/>
      <c r="O120" s="74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outlineLevel="1" x14ac:dyDescent="0.25">
      <c r="A121" s="18"/>
      <c r="B121" s="398"/>
      <c r="C121" s="483" t="s">
        <v>328</v>
      </c>
      <c r="D121" s="604"/>
      <c r="E121" s="637"/>
      <c r="F121" s="101">
        <v>455.5</v>
      </c>
      <c r="G121" s="369">
        <v>15</v>
      </c>
      <c r="H121" s="83" t="s">
        <v>275</v>
      </c>
      <c r="I121" s="458">
        <f>G121*F121</f>
        <v>6832.5</v>
      </c>
      <c r="J121" s="439" t="s">
        <v>259</v>
      </c>
      <c r="K121" s="87"/>
      <c r="L121" s="347"/>
      <c r="M121" s="37"/>
      <c r="N121" s="23"/>
      <c r="O121" s="74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ht="15.75" outlineLevel="1" thickBot="1" x14ac:dyDescent="0.3">
      <c r="A122" s="18"/>
      <c r="B122" s="498"/>
      <c r="C122" s="487" t="s">
        <v>329</v>
      </c>
      <c r="D122" s="638"/>
      <c r="E122" s="639"/>
      <c r="F122" s="630">
        <v>455.5</v>
      </c>
      <c r="G122" s="379">
        <v>20</v>
      </c>
      <c r="H122" s="118" t="s">
        <v>275</v>
      </c>
      <c r="I122" s="466">
        <f>G122*F122</f>
        <v>9110</v>
      </c>
      <c r="J122" s="439" t="s">
        <v>259</v>
      </c>
      <c r="K122" s="87"/>
      <c r="L122" s="347"/>
      <c r="M122" s="37"/>
      <c r="N122" s="23"/>
      <c r="O122" s="74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ht="28.35" customHeight="1" outlineLevel="1" thickBot="1" x14ac:dyDescent="0.3">
      <c r="A123" s="98" t="s">
        <v>330</v>
      </c>
      <c r="B123" s="497" t="s">
        <v>111</v>
      </c>
      <c r="C123" s="823" t="str">
        <f>VLOOKUP(A123,ABC_SERVIÇOS,2,0)</f>
        <v>PODA DE ÁRVORES COM LIMPEZA DE GALHOS SECOS E RETIRADA DE PARASITAS, INCLUINDO REMOÇÃO E ENTULHO</v>
      </c>
      <c r="D123" s="823"/>
      <c r="E123" s="823"/>
      <c r="F123" s="823"/>
      <c r="G123" s="823"/>
      <c r="H123" s="489" t="str">
        <f>VLOOKUP(A123,ABC_SERVIÇOS,3,0)</f>
        <v>UNID</v>
      </c>
      <c r="I123" s="490">
        <f>SUM(I124:I125)</f>
        <v>45</v>
      </c>
      <c r="J123" s="444" t="s">
        <v>247</v>
      </c>
      <c r="K123" s="39">
        <f>VLOOKUP(A123,ABC_SERVIÇOS,7,0)</f>
        <v>74.31</v>
      </c>
      <c r="L123" s="322">
        <f>ROUND(K123*I123,2)</f>
        <v>3343.95</v>
      </c>
      <c r="M123" s="18" t="str">
        <f>A123</f>
        <v>COMP_017</v>
      </c>
      <c r="N123" s="23"/>
      <c r="O123" s="74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outlineLevel="1" x14ac:dyDescent="0.25">
      <c r="A124" s="18"/>
      <c r="B124" s="398"/>
      <c r="C124" s="483" t="s">
        <v>328</v>
      </c>
      <c r="D124" s="644"/>
      <c r="E124" s="612"/>
      <c r="F124" s="612"/>
      <c r="G124" s="437"/>
      <c r="H124" s="83" t="s">
        <v>1247</v>
      </c>
      <c r="I124" s="458">
        <v>30</v>
      </c>
      <c r="J124" s="439" t="s">
        <v>1248</v>
      </c>
      <c r="K124" s="87"/>
      <c r="L124" s="347"/>
      <c r="M124" s="37"/>
      <c r="N124" s="23"/>
      <c r="O124" s="7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ht="15.75" outlineLevel="1" thickBot="1" x14ac:dyDescent="0.3">
      <c r="A125" s="18"/>
      <c r="B125" s="498"/>
      <c r="C125" s="487" t="s">
        <v>329</v>
      </c>
      <c r="D125" s="645"/>
      <c r="E125" s="646"/>
      <c r="F125" s="646"/>
      <c r="G125" s="650"/>
      <c r="H125" s="118" t="s">
        <v>1247</v>
      </c>
      <c r="I125" s="466">
        <v>15</v>
      </c>
      <c r="J125" s="439" t="s">
        <v>1248</v>
      </c>
      <c r="K125" s="87"/>
      <c r="L125" s="347"/>
      <c r="M125" s="37"/>
      <c r="N125" s="23"/>
      <c r="O125" s="74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s="28" customFormat="1" ht="35.25" customHeight="1" outlineLevel="1" thickBot="1" x14ac:dyDescent="0.3">
      <c r="A126" s="98" t="s">
        <v>332</v>
      </c>
      <c r="B126" s="497" t="s">
        <v>112</v>
      </c>
      <c r="C126" s="823" t="str">
        <f>VLOOKUP(A126,ABC_SERVIÇOS,2,0)</f>
        <v>CARGA E DESCARGA MECANICA DE SOLO UTILIZANDO CAMINHAO BASCULANTE 6,0M3 /16T E PA CARREGADEIRA SOBRE PNEUS 128 HP, CAPACIDADE DA CAÇAMBA 1,7 A 2,8 M3, PESO OPERACIONAL 11632 KG</v>
      </c>
      <c r="D126" s="823"/>
      <c r="E126" s="823"/>
      <c r="F126" s="823"/>
      <c r="G126" s="823"/>
      <c r="H126" s="489" t="str">
        <f>VLOOKUP(A126,ABC_SERVIÇOS,3,0)</f>
        <v>M3</v>
      </c>
      <c r="I126" s="490">
        <f>I131</f>
        <v>6276.0749999999998</v>
      </c>
      <c r="J126" s="445" t="s">
        <v>247</v>
      </c>
      <c r="K126" s="39">
        <f>VLOOKUP(A126,ABC_SERVIÇOS,7,0)</f>
        <v>1.71</v>
      </c>
      <c r="L126" s="322">
        <f>ROUND(K126*I126,2)</f>
        <v>10732.09</v>
      </c>
      <c r="M126" s="18" t="str">
        <f>A126</f>
        <v>COMP_019</v>
      </c>
      <c r="N126" s="30"/>
      <c r="O126" s="96"/>
    </row>
    <row r="127" spans="1:1024" s="18" customFormat="1" ht="14.25" outlineLevel="1" x14ac:dyDescent="0.25">
      <c r="B127" s="397"/>
      <c r="C127" s="493"/>
      <c r="D127" s="640"/>
      <c r="E127" s="641"/>
      <c r="F127" s="106" t="s">
        <v>333</v>
      </c>
      <c r="G127" s="374" t="s">
        <v>334</v>
      </c>
      <c r="H127" s="105"/>
      <c r="I127" s="467" t="s">
        <v>335</v>
      </c>
      <c r="J127" s="441"/>
      <c r="K127" s="102"/>
      <c r="L127" s="346"/>
      <c r="M127" s="37"/>
      <c r="N127" s="23"/>
      <c r="O127" s="92"/>
    </row>
    <row r="128" spans="1:1024" outlineLevel="1" x14ac:dyDescent="0.25">
      <c r="A128" s="18"/>
      <c r="B128" s="398"/>
      <c r="C128" s="483" t="s">
        <v>336</v>
      </c>
      <c r="D128" s="604"/>
      <c r="E128" s="637"/>
      <c r="F128" s="103">
        <f>I119</f>
        <v>15942.5</v>
      </c>
      <c r="G128" s="371">
        <v>0.3</v>
      </c>
      <c r="H128" s="83" t="s">
        <v>736</v>
      </c>
      <c r="I128" s="458">
        <f>G128*F128</f>
        <v>4782.75</v>
      </c>
      <c r="J128" s="439"/>
      <c r="K128" s="87" t="s">
        <v>337</v>
      </c>
      <c r="L128" s="347"/>
      <c r="M128" s="37"/>
      <c r="N128" s="23"/>
      <c r="O128" s="74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outlineLevel="1" x14ac:dyDescent="0.25">
      <c r="A129" s="18"/>
      <c r="B129" s="398"/>
      <c r="C129" s="483" t="s">
        <v>338</v>
      </c>
      <c r="D129" s="604"/>
      <c r="E129" s="637"/>
      <c r="F129" s="103">
        <f>I123</f>
        <v>45</v>
      </c>
      <c r="G129" s="372">
        <v>1</v>
      </c>
      <c r="H129" s="83" t="s">
        <v>736</v>
      </c>
      <c r="I129" s="458">
        <f>G129*F129</f>
        <v>45</v>
      </c>
      <c r="J129" s="439"/>
      <c r="K129" s="87" t="s">
        <v>339</v>
      </c>
      <c r="L129" s="347"/>
      <c r="M129" s="37"/>
      <c r="N129" s="23"/>
      <c r="O129" s="74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outlineLevel="1" x14ac:dyDescent="0.25">
      <c r="A130" s="18"/>
      <c r="B130" s="398"/>
      <c r="C130" s="483" t="s">
        <v>340</v>
      </c>
      <c r="D130" s="647"/>
      <c r="E130" s="648"/>
      <c r="F130" s="369"/>
      <c r="G130" s="84"/>
      <c r="H130" s="83" t="s">
        <v>341</v>
      </c>
      <c r="I130" s="460">
        <v>0.3</v>
      </c>
      <c r="J130" s="438" t="s">
        <v>341</v>
      </c>
      <c r="K130" s="87" t="s">
        <v>342</v>
      </c>
      <c r="L130" s="347"/>
      <c r="M130" s="37"/>
      <c r="N130" s="23"/>
      <c r="O130" s="74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ht="15.75" outlineLevel="1" thickBot="1" x14ac:dyDescent="0.3">
      <c r="A131" s="18"/>
      <c r="B131" s="498"/>
      <c r="C131" s="487"/>
      <c r="D131" s="642"/>
      <c r="E131" s="514"/>
      <c r="F131" s="379"/>
      <c r="G131" s="112"/>
      <c r="H131" s="118" t="s">
        <v>736</v>
      </c>
      <c r="I131" s="466">
        <f>SUM(I128:I129)*(1+I130)</f>
        <v>6276.0749999999998</v>
      </c>
      <c r="J131" s="438" t="s">
        <v>343</v>
      </c>
      <c r="K131" s="86" t="s">
        <v>344</v>
      </c>
      <c r="L131" s="347"/>
      <c r="M131" s="37"/>
      <c r="N131" s="23"/>
      <c r="O131" s="74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s="28" customFormat="1" ht="38.25" customHeight="1" outlineLevel="1" thickBot="1" x14ac:dyDescent="0.3">
      <c r="A132" s="98" t="s">
        <v>345</v>
      </c>
      <c r="B132" s="497" t="s">
        <v>113</v>
      </c>
      <c r="C132" s="823" t="str">
        <f>VLOOKUP(A132,ABC_SERVIÇOS,2,0)</f>
        <v>TRANSPORTE COM CAMINHÃO BASCULANTE 6 M3 EM RODOVIA PAVIMENTADA ( PARA DISTÂNCIAS SUPERIORES A 4 KM)</v>
      </c>
      <c r="D132" s="823"/>
      <c r="E132" s="823"/>
      <c r="F132" s="823"/>
      <c r="G132" s="823"/>
      <c r="H132" s="489" t="str">
        <f>VLOOKUP(A132,ABC_SERVIÇOS,3,0)</f>
        <v>M3xKm</v>
      </c>
      <c r="I132" s="490">
        <f>I135</f>
        <v>25104.3</v>
      </c>
      <c r="J132" s="445"/>
      <c r="K132" s="39">
        <f>VLOOKUP(A132,ABC_SERVIÇOS,7,0)</f>
        <v>1.41</v>
      </c>
      <c r="L132" s="322">
        <f>ROUND(K132*I132,2)</f>
        <v>35397.06</v>
      </c>
      <c r="M132" s="18" t="str">
        <f>A132</f>
        <v>COMP_020</v>
      </c>
      <c r="N132" s="30"/>
      <c r="O132" s="96"/>
    </row>
    <row r="133" spans="1:1024" outlineLevel="1" x14ac:dyDescent="0.25">
      <c r="A133" s="18"/>
      <c r="B133" s="398"/>
      <c r="C133" s="483" t="s">
        <v>346</v>
      </c>
      <c r="D133" s="647"/>
      <c r="E133" s="649"/>
      <c r="F133" s="612"/>
      <c r="G133" s="437"/>
      <c r="H133" s="83" t="s">
        <v>736</v>
      </c>
      <c r="I133" s="458">
        <f>I126</f>
        <v>6276.0749999999998</v>
      </c>
      <c r="J133" s="438" t="s">
        <v>343</v>
      </c>
      <c r="K133" s="86" t="s">
        <v>337</v>
      </c>
      <c r="L133" s="347"/>
      <c r="M133"/>
      <c r="N133" s="30"/>
      <c r="O133" s="74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</row>
    <row r="134" spans="1:1024" outlineLevel="1" x14ac:dyDescent="0.25">
      <c r="A134" s="18"/>
      <c r="B134" s="398"/>
      <c r="C134" s="483" t="s">
        <v>347</v>
      </c>
      <c r="D134" s="647"/>
      <c r="E134" s="649"/>
      <c r="F134" s="612"/>
      <c r="G134" s="437"/>
      <c r="H134" s="83" t="s">
        <v>935</v>
      </c>
      <c r="I134" s="458">
        <v>4</v>
      </c>
      <c r="J134" s="438" t="s">
        <v>348</v>
      </c>
      <c r="K134" s="86" t="s">
        <v>339</v>
      </c>
      <c r="L134" s="347"/>
      <c r="M134"/>
      <c r="N134" s="30"/>
      <c r="O134" s="7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ht="15.75" outlineLevel="1" thickBot="1" x14ac:dyDescent="0.3">
      <c r="A135" s="18"/>
      <c r="B135" s="398"/>
      <c r="C135" s="483"/>
      <c r="D135" s="647"/>
      <c r="E135" s="649"/>
      <c r="F135" s="612"/>
      <c r="G135" s="437"/>
      <c r="H135" s="83" t="s">
        <v>1254</v>
      </c>
      <c r="I135" s="460">
        <v>25104.3</v>
      </c>
      <c r="J135" s="438"/>
      <c r="K135" s="86"/>
      <c r="L135" s="347"/>
      <c r="M135"/>
      <c r="N135" s="30"/>
      <c r="O135" s="74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  <c r="AMG135"/>
      <c r="AMH135"/>
      <c r="AMI135"/>
      <c r="AMJ135"/>
    </row>
    <row r="136" spans="1:1024" s="28" customFormat="1" ht="28.5" customHeight="1" outlineLevel="1" thickBot="1" x14ac:dyDescent="0.3">
      <c r="A136" s="98" t="s">
        <v>351</v>
      </c>
      <c r="B136" s="497" t="s">
        <v>114</v>
      </c>
      <c r="C136" s="823" t="str">
        <f>VLOOKUP(A136,ABC_SERVIÇOS,2,0)</f>
        <v>ESPALHAMENTO DE MATERIAL EM BOTA FORA, COM UTILIZACAO DE TRATOR DE ESTEIRAS DE 165 HP</v>
      </c>
      <c r="D136" s="823"/>
      <c r="E136" s="823"/>
      <c r="F136" s="823"/>
      <c r="G136" s="823"/>
      <c r="H136" s="489" t="s">
        <v>736</v>
      </c>
      <c r="I136" s="490">
        <f>I126</f>
        <v>6276.0749999999998</v>
      </c>
      <c r="J136" s="445" t="s">
        <v>247</v>
      </c>
      <c r="K136" s="39">
        <f>VLOOKUP(A136,ABC_SERVIÇOS,7,0)</f>
        <v>0.82</v>
      </c>
      <c r="L136" s="322">
        <f>ROUND(K136*I136,2)</f>
        <v>5146.38</v>
      </c>
      <c r="M136" s="18" t="str">
        <f>A136</f>
        <v>COMP_021</v>
      </c>
      <c r="N136" s="30"/>
      <c r="O136" s="96"/>
    </row>
    <row r="137" spans="1:1024" ht="15.75" outlineLevel="1" thickBot="1" x14ac:dyDescent="0.3">
      <c r="A137" s="18"/>
      <c r="B137" s="499"/>
      <c r="C137" s="656" t="s">
        <v>352</v>
      </c>
      <c r="D137" s="657"/>
      <c r="E137" s="657"/>
      <c r="F137" s="657"/>
      <c r="G137" s="658"/>
      <c r="H137" s="365" t="s">
        <v>736</v>
      </c>
      <c r="I137" s="468">
        <v>6276.08</v>
      </c>
      <c r="J137" s="446"/>
      <c r="K137" s="32"/>
      <c r="L137" s="320"/>
      <c r="M137" s="40"/>
      <c r="N137" s="30"/>
      <c r="O137" s="96"/>
      <c r="P137" s="28"/>
      <c r="Q137" s="28"/>
      <c r="R137" s="28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27" customHeight="1" thickBot="1" x14ac:dyDescent="0.3">
      <c r="A138"/>
      <c r="B138" s="659" t="s">
        <v>115</v>
      </c>
      <c r="C138" s="660" t="s">
        <v>116</v>
      </c>
      <c r="D138" s="661"/>
      <c r="E138" s="661"/>
      <c r="F138" s="661"/>
      <c r="G138" s="661"/>
      <c r="H138" s="662"/>
      <c r="I138" s="663"/>
      <c r="J138" s="42"/>
      <c r="K138" s="43"/>
      <c r="L138" s="323">
        <f>SUM(L139:L166)</f>
        <v>183233.47</v>
      </c>
      <c r="M138" s="40"/>
      <c r="N138" s="30"/>
      <c r="O138" s="96"/>
      <c r="P138" s="28"/>
      <c r="Q138" s="28"/>
      <c r="R138" s="2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s="75" customFormat="1" ht="31.5" customHeight="1" outlineLevel="1" thickBot="1" x14ac:dyDescent="0.3">
      <c r="A139" s="98" t="s">
        <v>353</v>
      </c>
      <c r="B139" s="497" t="s">
        <v>117</v>
      </c>
      <c r="C139" s="824" t="str">
        <f>VLOOKUP(A139,ABC_SERVIÇOS,2,0)</f>
        <v>REMOCAO DE BLOKRET COM EMPILHAMENTO</v>
      </c>
      <c r="D139" s="831"/>
      <c r="E139" s="831"/>
      <c r="F139" s="831"/>
      <c r="G139" s="832"/>
      <c r="H139" s="489" t="str">
        <f>VLOOKUP(A139,ABC_SERVIÇOS,3,0)</f>
        <v>M2</v>
      </c>
      <c r="I139" s="490">
        <f>SUM(I140:I141)</f>
        <v>918</v>
      </c>
      <c r="J139" s="444"/>
      <c r="K139" s="39">
        <f>VLOOKUP(A139,ABC_SERVIÇOS,7,0)</f>
        <v>9.76</v>
      </c>
      <c r="L139" s="322">
        <f>ROUND(K139*I139,2)</f>
        <v>8959.68</v>
      </c>
      <c r="M139" s="18" t="str">
        <f>A139</f>
        <v>COMP_023</v>
      </c>
      <c r="N139" s="23"/>
      <c r="O139" s="92"/>
      <c r="P139" s="18"/>
      <c r="Q139" s="18"/>
      <c r="R139" s="18"/>
    </row>
    <row r="140" spans="1:1024" outlineLevel="1" x14ac:dyDescent="0.25">
      <c r="A140"/>
      <c r="B140" s="397"/>
      <c r="C140" s="493"/>
      <c r="D140" s="603"/>
      <c r="E140" s="603"/>
      <c r="F140" s="494" t="s">
        <v>256</v>
      </c>
      <c r="G140" s="495" t="s">
        <v>354</v>
      </c>
      <c r="H140" s="105"/>
      <c r="I140" s="467"/>
      <c r="J140" s="447"/>
      <c r="K140" s="104"/>
      <c r="L140" s="349"/>
      <c r="M140" s="40"/>
      <c r="N140" s="30"/>
      <c r="O140" s="96"/>
      <c r="P140" s="28"/>
      <c r="Q140" s="28"/>
      <c r="R140" s="28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ht="15.75" outlineLevel="1" thickBot="1" x14ac:dyDescent="0.3">
      <c r="A141"/>
      <c r="B141" s="498"/>
      <c r="C141" s="487" t="s">
        <v>355</v>
      </c>
      <c r="D141" s="638"/>
      <c r="E141" s="638"/>
      <c r="F141" s="652">
        <f>918/7</f>
        <v>131.14285714285714</v>
      </c>
      <c r="G141" s="653">
        <v>7</v>
      </c>
      <c r="H141" s="118" t="s">
        <v>275</v>
      </c>
      <c r="I141" s="466">
        <f>G141*F141</f>
        <v>918</v>
      </c>
      <c r="J141" s="446"/>
      <c r="K141" s="32"/>
      <c r="L141" s="320"/>
      <c r="M141" s="40"/>
      <c r="N141" s="30"/>
      <c r="O141" s="96"/>
      <c r="P141" s="28"/>
      <c r="Q141" s="28"/>
      <c r="R141" s="28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ht="15.75" outlineLevel="1" thickBot="1" x14ac:dyDescent="0.3">
      <c r="A142" s="98" t="s">
        <v>356</v>
      </c>
      <c r="B142" s="497" t="s">
        <v>118</v>
      </c>
      <c r="C142" s="824" t="str">
        <f>VLOOKUP(A142,ABC_SERVIÇOS,2,0)</f>
        <v>RETIRADA DE MEIO FIO C/ EMPILHAMENTO E S/ REMOCAO</v>
      </c>
      <c r="D142" s="831"/>
      <c r="E142" s="831"/>
      <c r="F142" s="831"/>
      <c r="G142" s="832"/>
      <c r="H142" s="489" t="str">
        <f>VLOOKUP(A142,ABC_SERVIÇOS,3,0)</f>
        <v>M</v>
      </c>
      <c r="I142" s="490">
        <f>SUM(I143:I146)</f>
        <v>655.33999999999992</v>
      </c>
      <c r="J142" s="445"/>
      <c r="K142" s="39">
        <f>VLOOKUP(A142,ABC_SERVIÇOS,7,0)</f>
        <v>6.23</v>
      </c>
      <c r="L142" s="324">
        <f>ROUND(K142*I142,2)</f>
        <v>4082.77</v>
      </c>
      <c r="M142" s="18" t="str">
        <f>A142</f>
        <v>COMP_114</v>
      </c>
      <c r="N142" s="30"/>
      <c r="O142" s="96"/>
      <c r="P142" s="28"/>
      <c r="Q142" s="28"/>
      <c r="R142" s="28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outlineLevel="1" x14ac:dyDescent="0.25">
      <c r="A143"/>
      <c r="B143" s="397"/>
      <c r="C143" s="493"/>
      <c r="D143" s="364"/>
      <c r="E143" s="364"/>
      <c r="F143" s="106" t="s">
        <v>256</v>
      </c>
      <c r="G143" s="106" t="s">
        <v>357</v>
      </c>
      <c r="H143" s="105"/>
      <c r="I143" s="467" t="s">
        <v>335</v>
      </c>
      <c r="J143" s="447"/>
      <c r="K143" s="104"/>
      <c r="L143" s="349"/>
      <c r="M143" s="40"/>
      <c r="N143" s="30"/>
      <c r="O143" s="96"/>
      <c r="P143" s="28"/>
      <c r="Q143" s="28"/>
      <c r="R143" s="28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outlineLevel="1" x14ac:dyDescent="0.25">
      <c r="A144"/>
      <c r="B144" s="398"/>
      <c r="C144" s="483" t="s">
        <v>358</v>
      </c>
      <c r="D144" s="603"/>
      <c r="E144" s="603"/>
      <c r="F144" s="103">
        <v>135</v>
      </c>
      <c r="G144" s="103">
        <v>2</v>
      </c>
      <c r="H144" s="83" t="s">
        <v>883</v>
      </c>
      <c r="I144" s="458">
        <f>G144*F144</f>
        <v>270</v>
      </c>
      <c r="J144" s="446"/>
      <c r="K144" s="32"/>
      <c r="L144" s="320"/>
      <c r="M144" s="40"/>
      <c r="N144" s="30"/>
      <c r="O144" s="96"/>
      <c r="P144" s="28"/>
      <c r="Q144" s="28"/>
      <c r="R144" s="28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outlineLevel="1" x14ac:dyDescent="0.25">
      <c r="A145"/>
      <c r="B145" s="398"/>
      <c r="C145" s="483" t="s">
        <v>359</v>
      </c>
      <c r="D145" s="604"/>
      <c r="E145" s="604"/>
      <c r="F145" s="103">
        <f>59.5+53.82</f>
        <v>113.32</v>
      </c>
      <c r="G145" s="103">
        <v>1</v>
      </c>
      <c r="H145" s="83" t="s">
        <v>883</v>
      </c>
      <c r="I145" s="458">
        <f>G145*F145</f>
        <v>113.32</v>
      </c>
      <c r="J145" s="446"/>
      <c r="K145" s="32"/>
      <c r="L145" s="320"/>
      <c r="M145" s="40"/>
      <c r="N145" s="30"/>
      <c r="O145" s="96"/>
      <c r="P145" s="28"/>
      <c r="Q145" s="28"/>
      <c r="R145" s="28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ht="15.75" outlineLevel="1" thickBot="1" x14ac:dyDescent="0.3">
      <c r="A146"/>
      <c r="B146" s="498"/>
      <c r="C146" s="487" t="s">
        <v>360</v>
      </c>
      <c r="D146" s="638"/>
      <c r="E146" s="638"/>
      <c r="F146" s="651">
        <f>101+36.9+134.12</f>
        <v>272.02</v>
      </c>
      <c r="G146" s="651">
        <v>1</v>
      </c>
      <c r="H146" s="118" t="s">
        <v>883</v>
      </c>
      <c r="I146" s="466">
        <f>G146*F146</f>
        <v>272.02</v>
      </c>
      <c r="J146" s="446"/>
      <c r="K146" s="32"/>
      <c r="L146" s="320"/>
      <c r="M146" s="40"/>
      <c r="N146" s="30"/>
      <c r="O146" s="96"/>
      <c r="P146" s="28"/>
      <c r="Q146" s="28"/>
      <c r="R146" s="28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15.75" outlineLevel="1" thickBot="1" x14ac:dyDescent="0.3">
      <c r="A147" s="98" t="s">
        <v>361</v>
      </c>
      <c r="B147" s="497" t="s">
        <v>120</v>
      </c>
      <c r="C147" s="824" t="str">
        <f>VLOOKUP(A147,ABC_SERVIÇOS,2,0)</f>
        <v>DEMOLICAO MANUAL DE ESTRUTURA DE CONCRETO ARMADO</v>
      </c>
      <c r="D147" s="831"/>
      <c r="E147" s="831"/>
      <c r="F147" s="831"/>
      <c r="G147" s="832"/>
      <c r="H147" s="489" t="str">
        <f>VLOOKUP(A147,ABC_SERVIÇOS,3,0)</f>
        <v>M3</v>
      </c>
      <c r="I147" s="490">
        <f>SUM(I149:I150)</f>
        <v>765</v>
      </c>
      <c r="J147" s="445"/>
      <c r="K147" s="39">
        <f>VLOOKUP(A147,ABC_SERVIÇOS,7,0)</f>
        <v>181.45</v>
      </c>
      <c r="L147" s="324">
        <f>ROUND(K147*I147,2)</f>
        <v>138809.25</v>
      </c>
      <c r="M147" s="18" t="str">
        <f>A147</f>
        <v>COMP_115</v>
      </c>
      <c r="N147" s="30"/>
      <c r="O147" s="96"/>
      <c r="P147" s="28"/>
      <c r="Q147" s="28"/>
      <c r="R147" s="28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outlineLevel="1" x14ac:dyDescent="0.25">
      <c r="A148"/>
      <c r="B148" s="397"/>
      <c r="C148" s="493"/>
      <c r="D148" s="603"/>
      <c r="E148" s="106" t="s">
        <v>256</v>
      </c>
      <c r="F148" s="106" t="s">
        <v>257</v>
      </c>
      <c r="G148" s="106" t="s">
        <v>362</v>
      </c>
      <c r="H148" s="105"/>
      <c r="I148" s="467" t="s">
        <v>335</v>
      </c>
      <c r="J148" s="447"/>
      <c r="K148" s="104"/>
      <c r="L148" s="349"/>
      <c r="M148" s="40"/>
      <c r="N148" s="30"/>
      <c r="O148" s="96"/>
      <c r="P148" s="28"/>
      <c r="Q148" s="28"/>
      <c r="R148" s="2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outlineLevel="1" x14ac:dyDescent="0.25">
      <c r="A149"/>
      <c r="B149" s="398"/>
      <c r="C149" s="483" t="s">
        <v>363</v>
      </c>
      <c r="D149" s="604"/>
      <c r="E149" s="103">
        <v>15</v>
      </c>
      <c r="F149" s="103">
        <v>30</v>
      </c>
      <c r="G149" s="103">
        <v>1.5</v>
      </c>
      <c r="H149" s="83" t="s">
        <v>736</v>
      </c>
      <c r="I149" s="458">
        <f>G149*F149*E149</f>
        <v>675</v>
      </c>
      <c r="J149" s="446"/>
      <c r="K149" s="32"/>
      <c r="L149" s="320"/>
      <c r="M149" s="40"/>
      <c r="N149" s="30"/>
      <c r="O149" s="96"/>
      <c r="P149" s="28"/>
      <c r="Q149" s="28"/>
      <c r="R149" s="28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ht="15.75" outlineLevel="1" thickBot="1" x14ac:dyDescent="0.3">
      <c r="A150"/>
      <c r="B150" s="398"/>
      <c r="C150" s="483" t="s">
        <v>364</v>
      </c>
      <c r="D150" s="604"/>
      <c r="E150" s="103">
        <v>15</v>
      </c>
      <c r="F150" s="103">
        <v>2</v>
      </c>
      <c r="G150" s="103">
        <v>3</v>
      </c>
      <c r="H150" s="83" t="s">
        <v>736</v>
      </c>
      <c r="I150" s="458">
        <f>G150*F150*E150</f>
        <v>90</v>
      </c>
      <c r="J150" s="446"/>
      <c r="K150" s="32"/>
      <c r="L150" s="320"/>
      <c r="M150" s="40"/>
      <c r="N150" s="30"/>
      <c r="O150" s="96"/>
      <c r="P150" s="28"/>
      <c r="Q150" s="28"/>
      <c r="R150" s="28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ht="36" customHeight="1" outlineLevel="1" thickBot="1" x14ac:dyDescent="0.3">
      <c r="A151" s="98" t="s">
        <v>365</v>
      </c>
      <c r="B151" s="497" t="s">
        <v>121</v>
      </c>
      <c r="C151" s="824" t="str">
        <f>VLOOKUP(A151,ABC_SERVIÇOS,2,0)</f>
        <v>DEMOLIÇÃO DE PAVIMENTAÇÃO ASFÁLTICA COM UTILIZAÇÃO DE MARTELO PERFURADOR, ESPESSURA ATÉ 15 CM, EXCLUSIVE CARGA E TRANSPORTE</v>
      </c>
      <c r="D151" s="831"/>
      <c r="E151" s="831"/>
      <c r="F151" s="831"/>
      <c r="G151" s="832"/>
      <c r="H151" s="489" t="str">
        <f>VLOOKUP(A151,ABC_SERVIÇOS,3,0)</f>
        <v>M2</v>
      </c>
      <c r="I151" s="490">
        <f>SUM(I152:I154)</f>
        <v>1420.5</v>
      </c>
      <c r="J151" s="445"/>
      <c r="K151" s="48">
        <f>VLOOKUP(A151,ABC_SERVIÇOS,7,0)</f>
        <v>12.07</v>
      </c>
      <c r="L151" s="324">
        <f>ROUND(K151*I151,2)</f>
        <v>17145.439999999999</v>
      </c>
      <c r="M151" s="18" t="str">
        <f>A151</f>
        <v>COMP_024</v>
      </c>
      <c r="N151" s="30"/>
      <c r="O151" s="96"/>
      <c r="P151" s="28"/>
      <c r="Q151" s="28"/>
      <c r="R151" s="28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outlineLevel="1" x14ac:dyDescent="0.25">
      <c r="A152"/>
      <c r="B152" s="397"/>
      <c r="C152" s="493"/>
      <c r="D152" s="603"/>
      <c r="E152" s="603"/>
      <c r="F152" s="106" t="s">
        <v>256</v>
      </c>
      <c r="G152" s="106" t="s">
        <v>354</v>
      </c>
      <c r="H152" s="105"/>
      <c r="I152" s="467" t="s">
        <v>335</v>
      </c>
      <c r="J152" s="447"/>
      <c r="K152" s="104"/>
      <c r="L152" s="349"/>
      <c r="M152" s="40"/>
      <c r="N152" s="30"/>
      <c r="O152" s="96"/>
      <c r="P152" s="28"/>
      <c r="Q152" s="28"/>
      <c r="R152" s="28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outlineLevel="1" x14ac:dyDescent="0.25">
      <c r="A153"/>
      <c r="B153" s="398"/>
      <c r="C153" s="483" t="s">
        <v>366</v>
      </c>
      <c r="D153" s="604"/>
      <c r="E153" s="604"/>
      <c r="F153" s="103">
        <v>135</v>
      </c>
      <c r="G153" s="103">
        <v>7.5</v>
      </c>
      <c r="H153" s="83" t="s">
        <v>275</v>
      </c>
      <c r="I153" s="458">
        <f>G153*F153</f>
        <v>1012.5</v>
      </c>
      <c r="J153" s="446"/>
      <c r="K153" s="32"/>
      <c r="L153" s="320"/>
      <c r="M153" s="40"/>
      <c r="N153" s="30"/>
      <c r="O153" s="96"/>
      <c r="P153" s="28"/>
      <c r="Q153" s="28"/>
      <c r="R153" s="28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ht="15.75" outlineLevel="1" thickBot="1" x14ac:dyDescent="0.3">
      <c r="A154"/>
      <c r="B154" s="398"/>
      <c r="C154" s="483" t="s">
        <v>367</v>
      </c>
      <c r="D154" s="604"/>
      <c r="E154" s="604"/>
      <c r="F154" s="103">
        <v>51</v>
      </c>
      <c r="G154" s="103">
        <v>8</v>
      </c>
      <c r="H154" s="83" t="s">
        <v>275</v>
      </c>
      <c r="I154" s="458">
        <f>G154*F154</f>
        <v>408</v>
      </c>
      <c r="J154" s="446"/>
      <c r="K154" s="32"/>
      <c r="L154" s="320"/>
      <c r="M154" s="40"/>
      <c r="N154" s="30"/>
      <c r="O154" s="96"/>
      <c r="P154" s="28"/>
      <c r="Q154" s="28"/>
      <c r="R154" s="28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ht="42.75" customHeight="1" outlineLevel="1" thickBot="1" x14ac:dyDescent="0.3">
      <c r="A155" s="98" t="s">
        <v>332</v>
      </c>
      <c r="B155" s="497" t="s">
        <v>122</v>
      </c>
      <c r="C155" s="824" t="str">
        <f>VLOOKUP(A155,ABC_SERVIÇOS,2,0)</f>
        <v>CARGA E DESCARGA MECANICA DE SOLO UTILIZANDO CAMINHAO BASCULANTE 6,0M3 /16T E PA CARREGADEIRA SOBRE PNEUS 128 HP, CAPACIDADE DA CAÇAMBA 1,7 A 2,8 M3, PESO OPERACIONAL 11632 KG</v>
      </c>
      <c r="D155" s="831"/>
      <c r="E155" s="831"/>
      <c r="F155" s="831"/>
      <c r="G155" s="832"/>
      <c r="H155" s="489" t="str">
        <f>VLOOKUP(A155,ABC_SERVIÇOS,3,0)</f>
        <v>M3</v>
      </c>
      <c r="I155" s="490">
        <f>I160</f>
        <v>1742.5125</v>
      </c>
      <c r="J155" s="445" t="s">
        <v>247</v>
      </c>
      <c r="K155" s="39">
        <f>VLOOKUP(A155,ABC_SERVIÇOS,7,0)</f>
        <v>1.71</v>
      </c>
      <c r="L155" s="322">
        <f>ROUND(K155*I155,2)</f>
        <v>2979.7</v>
      </c>
      <c r="M155" s="18" t="str">
        <f>A155</f>
        <v>COMP_019</v>
      </c>
      <c r="N155" s="30"/>
      <c r="O155" s="96"/>
      <c r="P155" s="28"/>
      <c r="Q155" s="28"/>
      <c r="R155" s="28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outlineLevel="1" x14ac:dyDescent="0.25">
      <c r="A156"/>
      <c r="B156" s="397"/>
      <c r="C156" s="493"/>
      <c r="D156" s="603"/>
      <c r="E156" s="363" t="s">
        <v>333</v>
      </c>
      <c r="F156" s="363" t="s">
        <v>369</v>
      </c>
      <c r="G156" s="363" t="s">
        <v>370</v>
      </c>
      <c r="H156" s="105"/>
      <c r="I156" s="467" t="s">
        <v>335</v>
      </c>
      <c r="J156" s="446"/>
      <c r="K156" s="32"/>
      <c r="L156" s="320"/>
      <c r="M156" s="40"/>
      <c r="N156" s="30"/>
      <c r="O156" s="96"/>
      <c r="P156" s="28"/>
      <c r="Q156" s="28"/>
      <c r="R156" s="28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outlineLevel="1" x14ac:dyDescent="0.25">
      <c r="A157"/>
      <c r="B157" s="398"/>
      <c r="C157" s="483" t="s">
        <v>371</v>
      </c>
      <c r="D157" s="604"/>
      <c r="E157" s="103">
        <f>I139</f>
        <v>918</v>
      </c>
      <c r="F157" s="103">
        <v>0.2</v>
      </c>
      <c r="G157" s="362">
        <v>0.5</v>
      </c>
      <c r="H157" s="89" t="s">
        <v>736</v>
      </c>
      <c r="I157" s="458">
        <f>(F157*E157)*(1+G157)</f>
        <v>275.40000000000003</v>
      </c>
      <c r="J157" s="446" t="s">
        <v>343</v>
      </c>
      <c r="K157" s="32" t="s">
        <v>337</v>
      </c>
      <c r="L157" s="320"/>
      <c r="M157" s="40"/>
      <c r="N157" s="30"/>
      <c r="O157" s="96"/>
      <c r="P157" s="28"/>
      <c r="Q157" s="28"/>
      <c r="R157" s="28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outlineLevel="1" x14ac:dyDescent="0.25">
      <c r="A158"/>
      <c r="B158" s="398"/>
      <c r="C158" s="483" t="s">
        <v>372</v>
      </c>
      <c r="D158" s="604"/>
      <c r="E158" s="103">
        <f>I151</f>
        <v>1420.5</v>
      </c>
      <c r="F158" s="103">
        <v>0.15</v>
      </c>
      <c r="G158" s="362">
        <v>0.5</v>
      </c>
      <c r="H158" s="83" t="s">
        <v>736</v>
      </c>
      <c r="I158" s="458">
        <f>(F158*E158)*(1+G158)</f>
        <v>319.61249999999995</v>
      </c>
      <c r="J158" s="446" t="s">
        <v>343</v>
      </c>
      <c r="K158" s="32" t="s">
        <v>339</v>
      </c>
      <c r="L158" s="320"/>
      <c r="M158" s="40"/>
      <c r="N158" s="30"/>
      <c r="O158" s="96"/>
      <c r="P158" s="28"/>
      <c r="Q158" s="28"/>
      <c r="R158" s="2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</row>
    <row r="159" spans="1:1024" outlineLevel="1" x14ac:dyDescent="0.25">
      <c r="A159"/>
      <c r="B159" s="502"/>
      <c r="C159" s="483" t="s">
        <v>373</v>
      </c>
      <c r="D159" s="604"/>
      <c r="E159" s="664">
        <f>I147</f>
        <v>765</v>
      </c>
      <c r="F159" s="665" t="s">
        <v>247</v>
      </c>
      <c r="G159" s="666">
        <v>0.5</v>
      </c>
      <c r="H159" s="365" t="s">
        <v>736</v>
      </c>
      <c r="I159" s="458">
        <f>E159*(1+G159)</f>
        <v>1147.5</v>
      </c>
      <c r="J159" s="350"/>
      <c r="K159" s="7"/>
      <c r="L159" s="351"/>
      <c r="M159"/>
      <c r="N159"/>
      <c r="O159" s="74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ht="15.75" outlineLevel="1" thickBot="1" x14ac:dyDescent="0.3">
      <c r="A160"/>
      <c r="B160" s="498"/>
      <c r="C160" s="487"/>
      <c r="D160" s="642"/>
      <c r="E160" s="667"/>
      <c r="F160" s="667"/>
      <c r="G160" s="667"/>
      <c r="H160" s="97" t="s">
        <v>736</v>
      </c>
      <c r="I160" s="466">
        <f>SUM(I157:I159)*(1)</f>
        <v>1742.5125</v>
      </c>
      <c r="J160" s="438" t="s">
        <v>343</v>
      </c>
      <c r="K160" s="86" t="s">
        <v>375</v>
      </c>
      <c r="L160" s="320"/>
      <c r="M160" s="40"/>
      <c r="N160" s="30"/>
      <c r="O160" s="96"/>
      <c r="P160" s="28"/>
      <c r="Q160" s="28"/>
      <c r="R160" s="28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s="28" customFormat="1" ht="33" customHeight="1" outlineLevel="1" thickBot="1" x14ac:dyDescent="0.3">
      <c r="A161" s="98" t="s">
        <v>345</v>
      </c>
      <c r="B161" s="497" t="s">
        <v>123</v>
      </c>
      <c r="C161" s="824" t="str">
        <f>VLOOKUP(A161,ABC_SERVIÇOS,2,0)</f>
        <v>TRANSPORTE COM CAMINHÃO BASCULANTE 6 M3 EM RODOVIA PAVIMENTADA ( PARA DISTÂNCIAS SUPERIORES A 4 KM)</v>
      </c>
      <c r="D161" s="831"/>
      <c r="E161" s="831"/>
      <c r="F161" s="831"/>
      <c r="G161" s="832"/>
      <c r="H161" s="489" t="str">
        <f>VLOOKUP(A161,ABC_SERVIÇOS,3,0)</f>
        <v>M3xKm</v>
      </c>
      <c r="I161" s="490">
        <f>I164</f>
        <v>6970.05</v>
      </c>
      <c r="J161" s="445"/>
      <c r="K161" s="39">
        <f>VLOOKUP(A161,ABC_SERVIÇOS,7,0)</f>
        <v>1.41</v>
      </c>
      <c r="L161" s="322">
        <f>ROUND(K161*I161,2)</f>
        <v>9827.77</v>
      </c>
      <c r="M161" s="18" t="str">
        <f>A161</f>
        <v>COMP_020</v>
      </c>
      <c r="N161" s="30"/>
      <c r="O161" s="96"/>
    </row>
    <row r="162" spans="1:1024" outlineLevel="1" x14ac:dyDescent="0.25">
      <c r="A162" s="18"/>
      <c r="B162" s="397"/>
      <c r="C162" s="493" t="s">
        <v>346</v>
      </c>
      <c r="D162" s="655"/>
      <c r="E162" s="655"/>
      <c r="F162" s="494"/>
      <c r="G162" s="495"/>
      <c r="H162" s="105" t="s">
        <v>736</v>
      </c>
      <c r="I162" s="467">
        <f>I155</f>
        <v>1742.5125</v>
      </c>
      <c r="J162" s="438" t="s">
        <v>343</v>
      </c>
      <c r="K162" s="86" t="s">
        <v>337</v>
      </c>
      <c r="L162" s="347"/>
      <c r="M162"/>
      <c r="N162" s="30"/>
      <c r="O162" s="74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outlineLevel="1" x14ac:dyDescent="0.25">
      <c r="A163" s="18"/>
      <c r="B163" s="398"/>
      <c r="C163" s="483" t="s">
        <v>347</v>
      </c>
      <c r="D163" s="647"/>
      <c r="E163" s="647"/>
      <c r="F163" s="484"/>
      <c r="G163" s="437"/>
      <c r="H163" s="83" t="s">
        <v>935</v>
      </c>
      <c r="I163" s="458">
        <v>4</v>
      </c>
      <c r="J163" s="438" t="s">
        <v>348</v>
      </c>
      <c r="K163" s="86" t="s">
        <v>339</v>
      </c>
      <c r="L163" s="347"/>
      <c r="M163"/>
      <c r="N163" s="30"/>
      <c r="O163" s="74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ht="15.75" outlineLevel="1" thickBot="1" x14ac:dyDescent="0.3">
      <c r="A164" s="18"/>
      <c r="B164" s="498"/>
      <c r="C164" s="487"/>
      <c r="D164" s="642"/>
      <c r="E164" s="642"/>
      <c r="F164" s="642"/>
      <c r="G164" s="643"/>
      <c r="H164" s="118" t="s">
        <v>1254</v>
      </c>
      <c r="I164" s="466">
        <f>I162*I163</f>
        <v>6970.05</v>
      </c>
      <c r="J164" s="438" t="s">
        <v>349</v>
      </c>
      <c r="K164" s="86" t="s">
        <v>350</v>
      </c>
      <c r="L164" s="347"/>
      <c r="M164"/>
      <c r="N164" s="30"/>
      <c r="O164" s="7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s="28" customFormat="1" ht="28.5" customHeight="1" outlineLevel="1" thickBot="1" x14ac:dyDescent="0.3">
      <c r="A165" s="98" t="s">
        <v>351</v>
      </c>
      <c r="B165" s="497" t="s">
        <v>124</v>
      </c>
      <c r="C165" s="824" t="str">
        <f>VLOOKUP(A165,ABC_SERVIÇOS,2,0)</f>
        <v>ESPALHAMENTO DE MATERIAL EM BOTA FORA, COM UTILIZACAO DE TRATOR DE ESTEIRAS DE 165 HP</v>
      </c>
      <c r="D165" s="831"/>
      <c r="E165" s="831"/>
      <c r="F165" s="831"/>
      <c r="G165" s="832"/>
      <c r="H165" s="489" t="s">
        <v>736</v>
      </c>
      <c r="I165" s="490">
        <f>I166</f>
        <v>1742.51</v>
      </c>
      <c r="J165" s="445" t="s">
        <v>247</v>
      </c>
      <c r="K165" s="39">
        <f>VLOOKUP(A165,ABC_SERVIÇOS,7,0)</f>
        <v>0.82</v>
      </c>
      <c r="L165" s="324">
        <f>ROUND(K165*I165,2)</f>
        <v>1428.86</v>
      </c>
      <c r="M165" s="18" t="str">
        <f>A165</f>
        <v>COMP_021</v>
      </c>
      <c r="N165" s="30"/>
      <c r="O165" s="96"/>
    </row>
    <row r="166" spans="1:1024" outlineLevel="1" x14ac:dyDescent="0.25">
      <c r="A166" s="18"/>
      <c r="B166" s="397"/>
      <c r="C166" s="493" t="s">
        <v>352</v>
      </c>
      <c r="D166" s="494"/>
      <c r="E166" s="494"/>
      <c r="F166" s="494"/>
      <c r="G166" s="495"/>
      <c r="H166" s="105" t="s">
        <v>736</v>
      </c>
      <c r="I166" s="467">
        <v>1742.51</v>
      </c>
      <c r="J166" s="446"/>
      <c r="K166" s="32"/>
      <c r="L166" s="320"/>
      <c r="M166" s="40"/>
      <c r="N166" s="30"/>
      <c r="O166" s="96"/>
      <c r="P166" s="28"/>
      <c r="Q166" s="28"/>
      <c r="R166" s="28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ht="27" customHeight="1" x14ac:dyDescent="0.25">
      <c r="A167" s="28"/>
      <c r="B167" s="404" t="s">
        <v>125</v>
      </c>
      <c r="C167" s="507" t="s">
        <v>376</v>
      </c>
      <c r="D167" s="508"/>
      <c r="E167" s="508"/>
      <c r="F167" s="508"/>
      <c r="G167" s="508"/>
      <c r="H167" s="405"/>
      <c r="I167" s="509"/>
      <c r="J167" s="44"/>
      <c r="K167" s="45"/>
      <c r="L167" s="325">
        <f>SUM(L168,L195)</f>
        <v>5519998.8499999996</v>
      </c>
      <c r="M167"/>
      <c r="N167" s="30">
        <f>PQP_REVISADO!H68</f>
        <v>5519998.8499999996</v>
      </c>
      <c r="O167" s="79">
        <f>N167-L167</f>
        <v>0</v>
      </c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ht="27" customHeight="1" x14ac:dyDescent="0.25">
      <c r="A168" s="28"/>
      <c r="B168" s="406" t="s">
        <v>127</v>
      </c>
      <c r="C168" s="504" t="s">
        <v>128</v>
      </c>
      <c r="D168" s="505"/>
      <c r="E168" s="505"/>
      <c r="F168" s="505"/>
      <c r="G168" s="505"/>
      <c r="H168" s="407"/>
      <c r="I168" s="506"/>
      <c r="J168" s="46"/>
      <c r="K168" s="47"/>
      <c r="L168" s="326">
        <f>SUM(L169:L194)</f>
        <v>2650528.35</v>
      </c>
      <c r="M168"/>
      <c r="N168" s="30"/>
      <c r="O168" s="74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s="18" customFormat="1" ht="27.75" customHeight="1" outlineLevel="1" x14ac:dyDescent="0.25">
      <c r="A169" s="98" t="s">
        <v>324</v>
      </c>
      <c r="B169" s="674" t="s">
        <v>129</v>
      </c>
      <c r="C169" s="833" t="str">
        <f>VLOOKUP(A169,ABC_SERVIÇOS,2,0)</f>
        <v>LOCAÇÃO DE OBRA, COM USO DE EQUIPAMENTO TOPOGRAFICO, INCLUSIVE NIVELADOR</v>
      </c>
      <c r="D169" s="834"/>
      <c r="E169" s="834"/>
      <c r="F169" s="834"/>
      <c r="G169" s="835"/>
      <c r="H169" s="675" t="str">
        <f>VLOOKUP(A169,ABC_SERVIÇOS,3,0)</f>
        <v>M2</v>
      </c>
      <c r="I169" s="676">
        <f>SUM(I170:I174)</f>
        <v>17598.38</v>
      </c>
      <c r="J169" s="436" t="s">
        <v>247</v>
      </c>
      <c r="K169" s="26">
        <f>VLOOKUP(A169,ABC_SERVIÇOS,7,0)</f>
        <v>18.73</v>
      </c>
      <c r="L169" s="319">
        <f>ROUND(K169*I169,2)</f>
        <v>329617.65999999997</v>
      </c>
      <c r="M169" s="18" t="str">
        <f>A169</f>
        <v>COMP_015</v>
      </c>
      <c r="N169" s="23"/>
      <c r="O169" s="92"/>
    </row>
    <row r="170" spans="1:1024" ht="16.5" customHeight="1" outlineLevel="1" x14ac:dyDescent="0.25">
      <c r="A170"/>
      <c r="B170" s="501"/>
      <c r="C170" s="678" t="s">
        <v>377</v>
      </c>
      <c r="D170" s="679"/>
      <c r="E170" s="679"/>
      <c r="F170" s="679"/>
      <c r="G170" s="680"/>
      <c r="H170" s="373"/>
      <c r="I170" s="463"/>
      <c r="J170" s="441"/>
      <c r="K170" s="82"/>
      <c r="L170" s="346"/>
      <c r="M170"/>
      <c r="N170" s="23"/>
      <c r="O170" s="74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ht="16.5" customHeight="1" outlineLevel="1" x14ac:dyDescent="0.25">
      <c r="A171"/>
      <c r="B171" s="397"/>
      <c r="C171" s="483" t="s">
        <v>378</v>
      </c>
      <c r="D171" s="612"/>
      <c r="E171" s="612"/>
      <c r="F171" s="612"/>
      <c r="G171" s="513"/>
      <c r="H171" s="375" t="s">
        <v>275</v>
      </c>
      <c r="I171" s="464">
        <v>1712.4</v>
      </c>
      <c r="J171" s="448" t="s">
        <v>259</v>
      </c>
      <c r="K171" s="107"/>
      <c r="L171" s="352"/>
      <c r="M171"/>
      <c r="N171" s="23"/>
      <c r="O171" s="74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ht="16.5" customHeight="1" outlineLevel="1" x14ac:dyDescent="0.25">
      <c r="A172"/>
      <c r="B172" s="397"/>
      <c r="C172" s="483" t="s">
        <v>379</v>
      </c>
      <c r="D172" s="612"/>
      <c r="E172" s="612"/>
      <c r="F172" s="612"/>
      <c r="G172" s="513"/>
      <c r="H172" s="375" t="s">
        <v>275</v>
      </c>
      <c r="I172" s="464">
        <v>5927.22</v>
      </c>
      <c r="J172" s="448" t="s">
        <v>259</v>
      </c>
      <c r="K172" s="107"/>
      <c r="L172" s="352"/>
      <c r="M172"/>
      <c r="N172" s="23"/>
      <c r="O172" s="74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16.5" customHeight="1" outlineLevel="1" x14ac:dyDescent="0.25">
      <c r="A173"/>
      <c r="B173" s="397"/>
      <c r="C173" s="483" t="s">
        <v>380</v>
      </c>
      <c r="D173" s="612"/>
      <c r="E173" s="612"/>
      <c r="F173" s="612"/>
      <c r="G173" s="513"/>
      <c r="H173" s="375" t="s">
        <v>275</v>
      </c>
      <c r="I173" s="464">
        <v>5936.76</v>
      </c>
      <c r="J173" s="448" t="s">
        <v>259</v>
      </c>
      <c r="K173" s="107"/>
      <c r="L173" s="352"/>
      <c r="M173"/>
      <c r="N173" s="23"/>
      <c r="O173" s="74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ht="16.5" customHeight="1" outlineLevel="1" x14ac:dyDescent="0.25">
      <c r="A174"/>
      <c r="B174" s="397"/>
      <c r="C174" s="609" t="s">
        <v>381</v>
      </c>
      <c r="D174" s="681"/>
      <c r="E174" s="681"/>
      <c r="F174" s="681"/>
      <c r="G174" s="682"/>
      <c r="H174" s="375" t="s">
        <v>275</v>
      </c>
      <c r="I174" s="464">
        <v>4022</v>
      </c>
      <c r="J174" s="448" t="s">
        <v>259</v>
      </c>
      <c r="K174" s="107"/>
      <c r="L174" s="352"/>
      <c r="M174"/>
      <c r="N174" s="23"/>
      <c r="O174" s="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s="28" customFormat="1" ht="28.5" customHeight="1" outlineLevel="1" x14ac:dyDescent="0.25">
      <c r="A175" s="41" t="s">
        <v>382</v>
      </c>
      <c r="B175" s="673" t="s">
        <v>130</v>
      </c>
      <c r="C175" s="833" t="str">
        <f>VLOOKUP(A175,ABC_SERVIÇOS,2,0)</f>
        <v>ESCAVACAO MECANICA DE VALAS (SOLO COM AGUA), PROFUNDIDADE MAIOR QUE 4,00 M ATE 6,00 M.</v>
      </c>
      <c r="D175" s="834"/>
      <c r="E175" s="834"/>
      <c r="F175" s="834"/>
      <c r="G175" s="835"/>
      <c r="H175" s="671" t="str">
        <f>VLOOKUP(A175,ABC_SERVIÇOS,3,0)</f>
        <v>M3</v>
      </c>
      <c r="I175" s="672">
        <f>SUM(I176:I180)</f>
        <v>77215.094000000012</v>
      </c>
      <c r="J175" s="445" t="s">
        <v>247</v>
      </c>
      <c r="K175" s="48">
        <f>VLOOKUP(A175,ABC_SERVIÇOS,7,0)</f>
        <v>13.07</v>
      </c>
      <c r="L175" s="324">
        <f>ROUND(K175*I175,2)</f>
        <v>1009201.28</v>
      </c>
      <c r="M175" s="18" t="str">
        <f>A175</f>
        <v>COMP_025</v>
      </c>
      <c r="N175" s="30"/>
      <c r="O175" s="96"/>
    </row>
    <row r="176" spans="1:1024" s="18" customFormat="1" ht="16.5" customHeight="1" outlineLevel="1" x14ac:dyDescent="0.25">
      <c r="B176" s="501"/>
      <c r="C176" s="678" t="s">
        <v>377</v>
      </c>
      <c r="D176" s="640"/>
      <c r="E176" s="641"/>
      <c r="F176" s="370" t="s">
        <v>333</v>
      </c>
      <c r="G176" s="370" t="s">
        <v>362</v>
      </c>
      <c r="H176" s="373"/>
      <c r="I176" s="463"/>
      <c r="J176" s="441"/>
      <c r="K176" s="82"/>
      <c r="L176" s="346"/>
      <c r="N176" s="23"/>
      <c r="O176" s="92"/>
    </row>
    <row r="177" spans="1:1024" ht="16.5" customHeight="1" outlineLevel="1" x14ac:dyDescent="0.25">
      <c r="A177" s="18"/>
      <c r="B177" s="397"/>
      <c r="C177" s="483" t="s">
        <v>378</v>
      </c>
      <c r="D177" s="604"/>
      <c r="E177" s="637"/>
      <c r="F177" s="376">
        <f>$I$171</f>
        <v>1712.4</v>
      </c>
      <c r="G177" s="377">
        <v>2.5</v>
      </c>
      <c r="H177" s="375" t="s">
        <v>736</v>
      </c>
      <c r="I177" s="464">
        <f>G177*F177</f>
        <v>4281</v>
      </c>
      <c r="J177" s="448" t="s">
        <v>343</v>
      </c>
      <c r="K177" s="107"/>
      <c r="L177" s="352"/>
      <c r="M177"/>
      <c r="N177" s="23"/>
      <c r="O177" s="74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16.5" customHeight="1" outlineLevel="1" x14ac:dyDescent="0.25">
      <c r="A178" s="18"/>
      <c r="B178" s="397"/>
      <c r="C178" s="483" t="s">
        <v>379</v>
      </c>
      <c r="D178" s="604"/>
      <c r="E178" s="637"/>
      <c r="F178" s="376">
        <f>$I$172</f>
        <v>5927.22</v>
      </c>
      <c r="G178" s="377">
        <v>5.3</v>
      </c>
      <c r="H178" s="375" t="s">
        <v>736</v>
      </c>
      <c r="I178" s="464">
        <f>G178*F178</f>
        <v>31414.266</v>
      </c>
      <c r="J178" s="448" t="s">
        <v>343</v>
      </c>
      <c r="K178" s="107"/>
      <c r="L178" s="352"/>
      <c r="M178"/>
      <c r="N178" s="23"/>
      <c r="O178" s="74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16.5" customHeight="1" outlineLevel="1" x14ac:dyDescent="0.25">
      <c r="A179" s="18"/>
      <c r="B179" s="397"/>
      <c r="C179" s="483" t="s">
        <v>380</v>
      </c>
      <c r="D179" s="604"/>
      <c r="E179" s="637"/>
      <c r="F179" s="376">
        <f>$I$173</f>
        <v>5936.76</v>
      </c>
      <c r="G179" s="377">
        <v>5.3</v>
      </c>
      <c r="H179" s="375" t="s">
        <v>736</v>
      </c>
      <c r="I179" s="464">
        <f>G179*F179</f>
        <v>31464.828000000001</v>
      </c>
      <c r="J179" s="448" t="s">
        <v>343</v>
      </c>
      <c r="K179" s="107"/>
      <c r="L179" s="352"/>
      <c r="M179"/>
      <c r="N179" s="23"/>
      <c r="O179" s="74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18.75" customHeight="1" outlineLevel="1" x14ac:dyDescent="0.25">
      <c r="A180" s="18"/>
      <c r="B180" s="397"/>
      <c r="C180" s="609" t="s">
        <v>383</v>
      </c>
      <c r="D180" s="683"/>
      <c r="E180" s="684"/>
      <c r="F180" s="376">
        <f>$I$174</f>
        <v>4022</v>
      </c>
      <c r="G180" s="377">
        <v>2.5</v>
      </c>
      <c r="H180" s="375" t="s">
        <v>736</v>
      </c>
      <c r="I180" s="464">
        <f>G180*F180</f>
        <v>10055</v>
      </c>
      <c r="J180" s="448" t="s">
        <v>259</v>
      </c>
      <c r="K180" s="107"/>
      <c r="L180" s="352"/>
      <c r="M180"/>
      <c r="N180" s="23"/>
      <c r="O180" s="74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s="28" customFormat="1" ht="37.5" customHeight="1" outlineLevel="1" x14ac:dyDescent="0.25">
      <c r="A181" s="41" t="s">
        <v>384</v>
      </c>
      <c r="B181" s="673" t="s">
        <v>132</v>
      </c>
      <c r="C181" s="833" t="str">
        <f>VLOOKUP(A181,ABC_SERVIÇOS,2,0)</f>
        <v>ESCAVAÇÃO DE VALA EM MATERIAL DE 3ª CATEGORIA - RESISTÊNCIA A COMPRESSÃO ACIMA DE 110 MPA - COM ESCAVADEIRA E ROMPEDOR HIDRÁULICO 1.700 KG</v>
      </c>
      <c r="D181" s="834"/>
      <c r="E181" s="834"/>
      <c r="F181" s="834"/>
      <c r="G181" s="835"/>
      <c r="H181" s="671" t="str">
        <f>VLOOKUP(A181,ABC_SERVIÇOS,3,0)</f>
        <v>M3</v>
      </c>
      <c r="I181" s="672">
        <f>SUM(I182:I183)</f>
        <v>2220</v>
      </c>
      <c r="J181" s="445" t="s">
        <v>247</v>
      </c>
      <c r="K181" s="48">
        <f>VLOOKUP(A181,ABC_SERVIÇOS,7,0)</f>
        <v>209.19</v>
      </c>
      <c r="L181" s="324">
        <f>ROUND(K181*I181,2)</f>
        <v>464401.8</v>
      </c>
      <c r="M181" s="18" t="str">
        <f>A181</f>
        <v>COMP_026</v>
      </c>
      <c r="N181" s="30"/>
      <c r="O181" s="96"/>
    </row>
    <row r="182" spans="1:1024" ht="18" customHeight="1" outlineLevel="1" x14ac:dyDescent="0.25">
      <c r="A182"/>
      <c r="B182" s="501"/>
      <c r="C182" s="678" t="s">
        <v>377</v>
      </c>
      <c r="D182" s="679"/>
      <c r="E182" s="679"/>
      <c r="F182" s="679"/>
      <c r="G182" s="680"/>
      <c r="H182" s="373"/>
      <c r="I182" s="463"/>
      <c r="J182" s="441"/>
      <c r="K182" s="82"/>
      <c r="L182" s="346"/>
      <c r="M182" s="108"/>
      <c r="N182" s="109"/>
      <c r="O182" s="74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ht="18" customHeight="1" outlineLevel="1" x14ac:dyDescent="0.25">
      <c r="A183"/>
      <c r="B183" s="398"/>
      <c r="C183" s="609" t="s">
        <v>1255</v>
      </c>
      <c r="D183" s="681"/>
      <c r="E183" s="681"/>
      <c r="F183" s="681"/>
      <c r="G183" s="682"/>
      <c r="H183" s="378" t="s">
        <v>736</v>
      </c>
      <c r="I183" s="465">
        <v>2220</v>
      </c>
      <c r="J183" s="439"/>
      <c r="K183" s="87"/>
      <c r="L183" s="347"/>
      <c r="M183" s="110" t="s">
        <v>385</v>
      </c>
      <c r="N183" s="109"/>
      <c r="O183" s="74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ht="42.75" customHeight="1" outlineLevel="1" x14ac:dyDescent="0.25">
      <c r="A184" s="98" t="s">
        <v>332</v>
      </c>
      <c r="B184" s="668" t="s">
        <v>133</v>
      </c>
      <c r="C184" s="833" t="str">
        <f>VLOOKUP(A184,ABC_SERVIÇOS,2,0)</f>
        <v>CARGA E DESCARGA MECANICA DE SOLO UTILIZANDO CAMINHAO BASCULANTE 6,0M3 /16T E PA CARREGADEIRA SOBRE PNEUS 128 HP, CAPACIDADE DA CAÇAMBA 1,7 A 2,8 M3, PESO OPERACIONAL 11632 KG</v>
      </c>
      <c r="D184" s="834"/>
      <c r="E184" s="834"/>
      <c r="F184" s="834"/>
      <c r="G184" s="835"/>
      <c r="H184" s="671" t="str">
        <f>VLOOKUP(A184,ABC_SERVIÇOS,3,0)</f>
        <v>M3</v>
      </c>
      <c r="I184" s="672">
        <f>I188</f>
        <v>103709.62220000001</v>
      </c>
      <c r="J184" s="445" t="s">
        <v>247</v>
      </c>
      <c r="K184" s="39">
        <f>VLOOKUP(A184,ABC_SERVIÇOS,7,0)</f>
        <v>1.71</v>
      </c>
      <c r="L184" s="322">
        <f>ROUND(K184*I184,2)</f>
        <v>177343.45</v>
      </c>
      <c r="M184" s="18" t="str">
        <f>A184</f>
        <v>COMP_019</v>
      </c>
      <c r="N184" s="30"/>
      <c r="O184" s="7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outlineLevel="1" x14ac:dyDescent="0.25">
      <c r="A185" s="18"/>
      <c r="B185" s="501"/>
      <c r="C185" s="678"/>
      <c r="D185" s="603"/>
      <c r="E185" s="636"/>
      <c r="F185" s="81" t="s">
        <v>386</v>
      </c>
      <c r="G185" s="81" t="s">
        <v>387</v>
      </c>
      <c r="H185" s="80"/>
      <c r="I185" s="462" t="s">
        <v>335</v>
      </c>
      <c r="J185" s="441"/>
      <c r="K185" s="102"/>
      <c r="L185" s="346"/>
      <c r="M185"/>
      <c r="N185" s="30"/>
      <c r="O185" s="74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outlineLevel="1" x14ac:dyDescent="0.25">
      <c r="A186" s="18"/>
      <c r="B186" s="398"/>
      <c r="C186" s="483" t="s">
        <v>388</v>
      </c>
      <c r="D186" s="604"/>
      <c r="E186" s="637"/>
      <c r="F186" s="103">
        <f>I175</f>
        <v>77215.094000000012</v>
      </c>
      <c r="G186" s="362">
        <v>0.3</v>
      </c>
      <c r="H186" s="83" t="s">
        <v>736</v>
      </c>
      <c r="I186" s="458">
        <f>F186*(1+G186)</f>
        <v>100379.62220000001</v>
      </c>
      <c r="J186" s="438" t="s">
        <v>343</v>
      </c>
      <c r="K186" s="87" t="s">
        <v>337</v>
      </c>
      <c r="L186" s="347"/>
      <c r="M186"/>
      <c r="N186" s="30"/>
      <c r="O186" s="74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outlineLevel="1" x14ac:dyDescent="0.25">
      <c r="A187" s="18"/>
      <c r="B187" s="398"/>
      <c r="C187" s="483" t="s">
        <v>389</v>
      </c>
      <c r="D187" s="604"/>
      <c r="E187" s="637"/>
      <c r="F187" s="103">
        <f>I181</f>
        <v>2220</v>
      </c>
      <c r="G187" s="362">
        <v>0.5</v>
      </c>
      <c r="H187" s="83" t="s">
        <v>736</v>
      </c>
      <c r="I187" s="458">
        <f>F187*(1+G187)</f>
        <v>3330</v>
      </c>
      <c r="J187" s="438" t="s">
        <v>343</v>
      </c>
      <c r="K187" s="87" t="s">
        <v>339</v>
      </c>
      <c r="L187" s="347"/>
      <c r="M187"/>
      <c r="N187" s="30"/>
      <c r="O187" s="74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</row>
    <row r="188" spans="1:1024" outlineLevel="1" x14ac:dyDescent="0.25">
      <c r="A188" s="18"/>
      <c r="B188" s="398"/>
      <c r="C188" s="609"/>
      <c r="D188" s="610"/>
      <c r="E188" s="685"/>
      <c r="F188" s="84"/>
      <c r="G188" s="84"/>
      <c r="H188" s="83" t="s">
        <v>736</v>
      </c>
      <c r="I188" s="458">
        <f>SUM(I186:I187)</f>
        <v>103709.62220000001</v>
      </c>
      <c r="J188" s="438" t="s">
        <v>343</v>
      </c>
      <c r="K188" s="86" t="s">
        <v>390</v>
      </c>
      <c r="L188" s="347"/>
      <c r="M188"/>
      <c r="N188" s="30"/>
      <c r="O188" s="74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</row>
    <row r="189" spans="1:1024" ht="28.5" customHeight="1" outlineLevel="1" x14ac:dyDescent="0.25">
      <c r="A189" s="98" t="s">
        <v>345</v>
      </c>
      <c r="B189" s="668" t="s">
        <v>134</v>
      </c>
      <c r="C189" s="833" t="str">
        <f>VLOOKUP(A189,ABC_SERVIÇOS,2,0)</f>
        <v>TRANSPORTE COM CAMINHÃO BASCULANTE 6 M3 EM RODOVIA PAVIMENTADA ( PARA DISTÂNCIAS SUPERIORES A 4 KM)</v>
      </c>
      <c r="D189" s="834"/>
      <c r="E189" s="834"/>
      <c r="F189" s="834"/>
      <c r="G189" s="835"/>
      <c r="H189" s="669" t="str">
        <f>VLOOKUP(A189,ABC_SERVIÇOS,3,0)</f>
        <v>M3xKm</v>
      </c>
      <c r="I189" s="670">
        <f>I192</f>
        <v>414838.48880000005</v>
      </c>
      <c r="J189" s="445"/>
      <c r="K189" s="39">
        <f>VLOOKUP(A189,ABC_SERVIÇOS,7,0)</f>
        <v>1.41</v>
      </c>
      <c r="L189" s="322">
        <f>ROUND(K189*I189,2)</f>
        <v>584922.27</v>
      </c>
      <c r="M189" s="18" t="str">
        <f>A189</f>
        <v>COMP_020</v>
      </c>
      <c r="N189" s="109"/>
      <c r="O189" s="74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outlineLevel="1" x14ac:dyDescent="0.25">
      <c r="A190" s="18"/>
      <c r="B190" s="398"/>
      <c r="C190" s="483" t="s">
        <v>346</v>
      </c>
      <c r="D190" s="647"/>
      <c r="E190" s="647"/>
      <c r="F190" s="484"/>
      <c r="G190" s="437"/>
      <c r="H190" s="83" t="s">
        <v>736</v>
      </c>
      <c r="I190" s="458">
        <f>I184</f>
        <v>103709.62220000001</v>
      </c>
      <c r="J190" s="438" t="s">
        <v>343</v>
      </c>
      <c r="K190" s="86" t="s">
        <v>337</v>
      </c>
      <c r="L190" s="347"/>
      <c r="M190" s="108"/>
      <c r="N190" s="109"/>
      <c r="O190" s="74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</row>
    <row r="191" spans="1:1024" outlineLevel="1" x14ac:dyDescent="0.25">
      <c r="A191" s="18"/>
      <c r="B191" s="398"/>
      <c r="C191" s="483" t="s">
        <v>347</v>
      </c>
      <c r="D191" s="647"/>
      <c r="E191" s="647"/>
      <c r="F191" s="484"/>
      <c r="G191" s="437"/>
      <c r="H191" s="83" t="s">
        <v>935</v>
      </c>
      <c r="I191" s="458">
        <v>4</v>
      </c>
      <c r="J191" s="438" t="s">
        <v>348</v>
      </c>
      <c r="K191" s="86" t="s">
        <v>339</v>
      </c>
      <c r="L191" s="347"/>
      <c r="M191" s="108"/>
      <c r="N191" s="109"/>
      <c r="O191" s="74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outlineLevel="1" x14ac:dyDescent="0.25">
      <c r="A192" s="18"/>
      <c r="B192" s="398"/>
      <c r="C192" s="483" t="s">
        <v>340</v>
      </c>
      <c r="D192" s="647"/>
      <c r="E192" s="647"/>
      <c r="F192" s="484"/>
      <c r="G192" s="437"/>
      <c r="H192" s="83" t="s">
        <v>1254</v>
      </c>
      <c r="I192" s="460">
        <f>I191*I190</f>
        <v>414838.48880000005</v>
      </c>
      <c r="J192" s="438"/>
      <c r="K192" s="86"/>
      <c r="L192" s="347"/>
      <c r="M192" s="108"/>
      <c r="N192" s="109"/>
      <c r="O192" s="74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ht="28.5" customHeight="1" outlineLevel="1" x14ac:dyDescent="0.25">
      <c r="A193" s="98" t="s">
        <v>351</v>
      </c>
      <c r="B193" s="668" t="s">
        <v>135</v>
      </c>
      <c r="C193" s="833" t="str">
        <f>VLOOKUP(A193,ABC_SERVIÇOS,2,0)</f>
        <v>ESPALHAMENTO DE MATERIAL EM BOTA FORA, COM UTILIZACAO DE TRATOR DE ESTEIRAS DE 165 HP</v>
      </c>
      <c r="D193" s="834"/>
      <c r="E193" s="834"/>
      <c r="F193" s="834"/>
      <c r="G193" s="835"/>
      <c r="H193" s="669" t="str">
        <f>VLOOKUP(A193,ABC_SERVIÇOS,3,0)</f>
        <v>m3</v>
      </c>
      <c r="I193" s="670">
        <f>SUM(I194:I194)</f>
        <v>103709.62220000001</v>
      </c>
      <c r="J193" s="445" t="s">
        <v>247</v>
      </c>
      <c r="K193" s="39">
        <f>VLOOKUP(A193,ABC_SERVIÇOS,7,0)</f>
        <v>0.82</v>
      </c>
      <c r="L193" s="324">
        <f>ROUND(K193*I193,2)</f>
        <v>85041.89</v>
      </c>
      <c r="M193" s="18" t="str">
        <f>A193</f>
        <v>COMP_021</v>
      </c>
      <c r="N193" s="30"/>
      <c r="O193" s="74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</row>
    <row r="194" spans="1:1024" outlineLevel="1" x14ac:dyDescent="0.25">
      <c r="A194" s="50"/>
      <c r="B194" s="398"/>
      <c r="C194" s="609" t="s">
        <v>352</v>
      </c>
      <c r="D194" s="610"/>
      <c r="E194" s="610"/>
      <c r="F194" s="610"/>
      <c r="G194" s="685"/>
      <c r="H194" s="83"/>
      <c r="I194" s="458">
        <f>I184</f>
        <v>103709.62220000001</v>
      </c>
      <c r="J194" s="446"/>
      <c r="K194" s="32"/>
      <c r="L194" s="320"/>
      <c r="M194" s="111"/>
      <c r="N194" s="51"/>
      <c r="O194" s="7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</row>
    <row r="195" spans="1:1024" ht="27" customHeight="1" x14ac:dyDescent="0.25">
      <c r="A195" s="28"/>
      <c r="B195" s="406" t="s">
        <v>136</v>
      </c>
      <c r="C195" s="504" t="s">
        <v>137</v>
      </c>
      <c r="D195" s="505"/>
      <c r="E195" s="505"/>
      <c r="F195" s="505"/>
      <c r="G195" s="505"/>
      <c r="H195" s="407"/>
      <c r="I195" s="506"/>
      <c r="J195" s="46"/>
      <c r="K195" s="47"/>
      <c r="L195" s="326">
        <f>SUM(L196:L218)</f>
        <v>2869470.5</v>
      </c>
      <c r="M195"/>
      <c r="N195" s="30"/>
      <c r="O195" s="96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</row>
    <row r="196" spans="1:1024" ht="28.5" customHeight="1" outlineLevel="1" x14ac:dyDescent="0.25">
      <c r="A196" s="98" t="s">
        <v>392</v>
      </c>
      <c r="B196" s="668" t="s">
        <v>138</v>
      </c>
      <c r="C196" s="833" t="str">
        <f>VLOOKUP(A196,ABC_SERVIÇOS,2,0)</f>
        <v>ARGILA OU BARRO PARA ATERRO/REATERRO (RETIRADO NA JAZIDA, SEM TRANSPORTE)</v>
      </c>
      <c r="D196" s="834"/>
      <c r="E196" s="834"/>
      <c r="F196" s="834"/>
      <c r="G196" s="835"/>
      <c r="H196" s="669" t="str">
        <f>VLOOKUP(A196,ABC_SERVIÇOS,3,0)</f>
        <v>M3</v>
      </c>
      <c r="I196" s="670">
        <f>SUM(I197:I197)</f>
        <v>51701.396000000008</v>
      </c>
      <c r="J196" s="445"/>
      <c r="K196" s="39">
        <f>VLOOKUP(A196,ABC_SERVIÇOS,7,0)</f>
        <v>15.69</v>
      </c>
      <c r="L196" s="322">
        <f>ROUND(K196*I196,2)</f>
        <v>811194.9</v>
      </c>
      <c r="M196" s="18" t="str">
        <f>A196</f>
        <v>COMP_027</v>
      </c>
      <c r="N196" s="30"/>
      <c r="O196" s="74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</row>
    <row r="197" spans="1:1024" outlineLevel="1" x14ac:dyDescent="0.25">
      <c r="A197" s="50"/>
      <c r="B197" s="398"/>
      <c r="C197" s="678" t="s">
        <v>393</v>
      </c>
      <c r="D197" s="690"/>
      <c r="E197" s="690"/>
      <c r="F197" s="690"/>
      <c r="G197" s="680"/>
      <c r="H197" s="83" t="s">
        <v>736</v>
      </c>
      <c r="I197" s="458">
        <f>I205</f>
        <v>51701.396000000008</v>
      </c>
      <c r="J197" s="446"/>
      <c r="K197" s="32"/>
      <c r="L197" s="320"/>
      <c r="M197"/>
      <c r="N197" s="51"/>
      <c r="O197" s="74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</row>
    <row r="198" spans="1:1024" s="28" customFormat="1" ht="42.75" customHeight="1" outlineLevel="1" x14ac:dyDescent="0.25">
      <c r="A198" s="98" t="s">
        <v>394</v>
      </c>
      <c r="B198" s="668" t="s">
        <v>139</v>
      </c>
      <c r="C198" s="833" t="str">
        <f>VLOOKUP(A198,ABC_SERVIÇOS,2,0)</f>
        <v>ESCAVACAO E CARGA MATERIAL 1A CATEGORIA, UTILIZANDO TRATOR DE ESTEIRAS DE 110 A 160HP COM LAMINA, PESO OPERACIONAL * 13T E PA CARREGADEIRA COM 170 HP.</v>
      </c>
      <c r="D198" s="834"/>
      <c r="E198" s="834"/>
      <c r="F198" s="834"/>
      <c r="G198" s="835"/>
      <c r="H198" s="669" t="str">
        <f>VLOOKUP(A198,ABC_SERVIÇOS,3,0)</f>
        <v>M3</v>
      </c>
      <c r="I198" s="670">
        <f>I199*(1+I200/100)</f>
        <v>67211.814800000007</v>
      </c>
      <c r="J198" s="445"/>
      <c r="K198" s="39">
        <f>VLOOKUP(A198,ABC_SERVIÇOS,7,0)</f>
        <v>3.09</v>
      </c>
      <c r="L198" s="322">
        <f>ROUND(K198*I198,2)</f>
        <v>207684.51</v>
      </c>
      <c r="M198" s="18" t="str">
        <f>A198</f>
        <v>COMP_028</v>
      </c>
      <c r="N198" s="30"/>
      <c r="O198" s="96"/>
    </row>
    <row r="199" spans="1:1024" outlineLevel="1" x14ac:dyDescent="0.25">
      <c r="A199" s="50"/>
      <c r="B199" s="398"/>
      <c r="C199" s="678" t="s">
        <v>395</v>
      </c>
      <c r="D199" s="690"/>
      <c r="E199" s="690"/>
      <c r="F199" s="690"/>
      <c r="G199" s="680"/>
      <c r="H199" s="83" t="s">
        <v>736</v>
      </c>
      <c r="I199" s="458">
        <f>I196</f>
        <v>51701.396000000008</v>
      </c>
      <c r="J199" s="446" t="s">
        <v>396</v>
      </c>
      <c r="K199" s="32" t="s">
        <v>337</v>
      </c>
      <c r="L199" s="320"/>
      <c r="M199"/>
      <c r="N199" s="51"/>
      <c r="O199" s="74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</row>
    <row r="200" spans="1:1024" outlineLevel="1" x14ac:dyDescent="0.25">
      <c r="A200" s="50"/>
      <c r="B200" s="398"/>
      <c r="C200" s="483" t="s">
        <v>391</v>
      </c>
      <c r="D200" s="484"/>
      <c r="E200" s="484"/>
      <c r="F200" s="484"/>
      <c r="G200" s="513"/>
      <c r="H200" s="694" t="s">
        <v>341</v>
      </c>
      <c r="I200" s="460">
        <v>30</v>
      </c>
      <c r="J200" s="446"/>
      <c r="K200" s="32" t="s">
        <v>339</v>
      </c>
      <c r="L200" s="320"/>
      <c r="M200"/>
      <c r="N200" s="51"/>
      <c r="O200" s="74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</row>
    <row r="201" spans="1:1024" ht="28.5" customHeight="1" outlineLevel="1" x14ac:dyDescent="0.25">
      <c r="A201" s="98" t="s">
        <v>345</v>
      </c>
      <c r="B201" s="668" t="s">
        <v>140</v>
      </c>
      <c r="C201" s="833" t="str">
        <f>VLOOKUP(A201,ABC_SERVIÇOS,2,0)</f>
        <v>TRANSPORTE COM CAMINHÃO BASCULANTE 6 M3 EM RODOVIA PAVIMENTADA ( PARA DISTÂNCIAS SUPERIORES A 4 KM)</v>
      </c>
      <c r="D201" s="834"/>
      <c r="E201" s="834"/>
      <c r="F201" s="834"/>
      <c r="G201" s="835"/>
      <c r="H201" s="669" t="str">
        <f>VLOOKUP(A201,ABC_SERVIÇOS,3,0)</f>
        <v>M3xKm</v>
      </c>
      <c r="I201" s="670">
        <f>(I202*I203)*(1+I204/100)</f>
        <v>1008177.2220000003</v>
      </c>
      <c r="J201" s="445"/>
      <c r="K201" s="39">
        <f>VLOOKUP(A201,ABC_SERVIÇOS,7,0)</f>
        <v>1.41</v>
      </c>
      <c r="L201" s="322">
        <f>ROUND(K201*I201,2)</f>
        <v>1421529.88</v>
      </c>
      <c r="M201" s="18" t="str">
        <f>A201</f>
        <v>COMP_020</v>
      </c>
      <c r="N201" s="51"/>
      <c r="O201" s="74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outlineLevel="1" x14ac:dyDescent="0.25">
      <c r="A202" s="18"/>
      <c r="B202" s="398"/>
      <c r="C202" s="678" t="s">
        <v>397</v>
      </c>
      <c r="D202" s="689"/>
      <c r="E202" s="689"/>
      <c r="F202" s="690"/>
      <c r="G202" s="680"/>
      <c r="H202" s="83" t="s">
        <v>736</v>
      </c>
      <c r="I202" s="458">
        <f>I196</f>
        <v>51701.396000000008</v>
      </c>
      <c r="J202" s="438" t="s">
        <v>343</v>
      </c>
      <c r="K202" s="86" t="s">
        <v>337</v>
      </c>
      <c r="L202" s="347"/>
      <c r="M202"/>
      <c r="N202" s="51"/>
      <c r="O202" s="74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</row>
    <row r="203" spans="1:1024" ht="28.5" outlineLevel="1" x14ac:dyDescent="0.25">
      <c r="A203" s="18"/>
      <c r="B203" s="398"/>
      <c r="C203" s="483" t="s">
        <v>398</v>
      </c>
      <c r="D203" s="647"/>
      <c r="E203" s="647"/>
      <c r="F203" s="484"/>
      <c r="G203" s="513"/>
      <c r="H203" s="83" t="s">
        <v>935</v>
      </c>
      <c r="I203" s="458">
        <v>15</v>
      </c>
      <c r="J203" s="438" t="s">
        <v>348</v>
      </c>
      <c r="K203" s="86" t="s">
        <v>339</v>
      </c>
      <c r="L203" s="347"/>
      <c r="M203"/>
      <c r="N203" s="51"/>
      <c r="O203" s="74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  <c r="AMG203"/>
      <c r="AMH203"/>
      <c r="AMI203"/>
      <c r="AMJ203"/>
    </row>
    <row r="204" spans="1:1024" outlineLevel="1" x14ac:dyDescent="0.25">
      <c r="A204" s="18"/>
      <c r="B204" s="398"/>
      <c r="C204" s="483" t="s">
        <v>340</v>
      </c>
      <c r="D204" s="647"/>
      <c r="E204" s="647"/>
      <c r="F204" s="484"/>
      <c r="G204" s="513"/>
      <c r="H204" s="83" t="s">
        <v>341</v>
      </c>
      <c r="I204" s="460">
        <v>30</v>
      </c>
      <c r="J204" s="438" t="s">
        <v>341</v>
      </c>
      <c r="K204" s="86" t="s">
        <v>374</v>
      </c>
      <c r="L204" s="347"/>
      <c r="M204"/>
      <c r="N204" s="51"/>
      <c r="O204" s="7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</row>
    <row r="205" spans="1:1024" s="28" customFormat="1" ht="28.5" customHeight="1" outlineLevel="1" x14ac:dyDescent="0.25">
      <c r="A205" s="98" t="s">
        <v>400</v>
      </c>
      <c r="B205" s="668" t="s">
        <v>141</v>
      </c>
      <c r="C205" s="833" t="str">
        <f>VLOOKUP(A205,ABC_SERVIÇOS,2,0)</f>
        <v>ESPALHAMENTO DE MATERIAL DE 1A CATEGORIA COM TRATOR DE ESTEIRA COM 153HP</v>
      </c>
      <c r="D205" s="834"/>
      <c r="E205" s="834"/>
      <c r="F205" s="834"/>
      <c r="G205" s="835"/>
      <c r="H205" s="669" t="str">
        <f>VLOOKUP(A205,ABC_SERVIÇOS,3,0)</f>
        <v>M3</v>
      </c>
      <c r="I205" s="670">
        <f>SUM(I206:I206)</f>
        <v>51701.396000000008</v>
      </c>
      <c r="J205" s="445"/>
      <c r="K205" s="39">
        <f>VLOOKUP(A205,ABC_SERVIÇOS,7,0)</f>
        <v>1.63</v>
      </c>
      <c r="L205" s="322">
        <f>ROUND(K205*I205,2)</f>
        <v>84273.279999999999</v>
      </c>
      <c r="M205" s="18" t="str">
        <f>A205</f>
        <v>COMP_029</v>
      </c>
      <c r="N205" s="30"/>
      <c r="O205" s="96"/>
    </row>
    <row r="206" spans="1:1024" outlineLevel="1" x14ac:dyDescent="0.25">
      <c r="A206" s="50"/>
      <c r="B206" s="398"/>
      <c r="C206" s="678" t="s">
        <v>401</v>
      </c>
      <c r="D206" s="690"/>
      <c r="E206" s="690"/>
      <c r="F206" s="690"/>
      <c r="G206" s="680"/>
      <c r="H206" s="83" t="s">
        <v>736</v>
      </c>
      <c r="I206" s="458">
        <f>I207</f>
        <v>51701.396000000008</v>
      </c>
      <c r="J206" s="446"/>
      <c r="K206" s="32"/>
      <c r="L206" s="355"/>
      <c r="M206"/>
      <c r="N206" s="51"/>
      <c r="O206" s="74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  <c r="AMG206"/>
      <c r="AMH206"/>
      <c r="AMI206"/>
      <c r="AMJ206"/>
    </row>
    <row r="207" spans="1:1024" s="28" customFormat="1" ht="28.5" customHeight="1" outlineLevel="1" x14ac:dyDescent="0.25">
      <c r="A207" s="98" t="s">
        <v>402</v>
      </c>
      <c r="B207" s="668" t="s">
        <v>142</v>
      </c>
      <c r="C207" s="833" t="str">
        <f>VLOOKUP(A207,ABC_SERVIÇOS,2,0)</f>
        <v>EXECUÇÃO E COMPACTAÇÃO DE ATERRO COM SOLO PREDOMINANTEMENTE ARGILOSO - EXCLUSIVE ESCAVAÇÃO, CARGA E TRANSPORTE E SOLO. AF_09/2017</v>
      </c>
      <c r="D207" s="834"/>
      <c r="E207" s="834"/>
      <c r="F207" s="834"/>
      <c r="G207" s="835"/>
      <c r="H207" s="669" t="str">
        <f>VLOOKUP(A207,ABC_SERVIÇOS,3,0)</f>
        <v>M3</v>
      </c>
      <c r="I207" s="670">
        <f>SUM(I208:I212)</f>
        <v>51701.396000000008</v>
      </c>
      <c r="J207" s="445"/>
      <c r="K207" s="39">
        <f>VLOOKUP(A207,ABC_SERVIÇOS,7,0)</f>
        <v>5.65</v>
      </c>
      <c r="L207" s="322">
        <f>ROUND(K207*I207,2)</f>
        <v>292112.89</v>
      </c>
      <c r="M207" s="18" t="str">
        <f>A207</f>
        <v>COMP_030</v>
      </c>
      <c r="N207" s="30"/>
      <c r="O207" s="96"/>
    </row>
    <row r="208" spans="1:1024" outlineLevel="1" x14ac:dyDescent="0.25">
      <c r="A208"/>
      <c r="B208" s="398"/>
      <c r="C208" s="678" t="s">
        <v>377</v>
      </c>
      <c r="D208" s="686"/>
      <c r="E208" s="687"/>
      <c r="F208" s="81" t="s">
        <v>333</v>
      </c>
      <c r="G208" s="81" t="s">
        <v>362</v>
      </c>
      <c r="H208" s="83"/>
      <c r="I208" s="467"/>
      <c r="J208" s="446"/>
      <c r="K208" s="32"/>
      <c r="L208" s="320"/>
      <c r="M208"/>
      <c r="N208" s="30"/>
      <c r="O208" s="74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</row>
    <row r="209" spans="1:1024" outlineLevel="1" x14ac:dyDescent="0.25">
      <c r="A209"/>
      <c r="B209" s="398"/>
      <c r="C209" s="483" t="s">
        <v>378</v>
      </c>
      <c r="D209" s="604"/>
      <c r="E209" s="637"/>
      <c r="F209" s="361">
        <f>F177</f>
        <v>1712.4</v>
      </c>
      <c r="G209" s="363">
        <v>2.15</v>
      </c>
      <c r="H209" s="105" t="s">
        <v>736</v>
      </c>
      <c r="I209" s="467">
        <f>G209*F209</f>
        <v>3681.66</v>
      </c>
      <c r="J209" s="448" t="s">
        <v>343</v>
      </c>
      <c r="K209" s="32"/>
      <c r="L209" s="320"/>
      <c r="M209"/>
      <c r="N209" s="30"/>
      <c r="O209" s="74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4" outlineLevel="1" x14ac:dyDescent="0.25">
      <c r="A210"/>
      <c r="B210" s="398"/>
      <c r="C210" s="483" t="s">
        <v>379</v>
      </c>
      <c r="D210" s="604"/>
      <c r="E210" s="637"/>
      <c r="F210" s="361">
        <f>F178</f>
        <v>5927.22</v>
      </c>
      <c r="G210" s="363">
        <v>3.2</v>
      </c>
      <c r="H210" s="105" t="s">
        <v>736</v>
      </c>
      <c r="I210" s="467">
        <f>G210*F210</f>
        <v>18967.104000000003</v>
      </c>
      <c r="J210" s="448" t="s">
        <v>343</v>
      </c>
      <c r="K210" s="32"/>
      <c r="L210" s="320"/>
      <c r="M210"/>
      <c r="N210" s="30"/>
      <c r="O210" s="74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4" outlineLevel="1" x14ac:dyDescent="0.25">
      <c r="A211"/>
      <c r="B211" s="398"/>
      <c r="C211" s="483" t="s">
        <v>380</v>
      </c>
      <c r="D211" s="604"/>
      <c r="E211" s="637"/>
      <c r="F211" s="361">
        <f>F179</f>
        <v>5936.76</v>
      </c>
      <c r="G211" s="363">
        <v>3.2</v>
      </c>
      <c r="H211" s="105" t="s">
        <v>736</v>
      </c>
      <c r="I211" s="467">
        <f>G211*F211</f>
        <v>18997.632000000001</v>
      </c>
      <c r="J211" s="448" t="s">
        <v>343</v>
      </c>
      <c r="K211" s="32"/>
      <c r="L211" s="320"/>
      <c r="M211"/>
      <c r="N211" s="30"/>
      <c r="O211" s="74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</row>
    <row r="212" spans="1:1024" outlineLevel="1" x14ac:dyDescent="0.25">
      <c r="A212"/>
      <c r="B212" s="398"/>
      <c r="C212" s="483" t="s">
        <v>383</v>
      </c>
      <c r="D212" s="638"/>
      <c r="E212" s="639"/>
      <c r="F212" s="361">
        <f>F180</f>
        <v>4022</v>
      </c>
      <c r="G212" s="363">
        <v>2.5</v>
      </c>
      <c r="H212" s="105" t="s">
        <v>736</v>
      </c>
      <c r="I212" s="467">
        <f>G212*F212</f>
        <v>10055</v>
      </c>
      <c r="J212" s="448" t="s">
        <v>343</v>
      </c>
      <c r="K212" s="107"/>
      <c r="L212" s="352"/>
      <c r="M212"/>
      <c r="N212" s="30"/>
      <c r="O212" s="74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4" ht="32.85" customHeight="1" outlineLevel="1" x14ac:dyDescent="0.25">
      <c r="A213" s="98" t="s">
        <v>403</v>
      </c>
      <c r="B213" s="668" t="s">
        <v>143</v>
      </c>
      <c r="C213" s="833" t="str">
        <f>VLOOKUP(A213,ABC_SERVIÇOS,2,0)</f>
        <v>ENSAIO DE COMPACTACAO - AMOSTRAS NAO TRABALHADAS - ENERGIA INTERMEDIARIA – SOLOS</v>
      </c>
      <c r="D213" s="834"/>
      <c r="E213" s="834"/>
      <c r="F213" s="834"/>
      <c r="G213" s="835"/>
      <c r="H213" s="669" t="s">
        <v>1247</v>
      </c>
      <c r="I213" s="670">
        <f>ROUNDUP(I214/I215,0)</f>
        <v>173</v>
      </c>
      <c r="J213" s="445"/>
      <c r="K213" s="39">
        <f>VLOOKUP(A213,ABC_SERVIÇOS,7,0)</f>
        <v>245.28</v>
      </c>
      <c r="L213" s="322">
        <f>ROUND(K213*I213,2)</f>
        <v>42433.440000000002</v>
      </c>
      <c r="M213" s="18" t="str">
        <f>A213</f>
        <v>COMP_123</v>
      </c>
      <c r="N213" s="30"/>
      <c r="O213" s="74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</row>
    <row r="214" spans="1:1024" outlineLevel="1" x14ac:dyDescent="0.25">
      <c r="A214"/>
      <c r="B214" s="398"/>
      <c r="C214" s="483" t="s">
        <v>1257</v>
      </c>
      <c r="D214" s="686"/>
      <c r="E214" s="686"/>
      <c r="F214" s="686"/>
      <c r="G214" s="692"/>
      <c r="H214" s="105" t="s">
        <v>736</v>
      </c>
      <c r="I214" s="467">
        <f>ROUND(I217,0)</f>
        <v>51701</v>
      </c>
      <c r="J214" s="448"/>
      <c r="K214" s="32"/>
      <c r="L214" s="320"/>
      <c r="M214"/>
      <c r="N214" s="30"/>
      <c r="O214" s="7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</row>
    <row r="215" spans="1:1024" outlineLevel="1" x14ac:dyDescent="0.25">
      <c r="A215"/>
      <c r="B215" s="398"/>
      <c r="C215" s="483" t="s">
        <v>408</v>
      </c>
      <c r="D215" s="604"/>
      <c r="E215" s="604"/>
      <c r="F215" s="604"/>
      <c r="G215" s="693"/>
      <c r="H215" s="105" t="s">
        <v>1256</v>
      </c>
      <c r="I215" s="467">
        <v>300</v>
      </c>
      <c r="J215" s="448"/>
      <c r="K215" s="32"/>
      <c r="L215" s="320"/>
      <c r="M215"/>
      <c r="N215" s="30"/>
      <c r="O215" s="74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4" outlineLevel="1" x14ac:dyDescent="0.25">
      <c r="A216" s="98" t="s">
        <v>406</v>
      </c>
      <c r="B216" s="668" t="s">
        <v>144</v>
      </c>
      <c r="C216" s="833" t="str">
        <f>VLOOKUP(A216,ABC_SERVIÇOS,2,0)</f>
        <v>ENSAIO DE MASSA ESPECIFICA - IN SITU - METODO FRASCO DE AREIA – SOLOS</v>
      </c>
      <c r="D216" s="834"/>
      <c r="E216" s="834"/>
      <c r="F216" s="834"/>
      <c r="G216" s="835"/>
      <c r="H216" s="669" t="s">
        <v>1247</v>
      </c>
      <c r="I216" s="670">
        <f>ROUNDUP(I217/I218,0)</f>
        <v>173</v>
      </c>
      <c r="J216" s="445"/>
      <c r="K216" s="39">
        <f>VLOOKUP(A216,ABC_SERVIÇOS,7,0)</f>
        <v>59.2</v>
      </c>
      <c r="L216" s="322">
        <f>ROUND(K216*I216,2)</f>
        <v>10241.6</v>
      </c>
      <c r="M216" s="18" t="str">
        <f>A216</f>
        <v>COMP_205</v>
      </c>
      <c r="N216" s="30"/>
      <c r="O216" s="74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  <c r="TH216"/>
      <c r="TI216"/>
      <c r="TJ216"/>
      <c r="TK216"/>
      <c r="TL216"/>
      <c r="TM216"/>
      <c r="TN216"/>
      <c r="TO216"/>
      <c r="TP216"/>
      <c r="TQ216"/>
      <c r="TR216"/>
      <c r="TS216"/>
      <c r="TT216"/>
      <c r="TU216"/>
      <c r="TV216"/>
      <c r="TW216"/>
      <c r="TX216"/>
      <c r="TY216"/>
      <c r="TZ216"/>
      <c r="UA216"/>
      <c r="UB216"/>
      <c r="UC216"/>
      <c r="UD216"/>
      <c r="UE216"/>
      <c r="UF216"/>
      <c r="UG216"/>
      <c r="UH216"/>
      <c r="UI216"/>
      <c r="UJ216"/>
      <c r="UK216"/>
      <c r="UL216"/>
      <c r="UM216"/>
      <c r="UN216"/>
      <c r="UO216"/>
      <c r="UP216"/>
      <c r="UQ216"/>
      <c r="UR216"/>
      <c r="US216"/>
      <c r="UT216"/>
      <c r="UU216"/>
      <c r="UV216"/>
      <c r="UW216"/>
      <c r="UX216"/>
      <c r="UY216"/>
      <c r="UZ216"/>
      <c r="VA216"/>
      <c r="VB216"/>
      <c r="VC216"/>
      <c r="VD216"/>
      <c r="VE216"/>
      <c r="VF216"/>
      <c r="VG216"/>
      <c r="VH216"/>
      <c r="VI216"/>
      <c r="VJ216"/>
      <c r="VK216"/>
      <c r="VL216"/>
      <c r="VM216"/>
      <c r="VN216"/>
      <c r="VO216"/>
      <c r="VP216"/>
      <c r="VQ216"/>
      <c r="VR216"/>
      <c r="VS216"/>
      <c r="VT216"/>
      <c r="VU216"/>
      <c r="VV216"/>
      <c r="VW216"/>
      <c r="VX216"/>
      <c r="VY216"/>
      <c r="VZ216"/>
      <c r="WA216"/>
      <c r="WB216"/>
      <c r="WC216"/>
      <c r="WD216"/>
      <c r="WE216"/>
      <c r="WF216"/>
      <c r="WG216"/>
      <c r="WH216"/>
      <c r="WI216"/>
      <c r="WJ216"/>
      <c r="WK216"/>
      <c r="WL216"/>
      <c r="WM216"/>
      <c r="WN216"/>
      <c r="WO216"/>
      <c r="WP216"/>
      <c r="WQ216"/>
      <c r="WR216"/>
      <c r="WS216"/>
      <c r="WT216"/>
      <c r="WU216"/>
      <c r="WV216"/>
      <c r="WW216"/>
      <c r="WX216"/>
      <c r="WY216"/>
      <c r="WZ216"/>
      <c r="XA216"/>
      <c r="XB216"/>
      <c r="XC216"/>
      <c r="XD216"/>
      <c r="XE216"/>
      <c r="XF216"/>
      <c r="XG216"/>
      <c r="XH216"/>
      <c r="XI216"/>
      <c r="XJ216"/>
      <c r="XK216"/>
      <c r="XL216"/>
      <c r="XM216"/>
      <c r="XN216"/>
      <c r="XO216"/>
      <c r="XP216"/>
      <c r="XQ216"/>
      <c r="XR216"/>
      <c r="XS216"/>
      <c r="XT216"/>
      <c r="XU216"/>
      <c r="XV216"/>
      <c r="XW216"/>
      <c r="XX216"/>
      <c r="XY216"/>
      <c r="XZ216"/>
      <c r="YA216"/>
      <c r="YB216"/>
      <c r="YC216"/>
      <c r="YD216"/>
      <c r="YE216"/>
      <c r="YF216"/>
      <c r="YG216"/>
      <c r="YH216"/>
      <c r="YI216"/>
      <c r="YJ216"/>
      <c r="YK216"/>
      <c r="YL216"/>
      <c r="YM216"/>
      <c r="YN216"/>
      <c r="YO216"/>
      <c r="YP216"/>
      <c r="YQ216"/>
      <c r="YR216"/>
      <c r="YS216"/>
      <c r="YT216"/>
      <c r="YU216"/>
      <c r="YV216"/>
      <c r="YW216"/>
      <c r="YX216"/>
      <c r="YY216"/>
      <c r="YZ216"/>
      <c r="ZA216"/>
      <c r="ZB216"/>
      <c r="ZC216"/>
      <c r="ZD216"/>
      <c r="ZE216"/>
      <c r="ZF216"/>
      <c r="ZG216"/>
      <c r="ZH216"/>
      <c r="ZI216"/>
      <c r="ZJ216"/>
      <c r="ZK216"/>
      <c r="ZL216"/>
      <c r="ZM216"/>
      <c r="ZN216"/>
      <c r="ZO216"/>
      <c r="ZP216"/>
      <c r="ZQ216"/>
      <c r="ZR216"/>
      <c r="ZS216"/>
      <c r="ZT216"/>
      <c r="ZU216"/>
      <c r="ZV216"/>
      <c r="ZW216"/>
      <c r="ZX216"/>
      <c r="ZY216"/>
      <c r="ZZ216"/>
      <c r="AAA216"/>
      <c r="AAB216"/>
      <c r="AAC216"/>
      <c r="AAD216"/>
      <c r="AAE216"/>
      <c r="AAF216"/>
      <c r="AAG216"/>
      <c r="AAH216"/>
      <c r="AAI216"/>
      <c r="AAJ216"/>
      <c r="AAK216"/>
      <c r="AAL216"/>
      <c r="AAM216"/>
      <c r="AAN216"/>
      <c r="AAO216"/>
      <c r="AAP216"/>
      <c r="AAQ216"/>
      <c r="AAR216"/>
      <c r="AAS216"/>
      <c r="AAT216"/>
      <c r="AAU216"/>
      <c r="AAV216"/>
      <c r="AAW216"/>
      <c r="AAX216"/>
      <c r="AAY216"/>
      <c r="AAZ216"/>
      <c r="ABA216"/>
      <c r="ABB216"/>
      <c r="ABC216"/>
      <c r="ABD216"/>
      <c r="ABE216"/>
      <c r="ABF216"/>
      <c r="ABG216"/>
      <c r="ABH216"/>
      <c r="ABI216"/>
      <c r="ABJ216"/>
      <c r="ABK216"/>
      <c r="ABL216"/>
      <c r="ABM216"/>
      <c r="ABN216"/>
      <c r="ABO216"/>
      <c r="ABP216"/>
      <c r="ABQ216"/>
      <c r="ABR216"/>
      <c r="ABS216"/>
      <c r="ABT216"/>
      <c r="ABU216"/>
      <c r="ABV216"/>
      <c r="ABW216"/>
      <c r="ABX216"/>
      <c r="ABY216"/>
      <c r="ABZ216"/>
      <c r="ACA216"/>
      <c r="ACB216"/>
      <c r="ACC216"/>
      <c r="ACD216"/>
      <c r="ACE216"/>
      <c r="ACF216"/>
      <c r="ACG216"/>
      <c r="ACH216"/>
      <c r="ACI216"/>
      <c r="ACJ216"/>
      <c r="ACK216"/>
      <c r="ACL216"/>
      <c r="ACM216"/>
      <c r="ACN216"/>
      <c r="ACO216"/>
      <c r="ACP216"/>
      <c r="ACQ216"/>
      <c r="ACR216"/>
      <c r="ACS216"/>
      <c r="ACT216"/>
      <c r="ACU216"/>
      <c r="ACV216"/>
      <c r="ACW216"/>
      <c r="ACX216"/>
      <c r="ACY216"/>
      <c r="ACZ216"/>
      <c r="ADA216"/>
      <c r="ADB216"/>
      <c r="ADC216"/>
      <c r="ADD216"/>
      <c r="ADE216"/>
      <c r="ADF216"/>
      <c r="ADG216"/>
      <c r="ADH216"/>
      <c r="ADI216"/>
      <c r="ADJ216"/>
      <c r="ADK216"/>
      <c r="ADL216"/>
      <c r="ADM216"/>
      <c r="ADN216"/>
      <c r="ADO216"/>
      <c r="ADP216"/>
      <c r="ADQ216"/>
      <c r="ADR216"/>
      <c r="ADS216"/>
      <c r="ADT216"/>
      <c r="ADU216"/>
      <c r="ADV216"/>
      <c r="ADW216"/>
      <c r="ADX216"/>
      <c r="ADY216"/>
      <c r="ADZ216"/>
      <c r="AEA216"/>
      <c r="AEB216"/>
      <c r="AEC216"/>
      <c r="AED216"/>
      <c r="AEE216"/>
      <c r="AEF216"/>
      <c r="AEG216"/>
      <c r="AEH216"/>
      <c r="AEI216"/>
      <c r="AEJ216"/>
      <c r="AEK216"/>
      <c r="AEL216"/>
      <c r="AEM216"/>
      <c r="AEN216"/>
      <c r="AEO216"/>
      <c r="AEP216"/>
      <c r="AEQ216"/>
      <c r="AER216"/>
      <c r="AES216"/>
      <c r="AET216"/>
      <c r="AEU216"/>
      <c r="AEV216"/>
      <c r="AEW216"/>
      <c r="AEX216"/>
      <c r="AEY216"/>
      <c r="AEZ216"/>
      <c r="AFA216"/>
      <c r="AFB216"/>
      <c r="AFC216"/>
      <c r="AFD216"/>
      <c r="AFE216"/>
      <c r="AFF216"/>
      <c r="AFG216"/>
      <c r="AFH216"/>
      <c r="AFI216"/>
      <c r="AFJ216"/>
      <c r="AFK216"/>
      <c r="AFL216"/>
      <c r="AFM216"/>
      <c r="AFN216"/>
      <c r="AFO216"/>
      <c r="AFP216"/>
      <c r="AFQ216"/>
      <c r="AFR216"/>
      <c r="AFS216"/>
      <c r="AFT216"/>
      <c r="AFU216"/>
      <c r="AFV216"/>
      <c r="AFW216"/>
      <c r="AFX216"/>
      <c r="AFY216"/>
      <c r="AFZ216"/>
      <c r="AGA216"/>
      <c r="AGB216"/>
      <c r="AGC216"/>
      <c r="AGD216"/>
      <c r="AGE216"/>
      <c r="AGF216"/>
      <c r="AGG216"/>
      <c r="AGH216"/>
      <c r="AGI216"/>
      <c r="AGJ216"/>
      <c r="AGK216"/>
      <c r="AGL216"/>
      <c r="AGM216"/>
      <c r="AGN216"/>
      <c r="AGO216"/>
      <c r="AGP216"/>
      <c r="AGQ216"/>
      <c r="AGR216"/>
      <c r="AGS216"/>
      <c r="AGT216"/>
      <c r="AGU216"/>
      <c r="AGV216"/>
      <c r="AGW216"/>
      <c r="AGX216"/>
      <c r="AGY216"/>
      <c r="AGZ216"/>
      <c r="AHA216"/>
      <c r="AHB216"/>
      <c r="AHC216"/>
      <c r="AHD216"/>
      <c r="AHE216"/>
      <c r="AHF216"/>
      <c r="AHG216"/>
      <c r="AHH216"/>
      <c r="AHI216"/>
      <c r="AHJ216"/>
      <c r="AHK216"/>
      <c r="AHL216"/>
      <c r="AHM216"/>
      <c r="AHN216"/>
      <c r="AHO216"/>
      <c r="AHP216"/>
      <c r="AHQ216"/>
      <c r="AHR216"/>
      <c r="AHS216"/>
      <c r="AHT216"/>
      <c r="AHU216"/>
      <c r="AHV216"/>
      <c r="AHW216"/>
      <c r="AHX216"/>
      <c r="AHY216"/>
      <c r="AHZ216"/>
      <c r="AIA216"/>
      <c r="AIB216"/>
      <c r="AIC216"/>
      <c r="AID216"/>
      <c r="AIE216"/>
      <c r="AIF216"/>
      <c r="AIG216"/>
      <c r="AIH216"/>
      <c r="AII216"/>
      <c r="AIJ216"/>
      <c r="AIK216"/>
      <c r="AIL216"/>
      <c r="AIM216"/>
      <c r="AIN216"/>
      <c r="AIO216"/>
      <c r="AIP216"/>
      <c r="AIQ216"/>
      <c r="AIR216"/>
      <c r="AIS216"/>
      <c r="AIT216"/>
      <c r="AIU216"/>
      <c r="AIV216"/>
      <c r="AIW216"/>
      <c r="AIX216"/>
      <c r="AIY216"/>
      <c r="AIZ216"/>
      <c r="AJA216"/>
      <c r="AJB216"/>
      <c r="AJC216"/>
      <c r="AJD216"/>
      <c r="AJE216"/>
      <c r="AJF216"/>
      <c r="AJG216"/>
      <c r="AJH216"/>
      <c r="AJI216"/>
      <c r="AJJ216"/>
      <c r="AJK216"/>
      <c r="AJL216"/>
      <c r="AJM216"/>
      <c r="AJN216"/>
      <c r="AJO216"/>
      <c r="AJP216"/>
      <c r="AJQ216"/>
      <c r="AJR216"/>
      <c r="AJS216"/>
      <c r="AJT216"/>
      <c r="AJU216"/>
      <c r="AJV216"/>
      <c r="AJW216"/>
      <c r="AJX216"/>
      <c r="AJY216"/>
      <c r="AJZ216"/>
      <c r="AKA216"/>
      <c r="AKB216"/>
      <c r="AKC216"/>
      <c r="AKD216"/>
      <c r="AKE216"/>
      <c r="AKF216"/>
      <c r="AKG216"/>
      <c r="AKH216"/>
      <c r="AKI216"/>
      <c r="AKJ216"/>
      <c r="AKK216"/>
      <c r="AKL216"/>
      <c r="AKM216"/>
      <c r="AKN216"/>
      <c r="AKO216"/>
      <c r="AKP216"/>
      <c r="AKQ216"/>
      <c r="AKR216"/>
      <c r="AKS216"/>
      <c r="AKT216"/>
      <c r="AKU216"/>
      <c r="AKV216"/>
      <c r="AKW216"/>
      <c r="AKX216"/>
      <c r="AKY216"/>
      <c r="AKZ216"/>
      <c r="ALA216"/>
      <c r="ALB216"/>
      <c r="ALC216"/>
      <c r="ALD216"/>
      <c r="ALE216"/>
      <c r="ALF216"/>
      <c r="ALG216"/>
      <c r="ALH216"/>
      <c r="ALI216"/>
      <c r="ALJ216"/>
      <c r="ALK216"/>
      <c r="ALL216"/>
      <c r="ALM216"/>
      <c r="ALN216"/>
      <c r="ALO216"/>
      <c r="ALP216"/>
      <c r="ALQ216"/>
      <c r="ALR216"/>
      <c r="ALS216"/>
      <c r="ALT216"/>
      <c r="ALU216"/>
      <c r="ALV216"/>
      <c r="ALW216"/>
      <c r="ALX216"/>
      <c r="ALY216"/>
      <c r="ALZ216"/>
      <c r="AMA216"/>
      <c r="AMB216"/>
      <c r="AMC216"/>
      <c r="AMD216"/>
      <c r="AME216"/>
      <c r="AMF216"/>
      <c r="AMG216"/>
      <c r="AMH216"/>
      <c r="AMI216"/>
      <c r="AMJ216"/>
    </row>
    <row r="217" spans="1:1024" outlineLevel="1" x14ac:dyDescent="0.25">
      <c r="A217"/>
      <c r="B217" s="398"/>
      <c r="C217" s="678" t="s">
        <v>407</v>
      </c>
      <c r="D217" s="688"/>
      <c r="E217" s="689"/>
      <c r="F217" s="690"/>
      <c r="G217" s="691"/>
      <c r="H217" s="83" t="s">
        <v>736</v>
      </c>
      <c r="I217" s="467">
        <f>I207</f>
        <v>51701.396000000008</v>
      </c>
      <c r="J217" s="448" t="s">
        <v>343</v>
      </c>
      <c r="K217" s="32"/>
      <c r="L217" s="320"/>
      <c r="M217"/>
      <c r="N217" s="30"/>
      <c r="O217" s="74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  <c r="TH217"/>
      <c r="TI217"/>
      <c r="TJ217"/>
      <c r="TK217"/>
      <c r="TL217"/>
      <c r="TM217"/>
      <c r="TN217"/>
      <c r="TO217"/>
      <c r="TP217"/>
      <c r="TQ217"/>
      <c r="TR217"/>
      <c r="TS217"/>
      <c r="TT217"/>
      <c r="TU217"/>
      <c r="TV217"/>
      <c r="TW217"/>
      <c r="TX217"/>
      <c r="TY217"/>
      <c r="TZ217"/>
      <c r="UA217"/>
      <c r="UB217"/>
      <c r="UC217"/>
      <c r="UD217"/>
      <c r="UE217"/>
      <c r="UF217"/>
      <c r="UG217"/>
      <c r="UH217"/>
      <c r="UI217"/>
      <c r="UJ217"/>
      <c r="UK217"/>
      <c r="UL217"/>
      <c r="UM217"/>
      <c r="UN217"/>
      <c r="UO217"/>
      <c r="UP217"/>
      <c r="UQ217"/>
      <c r="UR217"/>
      <c r="US217"/>
      <c r="UT217"/>
      <c r="UU217"/>
      <c r="UV217"/>
      <c r="UW217"/>
      <c r="UX217"/>
      <c r="UY217"/>
      <c r="UZ217"/>
      <c r="VA217"/>
      <c r="VB217"/>
      <c r="VC217"/>
      <c r="VD217"/>
      <c r="VE217"/>
      <c r="VF217"/>
      <c r="VG217"/>
      <c r="VH217"/>
      <c r="VI217"/>
      <c r="VJ217"/>
      <c r="VK217"/>
      <c r="VL217"/>
      <c r="VM217"/>
      <c r="VN217"/>
      <c r="VO217"/>
      <c r="VP217"/>
      <c r="VQ217"/>
      <c r="VR217"/>
      <c r="VS217"/>
      <c r="VT217"/>
      <c r="VU217"/>
      <c r="VV217"/>
      <c r="VW217"/>
      <c r="VX217"/>
      <c r="VY217"/>
      <c r="VZ217"/>
      <c r="WA217"/>
      <c r="WB217"/>
      <c r="WC217"/>
      <c r="WD217"/>
      <c r="WE217"/>
      <c r="WF217"/>
      <c r="WG217"/>
      <c r="WH217"/>
      <c r="WI217"/>
      <c r="WJ217"/>
      <c r="WK217"/>
      <c r="WL217"/>
      <c r="WM217"/>
      <c r="WN217"/>
      <c r="WO217"/>
      <c r="WP217"/>
      <c r="WQ217"/>
      <c r="WR217"/>
      <c r="WS217"/>
      <c r="WT217"/>
      <c r="WU217"/>
      <c r="WV217"/>
      <c r="WW217"/>
      <c r="WX217"/>
      <c r="WY217"/>
      <c r="WZ217"/>
      <c r="XA217"/>
      <c r="XB217"/>
      <c r="XC217"/>
      <c r="XD217"/>
      <c r="XE217"/>
      <c r="XF217"/>
      <c r="XG217"/>
      <c r="XH217"/>
      <c r="XI217"/>
      <c r="XJ217"/>
      <c r="XK217"/>
      <c r="XL217"/>
      <c r="XM217"/>
      <c r="XN217"/>
      <c r="XO217"/>
      <c r="XP217"/>
      <c r="XQ217"/>
      <c r="XR217"/>
      <c r="XS217"/>
      <c r="XT217"/>
      <c r="XU217"/>
      <c r="XV217"/>
      <c r="XW217"/>
      <c r="XX217"/>
      <c r="XY217"/>
      <c r="XZ217"/>
      <c r="YA217"/>
      <c r="YB217"/>
      <c r="YC217"/>
      <c r="YD217"/>
      <c r="YE217"/>
      <c r="YF217"/>
      <c r="YG217"/>
      <c r="YH217"/>
      <c r="YI217"/>
      <c r="YJ217"/>
      <c r="YK217"/>
      <c r="YL217"/>
      <c r="YM217"/>
      <c r="YN217"/>
      <c r="YO217"/>
      <c r="YP217"/>
      <c r="YQ217"/>
      <c r="YR217"/>
      <c r="YS217"/>
      <c r="YT217"/>
      <c r="YU217"/>
      <c r="YV217"/>
      <c r="YW217"/>
      <c r="YX217"/>
      <c r="YY217"/>
      <c r="YZ217"/>
      <c r="ZA217"/>
      <c r="ZB217"/>
      <c r="ZC217"/>
      <c r="ZD217"/>
      <c r="ZE217"/>
      <c r="ZF217"/>
      <c r="ZG217"/>
      <c r="ZH217"/>
      <c r="ZI217"/>
      <c r="ZJ217"/>
      <c r="ZK217"/>
      <c r="ZL217"/>
      <c r="ZM217"/>
      <c r="ZN217"/>
      <c r="ZO217"/>
      <c r="ZP217"/>
      <c r="ZQ217"/>
      <c r="ZR217"/>
      <c r="ZS217"/>
      <c r="ZT217"/>
      <c r="ZU217"/>
      <c r="ZV217"/>
      <c r="ZW217"/>
      <c r="ZX217"/>
      <c r="ZY217"/>
      <c r="ZZ217"/>
      <c r="AAA217"/>
      <c r="AAB217"/>
      <c r="AAC217"/>
      <c r="AAD217"/>
      <c r="AAE217"/>
      <c r="AAF217"/>
      <c r="AAG217"/>
      <c r="AAH217"/>
      <c r="AAI217"/>
      <c r="AAJ217"/>
      <c r="AAK217"/>
      <c r="AAL217"/>
      <c r="AAM217"/>
      <c r="AAN217"/>
      <c r="AAO217"/>
      <c r="AAP217"/>
      <c r="AAQ217"/>
      <c r="AAR217"/>
      <c r="AAS217"/>
      <c r="AAT217"/>
      <c r="AAU217"/>
      <c r="AAV217"/>
      <c r="AAW217"/>
      <c r="AAX217"/>
      <c r="AAY217"/>
      <c r="AAZ217"/>
      <c r="ABA217"/>
      <c r="ABB217"/>
      <c r="ABC217"/>
      <c r="ABD217"/>
      <c r="ABE217"/>
      <c r="ABF217"/>
      <c r="ABG217"/>
      <c r="ABH217"/>
      <c r="ABI217"/>
      <c r="ABJ217"/>
      <c r="ABK217"/>
      <c r="ABL217"/>
      <c r="ABM217"/>
      <c r="ABN217"/>
      <c r="ABO217"/>
      <c r="ABP217"/>
      <c r="ABQ217"/>
      <c r="ABR217"/>
      <c r="ABS217"/>
      <c r="ABT217"/>
      <c r="ABU217"/>
      <c r="ABV217"/>
      <c r="ABW217"/>
      <c r="ABX217"/>
      <c r="ABY217"/>
      <c r="ABZ217"/>
      <c r="ACA217"/>
      <c r="ACB217"/>
      <c r="ACC217"/>
      <c r="ACD217"/>
      <c r="ACE217"/>
      <c r="ACF217"/>
      <c r="ACG217"/>
      <c r="ACH217"/>
      <c r="ACI217"/>
      <c r="ACJ217"/>
      <c r="ACK217"/>
      <c r="ACL217"/>
      <c r="ACM217"/>
      <c r="ACN217"/>
      <c r="ACO217"/>
      <c r="ACP217"/>
      <c r="ACQ217"/>
      <c r="ACR217"/>
      <c r="ACS217"/>
      <c r="ACT217"/>
      <c r="ACU217"/>
      <c r="ACV217"/>
      <c r="ACW217"/>
      <c r="ACX217"/>
      <c r="ACY217"/>
      <c r="ACZ217"/>
      <c r="ADA217"/>
      <c r="ADB217"/>
      <c r="ADC217"/>
      <c r="ADD217"/>
      <c r="ADE217"/>
      <c r="ADF217"/>
      <c r="ADG217"/>
      <c r="ADH217"/>
      <c r="ADI217"/>
      <c r="ADJ217"/>
      <c r="ADK217"/>
      <c r="ADL217"/>
      <c r="ADM217"/>
      <c r="ADN217"/>
      <c r="ADO217"/>
      <c r="ADP217"/>
      <c r="ADQ217"/>
      <c r="ADR217"/>
      <c r="ADS217"/>
      <c r="ADT217"/>
      <c r="ADU217"/>
      <c r="ADV217"/>
      <c r="ADW217"/>
      <c r="ADX217"/>
      <c r="ADY217"/>
      <c r="ADZ217"/>
      <c r="AEA217"/>
      <c r="AEB217"/>
      <c r="AEC217"/>
      <c r="AED217"/>
      <c r="AEE217"/>
      <c r="AEF217"/>
      <c r="AEG217"/>
      <c r="AEH217"/>
      <c r="AEI217"/>
      <c r="AEJ217"/>
      <c r="AEK217"/>
      <c r="AEL217"/>
      <c r="AEM217"/>
      <c r="AEN217"/>
      <c r="AEO217"/>
      <c r="AEP217"/>
      <c r="AEQ217"/>
      <c r="AER217"/>
      <c r="AES217"/>
      <c r="AET217"/>
      <c r="AEU217"/>
      <c r="AEV217"/>
      <c r="AEW217"/>
      <c r="AEX217"/>
      <c r="AEY217"/>
      <c r="AEZ217"/>
      <c r="AFA217"/>
      <c r="AFB217"/>
      <c r="AFC217"/>
      <c r="AFD217"/>
      <c r="AFE217"/>
      <c r="AFF217"/>
      <c r="AFG217"/>
      <c r="AFH217"/>
      <c r="AFI217"/>
      <c r="AFJ217"/>
      <c r="AFK217"/>
      <c r="AFL217"/>
      <c r="AFM217"/>
      <c r="AFN217"/>
      <c r="AFO217"/>
      <c r="AFP217"/>
      <c r="AFQ217"/>
      <c r="AFR217"/>
      <c r="AFS217"/>
      <c r="AFT217"/>
      <c r="AFU217"/>
      <c r="AFV217"/>
      <c r="AFW217"/>
      <c r="AFX217"/>
      <c r="AFY217"/>
      <c r="AFZ217"/>
      <c r="AGA217"/>
      <c r="AGB217"/>
      <c r="AGC217"/>
      <c r="AGD217"/>
      <c r="AGE217"/>
      <c r="AGF217"/>
      <c r="AGG217"/>
      <c r="AGH217"/>
      <c r="AGI217"/>
      <c r="AGJ217"/>
      <c r="AGK217"/>
      <c r="AGL217"/>
      <c r="AGM217"/>
      <c r="AGN217"/>
      <c r="AGO217"/>
      <c r="AGP217"/>
      <c r="AGQ217"/>
      <c r="AGR217"/>
      <c r="AGS217"/>
      <c r="AGT217"/>
      <c r="AGU217"/>
      <c r="AGV217"/>
      <c r="AGW217"/>
      <c r="AGX217"/>
      <c r="AGY217"/>
      <c r="AGZ217"/>
      <c r="AHA217"/>
      <c r="AHB217"/>
      <c r="AHC217"/>
      <c r="AHD217"/>
      <c r="AHE217"/>
      <c r="AHF217"/>
      <c r="AHG217"/>
      <c r="AHH217"/>
      <c r="AHI217"/>
      <c r="AHJ217"/>
      <c r="AHK217"/>
      <c r="AHL217"/>
      <c r="AHM217"/>
      <c r="AHN217"/>
      <c r="AHO217"/>
      <c r="AHP217"/>
      <c r="AHQ217"/>
      <c r="AHR217"/>
      <c r="AHS217"/>
      <c r="AHT217"/>
      <c r="AHU217"/>
      <c r="AHV217"/>
      <c r="AHW217"/>
      <c r="AHX217"/>
      <c r="AHY217"/>
      <c r="AHZ217"/>
      <c r="AIA217"/>
      <c r="AIB217"/>
      <c r="AIC217"/>
      <c r="AID217"/>
      <c r="AIE217"/>
      <c r="AIF217"/>
      <c r="AIG217"/>
      <c r="AIH217"/>
      <c r="AII217"/>
      <c r="AIJ217"/>
      <c r="AIK217"/>
      <c r="AIL217"/>
      <c r="AIM217"/>
      <c r="AIN217"/>
      <c r="AIO217"/>
      <c r="AIP217"/>
      <c r="AIQ217"/>
      <c r="AIR217"/>
      <c r="AIS217"/>
      <c r="AIT217"/>
      <c r="AIU217"/>
      <c r="AIV217"/>
      <c r="AIW217"/>
      <c r="AIX217"/>
      <c r="AIY217"/>
      <c r="AIZ217"/>
      <c r="AJA217"/>
      <c r="AJB217"/>
      <c r="AJC217"/>
      <c r="AJD217"/>
      <c r="AJE217"/>
      <c r="AJF217"/>
      <c r="AJG217"/>
      <c r="AJH217"/>
      <c r="AJI217"/>
      <c r="AJJ217"/>
      <c r="AJK217"/>
      <c r="AJL217"/>
      <c r="AJM217"/>
      <c r="AJN217"/>
      <c r="AJO217"/>
      <c r="AJP217"/>
      <c r="AJQ217"/>
      <c r="AJR217"/>
      <c r="AJS217"/>
      <c r="AJT217"/>
      <c r="AJU217"/>
      <c r="AJV217"/>
      <c r="AJW217"/>
      <c r="AJX217"/>
      <c r="AJY217"/>
      <c r="AJZ217"/>
      <c r="AKA217"/>
      <c r="AKB217"/>
      <c r="AKC217"/>
      <c r="AKD217"/>
      <c r="AKE217"/>
      <c r="AKF217"/>
      <c r="AKG217"/>
      <c r="AKH217"/>
      <c r="AKI217"/>
      <c r="AKJ217"/>
      <c r="AKK217"/>
      <c r="AKL217"/>
      <c r="AKM217"/>
      <c r="AKN217"/>
      <c r="AKO217"/>
      <c r="AKP217"/>
      <c r="AKQ217"/>
      <c r="AKR217"/>
      <c r="AKS217"/>
      <c r="AKT217"/>
      <c r="AKU217"/>
      <c r="AKV217"/>
      <c r="AKW217"/>
      <c r="AKX217"/>
      <c r="AKY217"/>
      <c r="AKZ217"/>
      <c r="ALA217"/>
      <c r="ALB217"/>
      <c r="ALC217"/>
      <c r="ALD217"/>
      <c r="ALE217"/>
      <c r="ALF217"/>
      <c r="ALG217"/>
      <c r="ALH217"/>
      <c r="ALI217"/>
      <c r="ALJ217"/>
      <c r="ALK217"/>
      <c r="ALL217"/>
      <c r="ALM217"/>
      <c r="ALN217"/>
      <c r="ALO217"/>
      <c r="ALP217"/>
      <c r="ALQ217"/>
      <c r="ALR217"/>
      <c r="ALS217"/>
      <c r="ALT217"/>
      <c r="ALU217"/>
      <c r="ALV217"/>
      <c r="ALW217"/>
      <c r="ALX217"/>
      <c r="ALY217"/>
      <c r="ALZ217"/>
      <c r="AMA217"/>
      <c r="AMB217"/>
      <c r="AMC217"/>
      <c r="AMD217"/>
      <c r="AME217"/>
      <c r="AMF217"/>
      <c r="AMG217"/>
      <c r="AMH217"/>
      <c r="AMI217"/>
      <c r="AMJ217"/>
    </row>
    <row r="218" spans="1:1024" ht="15.75" outlineLevel="1" thickBot="1" x14ac:dyDescent="0.3">
      <c r="A218"/>
      <c r="B218" s="398"/>
      <c r="C218" s="483" t="s">
        <v>408</v>
      </c>
      <c r="D218" s="644"/>
      <c r="E218" s="647"/>
      <c r="F218" s="484"/>
      <c r="G218" s="437"/>
      <c r="H218" s="105" t="s">
        <v>1256</v>
      </c>
      <c r="I218" s="467">
        <v>300</v>
      </c>
      <c r="J218" s="448" t="s">
        <v>343</v>
      </c>
      <c r="K218" s="32"/>
      <c r="L218" s="320"/>
      <c r="M218"/>
      <c r="N218" s="30"/>
      <c r="O218" s="74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  <c r="TH218"/>
      <c r="TI218"/>
      <c r="TJ218"/>
      <c r="TK218"/>
      <c r="TL218"/>
      <c r="TM218"/>
      <c r="TN218"/>
      <c r="TO218"/>
      <c r="TP218"/>
      <c r="TQ218"/>
      <c r="TR218"/>
      <c r="TS218"/>
      <c r="TT218"/>
      <c r="TU218"/>
      <c r="TV218"/>
      <c r="TW218"/>
      <c r="TX218"/>
      <c r="TY218"/>
      <c r="TZ218"/>
      <c r="UA218"/>
      <c r="UB218"/>
      <c r="UC218"/>
      <c r="UD218"/>
      <c r="UE218"/>
      <c r="UF218"/>
      <c r="UG218"/>
      <c r="UH218"/>
      <c r="UI218"/>
      <c r="UJ218"/>
      <c r="UK218"/>
      <c r="UL218"/>
      <c r="UM218"/>
      <c r="UN218"/>
      <c r="UO218"/>
      <c r="UP218"/>
      <c r="UQ218"/>
      <c r="UR218"/>
      <c r="US218"/>
      <c r="UT218"/>
      <c r="UU218"/>
      <c r="UV218"/>
      <c r="UW218"/>
      <c r="UX218"/>
      <c r="UY218"/>
      <c r="UZ218"/>
      <c r="VA218"/>
      <c r="VB218"/>
      <c r="VC218"/>
      <c r="VD218"/>
      <c r="VE218"/>
      <c r="VF218"/>
      <c r="VG218"/>
      <c r="VH218"/>
      <c r="VI218"/>
      <c r="VJ218"/>
      <c r="VK218"/>
      <c r="VL218"/>
      <c r="VM218"/>
      <c r="VN218"/>
      <c r="VO218"/>
      <c r="VP218"/>
      <c r="VQ218"/>
      <c r="VR218"/>
      <c r="VS218"/>
      <c r="VT218"/>
      <c r="VU218"/>
      <c r="VV218"/>
      <c r="VW218"/>
      <c r="VX218"/>
      <c r="VY218"/>
      <c r="VZ218"/>
      <c r="WA218"/>
      <c r="WB218"/>
      <c r="WC218"/>
      <c r="WD218"/>
      <c r="WE218"/>
      <c r="WF218"/>
      <c r="WG218"/>
      <c r="WH218"/>
      <c r="WI218"/>
      <c r="WJ218"/>
      <c r="WK218"/>
      <c r="WL218"/>
      <c r="WM218"/>
      <c r="WN218"/>
      <c r="WO218"/>
      <c r="WP218"/>
      <c r="WQ218"/>
      <c r="WR218"/>
      <c r="WS218"/>
      <c r="WT218"/>
      <c r="WU218"/>
      <c r="WV218"/>
      <c r="WW218"/>
      <c r="WX218"/>
      <c r="WY218"/>
      <c r="WZ218"/>
      <c r="XA218"/>
      <c r="XB218"/>
      <c r="XC218"/>
      <c r="XD218"/>
      <c r="XE218"/>
      <c r="XF218"/>
      <c r="XG218"/>
      <c r="XH218"/>
      <c r="XI218"/>
      <c r="XJ218"/>
      <c r="XK218"/>
      <c r="XL218"/>
      <c r="XM218"/>
      <c r="XN218"/>
      <c r="XO218"/>
      <c r="XP218"/>
      <c r="XQ218"/>
      <c r="XR218"/>
      <c r="XS218"/>
      <c r="XT218"/>
      <c r="XU218"/>
      <c r="XV218"/>
      <c r="XW218"/>
      <c r="XX218"/>
      <c r="XY218"/>
      <c r="XZ218"/>
      <c r="YA218"/>
      <c r="YB218"/>
      <c r="YC218"/>
      <c r="YD218"/>
      <c r="YE218"/>
      <c r="YF218"/>
      <c r="YG218"/>
      <c r="YH218"/>
      <c r="YI218"/>
      <c r="YJ218"/>
      <c r="YK218"/>
      <c r="YL218"/>
      <c r="YM218"/>
      <c r="YN218"/>
      <c r="YO218"/>
      <c r="YP218"/>
      <c r="YQ218"/>
      <c r="YR218"/>
      <c r="YS218"/>
      <c r="YT218"/>
      <c r="YU218"/>
      <c r="YV218"/>
      <c r="YW218"/>
      <c r="YX218"/>
      <c r="YY218"/>
      <c r="YZ218"/>
      <c r="ZA218"/>
      <c r="ZB218"/>
      <c r="ZC218"/>
      <c r="ZD218"/>
      <c r="ZE218"/>
      <c r="ZF218"/>
      <c r="ZG218"/>
      <c r="ZH218"/>
      <c r="ZI218"/>
      <c r="ZJ218"/>
      <c r="ZK218"/>
      <c r="ZL218"/>
      <c r="ZM218"/>
      <c r="ZN218"/>
      <c r="ZO218"/>
      <c r="ZP218"/>
      <c r="ZQ218"/>
      <c r="ZR218"/>
      <c r="ZS218"/>
      <c r="ZT218"/>
      <c r="ZU218"/>
      <c r="ZV218"/>
      <c r="ZW218"/>
      <c r="ZX218"/>
      <c r="ZY218"/>
      <c r="ZZ218"/>
      <c r="AAA218"/>
      <c r="AAB218"/>
      <c r="AAC218"/>
      <c r="AAD218"/>
      <c r="AAE218"/>
      <c r="AAF218"/>
      <c r="AAG218"/>
      <c r="AAH218"/>
      <c r="AAI218"/>
      <c r="AAJ218"/>
      <c r="AAK218"/>
      <c r="AAL218"/>
      <c r="AAM218"/>
      <c r="AAN218"/>
      <c r="AAO218"/>
      <c r="AAP218"/>
      <c r="AAQ218"/>
      <c r="AAR218"/>
      <c r="AAS218"/>
      <c r="AAT218"/>
      <c r="AAU218"/>
      <c r="AAV218"/>
      <c r="AAW218"/>
      <c r="AAX218"/>
      <c r="AAY218"/>
      <c r="AAZ218"/>
      <c r="ABA218"/>
      <c r="ABB218"/>
      <c r="ABC218"/>
      <c r="ABD218"/>
      <c r="ABE218"/>
      <c r="ABF218"/>
      <c r="ABG218"/>
      <c r="ABH218"/>
      <c r="ABI218"/>
      <c r="ABJ218"/>
      <c r="ABK218"/>
      <c r="ABL218"/>
      <c r="ABM218"/>
      <c r="ABN218"/>
      <c r="ABO218"/>
      <c r="ABP218"/>
      <c r="ABQ218"/>
      <c r="ABR218"/>
      <c r="ABS218"/>
      <c r="ABT218"/>
      <c r="ABU218"/>
      <c r="ABV218"/>
      <c r="ABW218"/>
      <c r="ABX218"/>
      <c r="ABY218"/>
      <c r="ABZ218"/>
      <c r="ACA218"/>
      <c r="ACB218"/>
      <c r="ACC218"/>
      <c r="ACD218"/>
      <c r="ACE218"/>
      <c r="ACF218"/>
      <c r="ACG218"/>
      <c r="ACH218"/>
      <c r="ACI218"/>
      <c r="ACJ218"/>
      <c r="ACK218"/>
      <c r="ACL218"/>
      <c r="ACM218"/>
      <c r="ACN218"/>
      <c r="ACO218"/>
      <c r="ACP218"/>
      <c r="ACQ218"/>
      <c r="ACR218"/>
      <c r="ACS218"/>
      <c r="ACT218"/>
      <c r="ACU218"/>
      <c r="ACV218"/>
      <c r="ACW218"/>
      <c r="ACX218"/>
      <c r="ACY218"/>
      <c r="ACZ218"/>
      <c r="ADA218"/>
      <c r="ADB218"/>
      <c r="ADC218"/>
      <c r="ADD218"/>
      <c r="ADE218"/>
      <c r="ADF218"/>
      <c r="ADG218"/>
      <c r="ADH218"/>
      <c r="ADI218"/>
      <c r="ADJ218"/>
      <c r="ADK218"/>
      <c r="ADL218"/>
      <c r="ADM218"/>
      <c r="ADN218"/>
      <c r="ADO218"/>
      <c r="ADP218"/>
      <c r="ADQ218"/>
      <c r="ADR218"/>
      <c r="ADS218"/>
      <c r="ADT218"/>
      <c r="ADU218"/>
      <c r="ADV218"/>
      <c r="ADW218"/>
      <c r="ADX218"/>
      <c r="ADY218"/>
      <c r="ADZ218"/>
      <c r="AEA218"/>
      <c r="AEB218"/>
      <c r="AEC218"/>
      <c r="AED218"/>
      <c r="AEE218"/>
      <c r="AEF218"/>
      <c r="AEG218"/>
      <c r="AEH218"/>
      <c r="AEI218"/>
      <c r="AEJ218"/>
      <c r="AEK218"/>
      <c r="AEL218"/>
      <c r="AEM218"/>
      <c r="AEN218"/>
      <c r="AEO218"/>
      <c r="AEP218"/>
      <c r="AEQ218"/>
      <c r="AER218"/>
      <c r="AES218"/>
      <c r="AET218"/>
      <c r="AEU218"/>
      <c r="AEV218"/>
      <c r="AEW218"/>
      <c r="AEX218"/>
      <c r="AEY218"/>
      <c r="AEZ218"/>
      <c r="AFA218"/>
      <c r="AFB218"/>
      <c r="AFC218"/>
      <c r="AFD218"/>
      <c r="AFE218"/>
      <c r="AFF218"/>
      <c r="AFG218"/>
      <c r="AFH218"/>
      <c r="AFI218"/>
      <c r="AFJ218"/>
      <c r="AFK218"/>
      <c r="AFL218"/>
      <c r="AFM218"/>
      <c r="AFN218"/>
      <c r="AFO218"/>
      <c r="AFP218"/>
      <c r="AFQ218"/>
      <c r="AFR218"/>
      <c r="AFS218"/>
      <c r="AFT218"/>
      <c r="AFU218"/>
      <c r="AFV218"/>
      <c r="AFW218"/>
      <c r="AFX218"/>
      <c r="AFY218"/>
      <c r="AFZ218"/>
      <c r="AGA218"/>
      <c r="AGB218"/>
      <c r="AGC218"/>
      <c r="AGD218"/>
      <c r="AGE218"/>
      <c r="AGF218"/>
      <c r="AGG218"/>
      <c r="AGH218"/>
      <c r="AGI218"/>
      <c r="AGJ218"/>
      <c r="AGK218"/>
      <c r="AGL218"/>
      <c r="AGM218"/>
      <c r="AGN218"/>
      <c r="AGO218"/>
      <c r="AGP218"/>
      <c r="AGQ218"/>
      <c r="AGR218"/>
      <c r="AGS218"/>
      <c r="AGT218"/>
      <c r="AGU218"/>
      <c r="AGV218"/>
      <c r="AGW218"/>
      <c r="AGX218"/>
      <c r="AGY218"/>
      <c r="AGZ218"/>
      <c r="AHA218"/>
      <c r="AHB218"/>
      <c r="AHC218"/>
      <c r="AHD218"/>
      <c r="AHE218"/>
      <c r="AHF218"/>
      <c r="AHG218"/>
      <c r="AHH218"/>
      <c r="AHI218"/>
      <c r="AHJ218"/>
      <c r="AHK218"/>
      <c r="AHL218"/>
      <c r="AHM218"/>
      <c r="AHN218"/>
      <c r="AHO218"/>
      <c r="AHP218"/>
      <c r="AHQ218"/>
      <c r="AHR218"/>
      <c r="AHS218"/>
      <c r="AHT218"/>
      <c r="AHU218"/>
      <c r="AHV218"/>
      <c r="AHW218"/>
      <c r="AHX218"/>
      <c r="AHY218"/>
      <c r="AHZ218"/>
      <c r="AIA218"/>
      <c r="AIB218"/>
      <c r="AIC218"/>
      <c r="AID218"/>
      <c r="AIE218"/>
      <c r="AIF218"/>
      <c r="AIG218"/>
      <c r="AIH218"/>
      <c r="AII218"/>
      <c r="AIJ218"/>
      <c r="AIK218"/>
      <c r="AIL218"/>
      <c r="AIM218"/>
      <c r="AIN218"/>
      <c r="AIO218"/>
      <c r="AIP218"/>
      <c r="AIQ218"/>
      <c r="AIR218"/>
      <c r="AIS218"/>
      <c r="AIT218"/>
      <c r="AIU218"/>
      <c r="AIV218"/>
      <c r="AIW218"/>
      <c r="AIX218"/>
      <c r="AIY218"/>
      <c r="AIZ218"/>
      <c r="AJA218"/>
      <c r="AJB218"/>
      <c r="AJC218"/>
      <c r="AJD218"/>
      <c r="AJE218"/>
      <c r="AJF218"/>
      <c r="AJG218"/>
      <c r="AJH218"/>
      <c r="AJI218"/>
      <c r="AJJ218"/>
      <c r="AJK218"/>
      <c r="AJL218"/>
      <c r="AJM218"/>
      <c r="AJN218"/>
      <c r="AJO218"/>
      <c r="AJP218"/>
      <c r="AJQ218"/>
      <c r="AJR218"/>
      <c r="AJS218"/>
      <c r="AJT218"/>
      <c r="AJU218"/>
      <c r="AJV218"/>
      <c r="AJW218"/>
      <c r="AJX218"/>
      <c r="AJY218"/>
      <c r="AJZ218"/>
      <c r="AKA218"/>
      <c r="AKB218"/>
      <c r="AKC218"/>
      <c r="AKD218"/>
      <c r="AKE218"/>
      <c r="AKF218"/>
      <c r="AKG218"/>
      <c r="AKH218"/>
      <c r="AKI218"/>
      <c r="AKJ218"/>
      <c r="AKK218"/>
      <c r="AKL218"/>
      <c r="AKM218"/>
      <c r="AKN218"/>
      <c r="AKO218"/>
      <c r="AKP218"/>
      <c r="AKQ218"/>
      <c r="AKR218"/>
      <c r="AKS218"/>
      <c r="AKT218"/>
      <c r="AKU218"/>
      <c r="AKV218"/>
      <c r="AKW218"/>
      <c r="AKX218"/>
      <c r="AKY218"/>
      <c r="AKZ218"/>
      <c r="ALA218"/>
      <c r="ALB218"/>
      <c r="ALC218"/>
      <c r="ALD218"/>
      <c r="ALE218"/>
      <c r="ALF218"/>
      <c r="ALG218"/>
      <c r="ALH218"/>
      <c r="ALI218"/>
      <c r="ALJ218"/>
      <c r="ALK218"/>
      <c r="ALL218"/>
      <c r="ALM218"/>
      <c r="ALN218"/>
      <c r="ALO218"/>
      <c r="ALP218"/>
      <c r="ALQ218"/>
      <c r="ALR218"/>
      <c r="ALS218"/>
      <c r="ALT218"/>
      <c r="ALU218"/>
      <c r="ALV218"/>
      <c r="ALW218"/>
      <c r="ALX218"/>
      <c r="ALY218"/>
      <c r="ALZ218"/>
      <c r="AMA218"/>
      <c r="AMB218"/>
      <c r="AMC218"/>
      <c r="AMD218"/>
      <c r="AME218"/>
      <c r="AMF218"/>
      <c r="AMG218"/>
      <c r="AMH218"/>
      <c r="AMI218"/>
      <c r="AMJ218"/>
    </row>
    <row r="219" spans="1:1024" s="52" customFormat="1" ht="27" customHeight="1" thickBot="1" x14ac:dyDescent="0.3">
      <c r="B219" s="401" t="s">
        <v>145</v>
      </c>
      <c r="C219" s="479" t="s">
        <v>146</v>
      </c>
      <c r="D219" s="408"/>
      <c r="E219" s="408"/>
      <c r="F219" s="408"/>
      <c r="G219" s="408"/>
      <c r="H219" s="408"/>
      <c r="I219" s="510"/>
      <c r="J219" s="53"/>
      <c r="K219" s="21"/>
      <c r="L219" s="318">
        <f>SUM(L220:L327)</f>
        <v>1571122.1800000002</v>
      </c>
      <c r="N219" s="54">
        <f>PQP_REVISADO!H84</f>
        <v>1571122.1800000002</v>
      </c>
      <c r="O219" s="79">
        <f t="shared" ref="O219:O261" si="12">N219-L219</f>
        <v>0</v>
      </c>
    </row>
    <row r="220" spans="1:1024" s="28" customFormat="1" ht="30" customHeight="1" outlineLevel="1" x14ac:dyDescent="0.25">
      <c r="A220" s="98" t="s">
        <v>409</v>
      </c>
      <c r="B220" s="668" t="s">
        <v>147</v>
      </c>
      <c r="C220" s="836" t="str">
        <f>VLOOKUP(A220,ABC_SERVIÇOS,2,0)</f>
        <v>SERVIÇOS TOPOGRAFICOS PARA PAVIMENTAÇÃO, INCLUSIVE NOTA DE SERVIÇO, ACOMPANHAMENTO E GRAIDE</v>
      </c>
      <c r="D220" s="837"/>
      <c r="E220" s="837"/>
      <c r="F220" s="837"/>
      <c r="G220" s="838"/>
      <c r="H220" s="669" t="str">
        <f>VLOOKUP(A220,ABC_SERVIÇOS,3,0)</f>
        <v>M2</v>
      </c>
      <c r="I220" s="670">
        <f>SUM(I221:I221)</f>
        <v>10588.04</v>
      </c>
      <c r="J220" s="445"/>
      <c r="K220" s="39">
        <f>VLOOKUP(A220,ABC_SERVIÇOS,7,0)</f>
        <v>0.31</v>
      </c>
      <c r="L220" s="322">
        <f>ROUND(K220*I220,2)</f>
        <v>3282.29</v>
      </c>
      <c r="M220" s="18" t="str">
        <f>A220</f>
        <v>COMP_031</v>
      </c>
      <c r="N220" s="30"/>
      <c r="O220" s="79">
        <f t="shared" si="12"/>
        <v>-3282.29</v>
      </c>
    </row>
    <row r="221" spans="1:1024" outlineLevel="1" x14ac:dyDescent="0.25">
      <c r="A221" s="28"/>
      <c r="B221" s="398"/>
      <c r="C221" s="698" t="s">
        <v>410</v>
      </c>
      <c r="D221" s="777"/>
      <c r="E221" s="777"/>
      <c r="F221" s="777"/>
      <c r="G221" s="778"/>
      <c r="H221" s="105" t="s">
        <v>275</v>
      </c>
      <c r="I221" s="467">
        <f>I232</f>
        <v>10588.04</v>
      </c>
      <c r="J221" s="451"/>
      <c r="K221" s="115"/>
      <c r="L221" s="356"/>
      <c r="M221"/>
      <c r="N221" s="30"/>
      <c r="O221" s="79">
        <f t="shared" si="12"/>
        <v>0</v>
      </c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  <c r="TH221"/>
      <c r="TI221"/>
      <c r="TJ221"/>
      <c r="TK221"/>
      <c r="TL221"/>
      <c r="TM221"/>
      <c r="TN221"/>
      <c r="TO221"/>
      <c r="TP221"/>
      <c r="TQ221"/>
      <c r="TR221"/>
      <c r="TS221"/>
      <c r="TT221"/>
      <c r="TU221"/>
      <c r="TV221"/>
      <c r="TW221"/>
      <c r="TX221"/>
      <c r="TY221"/>
      <c r="TZ221"/>
      <c r="UA221"/>
      <c r="UB221"/>
      <c r="UC221"/>
      <c r="UD221"/>
      <c r="UE221"/>
      <c r="UF221"/>
      <c r="UG221"/>
      <c r="UH221"/>
      <c r="UI221"/>
      <c r="UJ221"/>
      <c r="UK221"/>
      <c r="UL221"/>
      <c r="UM221"/>
      <c r="UN221"/>
      <c r="UO221"/>
      <c r="UP221"/>
      <c r="UQ221"/>
      <c r="UR221"/>
      <c r="US221"/>
      <c r="UT221"/>
      <c r="UU221"/>
      <c r="UV221"/>
      <c r="UW221"/>
      <c r="UX221"/>
      <c r="UY221"/>
      <c r="UZ221"/>
      <c r="VA221"/>
      <c r="VB221"/>
      <c r="VC221"/>
      <c r="VD221"/>
      <c r="VE221"/>
      <c r="VF221"/>
      <c r="VG221"/>
      <c r="VH221"/>
      <c r="VI221"/>
      <c r="VJ221"/>
      <c r="VK221"/>
      <c r="VL221"/>
      <c r="VM221"/>
      <c r="VN221"/>
      <c r="VO221"/>
      <c r="VP221"/>
      <c r="VQ221"/>
      <c r="VR221"/>
      <c r="VS221"/>
      <c r="VT221"/>
      <c r="VU221"/>
      <c r="VV221"/>
      <c r="VW221"/>
      <c r="VX221"/>
      <c r="VY221"/>
      <c r="VZ221"/>
      <c r="WA221"/>
      <c r="WB221"/>
      <c r="WC221"/>
      <c r="WD221"/>
      <c r="WE221"/>
      <c r="WF221"/>
      <c r="WG221"/>
      <c r="WH221"/>
      <c r="WI221"/>
      <c r="WJ221"/>
      <c r="WK221"/>
      <c r="WL221"/>
      <c r="WM221"/>
      <c r="WN221"/>
      <c r="WO221"/>
      <c r="WP221"/>
      <c r="WQ221"/>
      <c r="WR221"/>
      <c r="WS221"/>
      <c r="WT221"/>
      <c r="WU221"/>
      <c r="WV221"/>
      <c r="WW221"/>
      <c r="WX221"/>
      <c r="WY221"/>
      <c r="WZ221"/>
      <c r="XA221"/>
      <c r="XB221"/>
      <c r="XC221"/>
      <c r="XD221"/>
      <c r="XE221"/>
      <c r="XF221"/>
      <c r="XG221"/>
      <c r="XH221"/>
      <c r="XI221"/>
      <c r="XJ221"/>
      <c r="XK221"/>
      <c r="XL221"/>
      <c r="XM221"/>
      <c r="XN221"/>
      <c r="XO221"/>
      <c r="XP221"/>
      <c r="XQ221"/>
      <c r="XR221"/>
      <c r="XS221"/>
      <c r="XT221"/>
      <c r="XU221"/>
      <c r="XV221"/>
      <c r="XW221"/>
      <c r="XX221"/>
      <c r="XY221"/>
      <c r="XZ221"/>
      <c r="YA221"/>
      <c r="YB221"/>
      <c r="YC221"/>
      <c r="YD221"/>
      <c r="YE221"/>
      <c r="YF221"/>
      <c r="YG221"/>
      <c r="YH221"/>
      <c r="YI221"/>
      <c r="YJ221"/>
      <c r="YK221"/>
      <c r="YL221"/>
      <c r="YM221"/>
      <c r="YN221"/>
      <c r="YO221"/>
      <c r="YP221"/>
      <c r="YQ221"/>
      <c r="YR221"/>
      <c r="YS221"/>
      <c r="YT221"/>
      <c r="YU221"/>
      <c r="YV221"/>
      <c r="YW221"/>
      <c r="YX221"/>
      <c r="YY221"/>
      <c r="YZ221"/>
      <c r="ZA221"/>
      <c r="ZB221"/>
      <c r="ZC221"/>
      <c r="ZD221"/>
      <c r="ZE221"/>
      <c r="ZF221"/>
      <c r="ZG221"/>
      <c r="ZH221"/>
      <c r="ZI221"/>
      <c r="ZJ221"/>
      <c r="ZK221"/>
      <c r="ZL221"/>
      <c r="ZM221"/>
      <c r="ZN221"/>
      <c r="ZO221"/>
      <c r="ZP221"/>
      <c r="ZQ221"/>
      <c r="ZR221"/>
      <c r="ZS221"/>
      <c r="ZT221"/>
      <c r="ZU221"/>
      <c r="ZV221"/>
      <c r="ZW221"/>
      <c r="ZX221"/>
      <c r="ZY221"/>
      <c r="ZZ221"/>
      <c r="AAA221"/>
      <c r="AAB221"/>
      <c r="AAC221"/>
      <c r="AAD221"/>
      <c r="AAE221"/>
      <c r="AAF221"/>
      <c r="AAG221"/>
      <c r="AAH221"/>
      <c r="AAI221"/>
      <c r="AAJ221"/>
      <c r="AAK221"/>
      <c r="AAL221"/>
      <c r="AAM221"/>
      <c r="AAN221"/>
      <c r="AAO221"/>
      <c r="AAP221"/>
      <c r="AAQ221"/>
      <c r="AAR221"/>
      <c r="AAS221"/>
      <c r="AAT221"/>
      <c r="AAU221"/>
      <c r="AAV221"/>
      <c r="AAW221"/>
      <c r="AAX221"/>
      <c r="AAY221"/>
      <c r="AAZ221"/>
      <c r="ABA221"/>
      <c r="ABB221"/>
      <c r="ABC221"/>
      <c r="ABD221"/>
      <c r="ABE221"/>
      <c r="ABF221"/>
      <c r="ABG221"/>
      <c r="ABH221"/>
      <c r="ABI221"/>
      <c r="ABJ221"/>
      <c r="ABK221"/>
      <c r="ABL221"/>
      <c r="ABM221"/>
      <c r="ABN221"/>
      <c r="ABO221"/>
      <c r="ABP221"/>
      <c r="ABQ221"/>
      <c r="ABR221"/>
      <c r="ABS221"/>
      <c r="ABT221"/>
      <c r="ABU221"/>
      <c r="ABV221"/>
      <c r="ABW221"/>
      <c r="ABX221"/>
      <c r="ABY221"/>
      <c r="ABZ221"/>
      <c r="ACA221"/>
      <c r="ACB221"/>
      <c r="ACC221"/>
      <c r="ACD221"/>
      <c r="ACE221"/>
      <c r="ACF221"/>
      <c r="ACG221"/>
      <c r="ACH221"/>
      <c r="ACI221"/>
      <c r="ACJ221"/>
      <c r="ACK221"/>
      <c r="ACL221"/>
      <c r="ACM221"/>
      <c r="ACN221"/>
      <c r="ACO221"/>
      <c r="ACP221"/>
      <c r="ACQ221"/>
      <c r="ACR221"/>
      <c r="ACS221"/>
      <c r="ACT221"/>
      <c r="ACU221"/>
      <c r="ACV221"/>
      <c r="ACW221"/>
      <c r="ACX221"/>
      <c r="ACY221"/>
      <c r="ACZ221"/>
      <c r="ADA221"/>
      <c r="ADB221"/>
      <c r="ADC221"/>
      <c r="ADD221"/>
      <c r="ADE221"/>
      <c r="ADF221"/>
      <c r="ADG221"/>
      <c r="ADH221"/>
      <c r="ADI221"/>
      <c r="ADJ221"/>
      <c r="ADK221"/>
      <c r="ADL221"/>
      <c r="ADM221"/>
      <c r="ADN221"/>
      <c r="ADO221"/>
      <c r="ADP221"/>
      <c r="ADQ221"/>
      <c r="ADR221"/>
      <c r="ADS221"/>
      <c r="ADT221"/>
      <c r="ADU221"/>
      <c r="ADV221"/>
      <c r="ADW221"/>
      <c r="ADX221"/>
      <c r="ADY221"/>
      <c r="ADZ221"/>
      <c r="AEA221"/>
      <c r="AEB221"/>
      <c r="AEC221"/>
      <c r="AED221"/>
      <c r="AEE221"/>
      <c r="AEF221"/>
      <c r="AEG221"/>
      <c r="AEH221"/>
      <c r="AEI221"/>
      <c r="AEJ221"/>
      <c r="AEK221"/>
      <c r="AEL221"/>
      <c r="AEM221"/>
      <c r="AEN221"/>
      <c r="AEO221"/>
      <c r="AEP221"/>
      <c r="AEQ221"/>
      <c r="AER221"/>
      <c r="AES221"/>
      <c r="AET221"/>
      <c r="AEU221"/>
      <c r="AEV221"/>
      <c r="AEW221"/>
      <c r="AEX221"/>
      <c r="AEY221"/>
      <c r="AEZ221"/>
      <c r="AFA221"/>
      <c r="AFB221"/>
      <c r="AFC221"/>
      <c r="AFD221"/>
      <c r="AFE221"/>
      <c r="AFF221"/>
      <c r="AFG221"/>
      <c r="AFH221"/>
      <c r="AFI221"/>
      <c r="AFJ221"/>
      <c r="AFK221"/>
      <c r="AFL221"/>
      <c r="AFM221"/>
      <c r="AFN221"/>
      <c r="AFO221"/>
      <c r="AFP221"/>
      <c r="AFQ221"/>
      <c r="AFR221"/>
      <c r="AFS221"/>
      <c r="AFT221"/>
      <c r="AFU221"/>
      <c r="AFV221"/>
      <c r="AFW221"/>
      <c r="AFX221"/>
      <c r="AFY221"/>
      <c r="AFZ221"/>
      <c r="AGA221"/>
      <c r="AGB221"/>
      <c r="AGC221"/>
      <c r="AGD221"/>
      <c r="AGE221"/>
      <c r="AGF221"/>
      <c r="AGG221"/>
      <c r="AGH221"/>
      <c r="AGI221"/>
      <c r="AGJ221"/>
      <c r="AGK221"/>
      <c r="AGL221"/>
      <c r="AGM221"/>
      <c r="AGN221"/>
      <c r="AGO221"/>
      <c r="AGP221"/>
      <c r="AGQ221"/>
      <c r="AGR221"/>
      <c r="AGS221"/>
      <c r="AGT221"/>
      <c r="AGU221"/>
      <c r="AGV221"/>
      <c r="AGW221"/>
      <c r="AGX221"/>
      <c r="AGY221"/>
      <c r="AGZ221"/>
      <c r="AHA221"/>
      <c r="AHB221"/>
      <c r="AHC221"/>
      <c r="AHD221"/>
      <c r="AHE221"/>
      <c r="AHF221"/>
      <c r="AHG221"/>
      <c r="AHH221"/>
      <c r="AHI221"/>
      <c r="AHJ221"/>
      <c r="AHK221"/>
      <c r="AHL221"/>
      <c r="AHM221"/>
      <c r="AHN221"/>
      <c r="AHO221"/>
      <c r="AHP221"/>
      <c r="AHQ221"/>
      <c r="AHR221"/>
      <c r="AHS221"/>
      <c r="AHT221"/>
      <c r="AHU221"/>
      <c r="AHV221"/>
      <c r="AHW221"/>
      <c r="AHX221"/>
      <c r="AHY221"/>
      <c r="AHZ221"/>
      <c r="AIA221"/>
      <c r="AIB221"/>
      <c r="AIC221"/>
      <c r="AID221"/>
      <c r="AIE221"/>
      <c r="AIF221"/>
      <c r="AIG221"/>
      <c r="AIH221"/>
      <c r="AII221"/>
      <c r="AIJ221"/>
      <c r="AIK221"/>
      <c r="AIL221"/>
      <c r="AIM221"/>
      <c r="AIN221"/>
      <c r="AIO221"/>
      <c r="AIP221"/>
      <c r="AIQ221"/>
      <c r="AIR221"/>
      <c r="AIS221"/>
      <c r="AIT221"/>
      <c r="AIU221"/>
      <c r="AIV221"/>
      <c r="AIW221"/>
      <c r="AIX221"/>
      <c r="AIY221"/>
      <c r="AIZ221"/>
      <c r="AJA221"/>
      <c r="AJB221"/>
      <c r="AJC221"/>
      <c r="AJD221"/>
      <c r="AJE221"/>
      <c r="AJF221"/>
      <c r="AJG221"/>
      <c r="AJH221"/>
      <c r="AJI221"/>
      <c r="AJJ221"/>
      <c r="AJK221"/>
      <c r="AJL221"/>
      <c r="AJM221"/>
      <c r="AJN221"/>
      <c r="AJO221"/>
      <c r="AJP221"/>
      <c r="AJQ221"/>
      <c r="AJR221"/>
      <c r="AJS221"/>
      <c r="AJT221"/>
      <c r="AJU221"/>
      <c r="AJV221"/>
      <c r="AJW221"/>
      <c r="AJX221"/>
      <c r="AJY221"/>
      <c r="AJZ221"/>
      <c r="AKA221"/>
      <c r="AKB221"/>
      <c r="AKC221"/>
      <c r="AKD221"/>
      <c r="AKE221"/>
      <c r="AKF221"/>
      <c r="AKG221"/>
      <c r="AKH221"/>
      <c r="AKI221"/>
      <c r="AKJ221"/>
      <c r="AKK221"/>
      <c r="AKL221"/>
      <c r="AKM221"/>
      <c r="AKN221"/>
      <c r="AKO221"/>
      <c r="AKP221"/>
      <c r="AKQ221"/>
      <c r="AKR221"/>
      <c r="AKS221"/>
      <c r="AKT221"/>
      <c r="AKU221"/>
      <c r="AKV221"/>
      <c r="AKW221"/>
      <c r="AKX221"/>
      <c r="AKY221"/>
      <c r="AKZ221"/>
      <c r="ALA221"/>
      <c r="ALB221"/>
      <c r="ALC221"/>
      <c r="ALD221"/>
      <c r="ALE221"/>
      <c r="ALF221"/>
      <c r="ALG221"/>
      <c r="ALH221"/>
      <c r="ALI221"/>
      <c r="ALJ221"/>
      <c r="ALK221"/>
      <c r="ALL221"/>
      <c r="ALM221"/>
      <c r="ALN221"/>
      <c r="ALO221"/>
      <c r="ALP221"/>
      <c r="ALQ221"/>
      <c r="ALR221"/>
      <c r="ALS221"/>
      <c r="ALT221"/>
      <c r="ALU221"/>
      <c r="ALV221"/>
      <c r="ALW221"/>
      <c r="ALX221"/>
      <c r="ALY221"/>
      <c r="ALZ221"/>
      <c r="AMA221"/>
      <c r="AMB221"/>
      <c r="AMC221"/>
      <c r="AMD221"/>
      <c r="AME221"/>
      <c r="AMF221"/>
      <c r="AMG221"/>
      <c r="AMH221"/>
      <c r="AMI221"/>
      <c r="AMJ221"/>
    </row>
    <row r="222" spans="1:1024" ht="28.5" customHeight="1" outlineLevel="1" x14ac:dyDescent="0.25">
      <c r="A222" s="41" t="s">
        <v>411</v>
      </c>
      <c r="B222" s="668" t="s">
        <v>148</v>
      </c>
      <c r="C222" s="833" t="str">
        <f>VLOOKUP(A222,ABC_SERVIÇOS,2,0)</f>
        <v>PEDREGULHO OU PICARRA DE JAZIDA, AO NATURAL, PARA BASE DE PAVIMENTACAO (RETIRADO NA JAZIDA, SEM TRANSPORTE)</v>
      </c>
      <c r="D222" s="834"/>
      <c r="E222" s="834"/>
      <c r="F222" s="834"/>
      <c r="G222" s="835"/>
      <c r="H222" s="669" t="str">
        <f>VLOOKUP(A222,ABC_SERVIÇOS,3,0)</f>
        <v>M3</v>
      </c>
      <c r="I222" s="670">
        <f>SUM(I223:I223)</f>
        <v>4218.4160000000002</v>
      </c>
      <c r="J222" s="445"/>
      <c r="K222" s="48">
        <f>VLOOKUP(A222,ABC_SERVIÇOS,7,0)</f>
        <v>42.69</v>
      </c>
      <c r="L222" s="324">
        <f>ROUND(K222*I222,2)</f>
        <v>180084.18</v>
      </c>
      <c r="M222" s="18" t="str">
        <f>A222</f>
        <v>COMP_032</v>
      </c>
      <c r="N222" s="30"/>
      <c r="O222" s="79">
        <f t="shared" si="12"/>
        <v>-180084.18</v>
      </c>
      <c r="P222"/>
      <c r="Q222"/>
      <c r="R222" s="28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  <c r="TH222"/>
      <c r="TI222"/>
      <c r="TJ222"/>
      <c r="TK222"/>
      <c r="TL222"/>
      <c r="TM222"/>
      <c r="TN222"/>
      <c r="TO222"/>
      <c r="TP222"/>
      <c r="TQ222"/>
      <c r="TR222"/>
      <c r="TS222"/>
      <c r="TT222"/>
      <c r="TU222"/>
      <c r="TV222"/>
      <c r="TW222"/>
      <c r="TX222"/>
      <c r="TY222"/>
      <c r="TZ222"/>
      <c r="UA222"/>
      <c r="UB222"/>
      <c r="UC222"/>
      <c r="UD222"/>
      <c r="UE222"/>
      <c r="UF222"/>
      <c r="UG222"/>
      <c r="UH222"/>
      <c r="UI222"/>
      <c r="UJ222"/>
      <c r="UK222"/>
      <c r="UL222"/>
      <c r="UM222"/>
      <c r="UN222"/>
      <c r="UO222"/>
      <c r="UP222"/>
      <c r="UQ222"/>
      <c r="UR222"/>
      <c r="US222"/>
      <c r="UT222"/>
      <c r="UU222"/>
      <c r="UV222"/>
      <c r="UW222"/>
      <c r="UX222"/>
      <c r="UY222"/>
      <c r="UZ222"/>
      <c r="VA222"/>
      <c r="VB222"/>
      <c r="VC222"/>
      <c r="VD222"/>
      <c r="VE222"/>
      <c r="VF222"/>
      <c r="VG222"/>
      <c r="VH222"/>
      <c r="VI222"/>
      <c r="VJ222"/>
      <c r="VK222"/>
      <c r="VL222"/>
      <c r="VM222"/>
      <c r="VN222"/>
      <c r="VO222"/>
      <c r="VP222"/>
      <c r="VQ222"/>
      <c r="VR222"/>
      <c r="VS222"/>
      <c r="VT222"/>
      <c r="VU222"/>
      <c r="VV222"/>
      <c r="VW222"/>
      <c r="VX222"/>
      <c r="VY222"/>
      <c r="VZ222"/>
      <c r="WA222"/>
      <c r="WB222"/>
      <c r="WC222"/>
      <c r="WD222"/>
      <c r="WE222"/>
      <c r="WF222"/>
      <c r="WG222"/>
      <c r="WH222"/>
      <c r="WI222"/>
      <c r="WJ222"/>
      <c r="WK222"/>
      <c r="WL222"/>
      <c r="WM222"/>
      <c r="WN222"/>
      <c r="WO222"/>
      <c r="WP222"/>
      <c r="WQ222"/>
      <c r="WR222"/>
      <c r="WS222"/>
      <c r="WT222"/>
      <c r="WU222"/>
      <c r="WV222"/>
      <c r="WW222"/>
      <c r="WX222"/>
      <c r="WY222"/>
      <c r="WZ222"/>
      <c r="XA222"/>
      <c r="XB222"/>
      <c r="XC222"/>
      <c r="XD222"/>
      <c r="XE222"/>
      <c r="XF222"/>
      <c r="XG222"/>
      <c r="XH222"/>
      <c r="XI222"/>
      <c r="XJ222"/>
      <c r="XK222"/>
      <c r="XL222"/>
      <c r="XM222"/>
      <c r="XN222"/>
      <c r="XO222"/>
      <c r="XP222"/>
      <c r="XQ222"/>
      <c r="XR222"/>
      <c r="XS222"/>
      <c r="XT222"/>
      <c r="XU222"/>
      <c r="XV222"/>
      <c r="XW222"/>
      <c r="XX222"/>
      <c r="XY222"/>
      <c r="XZ222"/>
      <c r="YA222"/>
      <c r="YB222"/>
      <c r="YC222"/>
      <c r="YD222"/>
      <c r="YE222"/>
      <c r="YF222"/>
      <c r="YG222"/>
      <c r="YH222"/>
      <c r="YI222"/>
      <c r="YJ222"/>
      <c r="YK222"/>
      <c r="YL222"/>
      <c r="YM222"/>
      <c r="YN222"/>
      <c r="YO222"/>
      <c r="YP222"/>
      <c r="YQ222"/>
      <c r="YR222"/>
      <c r="YS222"/>
      <c r="YT222"/>
      <c r="YU222"/>
      <c r="YV222"/>
      <c r="YW222"/>
      <c r="YX222"/>
      <c r="YY222"/>
      <c r="YZ222"/>
      <c r="ZA222"/>
      <c r="ZB222"/>
      <c r="ZC222"/>
      <c r="ZD222"/>
      <c r="ZE222"/>
      <c r="ZF222"/>
      <c r="ZG222"/>
      <c r="ZH222"/>
      <c r="ZI222"/>
      <c r="ZJ222"/>
      <c r="ZK222"/>
      <c r="ZL222"/>
      <c r="ZM222"/>
      <c r="ZN222"/>
      <c r="ZO222"/>
      <c r="ZP222"/>
      <c r="ZQ222"/>
      <c r="ZR222"/>
      <c r="ZS222"/>
      <c r="ZT222"/>
      <c r="ZU222"/>
      <c r="ZV222"/>
      <c r="ZW222"/>
      <c r="ZX222"/>
      <c r="ZY222"/>
      <c r="ZZ222"/>
      <c r="AAA222"/>
      <c r="AAB222"/>
      <c r="AAC222"/>
      <c r="AAD222"/>
      <c r="AAE222"/>
      <c r="AAF222"/>
      <c r="AAG222"/>
      <c r="AAH222"/>
      <c r="AAI222"/>
      <c r="AAJ222"/>
      <c r="AAK222"/>
      <c r="AAL222"/>
      <c r="AAM222"/>
      <c r="AAN222"/>
      <c r="AAO222"/>
      <c r="AAP222"/>
      <c r="AAQ222"/>
      <c r="AAR222"/>
      <c r="AAS222"/>
      <c r="AAT222"/>
      <c r="AAU222"/>
      <c r="AAV222"/>
      <c r="AAW222"/>
      <c r="AAX222"/>
      <c r="AAY222"/>
      <c r="AAZ222"/>
      <c r="ABA222"/>
      <c r="ABB222"/>
      <c r="ABC222"/>
      <c r="ABD222"/>
      <c r="ABE222"/>
      <c r="ABF222"/>
      <c r="ABG222"/>
      <c r="ABH222"/>
      <c r="ABI222"/>
      <c r="ABJ222"/>
      <c r="ABK222"/>
      <c r="ABL222"/>
      <c r="ABM222"/>
      <c r="ABN222"/>
      <c r="ABO222"/>
      <c r="ABP222"/>
      <c r="ABQ222"/>
      <c r="ABR222"/>
      <c r="ABS222"/>
      <c r="ABT222"/>
      <c r="ABU222"/>
      <c r="ABV222"/>
      <c r="ABW222"/>
      <c r="ABX222"/>
      <c r="ABY222"/>
      <c r="ABZ222"/>
      <c r="ACA222"/>
      <c r="ACB222"/>
      <c r="ACC222"/>
      <c r="ACD222"/>
      <c r="ACE222"/>
      <c r="ACF222"/>
      <c r="ACG222"/>
      <c r="ACH222"/>
      <c r="ACI222"/>
      <c r="ACJ222"/>
      <c r="ACK222"/>
      <c r="ACL222"/>
      <c r="ACM222"/>
      <c r="ACN222"/>
      <c r="ACO222"/>
      <c r="ACP222"/>
      <c r="ACQ222"/>
      <c r="ACR222"/>
      <c r="ACS222"/>
      <c r="ACT222"/>
      <c r="ACU222"/>
      <c r="ACV222"/>
      <c r="ACW222"/>
      <c r="ACX222"/>
      <c r="ACY222"/>
      <c r="ACZ222"/>
      <c r="ADA222"/>
      <c r="ADB222"/>
      <c r="ADC222"/>
      <c r="ADD222"/>
      <c r="ADE222"/>
      <c r="ADF222"/>
      <c r="ADG222"/>
      <c r="ADH222"/>
      <c r="ADI222"/>
      <c r="ADJ222"/>
      <c r="ADK222"/>
      <c r="ADL222"/>
      <c r="ADM222"/>
      <c r="ADN222"/>
      <c r="ADO222"/>
      <c r="ADP222"/>
      <c r="ADQ222"/>
      <c r="ADR222"/>
      <c r="ADS222"/>
      <c r="ADT222"/>
      <c r="ADU222"/>
      <c r="ADV222"/>
      <c r="ADW222"/>
      <c r="ADX222"/>
      <c r="ADY222"/>
      <c r="ADZ222"/>
      <c r="AEA222"/>
      <c r="AEB222"/>
      <c r="AEC222"/>
      <c r="AED222"/>
      <c r="AEE222"/>
      <c r="AEF222"/>
      <c r="AEG222"/>
      <c r="AEH222"/>
      <c r="AEI222"/>
      <c r="AEJ222"/>
      <c r="AEK222"/>
      <c r="AEL222"/>
      <c r="AEM222"/>
      <c r="AEN222"/>
      <c r="AEO222"/>
      <c r="AEP222"/>
      <c r="AEQ222"/>
      <c r="AER222"/>
      <c r="AES222"/>
      <c r="AET222"/>
      <c r="AEU222"/>
      <c r="AEV222"/>
      <c r="AEW222"/>
      <c r="AEX222"/>
      <c r="AEY222"/>
      <c r="AEZ222"/>
      <c r="AFA222"/>
      <c r="AFB222"/>
      <c r="AFC222"/>
      <c r="AFD222"/>
      <c r="AFE222"/>
      <c r="AFF222"/>
      <c r="AFG222"/>
      <c r="AFH222"/>
      <c r="AFI222"/>
      <c r="AFJ222"/>
      <c r="AFK222"/>
      <c r="AFL222"/>
      <c r="AFM222"/>
      <c r="AFN222"/>
      <c r="AFO222"/>
      <c r="AFP222"/>
      <c r="AFQ222"/>
      <c r="AFR222"/>
      <c r="AFS222"/>
      <c r="AFT222"/>
      <c r="AFU222"/>
      <c r="AFV222"/>
      <c r="AFW222"/>
      <c r="AFX222"/>
      <c r="AFY222"/>
      <c r="AFZ222"/>
      <c r="AGA222"/>
      <c r="AGB222"/>
      <c r="AGC222"/>
      <c r="AGD222"/>
      <c r="AGE222"/>
      <c r="AGF222"/>
      <c r="AGG222"/>
      <c r="AGH222"/>
      <c r="AGI222"/>
      <c r="AGJ222"/>
      <c r="AGK222"/>
      <c r="AGL222"/>
      <c r="AGM222"/>
      <c r="AGN222"/>
      <c r="AGO222"/>
      <c r="AGP222"/>
      <c r="AGQ222"/>
      <c r="AGR222"/>
      <c r="AGS222"/>
      <c r="AGT222"/>
      <c r="AGU222"/>
      <c r="AGV222"/>
      <c r="AGW222"/>
      <c r="AGX222"/>
      <c r="AGY222"/>
      <c r="AGZ222"/>
      <c r="AHA222"/>
      <c r="AHB222"/>
      <c r="AHC222"/>
      <c r="AHD222"/>
      <c r="AHE222"/>
      <c r="AHF222"/>
      <c r="AHG222"/>
      <c r="AHH222"/>
      <c r="AHI222"/>
      <c r="AHJ222"/>
      <c r="AHK222"/>
      <c r="AHL222"/>
      <c r="AHM222"/>
      <c r="AHN222"/>
      <c r="AHO222"/>
      <c r="AHP222"/>
      <c r="AHQ222"/>
      <c r="AHR222"/>
      <c r="AHS222"/>
      <c r="AHT222"/>
      <c r="AHU222"/>
      <c r="AHV222"/>
      <c r="AHW222"/>
      <c r="AHX222"/>
      <c r="AHY222"/>
      <c r="AHZ222"/>
      <c r="AIA222"/>
      <c r="AIB222"/>
      <c r="AIC222"/>
      <c r="AID222"/>
      <c r="AIE222"/>
      <c r="AIF222"/>
      <c r="AIG222"/>
      <c r="AIH222"/>
      <c r="AII222"/>
      <c r="AIJ222"/>
      <c r="AIK222"/>
      <c r="AIL222"/>
      <c r="AIM222"/>
      <c r="AIN222"/>
      <c r="AIO222"/>
      <c r="AIP222"/>
      <c r="AIQ222"/>
      <c r="AIR222"/>
      <c r="AIS222"/>
      <c r="AIT222"/>
      <c r="AIU222"/>
      <c r="AIV222"/>
      <c r="AIW222"/>
      <c r="AIX222"/>
      <c r="AIY222"/>
      <c r="AIZ222"/>
      <c r="AJA222"/>
      <c r="AJB222"/>
      <c r="AJC222"/>
      <c r="AJD222"/>
      <c r="AJE222"/>
      <c r="AJF222"/>
      <c r="AJG222"/>
      <c r="AJH222"/>
      <c r="AJI222"/>
      <c r="AJJ222"/>
      <c r="AJK222"/>
      <c r="AJL222"/>
      <c r="AJM222"/>
      <c r="AJN222"/>
      <c r="AJO222"/>
      <c r="AJP222"/>
      <c r="AJQ222"/>
      <c r="AJR222"/>
      <c r="AJS222"/>
      <c r="AJT222"/>
      <c r="AJU222"/>
      <c r="AJV222"/>
      <c r="AJW222"/>
      <c r="AJX222"/>
      <c r="AJY222"/>
      <c r="AJZ222"/>
      <c r="AKA222"/>
      <c r="AKB222"/>
      <c r="AKC222"/>
      <c r="AKD222"/>
      <c r="AKE222"/>
      <c r="AKF222"/>
      <c r="AKG222"/>
      <c r="AKH222"/>
      <c r="AKI222"/>
      <c r="AKJ222"/>
      <c r="AKK222"/>
      <c r="AKL222"/>
      <c r="AKM222"/>
      <c r="AKN222"/>
      <c r="AKO222"/>
      <c r="AKP222"/>
      <c r="AKQ222"/>
      <c r="AKR222"/>
      <c r="AKS222"/>
      <c r="AKT222"/>
      <c r="AKU222"/>
      <c r="AKV222"/>
      <c r="AKW222"/>
      <c r="AKX222"/>
      <c r="AKY222"/>
      <c r="AKZ222"/>
      <c r="ALA222"/>
      <c r="ALB222"/>
      <c r="ALC222"/>
      <c r="ALD222"/>
      <c r="ALE222"/>
      <c r="ALF222"/>
      <c r="ALG222"/>
      <c r="ALH222"/>
      <c r="ALI222"/>
      <c r="ALJ222"/>
      <c r="ALK222"/>
      <c r="ALL222"/>
      <c r="ALM222"/>
      <c r="ALN222"/>
      <c r="ALO222"/>
      <c r="ALP222"/>
      <c r="ALQ222"/>
      <c r="ALR222"/>
      <c r="ALS222"/>
      <c r="ALT222"/>
      <c r="ALU222"/>
      <c r="ALV222"/>
      <c r="ALW222"/>
      <c r="ALX222"/>
      <c r="ALY222"/>
      <c r="ALZ222"/>
      <c r="AMA222"/>
      <c r="AMB222"/>
      <c r="AMC222"/>
      <c r="AMD222"/>
      <c r="AME222"/>
      <c r="AMF222"/>
      <c r="AMG222"/>
      <c r="AMH222"/>
      <c r="AMI222"/>
      <c r="AMJ222"/>
    </row>
    <row r="223" spans="1:1024" outlineLevel="1" x14ac:dyDescent="0.25">
      <c r="A223"/>
      <c r="B223" s="398"/>
      <c r="C223" s="698" t="s">
        <v>412</v>
      </c>
      <c r="D223" s="775"/>
      <c r="E223" s="775"/>
      <c r="F223" s="775"/>
      <c r="G223" s="776"/>
      <c r="H223" s="83" t="s">
        <v>736</v>
      </c>
      <c r="I223" s="458">
        <f>I243</f>
        <v>4218.4160000000002</v>
      </c>
      <c r="J223" s="446" t="s">
        <v>337</v>
      </c>
      <c r="K223" s="32"/>
      <c r="L223" s="320"/>
      <c r="M223" s="40"/>
      <c r="N223" s="30"/>
      <c r="O223" s="79">
        <f t="shared" si="12"/>
        <v>0</v>
      </c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  <c r="TH223"/>
      <c r="TI223"/>
      <c r="TJ223"/>
      <c r="TK223"/>
      <c r="TL223"/>
      <c r="TM223"/>
      <c r="TN223"/>
      <c r="TO223"/>
      <c r="TP223"/>
      <c r="TQ223"/>
      <c r="TR223"/>
      <c r="TS223"/>
      <c r="TT223"/>
      <c r="TU223"/>
      <c r="TV223"/>
      <c r="TW223"/>
      <c r="TX223"/>
      <c r="TY223"/>
      <c r="TZ223"/>
      <c r="UA223"/>
      <c r="UB223"/>
      <c r="UC223"/>
      <c r="UD223"/>
      <c r="UE223"/>
      <c r="UF223"/>
      <c r="UG223"/>
      <c r="UH223"/>
      <c r="UI223"/>
      <c r="UJ223"/>
      <c r="UK223"/>
      <c r="UL223"/>
      <c r="UM223"/>
      <c r="UN223"/>
      <c r="UO223"/>
      <c r="UP223"/>
      <c r="UQ223"/>
      <c r="UR223"/>
      <c r="US223"/>
      <c r="UT223"/>
      <c r="UU223"/>
      <c r="UV223"/>
      <c r="UW223"/>
      <c r="UX223"/>
      <c r="UY223"/>
      <c r="UZ223"/>
      <c r="VA223"/>
      <c r="VB223"/>
      <c r="VC223"/>
      <c r="VD223"/>
      <c r="VE223"/>
      <c r="VF223"/>
      <c r="VG223"/>
      <c r="VH223"/>
      <c r="VI223"/>
      <c r="VJ223"/>
      <c r="VK223"/>
      <c r="VL223"/>
      <c r="VM223"/>
      <c r="VN223"/>
      <c r="VO223"/>
      <c r="VP223"/>
      <c r="VQ223"/>
      <c r="VR223"/>
      <c r="VS223"/>
      <c r="VT223"/>
      <c r="VU223"/>
      <c r="VV223"/>
      <c r="VW223"/>
      <c r="VX223"/>
      <c r="VY223"/>
      <c r="VZ223"/>
      <c r="WA223"/>
      <c r="WB223"/>
      <c r="WC223"/>
      <c r="WD223"/>
      <c r="WE223"/>
      <c r="WF223"/>
      <c r="WG223"/>
      <c r="WH223"/>
      <c r="WI223"/>
      <c r="WJ223"/>
      <c r="WK223"/>
      <c r="WL223"/>
      <c r="WM223"/>
      <c r="WN223"/>
      <c r="WO223"/>
      <c r="WP223"/>
      <c r="WQ223"/>
      <c r="WR223"/>
      <c r="WS223"/>
      <c r="WT223"/>
      <c r="WU223"/>
      <c r="WV223"/>
      <c r="WW223"/>
      <c r="WX223"/>
      <c r="WY223"/>
      <c r="WZ223"/>
      <c r="XA223"/>
      <c r="XB223"/>
      <c r="XC223"/>
      <c r="XD223"/>
      <c r="XE223"/>
      <c r="XF223"/>
      <c r="XG223"/>
      <c r="XH223"/>
      <c r="XI223"/>
      <c r="XJ223"/>
      <c r="XK223"/>
      <c r="XL223"/>
      <c r="XM223"/>
      <c r="XN223"/>
      <c r="XO223"/>
      <c r="XP223"/>
      <c r="XQ223"/>
      <c r="XR223"/>
      <c r="XS223"/>
      <c r="XT223"/>
      <c r="XU223"/>
      <c r="XV223"/>
      <c r="XW223"/>
      <c r="XX223"/>
      <c r="XY223"/>
      <c r="XZ223"/>
      <c r="YA223"/>
      <c r="YB223"/>
      <c r="YC223"/>
      <c r="YD223"/>
      <c r="YE223"/>
      <c r="YF223"/>
      <c r="YG223"/>
      <c r="YH223"/>
      <c r="YI223"/>
      <c r="YJ223"/>
      <c r="YK223"/>
      <c r="YL223"/>
      <c r="YM223"/>
      <c r="YN223"/>
      <c r="YO223"/>
      <c r="YP223"/>
      <c r="YQ223"/>
      <c r="YR223"/>
      <c r="YS223"/>
      <c r="YT223"/>
      <c r="YU223"/>
      <c r="YV223"/>
      <c r="YW223"/>
      <c r="YX223"/>
      <c r="YY223"/>
      <c r="YZ223"/>
      <c r="ZA223"/>
      <c r="ZB223"/>
      <c r="ZC223"/>
      <c r="ZD223"/>
      <c r="ZE223"/>
      <c r="ZF223"/>
      <c r="ZG223"/>
      <c r="ZH223"/>
      <c r="ZI223"/>
      <c r="ZJ223"/>
      <c r="ZK223"/>
      <c r="ZL223"/>
      <c r="ZM223"/>
      <c r="ZN223"/>
      <c r="ZO223"/>
      <c r="ZP223"/>
      <c r="ZQ223"/>
      <c r="ZR223"/>
      <c r="ZS223"/>
      <c r="ZT223"/>
      <c r="ZU223"/>
      <c r="ZV223"/>
      <c r="ZW223"/>
      <c r="ZX223"/>
      <c r="ZY223"/>
      <c r="ZZ223"/>
      <c r="AAA223"/>
      <c r="AAB223"/>
      <c r="AAC223"/>
      <c r="AAD223"/>
      <c r="AAE223"/>
      <c r="AAF223"/>
      <c r="AAG223"/>
      <c r="AAH223"/>
      <c r="AAI223"/>
      <c r="AAJ223"/>
      <c r="AAK223"/>
      <c r="AAL223"/>
      <c r="AAM223"/>
      <c r="AAN223"/>
      <c r="AAO223"/>
      <c r="AAP223"/>
      <c r="AAQ223"/>
      <c r="AAR223"/>
      <c r="AAS223"/>
      <c r="AAT223"/>
      <c r="AAU223"/>
      <c r="AAV223"/>
      <c r="AAW223"/>
      <c r="AAX223"/>
      <c r="AAY223"/>
      <c r="AAZ223"/>
      <c r="ABA223"/>
      <c r="ABB223"/>
      <c r="ABC223"/>
      <c r="ABD223"/>
      <c r="ABE223"/>
      <c r="ABF223"/>
      <c r="ABG223"/>
      <c r="ABH223"/>
      <c r="ABI223"/>
      <c r="ABJ223"/>
      <c r="ABK223"/>
      <c r="ABL223"/>
      <c r="ABM223"/>
      <c r="ABN223"/>
      <c r="ABO223"/>
      <c r="ABP223"/>
      <c r="ABQ223"/>
      <c r="ABR223"/>
      <c r="ABS223"/>
      <c r="ABT223"/>
      <c r="ABU223"/>
      <c r="ABV223"/>
      <c r="ABW223"/>
      <c r="ABX223"/>
      <c r="ABY223"/>
      <c r="ABZ223"/>
      <c r="ACA223"/>
      <c r="ACB223"/>
      <c r="ACC223"/>
      <c r="ACD223"/>
      <c r="ACE223"/>
      <c r="ACF223"/>
      <c r="ACG223"/>
      <c r="ACH223"/>
      <c r="ACI223"/>
      <c r="ACJ223"/>
      <c r="ACK223"/>
      <c r="ACL223"/>
      <c r="ACM223"/>
      <c r="ACN223"/>
      <c r="ACO223"/>
      <c r="ACP223"/>
      <c r="ACQ223"/>
      <c r="ACR223"/>
      <c r="ACS223"/>
      <c r="ACT223"/>
      <c r="ACU223"/>
      <c r="ACV223"/>
      <c r="ACW223"/>
      <c r="ACX223"/>
      <c r="ACY223"/>
      <c r="ACZ223"/>
      <c r="ADA223"/>
      <c r="ADB223"/>
      <c r="ADC223"/>
      <c r="ADD223"/>
      <c r="ADE223"/>
      <c r="ADF223"/>
      <c r="ADG223"/>
      <c r="ADH223"/>
      <c r="ADI223"/>
      <c r="ADJ223"/>
      <c r="ADK223"/>
      <c r="ADL223"/>
      <c r="ADM223"/>
      <c r="ADN223"/>
      <c r="ADO223"/>
      <c r="ADP223"/>
      <c r="ADQ223"/>
      <c r="ADR223"/>
      <c r="ADS223"/>
      <c r="ADT223"/>
      <c r="ADU223"/>
      <c r="ADV223"/>
      <c r="ADW223"/>
      <c r="ADX223"/>
      <c r="ADY223"/>
      <c r="ADZ223"/>
      <c r="AEA223"/>
      <c r="AEB223"/>
      <c r="AEC223"/>
      <c r="AED223"/>
      <c r="AEE223"/>
      <c r="AEF223"/>
      <c r="AEG223"/>
      <c r="AEH223"/>
      <c r="AEI223"/>
      <c r="AEJ223"/>
      <c r="AEK223"/>
      <c r="AEL223"/>
      <c r="AEM223"/>
      <c r="AEN223"/>
      <c r="AEO223"/>
      <c r="AEP223"/>
      <c r="AEQ223"/>
      <c r="AER223"/>
      <c r="AES223"/>
      <c r="AET223"/>
      <c r="AEU223"/>
      <c r="AEV223"/>
      <c r="AEW223"/>
      <c r="AEX223"/>
      <c r="AEY223"/>
      <c r="AEZ223"/>
      <c r="AFA223"/>
      <c r="AFB223"/>
      <c r="AFC223"/>
      <c r="AFD223"/>
      <c r="AFE223"/>
      <c r="AFF223"/>
      <c r="AFG223"/>
      <c r="AFH223"/>
      <c r="AFI223"/>
      <c r="AFJ223"/>
      <c r="AFK223"/>
      <c r="AFL223"/>
      <c r="AFM223"/>
      <c r="AFN223"/>
      <c r="AFO223"/>
      <c r="AFP223"/>
      <c r="AFQ223"/>
      <c r="AFR223"/>
      <c r="AFS223"/>
      <c r="AFT223"/>
      <c r="AFU223"/>
      <c r="AFV223"/>
      <c r="AFW223"/>
      <c r="AFX223"/>
      <c r="AFY223"/>
      <c r="AFZ223"/>
      <c r="AGA223"/>
      <c r="AGB223"/>
      <c r="AGC223"/>
      <c r="AGD223"/>
      <c r="AGE223"/>
      <c r="AGF223"/>
      <c r="AGG223"/>
      <c r="AGH223"/>
      <c r="AGI223"/>
      <c r="AGJ223"/>
      <c r="AGK223"/>
      <c r="AGL223"/>
      <c r="AGM223"/>
      <c r="AGN223"/>
      <c r="AGO223"/>
      <c r="AGP223"/>
      <c r="AGQ223"/>
      <c r="AGR223"/>
      <c r="AGS223"/>
      <c r="AGT223"/>
      <c r="AGU223"/>
      <c r="AGV223"/>
      <c r="AGW223"/>
      <c r="AGX223"/>
      <c r="AGY223"/>
      <c r="AGZ223"/>
      <c r="AHA223"/>
      <c r="AHB223"/>
      <c r="AHC223"/>
      <c r="AHD223"/>
      <c r="AHE223"/>
      <c r="AHF223"/>
      <c r="AHG223"/>
      <c r="AHH223"/>
      <c r="AHI223"/>
      <c r="AHJ223"/>
      <c r="AHK223"/>
      <c r="AHL223"/>
      <c r="AHM223"/>
      <c r="AHN223"/>
      <c r="AHO223"/>
      <c r="AHP223"/>
      <c r="AHQ223"/>
      <c r="AHR223"/>
      <c r="AHS223"/>
      <c r="AHT223"/>
      <c r="AHU223"/>
      <c r="AHV223"/>
      <c r="AHW223"/>
      <c r="AHX223"/>
      <c r="AHY223"/>
      <c r="AHZ223"/>
      <c r="AIA223"/>
      <c r="AIB223"/>
      <c r="AIC223"/>
      <c r="AID223"/>
      <c r="AIE223"/>
      <c r="AIF223"/>
      <c r="AIG223"/>
      <c r="AIH223"/>
      <c r="AII223"/>
      <c r="AIJ223"/>
      <c r="AIK223"/>
      <c r="AIL223"/>
      <c r="AIM223"/>
      <c r="AIN223"/>
      <c r="AIO223"/>
      <c r="AIP223"/>
      <c r="AIQ223"/>
      <c r="AIR223"/>
      <c r="AIS223"/>
      <c r="AIT223"/>
      <c r="AIU223"/>
      <c r="AIV223"/>
      <c r="AIW223"/>
      <c r="AIX223"/>
      <c r="AIY223"/>
      <c r="AIZ223"/>
      <c r="AJA223"/>
      <c r="AJB223"/>
      <c r="AJC223"/>
      <c r="AJD223"/>
      <c r="AJE223"/>
      <c r="AJF223"/>
      <c r="AJG223"/>
      <c r="AJH223"/>
      <c r="AJI223"/>
      <c r="AJJ223"/>
      <c r="AJK223"/>
      <c r="AJL223"/>
      <c r="AJM223"/>
      <c r="AJN223"/>
      <c r="AJO223"/>
      <c r="AJP223"/>
      <c r="AJQ223"/>
      <c r="AJR223"/>
      <c r="AJS223"/>
      <c r="AJT223"/>
      <c r="AJU223"/>
      <c r="AJV223"/>
      <c r="AJW223"/>
      <c r="AJX223"/>
      <c r="AJY223"/>
      <c r="AJZ223"/>
      <c r="AKA223"/>
      <c r="AKB223"/>
      <c r="AKC223"/>
      <c r="AKD223"/>
      <c r="AKE223"/>
      <c r="AKF223"/>
      <c r="AKG223"/>
      <c r="AKH223"/>
      <c r="AKI223"/>
      <c r="AKJ223"/>
      <c r="AKK223"/>
      <c r="AKL223"/>
      <c r="AKM223"/>
      <c r="AKN223"/>
      <c r="AKO223"/>
      <c r="AKP223"/>
      <c r="AKQ223"/>
      <c r="AKR223"/>
      <c r="AKS223"/>
      <c r="AKT223"/>
      <c r="AKU223"/>
      <c r="AKV223"/>
      <c r="AKW223"/>
      <c r="AKX223"/>
      <c r="AKY223"/>
      <c r="AKZ223"/>
      <c r="ALA223"/>
      <c r="ALB223"/>
      <c r="ALC223"/>
      <c r="ALD223"/>
      <c r="ALE223"/>
      <c r="ALF223"/>
      <c r="ALG223"/>
      <c r="ALH223"/>
      <c r="ALI223"/>
      <c r="ALJ223"/>
      <c r="ALK223"/>
      <c r="ALL223"/>
      <c r="ALM223"/>
      <c r="ALN223"/>
      <c r="ALO223"/>
      <c r="ALP223"/>
      <c r="ALQ223"/>
      <c r="ALR223"/>
      <c r="ALS223"/>
      <c r="ALT223"/>
      <c r="ALU223"/>
      <c r="ALV223"/>
      <c r="ALW223"/>
      <c r="ALX223"/>
      <c r="ALY223"/>
      <c r="ALZ223"/>
      <c r="AMA223"/>
      <c r="AMB223"/>
      <c r="AMC223"/>
      <c r="AMD223"/>
      <c r="AME223"/>
      <c r="AMF223"/>
      <c r="AMG223"/>
      <c r="AMH223"/>
      <c r="AMI223"/>
      <c r="AMJ223"/>
    </row>
    <row r="224" spans="1:1024" s="28" customFormat="1" ht="42.75" customHeight="1" outlineLevel="1" x14ac:dyDescent="0.25">
      <c r="A224" s="98" t="s">
        <v>394</v>
      </c>
      <c r="B224" s="668" t="s">
        <v>151</v>
      </c>
      <c r="C224" s="833" t="str">
        <f>VLOOKUP(A224,ABC_SERVIÇOS,2,0)</f>
        <v>ESCAVACAO E CARGA MATERIAL 1A CATEGORIA, UTILIZANDO TRATOR DE ESTEIRAS DE 110 A 160HP COM LAMINA, PESO OPERACIONAL * 13T E PA CARREGADEIRA COM 170 HP.</v>
      </c>
      <c r="D224" s="834"/>
      <c r="E224" s="834"/>
      <c r="F224" s="834"/>
      <c r="G224" s="835"/>
      <c r="H224" s="669" t="str">
        <f>VLOOKUP(A224,ABC_SERVIÇOS,3,0)</f>
        <v>M3</v>
      </c>
      <c r="I224" s="670">
        <f>I225*(1+I226/100)</f>
        <v>5483.9408000000003</v>
      </c>
      <c r="J224" s="445"/>
      <c r="K224" s="39">
        <f>VLOOKUP(A224,ABC_SERVIÇOS,7,0)</f>
        <v>3.09</v>
      </c>
      <c r="L224" s="322">
        <f>ROUND(K224*I224,2)</f>
        <v>16945.38</v>
      </c>
      <c r="M224" s="18" t="str">
        <f>A224</f>
        <v>COMP_028</v>
      </c>
      <c r="N224" s="30"/>
      <c r="O224" s="79">
        <f t="shared" si="12"/>
        <v>-16945.38</v>
      </c>
    </row>
    <row r="225" spans="1:1024" outlineLevel="1" x14ac:dyDescent="0.25">
      <c r="A225"/>
      <c r="B225" s="398"/>
      <c r="C225" s="678" t="s">
        <v>1244</v>
      </c>
      <c r="D225" s="690"/>
      <c r="E225" s="690"/>
      <c r="F225" s="690"/>
      <c r="G225" s="680"/>
      <c r="H225" s="83" t="s">
        <v>736</v>
      </c>
      <c r="I225" s="458">
        <f>I243</f>
        <v>4218.4160000000002</v>
      </c>
      <c r="J225" s="446" t="s">
        <v>343</v>
      </c>
      <c r="K225" s="32" t="s">
        <v>337</v>
      </c>
      <c r="L225" s="320"/>
      <c r="M225" s="40"/>
      <c r="N225" s="30"/>
      <c r="O225" s="79">
        <f t="shared" si="12"/>
        <v>0</v>
      </c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  <c r="TH225"/>
      <c r="TI225"/>
      <c r="TJ225"/>
      <c r="TK225"/>
      <c r="TL225"/>
      <c r="TM225"/>
      <c r="TN225"/>
      <c r="TO225"/>
      <c r="TP225"/>
      <c r="TQ225"/>
      <c r="TR225"/>
      <c r="TS225"/>
      <c r="TT225"/>
      <c r="TU225"/>
      <c r="TV225"/>
      <c r="TW225"/>
      <c r="TX225"/>
      <c r="TY225"/>
      <c r="TZ225"/>
      <c r="UA225"/>
      <c r="UB225"/>
      <c r="UC225"/>
      <c r="UD225"/>
      <c r="UE225"/>
      <c r="UF225"/>
      <c r="UG225"/>
      <c r="UH225"/>
      <c r="UI225"/>
      <c r="UJ225"/>
      <c r="UK225"/>
      <c r="UL225"/>
      <c r="UM225"/>
      <c r="UN225"/>
      <c r="UO225"/>
      <c r="UP225"/>
      <c r="UQ225"/>
      <c r="UR225"/>
      <c r="US225"/>
      <c r="UT225"/>
      <c r="UU225"/>
      <c r="UV225"/>
      <c r="UW225"/>
      <c r="UX225"/>
      <c r="UY225"/>
      <c r="UZ225"/>
      <c r="VA225"/>
      <c r="VB225"/>
      <c r="VC225"/>
      <c r="VD225"/>
      <c r="VE225"/>
      <c r="VF225"/>
      <c r="VG225"/>
      <c r="VH225"/>
      <c r="VI225"/>
      <c r="VJ225"/>
      <c r="VK225"/>
      <c r="VL225"/>
      <c r="VM225"/>
      <c r="VN225"/>
      <c r="VO225"/>
      <c r="VP225"/>
      <c r="VQ225"/>
      <c r="VR225"/>
      <c r="VS225"/>
      <c r="VT225"/>
      <c r="VU225"/>
      <c r="VV225"/>
      <c r="VW225"/>
      <c r="VX225"/>
      <c r="VY225"/>
      <c r="VZ225"/>
      <c r="WA225"/>
      <c r="WB225"/>
      <c r="WC225"/>
      <c r="WD225"/>
      <c r="WE225"/>
      <c r="WF225"/>
      <c r="WG225"/>
      <c r="WH225"/>
      <c r="WI225"/>
      <c r="WJ225"/>
      <c r="WK225"/>
      <c r="WL225"/>
      <c r="WM225"/>
      <c r="WN225"/>
      <c r="WO225"/>
      <c r="WP225"/>
      <c r="WQ225"/>
      <c r="WR225"/>
      <c r="WS225"/>
      <c r="WT225"/>
      <c r="WU225"/>
      <c r="WV225"/>
      <c r="WW225"/>
      <c r="WX225"/>
      <c r="WY225"/>
      <c r="WZ225"/>
      <c r="XA225"/>
      <c r="XB225"/>
      <c r="XC225"/>
      <c r="XD225"/>
      <c r="XE225"/>
      <c r="XF225"/>
      <c r="XG225"/>
      <c r="XH225"/>
      <c r="XI225"/>
      <c r="XJ225"/>
      <c r="XK225"/>
      <c r="XL225"/>
      <c r="XM225"/>
      <c r="XN225"/>
      <c r="XO225"/>
      <c r="XP225"/>
      <c r="XQ225"/>
      <c r="XR225"/>
      <c r="XS225"/>
      <c r="XT225"/>
      <c r="XU225"/>
      <c r="XV225"/>
      <c r="XW225"/>
      <c r="XX225"/>
      <c r="XY225"/>
      <c r="XZ225"/>
      <c r="YA225"/>
      <c r="YB225"/>
      <c r="YC225"/>
      <c r="YD225"/>
      <c r="YE225"/>
      <c r="YF225"/>
      <c r="YG225"/>
      <c r="YH225"/>
      <c r="YI225"/>
      <c r="YJ225"/>
      <c r="YK225"/>
      <c r="YL225"/>
      <c r="YM225"/>
      <c r="YN225"/>
      <c r="YO225"/>
      <c r="YP225"/>
      <c r="YQ225"/>
      <c r="YR225"/>
      <c r="YS225"/>
      <c r="YT225"/>
      <c r="YU225"/>
      <c r="YV225"/>
      <c r="YW225"/>
      <c r="YX225"/>
      <c r="YY225"/>
      <c r="YZ225"/>
      <c r="ZA225"/>
      <c r="ZB225"/>
      <c r="ZC225"/>
      <c r="ZD225"/>
      <c r="ZE225"/>
      <c r="ZF225"/>
      <c r="ZG225"/>
      <c r="ZH225"/>
      <c r="ZI225"/>
      <c r="ZJ225"/>
      <c r="ZK225"/>
      <c r="ZL225"/>
      <c r="ZM225"/>
      <c r="ZN225"/>
      <c r="ZO225"/>
      <c r="ZP225"/>
      <c r="ZQ225"/>
      <c r="ZR225"/>
      <c r="ZS225"/>
      <c r="ZT225"/>
      <c r="ZU225"/>
      <c r="ZV225"/>
      <c r="ZW225"/>
      <c r="ZX225"/>
      <c r="ZY225"/>
      <c r="ZZ225"/>
      <c r="AAA225"/>
      <c r="AAB225"/>
      <c r="AAC225"/>
      <c r="AAD225"/>
      <c r="AAE225"/>
      <c r="AAF225"/>
      <c r="AAG225"/>
      <c r="AAH225"/>
      <c r="AAI225"/>
      <c r="AAJ225"/>
      <c r="AAK225"/>
      <c r="AAL225"/>
      <c r="AAM225"/>
      <c r="AAN225"/>
      <c r="AAO225"/>
      <c r="AAP225"/>
      <c r="AAQ225"/>
      <c r="AAR225"/>
      <c r="AAS225"/>
      <c r="AAT225"/>
      <c r="AAU225"/>
      <c r="AAV225"/>
      <c r="AAW225"/>
      <c r="AAX225"/>
      <c r="AAY225"/>
      <c r="AAZ225"/>
      <c r="ABA225"/>
      <c r="ABB225"/>
      <c r="ABC225"/>
      <c r="ABD225"/>
      <c r="ABE225"/>
      <c r="ABF225"/>
      <c r="ABG225"/>
      <c r="ABH225"/>
      <c r="ABI225"/>
      <c r="ABJ225"/>
      <c r="ABK225"/>
      <c r="ABL225"/>
      <c r="ABM225"/>
      <c r="ABN225"/>
      <c r="ABO225"/>
      <c r="ABP225"/>
      <c r="ABQ225"/>
      <c r="ABR225"/>
      <c r="ABS225"/>
      <c r="ABT225"/>
      <c r="ABU225"/>
      <c r="ABV225"/>
      <c r="ABW225"/>
      <c r="ABX225"/>
      <c r="ABY225"/>
      <c r="ABZ225"/>
      <c r="ACA225"/>
      <c r="ACB225"/>
      <c r="ACC225"/>
      <c r="ACD225"/>
      <c r="ACE225"/>
      <c r="ACF225"/>
      <c r="ACG225"/>
      <c r="ACH225"/>
      <c r="ACI225"/>
      <c r="ACJ225"/>
      <c r="ACK225"/>
      <c r="ACL225"/>
      <c r="ACM225"/>
      <c r="ACN225"/>
      <c r="ACO225"/>
      <c r="ACP225"/>
      <c r="ACQ225"/>
      <c r="ACR225"/>
      <c r="ACS225"/>
      <c r="ACT225"/>
      <c r="ACU225"/>
      <c r="ACV225"/>
      <c r="ACW225"/>
      <c r="ACX225"/>
      <c r="ACY225"/>
      <c r="ACZ225"/>
      <c r="ADA225"/>
      <c r="ADB225"/>
      <c r="ADC225"/>
      <c r="ADD225"/>
      <c r="ADE225"/>
      <c r="ADF225"/>
      <c r="ADG225"/>
      <c r="ADH225"/>
      <c r="ADI225"/>
      <c r="ADJ225"/>
      <c r="ADK225"/>
      <c r="ADL225"/>
      <c r="ADM225"/>
      <c r="ADN225"/>
      <c r="ADO225"/>
      <c r="ADP225"/>
      <c r="ADQ225"/>
      <c r="ADR225"/>
      <c r="ADS225"/>
      <c r="ADT225"/>
      <c r="ADU225"/>
      <c r="ADV225"/>
      <c r="ADW225"/>
      <c r="ADX225"/>
      <c r="ADY225"/>
      <c r="ADZ225"/>
      <c r="AEA225"/>
      <c r="AEB225"/>
      <c r="AEC225"/>
      <c r="AED225"/>
      <c r="AEE225"/>
      <c r="AEF225"/>
      <c r="AEG225"/>
      <c r="AEH225"/>
      <c r="AEI225"/>
      <c r="AEJ225"/>
      <c r="AEK225"/>
      <c r="AEL225"/>
      <c r="AEM225"/>
      <c r="AEN225"/>
      <c r="AEO225"/>
      <c r="AEP225"/>
      <c r="AEQ225"/>
      <c r="AER225"/>
      <c r="AES225"/>
      <c r="AET225"/>
      <c r="AEU225"/>
      <c r="AEV225"/>
      <c r="AEW225"/>
      <c r="AEX225"/>
      <c r="AEY225"/>
      <c r="AEZ225"/>
      <c r="AFA225"/>
      <c r="AFB225"/>
      <c r="AFC225"/>
      <c r="AFD225"/>
      <c r="AFE225"/>
      <c r="AFF225"/>
      <c r="AFG225"/>
      <c r="AFH225"/>
      <c r="AFI225"/>
      <c r="AFJ225"/>
      <c r="AFK225"/>
      <c r="AFL225"/>
      <c r="AFM225"/>
      <c r="AFN225"/>
      <c r="AFO225"/>
      <c r="AFP225"/>
      <c r="AFQ225"/>
      <c r="AFR225"/>
      <c r="AFS225"/>
      <c r="AFT225"/>
      <c r="AFU225"/>
      <c r="AFV225"/>
      <c r="AFW225"/>
      <c r="AFX225"/>
      <c r="AFY225"/>
      <c r="AFZ225"/>
      <c r="AGA225"/>
      <c r="AGB225"/>
      <c r="AGC225"/>
      <c r="AGD225"/>
      <c r="AGE225"/>
      <c r="AGF225"/>
      <c r="AGG225"/>
      <c r="AGH225"/>
      <c r="AGI225"/>
      <c r="AGJ225"/>
      <c r="AGK225"/>
      <c r="AGL225"/>
      <c r="AGM225"/>
      <c r="AGN225"/>
      <c r="AGO225"/>
      <c r="AGP225"/>
      <c r="AGQ225"/>
      <c r="AGR225"/>
      <c r="AGS225"/>
      <c r="AGT225"/>
      <c r="AGU225"/>
      <c r="AGV225"/>
      <c r="AGW225"/>
      <c r="AGX225"/>
      <c r="AGY225"/>
      <c r="AGZ225"/>
      <c r="AHA225"/>
      <c r="AHB225"/>
      <c r="AHC225"/>
      <c r="AHD225"/>
      <c r="AHE225"/>
      <c r="AHF225"/>
      <c r="AHG225"/>
      <c r="AHH225"/>
      <c r="AHI225"/>
      <c r="AHJ225"/>
      <c r="AHK225"/>
      <c r="AHL225"/>
      <c r="AHM225"/>
      <c r="AHN225"/>
      <c r="AHO225"/>
      <c r="AHP225"/>
      <c r="AHQ225"/>
      <c r="AHR225"/>
      <c r="AHS225"/>
      <c r="AHT225"/>
      <c r="AHU225"/>
      <c r="AHV225"/>
      <c r="AHW225"/>
      <c r="AHX225"/>
      <c r="AHY225"/>
      <c r="AHZ225"/>
      <c r="AIA225"/>
      <c r="AIB225"/>
      <c r="AIC225"/>
      <c r="AID225"/>
      <c r="AIE225"/>
      <c r="AIF225"/>
      <c r="AIG225"/>
      <c r="AIH225"/>
      <c r="AII225"/>
      <c r="AIJ225"/>
      <c r="AIK225"/>
      <c r="AIL225"/>
      <c r="AIM225"/>
      <c r="AIN225"/>
      <c r="AIO225"/>
      <c r="AIP225"/>
      <c r="AIQ225"/>
      <c r="AIR225"/>
      <c r="AIS225"/>
      <c r="AIT225"/>
      <c r="AIU225"/>
      <c r="AIV225"/>
      <c r="AIW225"/>
      <c r="AIX225"/>
      <c r="AIY225"/>
      <c r="AIZ225"/>
      <c r="AJA225"/>
      <c r="AJB225"/>
      <c r="AJC225"/>
      <c r="AJD225"/>
      <c r="AJE225"/>
      <c r="AJF225"/>
      <c r="AJG225"/>
      <c r="AJH225"/>
      <c r="AJI225"/>
      <c r="AJJ225"/>
      <c r="AJK225"/>
      <c r="AJL225"/>
      <c r="AJM225"/>
      <c r="AJN225"/>
      <c r="AJO225"/>
      <c r="AJP225"/>
      <c r="AJQ225"/>
      <c r="AJR225"/>
      <c r="AJS225"/>
      <c r="AJT225"/>
      <c r="AJU225"/>
      <c r="AJV225"/>
      <c r="AJW225"/>
      <c r="AJX225"/>
      <c r="AJY225"/>
      <c r="AJZ225"/>
      <c r="AKA225"/>
      <c r="AKB225"/>
      <c r="AKC225"/>
      <c r="AKD225"/>
      <c r="AKE225"/>
      <c r="AKF225"/>
      <c r="AKG225"/>
      <c r="AKH225"/>
      <c r="AKI225"/>
      <c r="AKJ225"/>
      <c r="AKK225"/>
      <c r="AKL225"/>
      <c r="AKM225"/>
      <c r="AKN225"/>
      <c r="AKO225"/>
      <c r="AKP225"/>
      <c r="AKQ225"/>
      <c r="AKR225"/>
      <c r="AKS225"/>
      <c r="AKT225"/>
      <c r="AKU225"/>
      <c r="AKV225"/>
      <c r="AKW225"/>
      <c r="AKX225"/>
      <c r="AKY225"/>
      <c r="AKZ225"/>
      <c r="ALA225"/>
      <c r="ALB225"/>
      <c r="ALC225"/>
      <c r="ALD225"/>
      <c r="ALE225"/>
      <c r="ALF225"/>
      <c r="ALG225"/>
      <c r="ALH225"/>
      <c r="ALI225"/>
      <c r="ALJ225"/>
      <c r="ALK225"/>
      <c r="ALL225"/>
      <c r="ALM225"/>
      <c r="ALN225"/>
      <c r="ALO225"/>
      <c r="ALP225"/>
      <c r="ALQ225"/>
      <c r="ALR225"/>
      <c r="ALS225"/>
      <c r="ALT225"/>
      <c r="ALU225"/>
      <c r="ALV225"/>
      <c r="ALW225"/>
      <c r="ALX225"/>
      <c r="ALY225"/>
      <c r="ALZ225"/>
      <c r="AMA225"/>
      <c r="AMB225"/>
      <c r="AMC225"/>
      <c r="AMD225"/>
      <c r="AME225"/>
      <c r="AMF225"/>
      <c r="AMG225"/>
      <c r="AMH225"/>
      <c r="AMI225"/>
      <c r="AMJ225"/>
    </row>
    <row r="226" spans="1:1024" outlineLevel="1" x14ac:dyDescent="0.25">
      <c r="A226"/>
      <c r="B226" s="398"/>
      <c r="C226" s="609" t="s">
        <v>391</v>
      </c>
      <c r="D226" s="610"/>
      <c r="E226" s="610"/>
      <c r="F226" s="610"/>
      <c r="G226" s="682"/>
      <c r="H226" s="83" t="s">
        <v>341</v>
      </c>
      <c r="I226" s="460">
        <v>30</v>
      </c>
      <c r="J226" s="446" t="s">
        <v>341</v>
      </c>
      <c r="K226" s="32" t="s">
        <v>339</v>
      </c>
      <c r="L226" s="320"/>
      <c r="M226" s="40"/>
      <c r="N226" s="30"/>
      <c r="O226" s="79">
        <f t="shared" si="12"/>
        <v>0</v>
      </c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  <c r="TH226"/>
      <c r="TI226"/>
      <c r="TJ226"/>
      <c r="TK226"/>
      <c r="TL226"/>
      <c r="TM226"/>
      <c r="TN226"/>
      <c r="TO226"/>
      <c r="TP226"/>
      <c r="TQ226"/>
      <c r="TR226"/>
      <c r="TS226"/>
      <c r="TT226"/>
      <c r="TU226"/>
      <c r="TV226"/>
      <c r="TW226"/>
      <c r="TX226"/>
      <c r="TY226"/>
      <c r="TZ226"/>
      <c r="UA226"/>
      <c r="UB226"/>
      <c r="UC226"/>
      <c r="UD226"/>
      <c r="UE226"/>
      <c r="UF226"/>
      <c r="UG226"/>
      <c r="UH226"/>
      <c r="UI226"/>
      <c r="UJ226"/>
      <c r="UK226"/>
      <c r="UL226"/>
      <c r="UM226"/>
      <c r="UN226"/>
      <c r="UO226"/>
      <c r="UP226"/>
      <c r="UQ226"/>
      <c r="UR226"/>
      <c r="US226"/>
      <c r="UT226"/>
      <c r="UU226"/>
      <c r="UV226"/>
      <c r="UW226"/>
      <c r="UX226"/>
      <c r="UY226"/>
      <c r="UZ226"/>
      <c r="VA226"/>
      <c r="VB226"/>
      <c r="VC226"/>
      <c r="VD226"/>
      <c r="VE226"/>
      <c r="VF226"/>
      <c r="VG226"/>
      <c r="VH226"/>
      <c r="VI226"/>
      <c r="VJ226"/>
      <c r="VK226"/>
      <c r="VL226"/>
      <c r="VM226"/>
      <c r="VN226"/>
      <c r="VO226"/>
      <c r="VP226"/>
      <c r="VQ226"/>
      <c r="VR226"/>
      <c r="VS226"/>
      <c r="VT226"/>
      <c r="VU226"/>
      <c r="VV226"/>
      <c r="VW226"/>
      <c r="VX226"/>
      <c r="VY226"/>
      <c r="VZ226"/>
      <c r="WA226"/>
      <c r="WB226"/>
      <c r="WC226"/>
      <c r="WD226"/>
      <c r="WE226"/>
      <c r="WF226"/>
      <c r="WG226"/>
      <c r="WH226"/>
      <c r="WI226"/>
      <c r="WJ226"/>
      <c r="WK226"/>
      <c r="WL226"/>
      <c r="WM226"/>
      <c r="WN226"/>
      <c r="WO226"/>
      <c r="WP226"/>
      <c r="WQ226"/>
      <c r="WR226"/>
      <c r="WS226"/>
      <c r="WT226"/>
      <c r="WU226"/>
      <c r="WV226"/>
      <c r="WW226"/>
      <c r="WX226"/>
      <c r="WY226"/>
      <c r="WZ226"/>
      <c r="XA226"/>
      <c r="XB226"/>
      <c r="XC226"/>
      <c r="XD226"/>
      <c r="XE226"/>
      <c r="XF226"/>
      <c r="XG226"/>
      <c r="XH226"/>
      <c r="XI226"/>
      <c r="XJ226"/>
      <c r="XK226"/>
      <c r="XL226"/>
      <c r="XM226"/>
      <c r="XN226"/>
      <c r="XO226"/>
      <c r="XP226"/>
      <c r="XQ226"/>
      <c r="XR226"/>
      <c r="XS226"/>
      <c r="XT226"/>
      <c r="XU226"/>
      <c r="XV226"/>
      <c r="XW226"/>
      <c r="XX226"/>
      <c r="XY226"/>
      <c r="XZ226"/>
      <c r="YA226"/>
      <c r="YB226"/>
      <c r="YC226"/>
      <c r="YD226"/>
      <c r="YE226"/>
      <c r="YF226"/>
      <c r="YG226"/>
      <c r="YH226"/>
      <c r="YI226"/>
      <c r="YJ226"/>
      <c r="YK226"/>
      <c r="YL226"/>
      <c r="YM226"/>
      <c r="YN226"/>
      <c r="YO226"/>
      <c r="YP226"/>
      <c r="YQ226"/>
      <c r="YR226"/>
      <c r="YS226"/>
      <c r="YT226"/>
      <c r="YU226"/>
      <c r="YV226"/>
      <c r="YW226"/>
      <c r="YX226"/>
      <c r="YY226"/>
      <c r="YZ226"/>
      <c r="ZA226"/>
      <c r="ZB226"/>
      <c r="ZC226"/>
      <c r="ZD226"/>
      <c r="ZE226"/>
      <c r="ZF226"/>
      <c r="ZG226"/>
      <c r="ZH226"/>
      <c r="ZI226"/>
      <c r="ZJ226"/>
      <c r="ZK226"/>
      <c r="ZL226"/>
      <c r="ZM226"/>
      <c r="ZN226"/>
      <c r="ZO226"/>
      <c r="ZP226"/>
      <c r="ZQ226"/>
      <c r="ZR226"/>
      <c r="ZS226"/>
      <c r="ZT226"/>
      <c r="ZU226"/>
      <c r="ZV226"/>
      <c r="ZW226"/>
      <c r="ZX226"/>
      <c r="ZY226"/>
      <c r="ZZ226"/>
      <c r="AAA226"/>
      <c r="AAB226"/>
      <c r="AAC226"/>
      <c r="AAD226"/>
      <c r="AAE226"/>
      <c r="AAF226"/>
      <c r="AAG226"/>
      <c r="AAH226"/>
      <c r="AAI226"/>
      <c r="AAJ226"/>
      <c r="AAK226"/>
      <c r="AAL226"/>
      <c r="AAM226"/>
      <c r="AAN226"/>
      <c r="AAO226"/>
      <c r="AAP226"/>
      <c r="AAQ226"/>
      <c r="AAR226"/>
      <c r="AAS226"/>
      <c r="AAT226"/>
      <c r="AAU226"/>
      <c r="AAV226"/>
      <c r="AAW226"/>
      <c r="AAX226"/>
      <c r="AAY226"/>
      <c r="AAZ226"/>
      <c r="ABA226"/>
      <c r="ABB226"/>
      <c r="ABC226"/>
      <c r="ABD226"/>
      <c r="ABE226"/>
      <c r="ABF226"/>
      <c r="ABG226"/>
      <c r="ABH226"/>
      <c r="ABI226"/>
      <c r="ABJ226"/>
      <c r="ABK226"/>
      <c r="ABL226"/>
      <c r="ABM226"/>
      <c r="ABN226"/>
      <c r="ABO226"/>
      <c r="ABP226"/>
      <c r="ABQ226"/>
      <c r="ABR226"/>
      <c r="ABS226"/>
      <c r="ABT226"/>
      <c r="ABU226"/>
      <c r="ABV226"/>
      <c r="ABW226"/>
      <c r="ABX226"/>
      <c r="ABY226"/>
      <c r="ABZ226"/>
      <c r="ACA226"/>
      <c r="ACB226"/>
      <c r="ACC226"/>
      <c r="ACD226"/>
      <c r="ACE226"/>
      <c r="ACF226"/>
      <c r="ACG226"/>
      <c r="ACH226"/>
      <c r="ACI226"/>
      <c r="ACJ226"/>
      <c r="ACK226"/>
      <c r="ACL226"/>
      <c r="ACM226"/>
      <c r="ACN226"/>
      <c r="ACO226"/>
      <c r="ACP226"/>
      <c r="ACQ226"/>
      <c r="ACR226"/>
      <c r="ACS226"/>
      <c r="ACT226"/>
      <c r="ACU226"/>
      <c r="ACV226"/>
      <c r="ACW226"/>
      <c r="ACX226"/>
      <c r="ACY226"/>
      <c r="ACZ226"/>
      <c r="ADA226"/>
      <c r="ADB226"/>
      <c r="ADC226"/>
      <c r="ADD226"/>
      <c r="ADE226"/>
      <c r="ADF226"/>
      <c r="ADG226"/>
      <c r="ADH226"/>
      <c r="ADI226"/>
      <c r="ADJ226"/>
      <c r="ADK226"/>
      <c r="ADL226"/>
      <c r="ADM226"/>
      <c r="ADN226"/>
      <c r="ADO226"/>
      <c r="ADP226"/>
      <c r="ADQ226"/>
      <c r="ADR226"/>
      <c r="ADS226"/>
      <c r="ADT226"/>
      <c r="ADU226"/>
      <c r="ADV226"/>
      <c r="ADW226"/>
      <c r="ADX226"/>
      <c r="ADY226"/>
      <c r="ADZ226"/>
      <c r="AEA226"/>
      <c r="AEB226"/>
      <c r="AEC226"/>
      <c r="AED226"/>
      <c r="AEE226"/>
      <c r="AEF226"/>
      <c r="AEG226"/>
      <c r="AEH226"/>
      <c r="AEI226"/>
      <c r="AEJ226"/>
      <c r="AEK226"/>
      <c r="AEL226"/>
      <c r="AEM226"/>
      <c r="AEN226"/>
      <c r="AEO226"/>
      <c r="AEP226"/>
      <c r="AEQ226"/>
      <c r="AER226"/>
      <c r="AES226"/>
      <c r="AET226"/>
      <c r="AEU226"/>
      <c r="AEV226"/>
      <c r="AEW226"/>
      <c r="AEX226"/>
      <c r="AEY226"/>
      <c r="AEZ226"/>
      <c r="AFA226"/>
      <c r="AFB226"/>
      <c r="AFC226"/>
      <c r="AFD226"/>
      <c r="AFE226"/>
      <c r="AFF226"/>
      <c r="AFG226"/>
      <c r="AFH226"/>
      <c r="AFI226"/>
      <c r="AFJ226"/>
      <c r="AFK226"/>
      <c r="AFL226"/>
      <c r="AFM226"/>
      <c r="AFN226"/>
      <c r="AFO226"/>
      <c r="AFP226"/>
      <c r="AFQ226"/>
      <c r="AFR226"/>
      <c r="AFS226"/>
      <c r="AFT226"/>
      <c r="AFU226"/>
      <c r="AFV226"/>
      <c r="AFW226"/>
      <c r="AFX226"/>
      <c r="AFY226"/>
      <c r="AFZ226"/>
      <c r="AGA226"/>
      <c r="AGB226"/>
      <c r="AGC226"/>
      <c r="AGD226"/>
      <c r="AGE226"/>
      <c r="AGF226"/>
      <c r="AGG226"/>
      <c r="AGH226"/>
      <c r="AGI226"/>
      <c r="AGJ226"/>
      <c r="AGK226"/>
      <c r="AGL226"/>
      <c r="AGM226"/>
      <c r="AGN226"/>
      <c r="AGO226"/>
      <c r="AGP226"/>
      <c r="AGQ226"/>
      <c r="AGR226"/>
      <c r="AGS226"/>
      <c r="AGT226"/>
      <c r="AGU226"/>
      <c r="AGV226"/>
      <c r="AGW226"/>
      <c r="AGX226"/>
      <c r="AGY226"/>
      <c r="AGZ226"/>
      <c r="AHA226"/>
      <c r="AHB226"/>
      <c r="AHC226"/>
      <c r="AHD226"/>
      <c r="AHE226"/>
      <c r="AHF226"/>
      <c r="AHG226"/>
      <c r="AHH226"/>
      <c r="AHI226"/>
      <c r="AHJ226"/>
      <c r="AHK226"/>
      <c r="AHL226"/>
      <c r="AHM226"/>
      <c r="AHN226"/>
      <c r="AHO226"/>
      <c r="AHP226"/>
      <c r="AHQ226"/>
      <c r="AHR226"/>
      <c r="AHS226"/>
      <c r="AHT226"/>
      <c r="AHU226"/>
      <c r="AHV226"/>
      <c r="AHW226"/>
      <c r="AHX226"/>
      <c r="AHY226"/>
      <c r="AHZ226"/>
      <c r="AIA226"/>
      <c r="AIB226"/>
      <c r="AIC226"/>
      <c r="AID226"/>
      <c r="AIE226"/>
      <c r="AIF226"/>
      <c r="AIG226"/>
      <c r="AIH226"/>
      <c r="AII226"/>
      <c r="AIJ226"/>
      <c r="AIK226"/>
      <c r="AIL226"/>
      <c r="AIM226"/>
      <c r="AIN226"/>
      <c r="AIO226"/>
      <c r="AIP226"/>
      <c r="AIQ226"/>
      <c r="AIR226"/>
      <c r="AIS226"/>
      <c r="AIT226"/>
      <c r="AIU226"/>
      <c r="AIV226"/>
      <c r="AIW226"/>
      <c r="AIX226"/>
      <c r="AIY226"/>
      <c r="AIZ226"/>
      <c r="AJA226"/>
      <c r="AJB226"/>
      <c r="AJC226"/>
      <c r="AJD226"/>
      <c r="AJE226"/>
      <c r="AJF226"/>
      <c r="AJG226"/>
      <c r="AJH226"/>
      <c r="AJI226"/>
      <c r="AJJ226"/>
      <c r="AJK226"/>
      <c r="AJL226"/>
      <c r="AJM226"/>
      <c r="AJN226"/>
      <c r="AJO226"/>
      <c r="AJP226"/>
      <c r="AJQ226"/>
      <c r="AJR226"/>
      <c r="AJS226"/>
      <c r="AJT226"/>
      <c r="AJU226"/>
      <c r="AJV226"/>
      <c r="AJW226"/>
      <c r="AJX226"/>
      <c r="AJY226"/>
      <c r="AJZ226"/>
      <c r="AKA226"/>
      <c r="AKB226"/>
      <c r="AKC226"/>
      <c r="AKD226"/>
      <c r="AKE226"/>
      <c r="AKF226"/>
      <c r="AKG226"/>
      <c r="AKH226"/>
      <c r="AKI226"/>
      <c r="AKJ226"/>
      <c r="AKK226"/>
      <c r="AKL226"/>
      <c r="AKM226"/>
      <c r="AKN226"/>
      <c r="AKO226"/>
      <c r="AKP226"/>
      <c r="AKQ226"/>
      <c r="AKR226"/>
      <c r="AKS226"/>
      <c r="AKT226"/>
      <c r="AKU226"/>
      <c r="AKV226"/>
      <c r="AKW226"/>
      <c r="AKX226"/>
      <c r="AKY226"/>
      <c r="AKZ226"/>
      <c r="ALA226"/>
      <c r="ALB226"/>
      <c r="ALC226"/>
      <c r="ALD226"/>
      <c r="ALE226"/>
      <c r="ALF226"/>
      <c r="ALG226"/>
      <c r="ALH226"/>
      <c r="ALI226"/>
      <c r="ALJ226"/>
      <c r="ALK226"/>
      <c r="ALL226"/>
      <c r="ALM226"/>
      <c r="ALN226"/>
      <c r="ALO226"/>
      <c r="ALP226"/>
      <c r="ALQ226"/>
      <c r="ALR226"/>
      <c r="ALS226"/>
      <c r="ALT226"/>
      <c r="ALU226"/>
      <c r="ALV226"/>
      <c r="ALW226"/>
      <c r="ALX226"/>
      <c r="ALY226"/>
      <c r="ALZ226"/>
      <c r="AMA226"/>
      <c r="AMB226"/>
      <c r="AMC226"/>
      <c r="AMD226"/>
      <c r="AME226"/>
      <c r="AMF226"/>
      <c r="AMG226"/>
      <c r="AMH226"/>
      <c r="AMI226"/>
      <c r="AMJ226"/>
    </row>
    <row r="227" spans="1:1024" ht="28.5" customHeight="1" outlineLevel="1" x14ac:dyDescent="0.25">
      <c r="A227" s="98" t="s">
        <v>345</v>
      </c>
      <c r="B227" s="668" t="s">
        <v>153</v>
      </c>
      <c r="C227" s="833" t="str">
        <f>VLOOKUP(A227,ABC_SERVIÇOS,2,0)</f>
        <v>TRANSPORTE COM CAMINHÃO BASCULANTE 6 M3 EM RODOVIA PAVIMENTADA ( PARA DISTÂNCIAS SUPERIORES A 4 KM)</v>
      </c>
      <c r="D227" s="834"/>
      <c r="E227" s="834"/>
      <c r="F227" s="834"/>
      <c r="G227" s="835"/>
      <c r="H227" s="669" t="str">
        <f>VLOOKUP(A227,ABC_SERVIÇOS,3,0)</f>
        <v>M3xKm</v>
      </c>
      <c r="I227" s="670">
        <f>(I228*I229)*(1+I230/100)</f>
        <v>82259.112000000008</v>
      </c>
      <c r="J227" s="445"/>
      <c r="K227" s="39">
        <f>VLOOKUP(A227,ABC_SERVIÇOS,7,0)</f>
        <v>1.41</v>
      </c>
      <c r="L227" s="322">
        <f>ROUND(K227*I227,2)</f>
        <v>115985.35</v>
      </c>
      <c r="M227" s="18" t="str">
        <f>A227</f>
        <v>COMP_020</v>
      </c>
      <c r="N227" s="30"/>
      <c r="O227" s="79">
        <f t="shared" si="12"/>
        <v>-115985.35</v>
      </c>
      <c r="P227" s="28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  <c r="TH227"/>
      <c r="TI227"/>
      <c r="TJ227"/>
      <c r="TK227"/>
      <c r="TL227"/>
      <c r="TM227"/>
      <c r="TN227"/>
      <c r="TO227"/>
      <c r="TP227"/>
      <c r="TQ227"/>
      <c r="TR227"/>
      <c r="TS227"/>
      <c r="TT227"/>
      <c r="TU227"/>
      <c r="TV227"/>
      <c r="TW227"/>
      <c r="TX227"/>
      <c r="TY227"/>
      <c r="TZ227"/>
      <c r="UA227"/>
      <c r="UB227"/>
      <c r="UC227"/>
      <c r="UD227"/>
      <c r="UE227"/>
      <c r="UF227"/>
      <c r="UG227"/>
      <c r="UH227"/>
      <c r="UI227"/>
      <c r="UJ227"/>
      <c r="UK227"/>
      <c r="UL227"/>
      <c r="UM227"/>
      <c r="UN227"/>
      <c r="UO227"/>
      <c r="UP227"/>
      <c r="UQ227"/>
      <c r="UR227"/>
      <c r="US227"/>
      <c r="UT227"/>
      <c r="UU227"/>
      <c r="UV227"/>
      <c r="UW227"/>
      <c r="UX227"/>
      <c r="UY227"/>
      <c r="UZ227"/>
      <c r="VA227"/>
      <c r="VB227"/>
      <c r="VC227"/>
      <c r="VD227"/>
      <c r="VE227"/>
      <c r="VF227"/>
      <c r="VG227"/>
      <c r="VH227"/>
      <c r="VI227"/>
      <c r="VJ227"/>
      <c r="VK227"/>
      <c r="VL227"/>
      <c r="VM227"/>
      <c r="VN227"/>
      <c r="VO227"/>
      <c r="VP227"/>
      <c r="VQ227"/>
      <c r="VR227"/>
      <c r="VS227"/>
      <c r="VT227"/>
      <c r="VU227"/>
      <c r="VV227"/>
      <c r="VW227"/>
      <c r="VX227"/>
      <c r="VY227"/>
      <c r="VZ227"/>
      <c r="WA227"/>
      <c r="WB227"/>
      <c r="WC227"/>
      <c r="WD227"/>
      <c r="WE227"/>
      <c r="WF227"/>
      <c r="WG227"/>
      <c r="WH227"/>
      <c r="WI227"/>
      <c r="WJ227"/>
      <c r="WK227"/>
      <c r="WL227"/>
      <c r="WM227"/>
      <c r="WN227"/>
      <c r="WO227"/>
      <c r="WP227"/>
      <c r="WQ227"/>
      <c r="WR227"/>
      <c r="WS227"/>
      <c r="WT227"/>
      <c r="WU227"/>
      <c r="WV227"/>
      <c r="WW227"/>
      <c r="WX227"/>
      <c r="WY227"/>
      <c r="WZ227"/>
      <c r="XA227"/>
      <c r="XB227"/>
      <c r="XC227"/>
      <c r="XD227"/>
      <c r="XE227"/>
      <c r="XF227"/>
      <c r="XG227"/>
      <c r="XH227"/>
      <c r="XI227"/>
      <c r="XJ227"/>
      <c r="XK227"/>
      <c r="XL227"/>
      <c r="XM227"/>
      <c r="XN227"/>
      <c r="XO227"/>
      <c r="XP227"/>
      <c r="XQ227"/>
      <c r="XR227"/>
      <c r="XS227"/>
      <c r="XT227"/>
      <c r="XU227"/>
      <c r="XV227"/>
      <c r="XW227"/>
      <c r="XX227"/>
      <c r="XY227"/>
      <c r="XZ227"/>
      <c r="YA227"/>
      <c r="YB227"/>
      <c r="YC227"/>
      <c r="YD227"/>
      <c r="YE227"/>
      <c r="YF227"/>
      <c r="YG227"/>
      <c r="YH227"/>
      <c r="YI227"/>
      <c r="YJ227"/>
      <c r="YK227"/>
      <c r="YL227"/>
      <c r="YM227"/>
      <c r="YN227"/>
      <c r="YO227"/>
      <c r="YP227"/>
      <c r="YQ227"/>
      <c r="YR227"/>
      <c r="YS227"/>
      <c r="YT227"/>
      <c r="YU227"/>
      <c r="YV227"/>
      <c r="YW227"/>
      <c r="YX227"/>
      <c r="YY227"/>
      <c r="YZ227"/>
      <c r="ZA227"/>
      <c r="ZB227"/>
      <c r="ZC227"/>
      <c r="ZD227"/>
      <c r="ZE227"/>
      <c r="ZF227"/>
      <c r="ZG227"/>
      <c r="ZH227"/>
      <c r="ZI227"/>
      <c r="ZJ227"/>
      <c r="ZK227"/>
      <c r="ZL227"/>
      <c r="ZM227"/>
      <c r="ZN227"/>
      <c r="ZO227"/>
      <c r="ZP227"/>
      <c r="ZQ227"/>
      <c r="ZR227"/>
      <c r="ZS227"/>
      <c r="ZT227"/>
      <c r="ZU227"/>
      <c r="ZV227"/>
      <c r="ZW227"/>
      <c r="ZX227"/>
      <c r="ZY227"/>
      <c r="ZZ227"/>
      <c r="AAA227"/>
      <c r="AAB227"/>
      <c r="AAC227"/>
      <c r="AAD227"/>
      <c r="AAE227"/>
      <c r="AAF227"/>
      <c r="AAG227"/>
      <c r="AAH227"/>
      <c r="AAI227"/>
      <c r="AAJ227"/>
      <c r="AAK227"/>
      <c r="AAL227"/>
      <c r="AAM227"/>
      <c r="AAN227"/>
      <c r="AAO227"/>
      <c r="AAP227"/>
      <c r="AAQ227"/>
      <c r="AAR227"/>
      <c r="AAS227"/>
      <c r="AAT227"/>
      <c r="AAU227"/>
      <c r="AAV227"/>
      <c r="AAW227"/>
      <c r="AAX227"/>
      <c r="AAY227"/>
      <c r="AAZ227"/>
      <c r="ABA227"/>
      <c r="ABB227"/>
      <c r="ABC227"/>
      <c r="ABD227"/>
      <c r="ABE227"/>
      <c r="ABF227"/>
      <c r="ABG227"/>
      <c r="ABH227"/>
      <c r="ABI227"/>
      <c r="ABJ227"/>
      <c r="ABK227"/>
      <c r="ABL227"/>
      <c r="ABM227"/>
      <c r="ABN227"/>
      <c r="ABO227"/>
      <c r="ABP227"/>
      <c r="ABQ227"/>
      <c r="ABR227"/>
      <c r="ABS227"/>
      <c r="ABT227"/>
      <c r="ABU227"/>
      <c r="ABV227"/>
      <c r="ABW227"/>
      <c r="ABX227"/>
      <c r="ABY227"/>
      <c r="ABZ227"/>
      <c r="ACA227"/>
      <c r="ACB227"/>
      <c r="ACC227"/>
      <c r="ACD227"/>
      <c r="ACE227"/>
      <c r="ACF227"/>
      <c r="ACG227"/>
      <c r="ACH227"/>
      <c r="ACI227"/>
      <c r="ACJ227"/>
      <c r="ACK227"/>
      <c r="ACL227"/>
      <c r="ACM227"/>
      <c r="ACN227"/>
      <c r="ACO227"/>
      <c r="ACP227"/>
      <c r="ACQ227"/>
      <c r="ACR227"/>
      <c r="ACS227"/>
      <c r="ACT227"/>
      <c r="ACU227"/>
      <c r="ACV227"/>
      <c r="ACW227"/>
      <c r="ACX227"/>
      <c r="ACY227"/>
      <c r="ACZ227"/>
      <c r="ADA227"/>
      <c r="ADB227"/>
      <c r="ADC227"/>
      <c r="ADD227"/>
      <c r="ADE227"/>
      <c r="ADF227"/>
      <c r="ADG227"/>
      <c r="ADH227"/>
      <c r="ADI227"/>
      <c r="ADJ227"/>
      <c r="ADK227"/>
      <c r="ADL227"/>
      <c r="ADM227"/>
      <c r="ADN227"/>
      <c r="ADO227"/>
      <c r="ADP227"/>
      <c r="ADQ227"/>
      <c r="ADR227"/>
      <c r="ADS227"/>
      <c r="ADT227"/>
      <c r="ADU227"/>
      <c r="ADV227"/>
      <c r="ADW227"/>
      <c r="ADX227"/>
      <c r="ADY227"/>
      <c r="ADZ227"/>
      <c r="AEA227"/>
      <c r="AEB227"/>
      <c r="AEC227"/>
      <c r="AED227"/>
      <c r="AEE227"/>
      <c r="AEF227"/>
      <c r="AEG227"/>
      <c r="AEH227"/>
      <c r="AEI227"/>
      <c r="AEJ227"/>
      <c r="AEK227"/>
      <c r="AEL227"/>
      <c r="AEM227"/>
      <c r="AEN227"/>
      <c r="AEO227"/>
      <c r="AEP227"/>
      <c r="AEQ227"/>
      <c r="AER227"/>
      <c r="AES227"/>
      <c r="AET227"/>
      <c r="AEU227"/>
      <c r="AEV227"/>
      <c r="AEW227"/>
      <c r="AEX227"/>
      <c r="AEY227"/>
      <c r="AEZ227"/>
      <c r="AFA227"/>
      <c r="AFB227"/>
      <c r="AFC227"/>
      <c r="AFD227"/>
      <c r="AFE227"/>
      <c r="AFF227"/>
      <c r="AFG227"/>
      <c r="AFH227"/>
      <c r="AFI227"/>
      <c r="AFJ227"/>
      <c r="AFK227"/>
      <c r="AFL227"/>
      <c r="AFM227"/>
      <c r="AFN227"/>
      <c r="AFO227"/>
      <c r="AFP227"/>
      <c r="AFQ227"/>
      <c r="AFR227"/>
      <c r="AFS227"/>
      <c r="AFT227"/>
      <c r="AFU227"/>
      <c r="AFV227"/>
      <c r="AFW227"/>
      <c r="AFX227"/>
      <c r="AFY227"/>
      <c r="AFZ227"/>
      <c r="AGA227"/>
      <c r="AGB227"/>
      <c r="AGC227"/>
      <c r="AGD227"/>
      <c r="AGE227"/>
      <c r="AGF227"/>
      <c r="AGG227"/>
      <c r="AGH227"/>
      <c r="AGI227"/>
      <c r="AGJ227"/>
      <c r="AGK227"/>
      <c r="AGL227"/>
      <c r="AGM227"/>
      <c r="AGN227"/>
      <c r="AGO227"/>
      <c r="AGP227"/>
      <c r="AGQ227"/>
      <c r="AGR227"/>
      <c r="AGS227"/>
      <c r="AGT227"/>
      <c r="AGU227"/>
      <c r="AGV227"/>
      <c r="AGW227"/>
      <c r="AGX227"/>
      <c r="AGY227"/>
      <c r="AGZ227"/>
      <c r="AHA227"/>
      <c r="AHB227"/>
      <c r="AHC227"/>
      <c r="AHD227"/>
      <c r="AHE227"/>
      <c r="AHF227"/>
      <c r="AHG227"/>
      <c r="AHH227"/>
      <c r="AHI227"/>
      <c r="AHJ227"/>
      <c r="AHK227"/>
      <c r="AHL227"/>
      <c r="AHM227"/>
      <c r="AHN227"/>
      <c r="AHO227"/>
      <c r="AHP227"/>
      <c r="AHQ227"/>
      <c r="AHR227"/>
      <c r="AHS227"/>
      <c r="AHT227"/>
      <c r="AHU227"/>
      <c r="AHV227"/>
      <c r="AHW227"/>
      <c r="AHX227"/>
      <c r="AHY227"/>
      <c r="AHZ227"/>
      <c r="AIA227"/>
      <c r="AIB227"/>
      <c r="AIC227"/>
      <c r="AID227"/>
      <c r="AIE227"/>
      <c r="AIF227"/>
      <c r="AIG227"/>
      <c r="AIH227"/>
      <c r="AII227"/>
      <c r="AIJ227"/>
      <c r="AIK227"/>
      <c r="AIL227"/>
      <c r="AIM227"/>
      <c r="AIN227"/>
      <c r="AIO227"/>
      <c r="AIP227"/>
      <c r="AIQ227"/>
      <c r="AIR227"/>
      <c r="AIS227"/>
      <c r="AIT227"/>
      <c r="AIU227"/>
      <c r="AIV227"/>
      <c r="AIW227"/>
      <c r="AIX227"/>
      <c r="AIY227"/>
      <c r="AIZ227"/>
      <c r="AJA227"/>
      <c r="AJB227"/>
      <c r="AJC227"/>
      <c r="AJD227"/>
      <c r="AJE227"/>
      <c r="AJF227"/>
      <c r="AJG227"/>
      <c r="AJH227"/>
      <c r="AJI227"/>
      <c r="AJJ227"/>
      <c r="AJK227"/>
      <c r="AJL227"/>
      <c r="AJM227"/>
      <c r="AJN227"/>
      <c r="AJO227"/>
      <c r="AJP227"/>
      <c r="AJQ227"/>
      <c r="AJR227"/>
      <c r="AJS227"/>
      <c r="AJT227"/>
      <c r="AJU227"/>
      <c r="AJV227"/>
      <c r="AJW227"/>
      <c r="AJX227"/>
      <c r="AJY227"/>
      <c r="AJZ227"/>
      <c r="AKA227"/>
      <c r="AKB227"/>
      <c r="AKC227"/>
      <c r="AKD227"/>
      <c r="AKE227"/>
      <c r="AKF227"/>
      <c r="AKG227"/>
      <c r="AKH227"/>
      <c r="AKI227"/>
      <c r="AKJ227"/>
      <c r="AKK227"/>
      <c r="AKL227"/>
      <c r="AKM227"/>
      <c r="AKN227"/>
      <c r="AKO227"/>
      <c r="AKP227"/>
      <c r="AKQ227"/>
      <c r="AKR227"/>
      <c r="AKS227"/>
      <c r="AKT227"/>
      <c r="AKU227"/>
      <c r="AKV227"/>
      <c r="AKW227"/>
      <c r="AKX227"/>
      <c r="AKY227"/>
      <c r="AKZ227"/>
      <c r="ALA227"/>
      <c r="ALB227"/>
      <c r="ALC227"/>
      <c r="ALD227"/>
      <c r="ALE227"/>
      <c r="ALF227"/>
      <c r="ALG227"/>
      <c r="ALH227"/>
      <c r="ALI227"/>
      <c r="ALJ227"/>
      <c r="ALK227"/>
      <c r="ALL227"/>
      <c r="ALM227"/>
      <c r="ALN227"/>
      <c r="ALO227"/>
      <c r="ALP227"/>
      <c r="ALQ227"/>
      <c r="ALR227"/>
      <c r="ALS227"/>
      <c r="ALT227"/>
      <c r="ALU227"/>
      <c r="ALV227"/>
      <c r="ALW227"/>
      <c r="ALX227"/>
      <c r="ALY227"/>
      <c r="ALZ227"/>
      <c r="AMA227"/>
      <c r="AMB227"/>
      <c r="AMC227"/>
      <c r="AMD227"/>
      <c r="AME227"/>
      <c r="AMF227"/>
      <c r="AMG227"/>
      <c r="AMH227"/>
      <c r="AMI227"/>
      <c r="AMJ227"/>
    </row>
    <row r="228" spans="1:1024" outlineLevel="1" x14ac:dyDescent="0.25">
      <c r="A228" s="18"/>
      <c r="B228" s="398"/>
      <c r="C228" s="678" t="s">
        <v>1244</v>
      </c>
      <c r="D228" s="689"/>
      <c r="E228" s="689"/>
      <c r="F228" s="690"/>
      <c r="G228" s="680"/>
      <c r="H228" s="83" t="s">
        <v>736</v>
      </c>
      <c r="I228" s="458">
        <f>I243</f>
        <v>4218.4160000000002</v>
      </c>
      <c r="J228" s="438" t="s">
        <v>343</v>
      </c>
      <c r="K228" s="86" t="s">
        <v>337</v>
      </c>
      <c r="L228" s="347"/>
      <c r="M228" s="40"/>
      <c r="N228" s="30"/>
      <c r="O228" s="79">
        <f t="shared" si="12"/>
        <v>0</v>
      </c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  <c r="TH228"/>
      <c r="TI228"/>
      <c r="TJ228"/>
      <c r="TK228"/>
      <c r="TL228"/>
      <c r="TM228"/>
      <c r="TN228"/>
      <c r="TO228"/>
      <c r="TP228"/>
      <c r="TQ228"/>
      <c r="TR228"/>
      <c r="TS228"/>
      <c r="TT228"/>
      <c r="TU228"/>
      <c r="TV228"/>
      <c r="TW228"/>
      <c r="TX228"/>
      <c r="TY228"/>
      <c r="TZ228"/>
      <c r="UA228"/>
      <c r="UB228"/>
      <c r="UC228"/>
      <c r="UD228"/>
      <c r="UE228"/>
      <c r="UF228"/>
      <c r="UG228"/>
      <c r="UH228"/>
      <c r="UI228"/>
      <c r="UJ228"/>
      <c r="UK228"/>
      <c r="UL228"/>
      <c r="UM228"/>
      <c r="UN228"/>
      <c r="UO228"/>
      <c r="UP228"/>
      <c r="UQ228"/>
      <c r="UR228"/>
      <c r="US228"/>
      <c r="UT228"/>
      <c r="UU228"/>
      <c r="UV228"/>
      <c r="UW228"/>
      <c r="UX228"/>
      <c r="UY228"/>
      <c r="UZ228"/>
      <c r="VA228"/>
      <c r="VB228"/>
      <c r="VC228"/>
      <c r="VD228"/>
      <c r="VE228"/>
      <c r="VF228"/>
      <c r="VG228"/>
      <c r="VH228"/>
      <c r="VI228"/>
      <c r="VJ228"/>
      <c r="VK228"/>
      <c r="VL228"/>
      <c r="VM228"/>
      <c r="VN228"/>
      <c r="VO228"/>
      <c r="VP228"/>
      <c r="VQ228"/>
      <c r="VR228"/>
      <c r="VS228"/>
      <c r="VT228"/>
      <c r="VU228"/>
      <c r="VV228"/>
      <c r="VW228"/>
      <c r="VX228"/>
      <c r="VY228"/>
      <c r="VZ228"/>
      <c r="WA228"/>
      <c r="WB228"/>
      <c r="WC228"/>
      <c r="WD228"/>
      <c r="WE228"/>
      <c r="WF228"/>
      <c r="WG228"/>
      <c r="WH228"/>
      <c r="WI228"/>
      <c r="WJ228"/>
      <c r="WK228"/>
      <c r="WL228"/>
      <c r="WM228"/>
      <c r="WN228"/>
      <c r="WO228"/>
      <c r="WP228"/>
      <c r="WQ228"/>
      <c r="WR228"/>
      <c r="WS228"/>
      <c r="WT228"/>
      <c r="WU228"/>
      <c r="WV228"/>
      <c r="WW228"/>
      <c r="WX228"/>
      <c r="WY228"/>
      <c r="WZ228"/>
      <c r="XA228"/>
      <c r="XB228"/>
      <c r="XC228"/>
      <c r="XD228"/>
      <c r="XE228"/>
      <c r="XF228"/>
      <c r="XG228"/>
      <c r="XH228"/>
      <c r="XI228"/>
      <c r="XJ228"/>
      <c r="XK228"/>
      <c r="XL228"/>
      <c r="XM228"/>
      <c r="XN228"/>
      <c r="XO228"/>
      <c r="XP228"/>
      <c r="XQ228"/>
      <c r="XR228"/>
      <c r="XS228"/>
      <c r="XT228"/>
      <c r="XU228"/>
      <c r="XV228"/>
      <c r="XW228"/>
      <c r="XX228"/>
      <c r="XY228"/>
      <c r="XZ228"/>
      <c r="YA228"/>
      <c r="YB228"/>
      <c r="YC228"/>
      <c r="YD228"/>
      <c r="YE228"/>
      <c r="YF228"/>
      <c r="YG228"/>
      <c r="YH228"/>
      <c r="YI228"/>
      <c r="YJ228"/>
      <c r="YK228"/>
      <c r="YL228"/>
      <c r="YM228"/>
      <c r="YN228"/>
      <c r="YO228"/>
      <c r="YP228"/>
      <c r="YQ228"/>
      <c r="YR228"/>
      <c r="YS228"/>
      <c r="YT228"/>
      <c r="YU228"/>
      <c r="YV228"/>
      <c r="YW228"/>
      <c r="YX228"/>
      <c r="YY228"/>
      <c r="YZ228"/>
      <c r="ZA228"/>
      <c r="ZB228"/>
      <c r="ZC228"/>
      <c r="ZD228"/>
      <c r="ZE228"/>
      <c r="ZF228"/>
      <c r="ZG228"/>
      <c r="ZH228"/>
      <c r="ZI228"/>
      <c r="ZJ228"/>
      <c r="ZK228"/>
      <c r="ZL228"/>
      <c r="ZM228"/>
      <c r="ZN228"/>
      <c r="ZO228"/>
      <c r="ZP228"/>
      <c r="ZQ228"/>
      <c r="ZR228"/>
      <c r="ZS228"/>
      <c r="ZT228"/>
      <c r="ZU228"/>
      <c r="ZV228"/>
      <c r="ZW228"/>
      <c r="ZX228"/>
      <c r="ZY228"/>
      <c r="ZZ228"/>
      <c r="AAA228"/>
      <c r="AAB228"/>
      <c r="AAC228"/>
      <c r="AAD228"/>
      <c r="AAE228"/>
      <c r="AAF228"/>
      <c r="AAG228"/>
      <c r="AAH228"/>
      <c r="AAI228"/>
      <c r="AAJ228"/>
      <c r="AAK228"/>
      <c r="AAL228"/>
      <c r="AAM228"/>
      <c r="AAN228"/>
      <c r="AAO228"/>
      <c r="AAP228"/>
      <c r="AAQ228"/>
      <c r="AAR228"/>
      <c r="AAS228"/>
      <c r="AAT228"/>
      <c r="AAU228"/>
      <c r="AAV228"/>
      <c r="AAW228"/>
      <c r="AAX228"/>
      <c r="AAY228"/>
      <c r="AAZ228"/>
      <c r="ABA228"/>
      <c r="ABB228"/>
      <c r="ABC228"/>
      <c r="ABD228"/>
      <c r="ABE228"/>
      <c r="ABF228"/>
      <c r="ABG228"/>
      <c r="ABH228"/>
      <c r="ABI228"/>
      <c r="ABJ228"/>
      <c r="ABK228"/>
      <c r="ABL228"/>
      <c r="ABM228"/>
      <c r="ABN228"/>
      <c r="ABO228"/>
      <c r="ABP228"/>
      <c r="ABQ228"/>
      <c r="ABR228"/>
      <c r="ABS228"/>
      <c r="ABT228"/>
      <c r="ABU228"/>
      <c r="ABV228"/>
      <c r="ABW228"/>
      <c r="ABX228"/>
      <c r="ABY228"/>
      <c r="ABZ228"/>
      <c r="ACA228"/>
      <c r="ACB228"/>
      <c r="ACC228"/>
      <c r="ACD228"/>
      <c r="ACE228"/>
      <c r="ACF228"/>
      <c r="ACG228"/>
      <c r="ACH228"/>
      <c r="ACI228"/>
      <c r="ACJ228"/>
      <c r="ACK228"/>
      <c r="ACL228"/>
      <c r="ACM228"/>
      <c r="ACN228"/>
      <c r="ACO228"/>
      <c r="ACP228"/>
      <c r="ACQ228"/>
      <c r="ACR228"/>
      <c r="ACS228"/>
      <c r="ACT228"/>
      <c r="ACU228"/>
      <c r="ACV228"/>
      <c r="ACW228"/>
      <c r="ACX228"/>
      <c r="ACY228"/>
      <c r="ACZ228"/>
      <c r="ADA228"/>
      <c r="ADB228"/>
      <c r="ADC228"/>
      <c r="ADD228"/>
      <c r="ADE228"/>
      <c r="ADF228"/>
      <c r="ADG228"/>
      <c r="ADH228"/>
      <c r="ADI228"/>
      <c r="ADJ228"/>
      <c r="ADK228"/>
      <c r="ADL228"/>
      <c r="ADM228"/>
      <c r="ADN228"/>
      <c r="ADO228"/>
      <c r="ADP228"/>
      <c r="ADQ228"/>
      <c r="ADR228"/>
      <c r="ADS228"/>
      <c r="ADT228"/>
      <c r="ADU228"/>
      <c r="ADV228"/>
      <c r="ADW228"/>
      <c r="ADX228"/>
      <c r="ADY228"/>
      <c r="ADZ228"/>
      <c r="AEA228"/>
      <c r="AEB228"/>
      <c r="AEC228"/>
      <c r="AED228"/>
      <c r="AEE228"/>
      <c r="AEF228"/>
      <c r="AEG228"/>
      <c r="AEH228"/>
      <c r="AEI228"/>
      <c r="AEJ228"/>
      <c r="AEK228"/>
      <c r="AEL228"/>
      <c r="AEM228"/>
      <c r="AEN228"/>
      <c r="AEO228"/>
      <c r="AEP228"/>
      <c r="AEQ228"/>
      <c r="AER228"/>
      <c r="AES228"/>
      <c r="AET228"/>
      <c r="AEU228"/>
      <c r="AEV228"/>
      <c r="AEW228"/>
      <c r="AEX228"/>
      <c r="AEY228"/>
      <c r="AEZ228"/>
      <c r="AFA228"/>
      <c r="AFB228"/>
      <c r="AFC228"/>
      <c r="AFD228"/>
      <c r="AFE228"/>
      <c r="AFF228"/>
      <c r="AFG228"/>
      <c r="AFH228"/>
      <c r="AFI228"/>
      <c r="AFJ228"/>
      <c r="AFK228"/>
      <c r="AFL228"/>
      <c r="AFM228"/>
      <c r="AFN228"/>
      <c r="AFO228"/>
      <c r="AFP228"/>
      <c r="AFQ228"/>
      <c r="AFR228"/>
      <c r="AFS228"/>
      <c r="AFT228"/>
      <c r="AFU228"/>
      <c r="AFV228"/>
      <c r="AFW228"/>
      <c r="AFX228"/>
      <c r="AFY228"/>
      <c r="AFZ228"/>
      <c r="AGA228"/>
      <c r="AGB228"/>
      <c r="AGC228"/>
      <c r="AGD228"/>
      <c r="AGE228"/>
      <c r="AGF228"/>
      <c r="AGG228"/>
      <c r="AGH228"/>
      <c r="AGI228"/>
      <c r="AGJ228"/>
      <c r="AGK228"/>
      <c r="AGL228"/>
      <c r="AGM228"/>
      <c r="AGN228"/>
      <c r="AGO228"/>
      <c r="AGP228"/>
      <c r="AGQ228"/>
      <c r="AGR228"/>
      <c r="AGS228"/>
      <c r="AGT228"/>
      <c r="AGU228"/>
      <c r="AGV228"/>
      <c r="AGW228"/>
      <c r="AGX228"/>
      <c r="AGY228"/>
      <c r="AGZ228"/>
      <c r="AHA228"/>
      <c r="AHB228"/>
      <c r="AHC228"/>
      <c r="AHD228"/>
      <c r="AHE228"/>
      <c r="AHF228"/>
      <c r="AHG228"/>
      <c r="AHH228"/>
      <c r="AHI228"/>
      <c r="AHJ228"/>
      <c r="AHK228"/>
      <c r="AHL228"/>
      <c r="AHM228"/>
      <c r="AHN228"/>
      <c r="AHO228"/>
      <c r="AHP228"/>
      <c r="AHQ228"/>
      <c r="AHR228"/>
      <c r="AHS228"/>
      <c r="AHT228"/>
      <c r="AHU228"/>
      <c r="AHV228"/>
      <c r="AHW228"/>
      <c r="AHX228"/>
      <c r="AHY228"/>
      <c r="AHZ228"/>
      <c r="AIA228"/>
      <c r="AIB228"/>
      <c r="AIC228"/>
      <c r="AID228"/>
      <c r="AIE228"/>
      <c r="AIF228"/>
      <c r="AIG228"/>
      <c r="AIH228"/>
      <c r="AII228"/>
      <c r="AIJ228"/>
      <c r="AIK228"/>
      <c r="AIL228"/>
      <c r="AIM228"/>
      <c r="AIN228"/>
      <c r="AIO228"/>
      <c r="AIP228"/>
      <c r="AIQ228"/>
      <c r="AIR228"/>
      <c r="AIS228"/>
      <c r="AIT228"/>
      <c r="AIU228"/>
      <c r="AIV228"/>
      <c r="AIW228"/>
      <c r="AIX228"/>
      <c r="AIY228"/>
      <c r="AIZ228"/>
      <c r="AJA228"/>
      <c r="AJB228"/>
      <c r="AJC228"/>
      <c r="AJD228"/>
      <c r="AJE228"/>
      <c r="AJF228"/>
      <c r="AJG228"/>
      <c r="AJH228"/>
      <c r="AJI228"/>
      <c r="AJJ228"/>
      <c r="AJK228"/>
      <c r="AJL228"/>
      <c r="AJM228"/>
      <c r="AJN228"/>
      <c r="AJO228"/>
      <c r="AJP228"/>
      <c r="AJQ228"/>
      <c r="AJR228"/>
      <c r="AJS228"/>
      <c r="AJT228"/>
      <c r="AJU228"/>
      <c r="AJV228"/>
      <c r="AJW228"/>
      <c r="AJX228"/>
      <c r="AJY228"/>
      <c r="AJZ228"/>
      <c r="AKA228"/>
      <c r="AKB228"/>
      <c r="AKC228"/>
      <c r="AKD228"/>
      <c r="AKE228"/>
      <c r="AKF228"/>
      <c r="AKG228"/>
      <c r="AKH228"/>
      <c r="AKI228"/>
      <c r="AKJ228"/>
      <c r="AKK228"/>
      <c r="AKL228"/>
      <c r="AKM228"/>
      <c r="AKN228"/>
      <c r="AKO228"/>
      <c r="AKP228"/>
      <c r="AKQ228"/>
      <c r="AKR228"/>
      <c r="AKS228"/>
      <c r="AKT228"/>
      <c r="AKU228"/>
      <c r="AKV228"/>
      <c r="AKW228"/>
      <c r="AKX228"/>
      <c r="AKY228"/>
      <c r="AKZ228"/>
      <c r="ALA228"/>
      <c r="ALB228"/>
      <c r="ALC228"/>
      <c r="ALD228"/>
      <c r="ALE228"/>
      <c r="ALF228"/>
      <c r="ALG228"/>
      <c r="ALH228"/>
      <c r="ALI228"/>
      <c r="ALJ228"/>
      <c r="ALK228"/>
      <c r="ALL228"/>
      <c r="ALM228"/>
      <c r="ALN228"/>
      <c r="ALO228"/>
      <c r="ALP228"/>
      <c r="ALQ228"/>
      <c r="ALR228"/>
      <c r="ALS228"/>
      <c r="ALT228"/>
      <c r="ALU228"/>
      <c r="ALV228"/>
      <c r="ALW228"/>
      <c r="ALX228"/>
      <c r="ALY228"/>
      <c r="ALZ228"/>
      <c r="AMA228"/>
      <c r="AMB228"/>
      <c r="AMC228"/>
      <c r="AMD228"/>
      <c r="AME228"/>
      <c r="AMF228"/>
      <c r="AMG228"/>
      <c r="AMH228"/>
      <c r="AMI228"/>
      <c r="AMJ228"/>
    </row>
    <row r="229" spans="1:1024" outlineLevel="1" x14ac:dyDescent="0.25">
      <c r="A229" s="18"/>
      <c r="B229" s="398"/>
      <c r="C229" s="483" t="s">
        <v>414</v>
      </c>
      <c r="D229" s="647"/>
      <c r="E229" s="647"/>
      <c r="F229" s="484"/>
      <c r="G229" s="513"/>
      <c r="H229" s="83" t="s">
        <v>935</v>
      </c>
      <c r="I229" s="458">
        <v>15</v>
      </c>
      <c r="J229" s="438" t="s">
        <v>348</v>
      </c>
      <c r="K229" s="86" t="s">
        <v>339</v>
      </c>
      <c r="L229" s="347"/>
      <c r="M229" s="40"/>
      <c r="N229" s="30"/>
      <c r="O229" s="79">
        <f t="shared" si="12"/>
        <v>0</v>
      </c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  <c r="TH229"/>
      <c r="TI229"/>
      <c r="TJ229"/>
      <c r="TK229"/>
      <c r="TL229"/>
      <c r="TM229"/>
      <c r="TN229"/>
      <c r="TO229"/>
      <c r="TP229"/>
      <c r="TQ229"/>
      <c r="TR229"/>
      <c r="TS229"/>
      <c r="TT229"/>
      <c r="TU229"/>
      <c r="TV229"/>
      <c r="TW229"/>
      <c r="TX229"/>
      <c r="TY229"/>
      <c r="TZ229"/>
      <c r="UA229"/>
      <c r="UB229"/>
      <c r="UC229"/>
      <c r="UD229"/>
      <c r="UE229"/>
      <c r="UF229"/>
      <c r="UG229"/>
      <c r="UH229"/>
      <c r="UI229"/>
      <c r="UJ229"/>
      <c r="UK229"/>
      <c r="UL229"/>
      <c r="UM229"/>
      <c r="UN229"/>
      <c r="UO229"/>
      <c r="UP229"/>
      <c r="UQ229"/>
      <c r="UR229"/>
      <c r="US229"/>
      <c r="UT229"/>
      <c r="UU229"/>
      <c r="UV229"/>
      <c r="UW229"/>
      <c r="UX229"/>
      <c r="UY229"/>
      <c r="UZ229"/>
      <c r="VA229"/>
      <c r="VB229"/>
      <c r="VC229"/>
      <c r="VD229"/>
      <c r="VE229"/>
      <c r="VF229"/>
      <c r="VG229"/>
      <c r="VH229"/>
      <c r="VI229"/>
      <c r="VJ229"/>
      <c r="VK229"/>
      <c r="VL229"/>
      <c r="VM229"/>
      <c r="VN229"/>
      <c r="VO229"/>
      <c r="VP229"/>
      <c r="VQ229"/>
      <c r="VR229"/>
      <c r="VS229"/>
      <c r="VT229"/>
      <c r="VU229"/>
      <c r="VV229"/>
      <c r="VW229"/>
      <c r="VX229"/>
      <c r="VY229"/>
      <c r="VZ229"/>
      <c r="WA229"/>
      <c r="WB229"/>
      <c r="WC229"/>
      <c r="WD229"/>
      <c r="WE229"/>
      <c r="WF229"/>
      <c r="WG229"/>
      <c r="WH229"/>
      <c r="WI229"/>
      <c r="WJ229"/>
      <c r="WK229"/>
      <c r="WL229"/>
      <c r="WM229"/>
      <c r="WN229"/>
      <c r="WO229"/>
      <c r="WP229"/>
      <c r="WQ229"/>
      <c r="WR229"/>
      <c r="WS229"/>
      <c r="WT229"/>
      <c r="WU229"/>
      <c r="WV229"/>
      <c r="WW229"/>
      <c r="WX229"/>
      <c r="WY229"/>
      <c r="WZ229"/>
      <c r="XA229"/>
      <c r="XB229"/>
      <c r="XC229"/>
      <c r="XD229"/>
      <c r="XE229"/>
      <c r="XF229"/>
      <c r="XG229"/>
      <c r="XH229"/>
      <c r="XI229"/>
      <c r="XJ229"/>
      <c r="XK229"/>
      <c r="XL229"/>
      <c r="XM229"/>
      <c r="XN229"/>
      <c r="XO229"/>
      <c r="XP229"/>
      <c r="XQ229"/>
      <c r="XR229"/>
      <c r="XS229"/>
      <c r="XT229"/>
      <c r="XU229"/>
      <c r="XV229"/>
      <c r="XW229"/>
      <c r="XX229"/>
      <c r="XY229"/>
      <c r="XZ229"/>
      <c r="YA229"/>
      <c r="YB229"/>
      <c r="YC229"/>
      <c r="YD229"/>
      <c r="YE229"/>
      <c r="YF229"/>
      <c r="YG229"/>
      <c r="YH229"/>
      <c r="YI229"/>
      <c r="YJ229"/>
      <c r="YK229"/>
      <c r="YL229"/>
      <c r="YM229"/>
      <c r="YN229"/>
      <c r="YO229"/>
      <c r="YP229"/>
      <c r="YQ229"/>
      <c r="YR229"/>
      <c r="YS229"/>
      <c r="YT229"/>
      <c r="YU229"/>
      <c r="YV229"/>
      <c r="YW229"/>
      <c r="YX229"/>
      <c r="YY229"/>
      <c r="YZ229"/>
      <c r="ZA229"/>
      <c r="ZB229"/>
      <c r="ZC229"/>
      <c r="ZD229"/>
      <c r="ZE229"/>
      <c r="ZF229"/>
      <c r="ZG229"/>
      <c r="ZH229"/>
      <c r="ZI229"/>
      <c r="ZJ229"/>
      <c r="ZK229"/>
      <c r="ZL229"/>
      <c r="ZM229"/>
      <c r="ZN229"/>
      <c r="ZO229"/>
      <c r="ZP229"/>
      <c r="ZQ229"/>
      <c r="ZR229"/>
      <c r="ZS229"/>
      <c r="ZT229"/>
      <c r="ZU229"/>
      <c r="ZV229"/>
      <c r="ZW229"/>
      <c r="ZX229"/>
      <c r="ZY229"/>
      <c r="ZZ229"/>
      <c r="AAA229"/>
      <c r="AAB229"/>
      <c r="AAC229"/>
      <c r="AAD229"/>
      <c r="AAE229"/>
      <c r="AAF229"/>
      <c r="AAG229"/>
      <c r="AAH229"/>
      <c r="AAI229"/>
      <c r="AAJ229"/>
      <c r="AAK229"/>
      <c r="AAL229"/>
      <c r="AAM229"/>
      <c r="AAN229"/>
      <c r="AAO229"/>
      <c r="AAP229"/>
      <c r="AAQ229"/>
      <c r="AAR229"/>
      <c r="AAS229"/>
      <c r="AAT229"/>
      <c r="AAU229"/>
      <c r="AAV229"/>
      <c r="AAW229"/>
      <c r="AAX229"/>
      <c r="AAY229"/>
      <c r="AAZ229"/>
      <c r="ABA229"/>
      <c r="ABB229"/>
      <c r="ABC229"/>
      <c r="ABD229"/>
      <c r="ABE229"/>
      <c r="ABF229"/>
      <c r="ABG229"/>
      <c r="ABH229"/>
      <c r="ABI229"/>
      <c r="ABJ229"/>
      <c r="ABK229"/>
      <c r="ABL229"/>
      <c r="ABM229"/>
      <c r="ABN229"/>
      <c r="ABO229"/>
      <c r="ABP229"/>
      <c r="ABQ229"/>
      <c r="ABR229"/>
      <c r="ABS229"/>
      <c r="ABT229"/>
      <c r="ABU229"/>
      <c r="ABV229"/>
      <c r="ABW229"/>
      <c r="ABX229"/>
      <c r="ABY229"/>
      <c r="ABZ229"/>
      <c r="ACA229"/>
      <c r="ACB229"/>
      <c r="ACC229"/>
      <c r="ACD229"/>
      <c r="ACE229"/>
      <c r="ACF229"/>
      <c r="ACG229"/>
      <c r="ACH229"/>
      <c r="ACI229"/>
      <c r="ACJ229"/>
      <c r="ACK229"/>
      <c r="ACL229"/>
      <c r="ACM229"/>
      <c r="ACN229"/>
      <c r="ACO229"/>
      <c r="ACP229"/>
      <c r="ACQ229"/>
      <c r="ACR229"/>
      <c r="ACS229"/>
      <c r="ACT229"/>
      <c r="ACU229"/>
      <c r="ACV229"/>
      <c r="ACW229"/>
      <c r="ACX229"/>
      <c r="ACY229"/>
      <c r="ACZ229"/>
      <c r="ADA229"/>
      <c r="ADB229"/>
      <c r="ADC229"/>
      <c r="ADD229"/>
      <c r="ADE229"/>
      <c r="ADF229"/>
      <c r="ADG229"/>
      <c r="ADH229"/>
      <c r="ADI229"/>
      <c r="ADJ229"/>
      <c r="ADK229"/>
      <c r="ADL229"/>
      <c r="ADM229"/>
      <c r="ADN229"/>
      <c r="ADO229"/>
      <c r="ADP229"/>
      <c r="ADQ229"/>
      <c r="ADR229"/>
      <c r="ADS229"/>
      <c r="ADT229"/>
      <c r="ADU229"/>
      <c r="ADV229"/>
      <c r="ADW229"/>
      <c r="ADX229"/>
      <c r="ADY229"/>
      <c r="ADZ229"/>
      <c r="AEA229"/>
      <c r="AEB229"/>
      <c r="AEC229"/>
      <c r="AED229"/>
      <c r="AEE229"/>
      <c r="AEF229"/>
      <c r="AEG229"/>
      <c r="AEH229"/>
      <c r="AEI229"/>
      <c r="AEJ229"/>
      <c r="AEK229"/>
      <c r="AEL229"/>
      <c r="AEM229"/>
      <c r="AEN229"/>
      <c r="AEO229"/>
      <c r="AEP229"/>
      <c r="AEQ229"/>
      <c r="AER229"/>
      <c r="AES229"/>
      <c r="AET229"/>
      <c r="AEU229"/>
      <c r="AEV229"/>
      <c r="AEW229"/>
      <c r="AEX229"/>
      <c r="AEY229"/>
      <c r="AEZ229"/>
      <c r="AFA229"/>
      <c r="AFB229"/>
      <c r="AFC229"/>
      <c r="AFD229"/>
      <c r="AFE229"/>
      <c r="AFF229"/>
      <c r="AFG229"/>
      <c r="AFH229"/>
      <c r="AFI229"/>
      <c r="AFJ229"/>
      <c r="AFK229"/>
      <c r="AFL229"/>
      <c r="AFM229"/>
      <c r="AFN229"/>
      <c r="AFO229"/>
      <c r="AFP229"/>
      <c r="AFQ229"/>
      <c r="AFR229"/>
      <c r="AFS229"/>
      <c r="AFT229"/>
      <c r="AFU229"/>
      <c r="AFV229"/>
      <c r="AFW229"/>
      <c r="AFX229"/>
      <c r="AFY229"/>
      <c r="AFZ229"/>
      <c r="AGA229"/>
      <c r="AGB229"/>
      <c r="AGC229"/>
      <c r="AGD229"/>
      <c r="AGE229"/>
      <c r="AGF229"/>
      <c r="AGG229"/>
      <c r="AGH229"/>
      <c r="AGI229"/>
      <c r="AGJ229"/>
      <c r="AGK229"/>
      <c r="AGL229"/>
      <c r="AGM229"/>
      <c r="AGN229"/>
      <c r="AGO229"/>
      <c r="AGP229"/>
      <c r="AGQ229"/>
      <c r="AGR229"/>
      <c r="AGS229"/>
      <c r="AGT229"/>
      <c r="AGU229"/>
      <c r="AGV229"/>
      <c r="AGW229"/>
      <c r="AGX229"/>
      <c r="AGY229"/>
      <c r="AGZ229"/>
      <c r="AHA229"/>
      <c r="AHB229"/>
      <c r="AHC229"/>
      <c r="AHD229"/>
      <c r="AHE229"/>
      <c r="AHF229"/>
      <c r="AHG229"/>
      <c r="AHH229"/>
      <c r="AHI229"/>
      <c r="AHJ229"/>
      <c r="AHK229"/>
      <c r="AHL229"/>
      <c r="AHM229"/>
      <c r="AHN229"/>
      <c r="AHO229"/>
      <c r="AHP229"/>
      <c r="AHQ229"/>
      <c r="AHR229"/>
      <c r="AHS229"/>
      <c r="AHT229"/>
      <c r="AHU229"/>
      <c r="AHV229"/>
      <c r="AHW229"/>
      <c r="AHX229"/>
      <c r="AHY229"/>
      <c r="AHZ229"/>
      <c r="AIA229"/>
      <c r="AIB229"/>
      <c r="AIC229"/>
      <c r="AID229"/>
      <c r="AIE229"/>
      <c r="AIF229"/>
      <c r="AIG229"/>
      <c r="AIH229"/>
      <c r="AII229"/>
      <c r="AIJ229"/>
      <c r="AIK229"/>
      <c r="AIL229"/>
      <c r="AIM229"/>
      <c r="AIN229"/>
      <c r="AIO229"/>
      <c r="AIP229"/>
      <c r="AIQ229"/>
      <c r="AIR229"/>
      <c r="AIS229"/>
      <c r="AIT229"/>
      <c r="AIU229"/>
      <c r="AIV229"/>
      <c r="AIW229"/>
      <c r="AIX229"/>
      <c r="AIY229"/>
      <c r="AIZ229"/>
      <c r="AJA229"/>
      <c r="AJB229"/>
      <c r="AJC229"/>
      <c r="AJD229"/>
      <c r="AJE229"/>
      <c r="AJF229"/>
      <c r="AJG229"/>
      <c r="AJH229"/>
      <c r="AJI229"/>
      <c r="AJJ229"/>
      <c r="AJK229"/>
      <c r="AJL229"/>
      <c r="AJM229"/>
      <c r="AJN229"/>
      <c r="AJO229"/>
      <c r="AJP229"/>
      <c r="AJQ229"/>
      <c r="AJR229"/>
      <c r="AJS229"/>
      <c r="AJT229"/>
      <c r="AJU229"/>
      <c r="AJV229"/>
      <c r="AJW229"/>
      <c r="AJX229"/>
      <c r="AJY229"/>
      <c r="AJZ229"/>
      <c r="AKA229"/>
      <c r="AKB229"/>
      <c r="AKC229"/>
      <c r="AKD229"/>
      <c r="AKE229"/>
      <c r="AKF229"/>
      <c r="AKG229"/>
      <c r="AKH229"/>
      <c r="AKI229"/>
      <c r="AKJ229"/>
      <c r="AKK229"/>
      <c r="AKL229"/>
      <c r="AKM229"/>
      <c r="AKN229"/>
      <c r="AKO229"/>
      <c r="AKP229"/>
      <c r="AKQ229"/>
      <c r="AKR229"/>
      <c r="AKS229"/>
      <c r="AKT229"/>
      <c r="AKU229"/>
      <c r="AKV229"/>
      <c r="AKW229"/>
      <c r="AKX229"/>
      <c r="AKY229"/>
      <c r="AKZ229"/>
      <c r="ALA229"/>
      <c r="ALB229"/>
      <c r="ALC229"/>
      <c r="ALD229"/>
      <c r="ALE229"/>
      <c r="ALF229"/>
      <c r="ALG229"/>
      <c r="ALH229"/>
      <c r="ALI229"/>
      <c r="ALJ229"/>
      <c r="ALK229"/>
      <c r="ALL229"/>
      <c r="ALM229"/>
      <c r="ALN229"/>
      <c r="ALO229"/>
      <c r="ALP229"/>
      <c r="ALQ229"/>
      <c r="ALR229"/>
      <c r="ALS229"/>
      <c r="ALT229"/>
      <c r="ALU229"/>
      <c r="ALV229"/>
      <c r="ALW229"/>
      <c r="ALX229"/>
      <c r="ALY229"/>
      <c r="ALZ229"/>
      <c r="AMA229"/>
      <c r="AMB229"/>
      <c r="AMC229"/>
      <c r="AMD229"/>
      <c r="AME229"/>
      <c r="AMF229"/>
      <c r="AMG229"/>
      <c r="AMH229"/>
      <c r="AMI229"/>
      <c r="AMJ229"/>
    </row>
    <row r="230" spans="1:1024" outlineLevel="1" x14ac:dyDescent="0.25">
      <c r="A230" s="18"/>
      <c r="B230" s="398"/>
      <c r="C230" s="483" t="s">
        <v>340</v>
      </c>
      <c r="D230" s="647"/>
      <c r="E230" s="647"/>
      <c r="F230" s="484"/>
      <c r="G230" s="513"/>
      <c r="H230" s="83" t="s">
        <v>341</v>
      </c>
      <c r="I230" s="460">
        <v>30</v>
      </c>
      <c r="J230" s="438" t="s">
        <v>341</v>
      </c>
      <c r="K230" s="86" t="s">
        <v>374</v>
      </c>
      <c r="L230" s="347"/>
      <c r="M230" s="40"/>
      <c r="N230" s="30"/>
      <c r="O230" s="79">
        <f t="shared" si="12"/>
        <v>0</v>
      </c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  <c r="TH230"/>
      <c r="TI230"/>
      <c r="TJ230"/>
      <c r="TK230"/>
      <c r="TL230"/>
      <c r="TM230"/>
      <c r="TN230"/>
      <c r="TO230"/>
      <c r="TP230"/>
      <c r="TQ230"/>
      <c r="TR230"/>
      <c r="TS230"/>
      <c r="TT230"/>
      <c r="TU230"/>
      <c r="TV230"/>
      <c r="TW230"/>
      <c r="TX230"/>
      <c r="TY230"/>
      <c r="TZ230"/>
      <c r="UA230"/>
      <c r="UB230"/>
      <c r="UC230"/>
      <c r="UD230"/>
      <c r="UE230"/>
      <c r="UF230"/>
      <c r="UG230"/>
      <c r="UH230"/>
      <c r="UI230"/>
      <c r="UJ230"/>
      <c r="UK230"/>
      <c r="UL230"/>
      <c r="UM230"/>
      <c r="UN230"/>
      <c r="UO230"/>
      <c r="UP230"/>
      <c r="UQ230"/>
      <c r="UR230"/>
      <c r="US230"/>
      <c r="UT230"/>
      <c r="UU230"/>
      <c r="UV230"/>
      <c r="UW230"/>
      <c r="UX230"/>
      <c r="UY230"/>
      <c r="UZ230"/>
      <c r="VA230"/>
      <c r="VB230"/>
      <c r="VC230"/>
      <c r="VD230"/>
      <c r="VE230"/>
      <c r="VF230"/>
      <c r="VG230"/>
      <c r="VH230"/>
      <c r="VI230"/>
      <c r="VJ230"/>
      <c r="VK230"/>
      <c r="VL230"/>
      <c r="VM230"/>
      <c r="VN230"/>
      <c r="VO230"/>
      <c r="VP230"/>
      <c r="VQ230"/>
      <c r="VR230"/>
      <c r="VS230"/>
      <c r="VT230"/>
      <c r="VU230"/>
      <c r="VV230"/>
      <c r="VW230"/>
      <c r="VX230"/>
      <c r="VY230"/>
      <c r="VZ230"/>
      <c r="WA230"/>
      <c r="WB230"/>
      <c r="WC230"/>
      <c r="WD230"/>
      <c r="WE230"/>
      <c r="WF230"/>
      <c r="WG230"/>
      <c r="WH230"/>
      <c r="WI230"/>
      <c r="WJ230"/>
      <c r="WK230"/>
      <c r="WL230"/>
      <c r="WM230"/>
      <c r="WN230"/>
      <c r="WO230"/>
      <c r="WP230"/>
      <c r="WQ230"/>
      <c r="WR230"/>
      <c r="WS230"/>
      <c r="WT230"/>
      <c r="WU230"/>
      <c r="WV230"/>
      <c r="WW230"/>
      <c r="WX230"/>
      <c r="WY230"/>
      <c r="WZ230"/>
      <c r="XA230"/>
      <c r="XB230"/>
      <c r="XC230"/>
      <c r="XD230"/>
      <c r="XE230"/>
      <c r="XF230"/>
      <c r="XG230"/>
      <c r="XH230"/>
      <c r="XI230"/>
      <c r="XJ230"/>
      <c r="XK230"/>
      <c r="XL230"/>
      <c r="XM230"/>
      <c r="XN230"/>
      <c r="XO230"/>
      <c r="XP230"/>
      <c r="XQ230"/>
      <c r="XR230"/>
      <c r="XS230"/>
      <c r="XT230"/>
      <c r="XU230"/>
      <c r="XV230"/>
      <c r="XW230"/>
      <c r="XX230"/>
      <c r="XY230"/>
      <c r="XZ230"/>
      <c r="YA230"/>
      <c r="YB230"/>
      <c r="YC230"/>
      <c r="YD230"/>
      <c r="YE230"/>
      <c r="YF230"/>
      <c r="YG230"/>
      <c r="YH230"/>
      <c r="YI230"/>
      <c r="YJ230"/>
      <c r="YK230"/>
      <c r="YL230"/>
      <c r="YM230"/>
      <c r="YN230"/>
      <c r="YO230"/>
      <c r="YP230"/>
      <c r="YQ230"/>
      <c r="YR230"/>
      <c r="YS230"/>
      <c r="YT230"/>
      <c r="YU230"/>
      <c r="YV230"/>
      <c r="YW230"/>
      <c r="YX230"/>
      <c r="YY230"/>
      <c r="YZ230"/>
      <c r="ZA230"/>
      <c r="ZB230"/>
      <c r="ZC230"/>
      <c r="ZD230"/>
      <c r="ZE230"/>
      <c r="ZF230"/>
      <c r="ZG230"/>
      <c r="ZH230"/>
      <c r="ZI230"/>
      <c r="ZJ230"/>
      <c r="ZK230"/>
      <c r="ZL230"/>
      <c r="ZM230"/>
      <c r="ZN230"/>
      <c r="ZO230"/>
      <c r="ZP230"/>
      <c r="ZQ230"/>
      <c r="ZR230"/>
      <c r="ZS230"/>
      <c r="ZT230"/>
      <c r="ZU230"/>
      <c r="ZV230"/>
      <c r="ZW230"/>
      <c r="ZX230"/>
      <c r="ZY230"/>
      <c r="ZZ230"/>
      <c r="AAA230"/>
      <c r="AAB230"/>
      <c r="AAC230"/>
      <c r="AAD230"/>
      <c r="AAE230"/>
      <c r="AAF230"/>
      <c r="AAG230"/>
      <c r="AAH230"/>
      <c r="AAI230"/>
      <c r="AAJ230"/>
      <c r="AAK230"/>
      <c r="AAL230"/>
      <c r="AAM230"/>
      <c r="AAN230"/>
      <c r="AAO230"/>
      <c r="AAP230"/>
      <c r="AAQ230"/>
      <c r="AAR230"/>
      <c r="AAS230"/>
      <c r="AAT230"/>
      <c r="AAU230"/>
      <c r="AAV230"/>
      <c r="AAW230"/>
      <c r="AAX230"/>
      <c r="AAY230"/>
      <c r="AAZ230"/>
      <c r="ABA230"/>
      <c r="ABB230"/>
      <c r="ABC230"/>
      <c r="ABD230"/>
      <c r="ABE230"/>
      <c r="ABF230"/>
      <c r="ABG230"/>
      <c r="ABH230"/>
      <c r="ABI230"/>
      <c r="ABJ230"/>
      <c r="ABK230"/>
      <c r="ABL230"/>
      <c r="ABM230"/>
      <c r="ABN230"/>
      <c r="ABO230"/>
      <c r="ABP230"/>
      <c r="ABQ230"/>
      <c r="ABR230"/>
      <c r="ABS230"/>
      <c r="ABT230"/>
      <c r="ABU230"/>
      <c r="ABV230"/>
      <c r="ABW230"/>
      <c r="ABX230"/>
      <c r="ABY230"/>
      <c r="ABZ230"/>
      <c r="ACA230"/>
      <c r="ACB230"/>
      <c r="ACC230"/>
      <c r="ACD230"/>
      <c r="ACE230"/>
      <c r="ACF230"/>
      <c r="ACG230"/>
      <c r="ACH230"/>
      <c r="ACI230"/>
      <c r="ACJ230"/>
      <c r="ACK230"/>
      <c r="ACL230"/>
      <c r="ACM230"/>
      <c r="ACN230"/>
      <c r="ACO230"/>
      <c r="ACP230"/>
      <c r="ACQ230"/>
      <c r="ACR230"/>
      <c r="ACS230"/>
      <c r="ACT230"/>
      <c r="ACU230"/>
      <c r="ACV230"/>
      <c r="ACW230"/>
      <c r="ACX230"/>
      <c r="ACY230"/>
      <c r="ACZ230"/>
      <c r="ADA230"/>
      <c r="ADB230"/>
      <c r="ADC230"/>
      <c r="ADD230"/>
      <c r="ADE230"/>
      <c r="ADF230"/>
      <c r="ADG230"/>
      <c r="ADH230"/>
      <c r="ADI230"/>
      <c r="ADJ230"/>
      <c r="ADK230"/>
      <c r="ADL230"/>
      <c r="ADM230"/>
      <c r="ADN230"/>
      <c r="ADO230"/>
      <c r="ADP230"/>
      <c r="ADQ230"/>
      <c r="ADR230"/>
      <c r="ADS230"/>
      <c r="ADT230"/>
      <c r="ADU230"/>
      <c r="ADV230"/>
      <c r="ADW230"/>
      <c r="ADX230"/>
      <c r="ADY230"/>
      <c r="ADZ230"/>
      <c r="AEA230"/>
      <c r="AEB230"/>
      <c r="AEC230"/>
      <c r="AED230"/>
      <c r="AEE230"/>
      <c r="AEF230"/>
      <c r="AEG230"/>
      <c r="AEH230"/>
      <c r="AEI230"/>
      <c r="AEJ230"/>
      <c r="AEK230"/>
      <c r="AEL230"/>
      <c r="AEM230"/>
      <c r="AEN230"/>
      <c r="AEO230"/>
      <c r="AEP230"/>
      <c r="AEQ230"/>
      <c r="AER230"/>
      <c r="AES230"/>
      <c r="AET230"/>
      <c r="AEU230"/>
      <c r="AEV230"/>
      <c r="AEW230"/>
      <c r="AEX230"/>
      <c r="AEY230"/>
      <c r="AEZ230"/>
      <c r="AFA230"/>
      <c r="AFB230"/>
      <c r="AFC230"/>
      <c r="AFD230"/>
      <c r="AFE230"/>
      <c r="AFF230"/>
      <c r="AFG230"/>
      <c r="AFH230"/>
      <c r="AFI230"/>
      <c r="AFJ230"/>
      <c r="AFK230"/>
      <c r="AFL230"/>
      <c r="AFM230"/>
      <c r="AFN230"/>
      <c r="AFO230"/>
      <c r="AFP230"/>
      <c r="AFQ230"/>
      <c r="AFR230"/>
      <c r="AFS230"/>
      <c r="AFT230"/>
      <c r="AFU230"/>
      <c r="AFV230"/>
      <c r="AFW230"/>
      <c r="AFX230"/>
      <c r="AFY230"/>
      <c r="AFZ230"/>
      <c r="AGA230"/>
      <c r="AGB230"/>
      <c r="AGC230"/>
      <c r="AGD230"/>
      <c r="AGE230"/>
      <c r="AGF230"/>
      <c r="AGG230"/>
      <c r="AGH230"/>
      <c r="AGI230"/>
      <c r="AGJ230"/>
      <c r="AGK230"/>
      <c r="AGL230"/>
      <c r="AGM230"/>
      <c r="AGN230"/>
      <c r="AGO230"/>
      <c r="AGP230"/>
      <c r="AGQ230"/>
      <c r="AGR230"/>
      <c r="AGS230"/>
      <c r="AGT230"/>
      <c r="AGU230"/>
      <c r="AGV230"/>
      <c r="AGW230"/>
      <c r="AGX230"/>
      <c r="AGY230"/>
      <c r="AGZ230"/>
      <c r="AHA230"/>
      <c r="AHB230"/>
      <c r="AHC230"/>
      <c r="AHD230"/>
      <c r="AHE230"/>
      <c r="AHF230"/>
      <c r="AHG230"/>
      <c r="AHH230"/>
      <c r="AHI230"/>
      <c r="AHJ230"/>
      <c r="AHK230"/>
      <c r="AHL230"/>
      <c r="AHM230"/>
      <c r="AHN230"/>
      <c r="AHO230"/>
      <c r="AHP230"/>
      <c r="AHQ230"/>
      <c r="AHR230"/>
      <c r="AHS230"/>
      <c r="AHT230"/>
      <c r="AHU230"/>
      <c r="AHV230"/>
      <c r="AHW230"/>
      <c r="AHX230"/>
      <c r="AHY230"/>
      <c r="AHZ230"/>
      <c r="AIA230"/>
      <c r="AIB230"/>
      <c r="AIC230"/>
      <c r="AID230"/>
      <c r="AIE230"/>
      <c r="AIF230"/>
      <c r="AIG230"/>
      <c r="AIH230"/>
      <c r="AII230"/>
      <c r="AIJ230"/>
      <c r="AIK230"/>
      <c r="AIL230"/>
      <c r="AIM230"/>
      <c r="AIN230"/>
      <c r="AIO230"/>
      <c r="AIP230"/>
      <c r="AIQ230"/>
      <c r="AIR230"/>
      <c r="AIS230"/>
      <c r="AIT230"/>
      <c r="AIU230"/>
      <c r="AIV230"/>
      <c r="AIW230"/>
      <c r="AIX230"/>
      <c r="AIY230"/>
      <c r="AIZ230"/>
      <c r="AJA230"/>
      <c r="AJB230"/>
      <c r="AJC230"/>
      <c r="AJD230"/>
      <c r="AJE230"/>
      <c r="AJF230"/>
      <c r="AJG230"/>
      <c r="AJH230"/>
      <c r="AJI230"/>
      <c r="AJJ230"/>
      <c r="AJK230"/>
      <c r="AJL230"/>
      <c r="AJM230"/>
      <c r="AJN230"/>
      <c r="AJO230"/>
      <c r="AJP230"/>
      <c r="AJQ230"/>
      <c r="AJR230"/>
      <c r="AJS230"/>
      <c r="AJT230"/>
      <c r="AJU230"/>
      <c r="AJV230"/>
      <c r="AJW230"/>
      <c r="AJX230"/>
      <c r="AJY230"/>
      <c r="AJZ230"/>
      <c r="AKA230"/>
      <c r="AKB230"/>
      <c r="AKC230"/>
      <c r="AKD230"/>
      <c r="AKE230"/>
      <c r="AKF230"/>
      <c r="AKG230"/>
      <c r="AKH230"/>
      <c r="AKI230"/>
      <c r="AKJ230"/>
      <c r="AKK230"/>
      <c r="AKL230"/>
      <c r="AKM230"/>
      <c r="AKN230"/>
      <c r="AKO230"/>
      <c r="AKP230"/>
      <c r="AKQ230"/>
      <c r="AKR230"/>
      <c r="AKS230"/>
      <c r="AKT230"/>
      <c r="AKU230"/>
      <c r="AKV230"/>
      <c r="AKW230"/>
      <c r="AKX230"/>
      <c r="AKY230"/>
      <c r="AKZ230"/>
      <c r="ALA230"/>
      <c r="ALB230"/>
      <c r="ALC230"/>
      <c r="ALD230"/>
      <c r="ALE230"/>
      <c r="ALF230"/>
      <c r="ALG230"/>
      <c r="ALH230"/>
      <c r="ALI230"/>
      <c r="ALJ230"/>
      <c r="ALK230"/>
      <c r="ALL230"/>
      <c r="ALM230"/>
      <c r="ALN230"/>
      <c r="ALO230"/>
      <c r="ALP230"/>
      <c r="ALQ230"/>
      <c r="ALR230"/>
      <c r="ALS230"/>
      <c r="ALT230"/>
      <c r="ALU230"/>
      <c r="ALV230"/>
      <c r="ALW230"/>
      <c r="ALX230"/>
      <c r="ALY230"/>
      <c r="ALZ230"/>
      <c r="AMA230"/>
      <c r="AMB230"/>
      <c r="AMC230"/>
      <c r="AMD230"/>
      <c r="AME230"/>
      <c r="AMF230"/>
      <c r="AMG230"/>
      <c r="AMH230"/>
      <c r="AMI230"/>
      <c r="AMJ230"/>
    </row>
    <row r="231" spans="1:1024" outlineLevel="1" x14ac:dyDescent="0.25">
      <c r="A231" s="18"/>
      <c r="B231" s="398"/>
      <c r="C231" s="609"/>
      <c r="D231" s="610"/>
      <c r="E231" s="610"/>
      <c r="F231" s="610"/>
      <c r="G231" s="682"/>
      <c r="H231" s="83"/>
      <c r="I231" s="458">
        <f>(I228*I229)*(1+I230)</f>
        <v>1961563.4400000002</v>
      </c>
      <c r="J231" s="438" t="s">
        <v>349</v>
      </c>
      <c r="K231" s="86" t="s">
        <v>399</v>
      </c>
      <c r="L231" s="347"/>
      <c r="M231" s="40"/>
      <c r="N231" s="30"/>
      <c r="O231" s="79">
        <f t="shared" si="12"/>
        <v>0</v>
      </c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  <c r="TH231"/>
      <c r="TI231"/>
      <c r="TJ231"/>
      <c r="TK231"/>
      <c r="TL231"/>
      <c r="TM231"/>
      <c r="TN231"/>
      <c r="TO231"/>
      <c r="TP231"/>
      <c r="TQ231"/>
      <c r="TR231"/>
      <c r="TS231"/>
      <c r="TT231"/>
      <c r="TU231"/>
      <c r="TV231"/>
      <c r="TW231"/>
      <c r="TX231"/>
      <c r="TY231"/>
      <c r="TZ231"/>
      <c r="UA231"/>
      <c r="UB231"/>
      <c r="UC231"/>
      <c r="UD231"/>
      <c r="UE231"/>
      <c r="UF231"/>
      <c r="UG231"/>
      <c r="UH231"/>
      <c r="UI231"/>
      <c r="UJ231"/>
      <c r="UK231"/>
      <c r="UL231"/>
      <c r="UM231"/>
      <c r="UN231"/>
      <c r="UO231"/>
      <c r="UP231"/>
      <c r="UQ231"/>
      <c r="UR231"/>
      <c r="US231"/>
      <c r="UT231"/>
      <c r="UU231"/>
      <c r="UV231"/>
      <c r="UW231"/>
      <c r="UX231"/>
      <c r="UY231"/>
      <c r="UZ231"/>
      <c r="VA231"/>
      <c r="VB231"/>
      <c r="VC231"/>
      <c r="VD231"/>
      <c r="VE231"/>
      <c r="VF231"/>
      <c r="VG231"/>
      <c r="VH231"/>
      <c r="VI231"/>
      <c r="VJ231"/>
      <c r="VK231"/>
      <c r="VL231"/>
      <c r="VM231"/>
      <c r="VN231"/>
      <c r="VO231"/>
      <c r="VP231"/>
      <c r="VQ231"/>
      <c r="VR231"/>
      <c r="VS231"/>
      <c r="VT231"/>
      <c r="VU231"/>
      <c r="VV231"/>
      <c r="VW231"/>
      <c r="VX231"/>
      <c r="VY231"/>
      <c r="VZ231"/>
      <c r="WA231"/>
      <c r="WB231"/>
      <c r="WC231"/>
      <c r="WD231"/>
      <c r="WE231"/>
      <c r="WF231"/>
      <c r="WG231"/>
      <c r="WH231"/>
      <c r="WI231"/>
      <c r="WJ231"/>
      <c r="WK231"/>
      <c r="WL231"/>
      <c r="WM231"/>
      <c r="WN231"/>
      <c r="WO231"/>
      <c r="WP231"/>
      <c r="WQ231"/>
      <c r="WR231"/>
      <c r="WS231"/>
      <c r="WT231"/>
      <c r="WU231"/>
      <c r="WV231"/>
      <c r="WW231"/>
      <c r="WX231"/>
      <c r="WY231"/>
      <c r="WZ231"/>
      <c r="XA231"/>
      <c r="XB231"/>
      <c r="XC231"/>
      <c r="XD231"/>
      <c r="XE231"/>
      <c r="XF231"/>
      <c r="XG231"/>
      <c r="XH231"/>
      <c r="XI231"/>
      <c r="XJ231"/>
      <c r="XK231"/>
      <c r="XL231"/>
      <c r="XM231"/>
      <c r="XN231"/>
      <c r="XO231"/>
      <c r="XP231"/>
      <c r="XQ231"/>
      <c r="XR231"/>
      <c r="XS231"/>
      <c r="XT231"/>
      <c r="XU231"/>
      <c r="XV231"/>
      <c r="XW231"/>
      <c r="XX231"/>
      <c r="XY231"/>
      <c r="XZ231"/>
      <c r="YA231"/>
      <c r="YB231"/>
      <c r="YC231"/>
      <c r="YD231"/>
      <c r="YE231"/>
      <c r="YF231"/>
      <c r="YG231"/>
      <c r="YH231"/>
      <c r="YI231"/>
      <c r="YJ231"/>
      <c r="YK231"/>
      <c r="YL231"/>
      <c r="YM231"/>
      <c r="YN231"/>
      <c r="YO231"/>
      <c r="YP231"/>
      <c r="YQ231"/>
      <c r="YR231"/>
      <c r="YS231"/>
      <c r="YT231"/>
      <c r="YU231"/>
      <c r="YV231"/>
      <c r="YW231"/>
      <c r="YX231"/>
      <c r="YY231"/>
      <c r="YZ231"/>
      <c r="ZA231"/>
      <c r="ZB231"/>
      <c r="ZC231"/>
      <c r="ZD231"/>
      <c r="ZE231"/>
      <c r="ZF231"/>
      <c r="ZG231"/>
      <c r="ZH231"/>
      <c r="ZI231"/>
      <c r="ZJ231"/>
      <c r="ZK231"/>
      <c r="ZL231"/>
      <c r="ZM231"/>
      <c r="ZN231"/>
      <c r="ZO231"/>
      <c r="ZP231"/>
      <c r="ZQ231"/>
      <c r="ZR231"/>
      <c r="ZS231"/>
      <c r="ZT231"/>
      <c r="ZU231"/>
      <c r="ZV231"/>
      <c r="ZW231"/>
      <c r="ZX231"/>
      <c r="ZY231"/>
      <c r="ZZ231"/>
      <c r="AAA231"/>
      <c r="AAB231"/>
      <c r="AAC231"/>
      <c r="AAD231"/>
      <c r="AAE231"/>
      <c r="AAF231"/>
      <c r="AAG231"/>
      <c r="AAH231"/>
      <c r="AAI231"/>
      <c r="AAJ231"/>
      <c r="AAK231"/>
      <c r="AAL231"/>
      <c r="AAM231"/>
      <c r="AAN231"/>
      <c r="AAO231"/>
      <c r="AAP231"/>
      <c r="AAQ231"/>
      <c r="AAR231"/>
      <c r="AAS231"/>
      <c r="AAT231"/>
      <c r="AAU231"/>
      <c r="AAV231"/>
      <c r="AAW231"/>
      <c r="AAX231"/>
      <c r="AAY231"/>
      <c r="AAZ231"/>
      <c r="ABA231"/>
      <c r="ABB231"/>
      <c r="ABC231"/>
      <c r="ABD231"/>
      <c r="ABE231"/>
      <c r="ABF231"/>
      <c r="ABG231"/>
      <c r="ABH231"/>
      <c r="ABI231"/>
      <c r="ABJ231"/>
      <c r="ABK231"/>
      <c r="ABL231"/>
      <c r="ABM231"/>
      <c r="ABN231"/>
      <c r="ABO231"/>
      <c r="ABP231"/>
      <c r="ABQ231"/>
      <c r="ABR231"/>
      <c r="ABS231"/>
      <c r="ABT231"/>
      <c r="ABU231"/>
      <c r="ABV231"/>
      <c r="ABW231"/>
      <c r="ABX231"/>
      <c r="ABY231"/>
      <c r="ABZ231"/>
      <c r="ACA231"/>
      <c r="ACB231"/>
      <c r="ACC231"/>
      <c r="ACD231"/>
      <c r="ACE231"/>
      <c r="ACF231"/>
      <c r="ACG231"/>
      <c r="ACH231"/>
      <c r="ACI231"/>
      <c r="ACJ231"/>
      <c r="ACK231"/>
      <c r="ACL231"/>
      <c r="ACM231"/>
      <c r="ACN231"/>
      <c r="ACO231"/>
      <c r="ACP231"/>
      <c r="ACQ231"/>
      <c r="ACR231"/>
      <c r="ACS231"/>
      <c r="ACT231"/>
      <c r="ACU231"/>
      <c r="ACV231"/>
      <c r="ACW231"/>
      <c r="ACX231"/>
      <c r="ACY231"/>
      <c r="ACZ231"/>
      <c r="ADA231"/>
      <c r="ADB231"/>
      <c r="ADC231"/>
      <c r="ADD231"/>
      <c r="ADE231"/>
      <c r="ADF231"/>
      <c r="ADG231"/>
      <c r="ADH231"/>
      <c r="ADI231"/>
      <c r="ADJ231"/>
      <c r="ADK231"/>
      <c r="ADL231"/>
      <c r="ADM231"/>
      <c r="ADN231"/>
      <c r="ADO231"/>
      <c r="ADP231"/>
      <c r="ADQ231"/>
      <c r="ADR231"/>
      <c r="ADS231"/>
      <c r="ADT231"/>
      <c r="ADU231"/>
      <c r="ADV231"/>
      <c r="ADW231"/>
      <c r="ADX231"/>
      <c r="ADY231"/>
      <c r="ADZ231"/>
      <c r="AEA231"/>
      <c r="AEB231"/>
      <c r="AEC231"/>
      <c r="AED231"/>
      <c r="AEE231"/>
      <c r="AEF231"/>
      <c r="AEG231"/>
      <c r="AEH231"/>
      <c r="AEI231"/>
      <c r="AEJ231"/>
      <c r="AEK231"/>
      <c r="AEL231"/>
      <c r="AEM231"/>
      <c r="AEN231"/>
      <c r="AEO231"/>
      <c r="AEP231"/>
      <c r="AEQ231"/>
      <c r="AER231"/>
      <c r="AES231"/>
      <c r="AET231"/>
      <c r="AEU231"/>
      <c r="AEV231"/>
      <c r="AEW231"/>
      <c r="AEX231"/>
      <c r="AEY231"/>
      <c r="AEZ231"/>
      <c r="AFA231"/>
      <c r="AFB231"/>
      <c r="AFC231"/>
      <c r="AFD231"/>
      <c r="AFE231"/>
      <c r="AFF231"/>
      <c r="AFG231"/>
      <c r="AFH231"/>
      <c r="AFI231"/>
      <c r="AFJ231"/>
      <c r="AFK231"/>
      <c r="AFL231"/>
      <c r="AFM231"/>
      <c r="AFN231"/>
      <c r="AFO231"/>
      <c r="AFP231"/>
      <c r="AFQ231"/>
      <c r="AFR231"/>
      <c r="AFS231"/>
      <c r="AFT231"/>
      <c r="AFU231"/>
      <c r="AFV231"/>
      <c r="AFW231"/>
      <c r="AFX231"/>
      <c r="AFY231"/>
      <c r="AFZ231"/>
      <c r="AGA231"/>
      <c r="AGB231"/>
      <c r="AGC231"/>
      <c r="AGD231"/>
      <c r="AGE231"/>
      <c r="AGF231"/>
      <c r="AGG231"/>
      <c r="AGH231"/>
      <c r="AGI231"/>
      <c r="AGJ231"/>
      <c r="AGK231"/>
      <c r="AGL231"/>
      <c r="AGM231"/>
      <c r="AGN231"/>
      <c r="AGO231"/>
      <c r="AGP231"/>
      <c r="AGQ231"/>
      <c r="AGR231"/>
      <c r="AGS231"/>
      <c r="AGT231"/>
      <c r="AGU231"/>
      <c r="AGV231"/>
      <c r="AGW231"/>
      <c r="AGX231"/>
      <c r="AGY231"/>
      <c r="AGZ231"/>
      <c r="AHA231"/>
      <c r="AHB231"/>
      <c r="AHC231"/>
      <c r="AHD231"/>
      <c r="AHE231"/>
      <c r="AHF231"/>
      <c r="AHG231"/>
      <c r="AHH231"/>
      <c r="AHI231"/>
      <c r="AHJ231"/>
      <c r="AHK231"/>
      <c r="AHL231"/>
      <c r="AHM231"/>
      <c r="AHN231"/>
      <c r="AHO231"/>
      <c r="AHP231"/>
      <c r="AHQ231"/>
      <c r="AHR231"/>
      <c r="AHS231"/>
      <c r="AHT231"/>
      <c r="AHU231"/>
      <c r="AHV231"/>
      <c r="AHW231"/>
      <c r="AHX231"/>
      <c r="AHY231"/>
      <c r="AHZ231"/>
      <c r="AIA231"/>
      <c r="AIB231"/>
      <c r="AIC231"/>
      <c r="AID231"/>
      <c r="AIE231"/>
      <c r="AIF231"/>
      <c r="AIG231"/>
      <c r="AIH231"/>
      <c r="AII231"/>
      <c r="AIJ231"/>
      <c r="AIK231"/>
      <c r="AIL231"/>
      <c r="AIM231"/>
      <c r="AIN231"/>
      <c r="AIO231"/>
      <c r="AIP231"/>
      <c r="AIQ231"/>
      <c r="AIR231"/>
      <c r="AIS231"/>
      <c r="AIT231"/>
      <c r="AIU231"/>
      <c r="AIV231"/>
      <c r="AIW231"/>
      <c r="AIX231"/>
      <c r="AIY231"/>
      <c r="AIZ231"/>
      <c r="AJA231"/>
      <c r="AJB231"/>
      <c r="AJC231"/>
      <c r="AJD231"/>
      <c r="AJE231"/>
      <c r="AJF231"/>
      <c r="AJG231"/>
      <c r="AJH231"/>
      <c r="AJI231"/>
      <c r="AJJ231"/>
      <c r="AJK231"/>
      <c r="AJL231"/>
      <c r="AJM231"/>
      <c r="AJN231"/>
      <c r="AJO231"/>
      <c r="AJP231"/>
      <c r="AJQ231"/>
      <c r="AJR231"/>
      <c r="AJS231"/>
      <c r="AJT231"/>
      <c r="AJU231"/>
      <c r="AJV231"/>
      <c r="AJW231"/>
      <c r="AJX231"/>
      <c r="AJY231"/>
      <c r="AJZ231"/>
      <c r="AKA231"/>
      <c r="AKB231"/>
      <c r="AKC231"/>
      <c r="AKD231"/>
      <c r="AKE231"/>
      <c r="AKF231"/>
      <c r="AKG231"/>
      <c r="AKH231"/>
      <c r="AKI231"/>
      <c r="AKJ231"/>
      <c r="AKK231"/>
      <c r="AKL231"/>
      <c r="AKM231"/>
      <c r="AKN231"/>
      <c r="AKO231"/>
      <c r="AKP231"/>
      <c r="AKQ231"/>
      <c r="AKR231"/>
      <c r="AKS231"/>
      <c r="AKT231"/>
      <c r="AKU231"/>
      <c r="AKV231"/>
      <c r="AKW231"/>
      <c r="AKX231"/>
      <c r="AKY231"/>
      <c r="AKZ231"/>
      <c r="ALA231"/>
      <c r="ALB231"/>
      <c r="ALC231"/>
      <c r="ALD231"/>
      <c r="ALE231"/>
      <c r="ALF231"/>
      <c r="ALG231"/>
      <c r="ALH231"/>
      <c r="ALI231"/>
      <c r="ALJ231"/>
      <c r="ALK231"/>
      <c r="ALL231"/>
      <c r="ALM231"/>
      <c r="ALN231"/>
      <c r="ALO231"/>
      <c r="ALP231"/>
      <c r="ALQ231"/>
      <c r="ALR231"/>
      <c r="ALS231"/>
      <c r="ALT231"/>
      <c r="ALU231"/>
      <c r="ALV231"/>
      <c r="ALW231"/>
      <c r="ALX231"/>
      <c r="ALY231"/>
      <c r="ALZ231"/>
      <c r="AMA231"/>
      <c r="AMB231"/>
      <c r="AMC231"/>
      <c r="AMD231"/>
      <c r="AME231"/>
      <c r="AMF231"/>
      <c r="AMG231"/>
      <c r="AMH231"/>
      <c r="AMI231"/>
      <c r="AMJ231"/>
    </row>
    <row r="232" spans="1:1024" ht="39.75" customHeight="1" outlineLevel="1" x14ac:dyDescent="0.25">
      <c r="A232" s="98" t="s">
        <v>415</v>
      </c>
      <c r="B232" s="668" t="s">
        <v>154</v>
      </c>
      <c r="C232" s="833" t="str">
        <f>VLOOKUP(A232,ABC_SERVIÇOS,2,0)</f>
        <v>REGULARIZACAO E COMPACTACAO DE SUBLEITO ATE 20 CM DE ESPESSURA</v>
      </c>
      <c r="D232" s="834"/>
      <c r="E232" s="834"/>
      <c r="F232" s="834"/>
      <c r="G232" s="835"/>
      <c r="H232" s="669" t="str">
        <f>VLOOKUP(A232,ABC_SERVIÇOS,3,0)</f>
        <v>M2</v>
      </c>
      <c r="I232" s="670">
        <f>SUM(I233:I242)</f>
        <v>10588.04</v>
      </c>
      <c r="J232" s="445"/>
      <c r="K232" s="39">
        <f>VLOOKUP(A232,ABC_SERVIÇOS,7,0)</f>
        <v>1.29</v>
      </c>
      <c r="L232" s="322">
        <f>ROUND(K232*I232,2)</f>
        <v>13658.57</v>
      </c>
      <c r="M232" s="18" t="str">
        <f>A232</f>
        <v>COMP_033</v>
      </c>
      <c r="N232" s="30"/>
      <c r="O232" s="79">
        <f t="shared" si="12"/>
        <v>-13658.57</v>
      </c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  <c r="TH232"/>
      <c r="TI232"/>
      <c r="TJ232"/>
      <c r="TK232"/>
      <c r="TL232"/>
      <c r="TM232"/>
      <c r="TN232"/>
      <c r="TO232"/>
      <c r="TP232"/>
      <c r="TQ232"/>
      <c r="TR232"/>
      <c r="TS232"/>
      <c r="TT232"/>
      <c r="TU232"/>
      <c r="TV232"/>
      <c r="TW232"/>
      <c r="TX232"/>
      <c r="TY232"/>
      <c r="TZ232"/>
      <c r="UA232"/>
      <c r="UB232"/>
      <c r="UC232"/>
      <c r="UD232"/>
      <c r="UE232"/>
      <c r="UF232"/>
      <c r="UG232"/>
      <c r="UH232"/>
      <c r="UI232"/>
      <c r="UJ232"/>
      <c r="UK232"/>
      <c r="UL232"/>
      <c r="UM232"/>
      <c r="UN232"/>
      <c r="UO232"/>
      <c r="UP232"/>
      <c r="UQ232"/>
      <c r="UR232"/>
      <c r="US232"/>
      <c r="UT232"/>
      <c r="UU232"/>
      <c r="UV232"/>
      <c r="UW232"/>
      <c r="UX232"/>
      <c r="UY232"/>
      <c r="UZ232"/>
      <c r="VA232"/>
      <c r="VB232"/>
      <c r="VC232"/>
      <c r="VD232"/>
      <c r="VE232"/>
      <c r="VF232"/>
      <c r="VG232"/>
      <c r="VH232"/>
      <c r="VI232"/>
      <c r="VJ232"/>
      <c r="VK232"/>
      <c r="VL232"/>
      <c r="VM232"/>
      <c r="VN232"/>
      <c r="VO232"/>
      <c r="VP232"/>
      <c r="VQ232"/>
      <c r="VR232"/>
      <c r="VS232"/>
      <c r="VT232"/>
      <c r="VU232"/>
      <c r="VV232"/>
      <c r="VW232"/>
      <c r="VX232"/>
      <c r="VY232"/>
      <c r="VZ232"/>
      <c r="WA232"/>
      <c r="WB232"/>
      <c r="WC232"/>
      <c r="WD232"/>
      <c r="WE232"/>
      <c r="WF232"/>
      <c r="WG232"/>
      <c r="WH232"/>
      <c r="WI232"/>
      <c r="WJ232"/>
      <c r="WK232"/>
      <c r="WL232"/>
      <c r="WM232"/>
      <c r="WN232"/>
      <c r="WO232"/>
      <c r="WP232"/>
      <c r="WQ232"/>
      <c r="WR232"/>
      <c r="WS232"/>
      <c r="WT232"/>
      <c r="WU232"/>
      <c r="WV232"/>
      <c r="WW232"/>
      <c r="WX232"/>
      <c r="WY232"/>
      <c r="WZ232"/>
      <c r="XA232"/>
      <c r="XB232"/>
      <c r="XC232"/>
      <c r="XD232"/>
      <c r="XE232"/>
      <c r="XF232"/>
      <c r="XG232"/>
      <c r="XH232"/>
      <c r="XI232"/>
      <c r="XJ232"/>
      <c r="XK232"/>
      <c r="XL232"/>
      <c r="XM232"/>
      <c r="XN232"/>
      <c r="XO232"/>
      <c r="XP232"/>
      <c r="XQ232"/>
      <c r="XR232"/>
      <c r="XS232"/>
      <c r="XT232"/>
      <c r="XU232"/>
      <c r="XV232"/>
      <c r="XW232"/>
      <c r="XX232"/>
      <c r="XY232"/>
      <c r="XZ232"/>
      <c r="YA232"/>
      <c r="YB232"/>
      <c r="YC232"/>
      <c r="YD232"/>
      <c r="YE232"/>
      <c r="YF232"/>
      <c r="YG232"/>
      <c r="YH232"/>
      <c r="YI232"/>
      <c r="YJ232"/>
      <c r="YK232"/>
      <c r="YL232"/>
      <c r="YM232"/>
      <c r="YN232"/>
      <c r="YO232"/>
      <c r="YP232"/>
      <c r="YQ232"/>
      <c r="YR232"/>
      <c r="YS232"/>
      <c r="YT232"/>
      <c r="YU232"/>
      <c r="YV232"/>
      <c r="YW232"/>
      <c r="YX232"/>
      <c r="YY232"/>
      <c r="YZ232"/>
      <c r="ZA232"/>
      <c r="ZB232"/>
      <c r="ZC232"/>
      <c r="ZD232"/>
      <c r="ZE232"/>
      <c r="ZF232"/>
      <c r="ZG232"/>
      <c r="ZH232"/>
      <c r="ZI232"/>
      <c r="ZJ232"/>
      <c r="ZK232"/>
      <c r="ZL232"/>
      <c r="ZM232"/>
      <c r="ZN232"/>
      <c r="ZO232"/>
      <c r="ZP232"/>
      <c r="ZQ232"/>
      <c r="ZR232"/>
      <c r="ZS232"/>
      <c r="ZT232"/>
      <c r="ZU232"/>
      <c r="ZV232"/>
      <c r="ZW232"/>
      <c r="ZX232"/>
      <c r="ZY232"/>
      <c r="ZZ232"/>
      <c r="AAA232"/>
      <c r="AAB232"/>
      <c r="AAC232"/>
      <c r="AAD232"/>
      <c r="AAE232"/>
      <c r="AAF232"/>
      <c r="AAG232"/>
      <c r="AAH232"/>
      <c r="AAI232"/>
      <c r="AAJ232"/>
      <c r="AAK232"/>
      <c r="AAL232"/>
      <c r="AAM232"/>
      <c r="AAN232"/>
      <c r="AAO232"/>
      <c r="AAP232"/>
      <c r="AAQ232"/>
      <c r="AAR232"/>
      <c r="AAS232"/>
      <c r="AAT232"/>
      <c r="AAU232"/>
      <c r="AAV232"/>
      <c r="AAW232"/>
      <c r="AAX232"/>
      <c r="AAY232"/>
      <c r="AAZ232"/>
      <c r="ABA232"/>
      <c r="ABB232"/>
      <c r="ABC232"/>
      <c r="ABD232"/>
      <c r="ABE232"/>
      <c r="ABF232"/>
      <c r="ABG232"/>
      <c r="ABH232"/>
      <c r="ABI232"/>
      <c r="ABJ232"/>
      <c r="ABK232"/>
      <c r="ABL232"/>
      <c r="ABM232"/>
      <c r="ABN232"/>
      <c r="ABO232"/>
      <c r="ABP232"/>
      <c r="ABQ232"/>
      <c r="ABR232"/>
      <c r="ABS232"/>
      <c r="ABT232"/>
      <c r="ABU232"/>
      <c r="ABV232"/>
      <c r="ABW232"/>
      <c r="ABX232"/>
      <c r="ABY232"/>
      <c r="ABZ232"/>
      <c r="ACA232"/>
      <c r="ACB232"/>
      <c r="ACC232"/>
      <c r="ACD232"/>
      <c r="ACE232"/>
      <c r="ACF232"/>
      <c r="ACG232"/>
      <c r="ACH232"/>
      <c r="ACI232"/>
      <c r="ACJ232"/>
      <c r="ACK232"/>
      <c r="ACL232"/>
      <c r="ACM232"/>
      <c r="ACN232"/>
      <c r="ACO232"/>
      <c r="ACP232"/>
      <c r="ACQ232"/>
      <c r="ACR232"/>
      <c r="ACS232"/>
      <c r="ACT232"/>
      <c r="ACU232"/>
      <c r="ACV232"/>
      <c r="ACW232"/>
      <c r="ACX232"/>
      <c r="ACY232"/>
      <c r="ACZ232"/>
      <c r="ADA232"/>
      <c r="ADB232"/>
      <c r="ADC232"/>
      <c r="ADD232"/>
      <c r="ADE232"/>
      <c r="ADF232"/>
      <c r="ADG232"/>
      <c r="ADH232"/>
      <c r="ADI232"/>
      <c r="ADJ232"/>
      <c r="ADK232"/>
      <c r="ADL232"/>
      <c r="ADM232"/>
      <c r="ADN232"/>
      <c r="ADO232"/>
      <c r="ADP232"/>
      <c r="ADQ232"/>
      <c r="ADR232"/>
      <c r="ADS232"/>
      <c r="ADT232"/>
      <c r="ADU232"/>
      <c r="ADV232"/>
      <c r="ADW232"/>
      <c r="ADX232"/>
      <c r="ADY232"/>
      <c r="ADZ232"/>
      <c r="AEA232"/>
      <c r="AEB232"/>
      <c r="AEC232"/>
      <c r="AED232"/>
      <c r="AEE232"/>
      <c r="AEF232"/>
      <c r="AEG232"/>
      <c r="AEH232"/>
      <c r="AEI232"/>
      <c r="AEJ232"/>
      <c r="AEK232"/>
      <c r="AEL232"/>
      <c r="AEM232"/>
      <c r="AEN232"/>
      <c r="AEO232"/>
      <c r="AEP232"/>
      <c r="AEQ232"/>
      <c r="AER232"/>
      <c r="AES232"/>
      <c r="AET232"/>
      <c r="AEU232"/>
      <c r="AEV232"/>
      <c r="AEW232"/>
      <c r="AEX232"/>
      <c r="AEY232"/>
      <c r="AEZ232"/>
      <c r="AFA232"/>
      <c r="AFB232"/>
      <c r="AFC232"/>
      <c r="AFD232"/>
      <c r="AFE232"/>
      <c r="AFF232"/>
      <c r="AFG232"/>
      <c r="AFH232"/>
      <c r="AFI232"/>
      <c r="AFJ232"/>
      <c r="AFK232"/>
      <c r="AFL232"/>
      <c r="AFM232"/>
      <c r="AFN232"/>
      <c r="AFO232"/>
      <c r="AFP232"/>
      <c r="AFQ232"/>
      <c r="AFR232"/>
      <c r="AFS232"/>
      <c r="AFT232"/>
      <c r="AFU232"/>
      <c r="AFV232"/>
      <c r="AFW232"/>
      <c r="AFX232"/>
      <c r="AFY232"/>
      <c r="AFZ232"/>
      <c r="AGA232"/>
      <c r="AGB232"/>
      <c r="AGC232"/>
      <c r="AGD232"/>
      <c r="AGE232"/>
      <c r="AGF232"/>
      <c r="AGG232"/>
      <c r="AGH232"/>
      <c r="AGI232"/>
      <c r="AGJ232"/>
      <c r="AGK232"/>
      <c r="AGL232"/>
      <c r="AGM232"/>
      <c r="AGN232"/>
      <c r="AGO232"/>
      <c r="AGP232"/>
      <c r="AGQ232"/>
      <c r="AGR232"/>
      <c r="AGS232"/>
      <c r="AGT232"/>
      <c r="AGU232"/>
      <c r="AGV232"/>
      <c r="AGW232"/>
      <c r="AGX232"/>
      <c r="AGY232"/>
      <c r="AGZ232"/>
      <c r="AHA232"/>
      <c r="AHB232"/>
      <c r="AHC232"/>
      <c r="AHD232"/>
      <c r="AHE232"/>
      <c r="AHF232"/>
      <c r="AHG232"/>
      <c r="AHH232"/>
      <c r="AHI232"/>
      <c r="AHJ232"/>
      <c r="AHK232"/>
      <c r="AHL232"/>
      <c r="AHM232"/>
      <c r="AHN232"/>
      <c r="AHO232"/>
      <c r="AHP232"/>
      <c r="AHQ232"/>
      <c r="AHR232"/>
      <c r="AHS232"/>
      <c r="AHT232"/>
      <c r="AHU232"/>
      <c r="AHV232"/>
      <c r="AHW232"/>
      <c r="AHX232"/>
      <c r="AHY232"/>
      <c r="AHZ232"/>
      <c r="AIA232"/>
      <c r="AIB232"/>
      <c r="AIC232"/>
      <c r="AID232"/>
      <c r="AIE232"/>
      <c r="AIF232"/>
      <c r="AIG232"/>
      <c r="AIH232"/>
      <c r="AII232"/>
      <c r="AIJ232"/>
      <c r="AIK232"/>
      <c r="AIL232"/>
      <c r="AIM232"/>
      <c r="AIN232"/>
      <c r="AIO232"/>
      <c r="AIP232"/>
      <c r="AIQ232"/>
      <c r="AIR232"/>
      <c r="AIS232"/>
      <c r="AIT232"/>
      <c r="AIU232"/>
      <c r="AIV232"/>
      <c r="AIW232"/>
      <c r="AIX232"/>
      <c r="AIY232"/>
      <c r="AIZ232"/>
      <c r="AJA232"/>
      <c r="AJB232"/>
      <c r="AJC232"/>
      <c r="AJD232"/>
      <c r="AJE232"/>
      <c r="AJF232"/>
      <c r="AJG232"/>
      <c r="AJH232"/>
      <c r="AJI232"/>
      <c r="AJJ232"/>
      <c r="AJK232"/>
      <c r="AJL232"/>
      <c r="AJM232"/>
      <c r="AJN232"/>
      <c r="AJO232"/>
      <c r="AJP232"/>
      <c r="AJQ232"/>
      <c r="AJR232"/>
      <c r="AJS232"/>
      <c r="AJT232"/>
      <c r="AJU232"/>
      <c r="AJV232"/>
      <c r="AJW232"/>
      <c r="AJX232"/>
      <c r="AJY232"/>
      <c r="AJZ232"/>
      <c r="AKA232"/>
      <c r="AKB232"/>
      <c r="AKC232"/>
      <c r="AKD232"/>
      <c r="AKE232"/>
      <c r="AKF232"/>
      <c r="AKG232"/>
      <c r="AKH232"/>
      <c r="AKI232"/>
      <c r="AKJ232"/>
      <c r="AKK232"/>
      <c r="AKL232"/>
      <c r="AKM232"/>
      <c r="AKN232"/>
      <c r="AKO232"/>
      <c r="AKP232"/>
      <c r="AKQ232"/>
      <c r="AKR232"/>
      <c r="AKS232"/>
      <c r="AKT232"/>
      <c r="AKU232"/>
      <c r="AKV232"/>
      <c r="AKW232"/>
      <c r="AKX232"/>
      <c r="AKY232"/>
      <c r="AKZ232"/>
      <c r="ALA232"/>
      <c r="ALB232"/>
      <c r="ALC232"/>
      <c r="ALD232"/>
      <c r="ALE232"/>
      <c r="ALF232"/>
      <c r="ALG232"/>
      <c r="ALH232"/>
      <c r="ALI232"/>
      <c r="ALJ232"/>
      <c r="ALK232"/>
      <c r="ALL232"/>
      <c r="ALM232"/>
      <c r="ALN232"/>
      <c r="ALO232"/>
      <c r="ALP232"/>
      <c r="ALQ232"/>
      <c r="ALR232"/>
      <c r="ALS232"/>
      <c r="ALT232"/>
      <c r="ALU232"/>
      <c r="ALV232"/>
      <c r="ALW232"/>
      <c r="ALX232"/>
      <c r="ALY232"/>
      <c r="ALZ232"/>
      <c r="AMA232"/>
      <c r="AMB232"/>
      <c r="AMC232"/>
      <c r="AMD232"/>
      <c r="AME232"/>
      <c r="AMF232"/>
      <c r="AMG232"/>
      <c r="AMH232"/>
      <c r="AMI232"/>
      <c r="AMJ232"/>
    </row>
    <row r="233" spans="1:1024" outlineLevel="1" x14ac:dyDescent="0.25">
      <c r="A233"/>
      <c r="B233" s="397"/>
      <c r="C233" s="734" t="s">
        <v>416</v>
      </c>
      <c r="D233" s="686"/>
      <c r="E233" s="687"/>
      <c r="F233" s="105" t="s">
        <v>256</v>
      </c>
      <c r="G233" s="105" t="s">
        <v>257</v>
      </c>
      <c r="H233" s="105"/>
      <c r="I233" s="467"/>
      <c r="J233" s="451"/>
      <c r="K233" s="115"/>
      <c r="L233" s="356"/>
      <c r="M233" s="40"/>
      <c r="N233" s="30"/>
      <c r="O233" s="79">
        <f t="shared" si="12"/>
        <v>0</v>
      </c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  <c r="TH233"/>
      <c r="TI233"/>
      <c r="TJ233"/>
      <c r="TK233"/>
      <c r="TL233"/>
      <c r="TM233"/>
      <c r="TN233"/>
      <c r="TO233"/>
      <c r="TP233"/>
      <c r="TQ233"/>
      <c r="TR233"/>
      <c r="TS233"/>
      <c r="TT233"/>
      <c r="TU233"/>
      <c r="TV233"/>
      <c r="TW233"/>
      <c r="TX233"/>
      <c r="TY233"/>
      <c r="TZ233"/>
      <c r="UA233"/>
      <c r="UB233"/>
      <c r="UC233"/>
      <c r="UD233"/>
      <c r="UE233"/>
      <c r="UF233"/>
      <c r="UG233"/>
      <c r="UH233"/>
      <c r="UI233"/>
      <c r="UJ233"/>
      <c r="UK233"/>
      <c r="UL233"/>
      <c r="UM233"/>
      <c r="UN233"/>
      <c r="UO233"/>
      <c r="UP233"/>
      <c r="UQ233"/>
      <c r="UR233"/>
      <c r="US233"/>
      <c r="UT233"/>
      <c r="UU233"/>
      <c r="UV233"/>
      <c r="UW233"/>
      <c r="UX233"/>
      <c r="UY233"/>
      <c r="UZ233"/>
      <c r="VA233"/>
      <c r="VB233"/>
      <c r="VC233"/>
      <c r="VD233"/>
      <c r="VE233"/>
      <c r="VF233"/>
      <c r="VG233"/>
      <c r="VH233"/>
      <c r="VI233"/>
      <c r="VJ233"/>
      <c r="VK233"/>
      <c r="VL233"/>
      <c r="VM233"/>
      <c r="VN233"/>
      <c r="VO233"/>
      <c r="VP233"/>
      <c r="VQ233"/>
      <c r="VR233"/>
      <c r="VS233"/>
      <c r="VT233"/>
      <c r="VU233"/>
      <c r="VV233"/>
      <c r="VW233"/>
      <c r="VX233"/>
      <c r="VY233"/>
      <c r="VZ233"/>
      <c r="WA233"/>
      <c r="WB233"/>
      <c r="WC233"/>
      <c r="WD233"/>
      <c r="WE233"/>
      <c r="WF233"/>
      <c r="WG233"/>
      <c r="WH233"/>
      <c r="WI233"/>
      <c r="WJ233"/>
      <c r="WK233"/>
      <c r="WL233"/>
      <c r="WM233"/>
      <c r="WN233"/>
      <c r="WO233"/>
      <c r="WP233"/>
      <c r="WQ233"/>
      <c r="WR233"/>
      <c r="WS233"/>
      <c r="WT233"/>
      <c r="WU233"/>
      <c r="WV233"/>
      <c r="WW233"/>
      <c r="WX233"/>
      <c r="WY233"/>
      <c r="WZ233"/>
      <c r="XA233"/>
      <c r="XB233"/>
      <c r="XC233"/>
      <c r="XD233"/>
      <c r="XE233"/>
      <c r="XF233"/>
      <c r="XG233"/>
      <c r="XH233"/>
      <c r="XI233"/>
      <c r="XJ233"/>
      <c r="XK233"/>
      <c r="XL233"/>
      <c r="XM233"/>
      <c r="XN233"/>
      <c r="XO233"/>
      <c r="XP233"/>
      <c r="XQ233"/>
      <c r="XR233"/>
      <c r="XS233"/>
      <c r="XT233"/>
      <c r="XU233"/>
      <c r="XV233"/>
      <c r="XW233"/>
      <c r="XX233"/>
      <c r="XY233"/>
      <c r="XZ233"/>
      <c r="YA233"/>
      <c r="YB233"/>
      <c r="YC233"/>
      <c r="YD233"/>
      <c r="YE233"/>
      <c r="YF233"/>
      <c r="YG233"/>
      <c r="YH233"/>
      <c r="YI233"/>
      <c r="YJ233"/>
      <c r="YK233"/>
      <c r="YL233"/>
      <c r="YM233"/>
      <c r="YN233"/>
      <c r="YO233"/>
      <c r="YP233"/>
      <c r="YQ233"/>
      <c r="YR233"/>
      <c r="YS233"/>
      <c r="YT233"/>
      <c r="YU233"/>
      <c r="YV233"/>
      <c r="YW233"/>
      <c r="YX233"/>
      <c r="YY233"/>
      <c r="YZ233"/>
      <c r="ZA233"/>
      <c r="ZB233"/>
      <c r="ZC233"/>
      <c r="ZD233"/>
      <c r="ZE233"/>
      <c r="ZF233"/>
      <c r="ZG233"/>
      <c r="ZH233"/>
      <c r="ZI233"/>
      <c r="ZJ233"/>
      <c r="ZK233"/>
      <c r="ZL233"/>
      <c r="ZM233"/>
      <c r="ZN233"/>
      <c r="ZO233"/>
      <c r="ZP233"/>
      <c r="ZQ233"/>
      <c r="ZR233"/>
      <c r="ZS233"/>
      <c r="ZT233"/>
      <c r="ZU233"/>
      <c r="ZV233"/>
      <c r="ZW233"/>
      <c r="ZX233"/>
      <c r="ZY233"/>
      <c r="ZZ233"/>
      <c r="AAA233"/>
      <c r="AAB233"/>
      <c r="AAC233"/>
      <c r="AAD233"/>
      <c r="AAE233"/>
      <c r="AAF233"/>
      <c r="AAG233"/>
      <c r="AAH233"/>
      <c r="AAI233"/>
      <c r="AAJ233"/>
      <c r="AAK233"/>
      <c r="AAL233"/>
      <c r="AAM233"/>
      <c r="AAN233"/>
      <c r="AAO233"/>
      <c r="AAP233"/>
      <c r="AAQ233"/>
      <c r="AAR233"/>
      <c r="AAS233"/>
      <c r="AAT233"/>
      <c r="AAU233"/>
      <c r="AAV233"/>
      <c r="AAW233"/>
      <c r="AAX233"/>
      <c r="AAY233"/>
      <c r="AAZ233"/>
      <c r="ABA233"/>
      <c r="ABB233"/>
      <c r="ABC233"/>
      <c r="ABD233"/>
      <c r="ABE233"/>
      <c r="ABF233"/>
      <c r="ABG233"/>
      <c r="ABH233"/>
      <c r="ABI233"/>
      <c r="ABJ233"/>
      <c r="ABK233"/>
      <c r="ABL233"/>
      <c r="ABM233"/>
      <c r="ABN233"/>
      <c r="ABO233"/>
      <c r="ABP233"/>
      <c r="ABQ233"/>
      <c r="ABR233"/>
      <c r="ABS233"/>
      <c r="ABT233"/>
      <c r="ABU233"/>
      <c r="ABV233"/>
      <c r="ABW233"/>
      <c r="ABX233"/>
      <c r="ABY233"/>
      <c r="ABZ233"/>
      <c r="ACA233"/>
      <c r="ACB233"/>
      <c r="ACC233"/>
      <c r="ACD233"/>
      <c r="ACE233"/>
      <c r="ACF233"/>
      <c r="ACG233"/>
      <c r="ACH233"/>
      <c r="ACI233"/>
      <c r="ACJ233"/>
      <c r="ACK233"/>
      <c r="ACL233"/>
      <c r="ACM233"/>
      <c r="ACN233"/>
      <c r="ACO233"/>
      <c r="ACP233"/>
      <c r="ACQ233"/>
      <c r="ACR233"/>
      <c r="ACS233"/>
      <c r="ACT233"/>
      <c r="ACU233"/>
      <c r="ACV233"/>
      <c r="ACW233"/>
      <c r="ACX233"/>
      <c r="ACY233"/>
      <c r="ACZ233"/>
      <c r="ADA233"/>
      <c r="ADB233"/>
      <c r="ADC233"/>
      <c r="ADD233"/>
      <c r="ADE233"/>
      <c r="ADF233"/>
      <c r="ADG233"/>
      <c r="ADH233"/>
      <c r="ADI233"/>
      <c r="ADJ233"/>
      <c r="ADK233"/>
      <c r="ADL233"/>
      <c r="ADM233"/>
      <c r="ADN233"/>
      <c r="ADO233"/>
      <c r="ADP233"/>
      <c r="ADQ233"/>
      <c r="ADR233"/>
      <c r="ADS233"/>
      <c r="ADT233"/>
      <c r="ADU233"/>
      <c r="ADV233"/>
      <c r="ADW233"/>
      <c r="ADX233"/>
      <c r="ADY233"/>
      <c r="ADZ233"/>
      <c r="AEA233"/>
      <c r="AEB233"/>
      <c r="AEC233"/>
      <c r="AED233"/>
      <c r="AEE233"/>
      <c r="AEF233"/>
      <c r="AEG233"/>
      <c r="AEH233"/>
      <c r="AEI233"/>
      <c r="AEJ233"/>
      <c r="AEK233"/>
      <c r="AEL233"/>
      <c r="AEM233"/>
      <c r="AEN233"/>
      <c r="AEO233"/>
      <c r="AEP233"/>
      <c r="AEQ233"/>
      <c r="AER233"/>
      <c r="AES233"/>
      <c r="AET233"/>
      <c r="AEU233"/>
      <c r="AEV233"/>
      <c r="AEW233"/>
      <c r="AEX233"/>
      <c r="AEY233"/>
      <c r="AEZ233"/>
      <c r="AFA233"/>
      <c r="AFB233"/>
      <c r="AFC233"/>
      <c r="AFD233"/>
      <c r="AFE233"/>
      <c r="AFF233"/>
      <c r="AFG233"/>
      <c r="AFH233"/>
      <c r="AFI233"/>
      <c r="AFJ233"/>
      <c r="AFK233"/>
      <c r="AFL233"/>
      <c r="AFM233"/>
      <c r="AFN233"/>
      <c r="AFO233"/>
      <c r="AFP233"/>
      <c r="AFQ233"/>
      <c r="AFR233"/>
      <c r="AFS233"/>
      <c r="AFT233"/>
      <c r="AFU233"/>
      <c r="AFV233"/>
      <c r="AFW233"/>
      <c r="AFX233"/>
      <c r="AFY233"/>
      <c r="AFZ233"/>
      <c r="AGA233"/>
      <c r="AGB233"/>
      <c r="AGC233"/>
      <c r="AGD233"/>
      <c r="AGE233"/>
      <c r="AGF233"/>
      <c r="AGG233"/>
      <c r="AGH233"/>
      <c r="AGI233"/>
      <c r="AGJ233"/>
      <c r="AGK233"/>
      <c r="AGL233"/>
      <c r="AGM233"/>
      <c r="AGN233"/>
      <c r="AGO233"/>
      <c r="AGP233"/>
      <c r="AGQ233"/>
      <c r="AGR233"/>
      <c r="AGS233"/>
      <c r="AGT233"/>
      <c r="AGU233"/>
      <c r="AGV233"/>
      <c r="AGW233"/>
      <c r="AGX233"/>
      <c r="AGY233"/>
      <c r="AGZ233"/>
      <c r="AHA233"/>
      <c r="AHB233"/>
      <c r="AHC233"/>
      <c r="AHD233"/>
      <c r="AHE233"/>
      <c r="AHF233"/>
      <c r="AHG233"/>
      <c r="AHH233"/>
      <c r="AHI233"/>
      <c r="AHJ233"/>
      <c r="AHK233"/>
      <c r="AHL233"/>
      <c r="AHM233"/>
      <c r="AHN233"/>
      <c r="AHO233"/>
      <c r="AHP233"/>
      <c r="AHQ233"/>
      <c r="AHR233"/>
      <c r="AHS233"/>
      <c r="AHT233"/>
      <c r="AHU233"/>
      <c r="AHV233"/>
      <c r="AHW233"/>
      <c r="AHX233"/>
      <c r="AHY233"/>
      <c r="AHZ233"/>
      <c r="AIA233"/>
      <c r="AIB233"/>
      <c r="AIC233"/>
      <c r="AID233"/>
      <c r="AIE233"/>
      <c r="AIF233"/>
      <c r="AIG233"/>
      <c r="AIH233"/>
      <c r="AII233"/>
      <c r="AIJ233"/>
      <c r="AIK233"/>
      <c r="AIL233"/>
      <c r="AIM233"/>
      <c r="AIN233"/>
      <c r="AIO233"/>
      <c r="AIP233"/>
      <c r="AIQ233"/>
      <c r="AIR233"/>
      <c r="AIS233"/>
      <c r="AIT233"/>
      <c r="AIU233"/>
      <c r="AIV233"/>
      <c r="AIW233"/>
      <c r="AIX233"/>
      <c r="AIY233"/>
      <c r="AIZ233"/>
      <c r="AJA233"/>
      <c r="AJB233"/>
      <c r="AJC233"/>
      <c r="AJD233"/>
      <c r="AJE233"/>
      <c r="AJF233"/>
      <c r="AJG233"/>
      <c r="AJH233"/>
      <c r="AJI233"/>
      <c r="AJJ233"/>
      <c r="AJK233"/>
      <c r="AJL233"/>
      <c r="AJM233"/>
      <c r="AJN233"/>
      <c r="AJO233"/>
      <c r="AJP233"/>
      <c r="AJQ233"/>
      <c r="AJR233"/>
      <c r="AJS233"/>
      <c r="AJT233"/>
      <c r="AJU233"/>
      <c r="AJV233"/>
      <c r="AJW233"/>
      <c r="AJX233"/>
      <c r="AJY233"/>
      <c r="AJZ233"/>
      <c r="AKA233"/>
      <c r="AKB233"/>
      <c r="AKC233"/>
      <c r="AKD233"/>
      <c r="AKE233"/>
      <c r="AKF233"/>
      <c r="AKG233"/>
      <c r="AKH233"/>
      <c r="AKI233"/>
      <c r="AKJ233"/>
      <c r="AKK233"/>
      <c r="AKL233"/>
      <c r="AKM233"/>
      <c r="AKN233"/>
      <c r="AKO233"/>
      <c r="AKP233"/>
      <c r="AKQ233"/>
      <c r="AKR233"/>
      <c r="AKS233"/>
      <c r="AKT233"/>
      <c r="AKU233"/>
      <c r="AKV233"/>
      <c r="AKW233"/>
      <c r="AKX233"/>
      <c r="AKY233"/>
      <c r="AKZ233"/>
      <c r="ALA233"/>
      <c r="ALB233"/>
      <c r="ALC233"/>
      <c r="ALD233"/>
      <c r="ALE233"/>
      <c r="ALF233"/>
      <c r="ALG233"/>
      <c r="ALH233"/>
      <c r="ALI233"/>
      <c r="ALJ233"/>
      <c r="ALK233"/>
      <c r="ALL233"/>
      <c r="ALM233"/>
      <c r="ALN233"/>
      <c r="ALO233"/>
      <c r="ALP233"/>
      <c r="ALQ233"/>
      <c r="ALR233"/>
      <c r="ALS233"/>
      <c r="ALT233"/>
      <c r="ALU233"/>
      <c r="ALV233"/>
      <c r="ALW233"/>
      <c r="ALX233"/>
      <c r="ALY233"/>
      <c r="ALZ233"/>
      <c r="AMA233"/>
      <c r="AMB233"/>
      <c r="AMC233"/>
      <c r="AMD233"/>
      <c r="AME233"/>
      <c r="AMF233"/>
      <c r="AMG233"/>
      <c r="AMH233"/>
      <c r="AMI233"/>
      <c r="AMJ233"/>
    </row>
    <row r="234" spans="1:1024" outlineLevel="1" x14ac:dyDescent="0.25">
      <c r="A234"/>
      <c r="B234" s="398"/>
      <c r="C234" s="695" t="s">
        <v>417</v>
      </c>
      <c r="D234" s="604"/>
      <c r="E234" s="637"/>
      <c r="F234" s="85">
        <v>455.5</v>
      </c>
      <c r="G234" s="85">
        <v>7</v>
      </c>
      <c r="H234" s="85" t="s">
        <v>275</v>
      </c>
      <c r="I234" s="459">
        <f t="shared" ref="I234:I242" si="13">G234*F234</f>
        <v>3188.5</v>
      </c>
      <c r="J234" s="453"/>
      <c r="K234" s="117"/>
      <c r="L234" s="347"/>
      <c r="M234" s="40"/>
      <c r="N234" s="30"/>
      <c r="O234" s="79">
        <f t="shared" si="12"/>
        <v>0</v>
      </c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  <c r="TH234"/>
      <c r="TI234"/>
      <c r="TJ234"/>
      <c r="TK234"/>
      <c r="TL234"/>
      <c r="TM234"/>
      <c r="TN234"/>
      <c r="TO234"/>
      <c r="TP234"/>
      <c r="TQ234"/>
      <c r="TR234"/>
      <c r="TS234"/>
      <c r="TT234"/>
      <c r="TU234"/>
      <c r="TV234"/>
      <c r="TW234"/>
      <c r="TX234"/>
      <c r="TY234"/>
      <c r="TZ234"/>
      <c r="UA234"/>
      <c r="UB234"/>
      <c r="UC234"/>
      <c r="UD234"/>
      <c r="UE234"/>
      <c r="UF234"/>
      <c r="UG234"/>
      <c r="UH234"/>
      <c r="UI234"/>
      <c r="UJ234"/>
      <c r="UK234"/>
      <c r="UL234"/>
      <c r="UM234"/>
      <c r="UN234"/>
      <c r="UO234"/>
      <c r="UP234"/>
      <c r="UQ234"/>
      <c r="UR234"/>
      <c r="US234"/>
      <c r="UT234"/>
      <c r="UU234"/>
      <c r="UV234"/>
      <c r="UW234"/>
      <c r="UX234"/>
      <c r="UY234"/>
      <c r="UZ234"/>
      <c r="VA234"/>
      <c r="VB234"/>
      <c r="VC234"/>
      <c r="VD234"/>
      <c r="VE234"/>
      <c r="VF234"/>
      <c r="VG234"/>
      <c r="VH234"/>
      <c r="VI234"/>
      <c r="VJ234"/>
      <c r="VK234"/>
      <c r="VL234"/>
      <c r="VM234"/>
      <c r="VN234"/>
      <c r="VO234"/>
      <c r="VP234"/>
      <c r="VQ234"/>
      <c r="VR234"/>
      <c r="VS234"/>
      <c r="VT234"/>
      <c r="VU234"/>
      <c r="VV234"/>
      <c r="VW234"/>
      <c r="VX234"/>
      <c r="VY234"/>
      <c r="VZ234"/>
      <c r="WA234"/>
      <c r="WB234"/>
      <c r="WC234"/>
      <c r="WD234"/>
      <c r="WE234"/>
      <c r="WF234"/>
      <c r="WG234"/>
      <c r="WH234"/>
      <c r="WI234"/>
      <c r="WJ234"/>
      <c r="WK234"/>
      <c r="WL234"/>
      <c r="WM234"/>
      <c r="WN234"/>
      <c r="WO234"/>
      <c r="WP234"/>
      <c r="WQ234"/>
      <c r="WR234"/>
      <c r="WS234"/>
      <c r="WT234"/>
      <c r="WU234"/>
      <c r="WV234"/>
      <c r="WW234"/>
      <c r="WX234"/>
      <c r="WY234"/>
      <c r="WZ234"/>
      <c r="XA234"/>
      <c r="XB234"/>
      <c r="XC234"/>
      <c r="XD234"/>
      <c r="XE234"/>
      <c r="XF234"/>
      <c r="XG234"/>
      <c r="XH234"/>
      <c r="XI234"/>
      <c r="XJ234"/>
      <c r="XK234"/>
      <c r="XL234"/>
      <c r="XM234"/>
      <c r="XN234"/>
      <c r="XO234"/>
      <c r="XP234"/>
      <c r="XQ234"/>
      <c r="XR234"/>
      <c r="XS234"/>
      <c r="XT234"/>
      <c r="XU234"/>
      <c r="XV234"/>
      <c r="XW234"/>
      <c r="XX234"/>
      <c r="XY234"/>
      <c r="XZ234"/>
      <c r="YA234"/>
      <c r="YB234"/>
      <c r="YC234"/>
      <c r="YD234"/>
      <c r="YE234"/>
      <c r="YF234"/>
      <c r="YG234"/>
      <c r="YH234"/>
      <c r="YI234"/>
      <c r="YJ234"/>
      <c r="YK234"/>
      <c r="YL234"/>
      <c r="YM234"/>
      <c r="YN234"/>
      <c r="YO234"/>
      <c r="YP234"/>
      <c r="YQ234"/>
      <c r="YR234"/>
      <c r="YS234"/>
      <c r="YT234"/>
      <c r="YU234"/>
      <c r="YV234"/>
      <c r="YW234"/>
      <c r="YX234"/>
      <c r="YY234"/>
      <c r="YZ234"/>
      <c r="ZA234"/>
      <c r="ZB234"/>
      <c r="ZC234"/>
      <c r="ZD234"/>
      <c r="ZE234"/>
      <c r="ZF234"/>
      <c r="ZG234"/>
      <c r="ZH234"/>
      <c r="ZI234"/>
      <c r="ZJ234"/>
      <c r="ZK234"/>
      <c r="ZL234"/>
      <c r="ZM234"/>
      <c r="ZN234"/>
      <c r="ZO234"/>
      <c r="ZP234"/>
      <c r="ZQ234"/>
      <c r="ZR234"/>
      <c r="ZS234"/>
      <c r="ZT234"/>
      <c r="ZU234"/>
      <c r="ZV234"/>
      <c r="ZW234"/>
      <c r="ZX234"/>
      <c r="ZY234"/>
      <c r="ZZ234"/>
      <c r="AAA234"/>
      <c r="AAB234"/>
      <c r="AAC234"/>
      <c r="AAD234"/>
      <c r="AAE234"/>
      <c r="AAF234"/>
      <c r="AAG234"/>
      <c r="AAH234"/>
      <c r="AAI234"/>
      <c r="AAJ234"/>
      <c r="AAK234"/>
      <c r="AAL234"/>
      <c r="AAM234"/>
      <c r="AAN234"/>
      <c r="AAO234"/>
      <c r="AAP234"/>
      <c r="AAQ234"/>
      <c r="AAR234"/>
      <c r="AAS234"/>
      <c r="AAT234"/>
      <c r="AAU234"/>
      <c r="AAV234"/>
      <c r="AAW234"/>
      <c r="AAX234"/>
      <c r="AAY234"/>
      <c r="AAZ234"/>
      <c r="ABA234"/>
      <c r="ABB234"/>
      <c r="ABC234"/>
      <c r="ABD234"/>
      <c r="ABE234"/>
      <c r="ABF234"/>
      <c r="ABG234"/>
      <c r="ABH234"/>
      <c r="ABI234"/>
      <c r="ABJ234"/>
      <c r="ABK234"/>
      <c r="ABL234"/>
      <c r="ABM234"/>
      <c r="ABN234"/>
      <c r="ABO234"/>
      <c r="ABP234"/>
      <c r="ABQ234"/>
      <c r="ABR234"/>
      <c r="ABS234"/>
      <c r="ABT234"/>
      <c r="ABU234"/>
      <c r="ABV234"/>
      <c r="ABW234"/>
      <c r="ABX234"/>
      <c r="ABY234"/>
      <c r="ABZ234"/>
      <c r="ACA234"/>
      <c r="ACB234"/>
      <c r="ACC234"/>
      <c r="ACD234"/>
      <c r="ACE234"/>
      <c r="ACF234"/>
      <c r="ACG234"/>
      <c r="ACH234"/>
      <c r="ACI234"/>
      <c r="ACJ234"/>
      <c r="ACK234"/>
      <c r="ACL234"/>
      <c r="ACM234"/>
      <c r="ACN234"/>
      <c r="ACO234"/>
      <c r="ACP234"/>
      <c r="ACQ234"/>
      <c r="ACR234"/>
      <c r="ACS234"/>
      <c r="ACT234"/>
      <c r="ACU234"/>
      <c r="ACV234"/>
      <c r="ACW234"/>
      <c r="ACX234"/>
      <c r="ACY234"/>
      <c r="ACZ234"/>
      <c r="ADA234"/>
      <c r="ADB234"/>
      <c r="ADC234"/>
      <c r="ADD234"/>
      <c r="ADE234"/>
      <c r="ADF234"/>
      <c r="ADG234"/>
      <c r="ADH234"/>
      <c r="ADI234"/>
      <c r="ADJ234"/>
      <c r="ADK234"/>
      <c r="ADL234"/>
      <c r="ADM234"/>
      <c r="ADN234"/>
      <c r="ADO234"/>
      <c r="ADP234"/>
      <c r="ADQ234"/>
      <c r="ADR234"/>
      <c r="ADS234"/>
      <c r="ADT234"/>
      <c r="ADU234"/>
      <c r="ADV234"/>
      <c r="ADW234"/>
      <c r="ADX234"/>
      <c r="ADY234"/>
      <c r="ADZ234"/>
      <c r="AEA234"/>
      <c r="AEB234"/>
      <c r="AEC234"/>
      <c r="AED234"/>
      <c r="AEE234"/>
      <c r="AEF234"/>
      <c r="AEG234"/>
      <c r="AEH234"/>
      <c r="AEI234"/>
      <c r="AEJ234"/>
      <c r="AEK234"/>
      <c r="AEL234"/>
      <c r="AEM234"/>
      <c r="AEN234"/>
      <c r="AEO234"/>
      <c r="AEP234"/>
      <c r="AEQ234"/>
      <c r="AER234"/>
      <c r="AES234"/>
      <c r="AET234"/>
      <c r="AEU234"/>
      <c r="AEV234"/>
      <c r="AEW234"/>
      <c r="AEX234"/>
      <c r="AEY234"/>
      <c r="AEZ234"/>
      <c r="AFA234"/>
      <c r="AFB234"/>
      <c r="AFC234"/>
      <c r="AFD234"/>
      <c r="AFE234"/>
      <c r="AFF234"/>
      <c r="AFG234"/>
      <c r="AFH234"/>
      <c r="AFI234"/>
      <c r="AFJ234"/>
      <c r="AFK234"/>
      <c r="AFL234"/>
      <c r="AFM234"/>
      <c r="AFN234"/>
      <c r="AFO234"/>
      <c r="AFP234"/>
      <c r="AFQ234"/>
      <c r="AFR234"/>
      <c r="AFS234"/>
      <c r="AFT234"/>
      <c r="AFU234"/>
      <c r="AFV234"/>
      <c r="AFW234"/>
      <c r="AFX234"/>
      <c r="AFY234"/>
      <c r="AFZ234"/>
      <c r="AGA234"/>
      <c r="AGB234"/>
      <c r="AGC234"/>
      <c r="AGD234"/>
      <c r="AGE234"/>
      <c r="AGF234"/>
      <c r="AGG234"/>
      <c r="AGH234"/>
      <c r="AGI234"/>
      <c r="AGJ234"/>
      <c r="AGK234"/>
      <c r="AGL234"/>
      <c r="AGM234"/>
      <c r="AGN234"/>
      <c r="AGO234"/>
      <c r="AGP234"/>
      <c r="AGQ234"/>
      <c r="AGR234"/>
      <c r="AGS234"/>
      <c r="AGT234"/>
      <c r="AGU234"/>
      <c r="AGV234"/>
      <c r="AGW234"/>
      <c r="AGX234"/>
      <c r="AGY234"/>
      <c r="AGZ234"/>
      <c r="AHA234"/>
      <c r="AHB234"/>
      <c r="AHC234"/>
      <c r="AHD234"/>
      <c r="AHE234"/>
      <c r="AHF234"/>
      <c r="AHG234"/>
      <c r="AHH234"/>
      <c r="AHI234"/>
      <c r="AHJ234"/>
      <c r="AHK234"/>
      <c r="AHL234"/>
      <c r="AHM234"/>
      <c r="AHN234"/>
      <c r="AHO234"/>
      <c r="AHP234"/>
      <c r="AHQ234"/>
      <c r="AHR234"/>
      <c r="AHS234"/>
      <c r="AHT234"/>
      <c r="AHU234"/>
      <c r="AHV234"/>
      <c r="AHW234"/>
      <c r="AHX234"/>
      <c r="AHY234"/>
      <c r="AHZ234"/>
      <c r="AIA234"/>
      <c r="AIB234"/>
      <c r="AIC234"/>
      <c r="AID234"/>
      <c r="AIE234"/>
      <c r="AIF234"/>
      <c r="AIG234"/>
      <c r="AIH234"/>
      <c r="AII234"/>
      <c r="AIJ234"/>
      <c r="AIK234"/>
      <c r="AIL234"/>
      <c r="AIM234"/>
      <c r="AIN234"/>
      <c r="AIO234"/>
      <c r="AIP234"/>
      <c r="AIQ234"/>
      <c r="AIR234"/>
      <c r="AIS234"/>
      <c r="AIT234"/>
      <c r="AIU234"/>
      <c r="AIV234"/>
      <c r="AIW234"/>
      <c r="AIX234"/>
      <c r="AIY234"/>
      <c r="AIZ234"/>
      <c r="AJA234"/>
      <c r="AJB234"/>
      <c r="AJC234"/>
      <c r="AJD234"/>
      <c r="AJE234"/>
      <c r="AJF234"/>
      <c r="AJG234"/>
      <c r="AJH234"/>
      <c r="AJI234"/>
      <c r="AJJ234"/>
      <c r="AJK234"/>
      <c r="AJL234"/>
      <c r="AJM234"/>
      <c r="AJN234"/>
      <c r="AJO234"/>
      <c r="AJP234"/>
      <c r="AJQ234"/>
      <c r="AJR234"/>
      <c r="AJS234"/>
      <c r="AJT234"/>
      <c r="AJU234"/>
      <c r="AJV234"/>
      <c r="AJW234"/>
      <c r="AJX234"/>
      <c r="AJY234"/>
      <c r="AJZ234"/>
      <c r="AKA234"/>
      <c r="AKB234"/>
      <c r="AKC234"/>
      <c r="AKD234"/>
      <c r="AKE234"/>
      <c r="AKF234"/>
      <c r="AKG234"/>
      <c r="AKH234"/>
      <c r="AKI234"/>
      <c r="AKJ234"/>
      <c r="AKK234"/>
      <c r="AKL234"/>
      <c r="AKM234"/>
      <c r="AKN234"/>
      <c r="AKO234"/>
      <c r="AKP234"/>
      <c r="AKQ234"/>
      <c r="AKR234"/>
      <c r="AKS234"/>
      <c r="AKT234"/>
      <c r="AKU234"/>
      <c r="AKV234"/>
      <c r="AKW234"/>
      <c r="AKX234"/>
      <c r="AKY234"/>
      <c r="AKZ234"/>
      <c r="ALA234"/>
      <c r="ALB234"/>
      <c r="ALC234"/>
      <c r="ALD234"/>
      <c r="ALE234"/>
      <c r="ALF234"/>
      <c r="ALG234"/>
      <c r="ALH234"/>
      <c r="ALI234"/>
      <c r="ALJ234"/>
      <c r="ALK234"/>
      <c r="ALL234"/>
      <c r="ALM234"/>
      <c r="ALN234"/>
      <c r="ALO234"/>
      <c r="ALP234"/>
      <c r="ALQ234"/>
      <c r="ALR234"/>
      <c r="ALS234"/>
      <c r="ALT234"/>
      <c r="ALU234"/>
      <c r="ALV234"/>
      <c r="ALW234"/>
      <c r="ALX234"/>
      <c r="ALY234"/>
      <c r="ALZ234"/>
      <c r="AMA234"/>
      <c r="AMB234"/>
      <c r="AMC234"/>
      <c r="AMD234"/>
      <c r="AME234"/>
      <c r="AMF234"/>
      <c r="AMG234"/>
      <c r="AMH234"/>
      <c r="AMI234"/>
      <c r="AMJ234"/>
    </row>
    <row r="235" spans="1:1024" s="28" customFormat="1" ht="14.25" outlineLevel="1" x14ac:dyDescent="0.25">
      <c r="B235" s="398"/>
      <c r="C235" s="695" t="s">
        <v>418</v>
      </c>
      <c r="D235" s="122"/>
      <c r="E235" s="771"/>
      <c r="F235" s="85">
        <v>455.5</v>
      </c>
      <c r="G235" s="85">
        <v>7</v>
      </c>
      <c r="H235" s="85" t="s">
        <v>275</v>
      </c>
      <c r="I235" s="459">
        <f t="shared" si="13"/>
        <v>3188.5</v>
      </c>
      <c r="J235" s="453"/>
      <c r="K235" s="117"/>
      <c r="L235" s="347"/>
      <c r="M235" s="40"/>
      <c r="N235" s="30"/>
      <c r="O235" s="79">
        <f t="shared" si="12"/>
        <v>0</v>
      </c>
    </row>
    <row r="236" spans="1:1024" outlineLevel="1" x14ac:dyDescent="0.25">
      <c r="A236" s="28"/>
      <c r="B236" s="398"/>
      <c r="C236" s="483" t="s">
        <v>419</v>
      </c>
      <c r="D236" s="604"/>
      <c r="E236" s="637"/>
      <c r="F236" s="85">
        <f>135.05+129.54</f>
        <v>264.59000000000003</v>
      </c>
      <c r="G236" s="103">
        <v>6</v>
      </c>
      <c r="H236" s="85" t="s">
        <v>275</v>
      </c>
      <c r="I236" s="459">
        <f t="shared" si="13"/>
        <v>1587.5400000000002</v>
      </c>
      <c r="J236" s="453"/>
      <c r="K236" s="117"/>
      <c r="L236" s="347"/>
      <c r="M236" s="40"/>
      <c r="N236" s="30"/>
      <c r="O236" s="79">
        <f t="shared" si="12"/>
        <v>0</v>
      </c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  <c r="TH236"/>
      <c r="TI236"/>
      <c r="TJ236"/>
      <c r="TK236"/>
      <c r="TL236"/>
      <c r="TM236"/>
      <c r="TN236"/>
      <c r="TO236"/>
      <c r="TP236"/>
      <c r="TQ236"/>
      <c r="TR236"/>
      <c r="TS236"/>
      <c r="TT236"/>
      <c r="TU236"/>
      <c r="TV236"/>
      <c r="TW236"/>
      <c r="TX236"/>
      <c r="TY236"/>
      <c r="TZ236"/>
      <c r="UA236"/>
      <c r="UB236"/>
      <c r="UC236"/>
      <c r="UD236"/>
      <c r="UE236"/>
      <c r="UF236"/>
      <c r="UG236"/>
      <c r="UH236"/>
      <c r="UI236"/>
      <c r="UJ236"/>
      <c r="UK236"/>
      <c r="UL236"/>
      <c r="UM236"/>
      <c r="UN236"/>
      <c r="UO236"/>
      <c r="UP236"/>
      <c r="UQ236"/>
      <c r="UR236"/>
      <c r="US236"/>
      <c r="UT236"/>
      <c r="UU236"/>
      <c r="UV236"/>
      <c r="UW236"/>
      <c r="UX236"/>
      <c r="UY236"/>
      <c r="UZ236"/>
      <c r="VA236"/>
      <c r="VB236"/>
      <c r="VC236"/>
      <c r="VD236"/>
      <c r="VE236"/>
      <c r="VF236"/>
      <c r="VG236"/>
      <c r="VH236"/>
      <c r="VI236"/>
      <c r="VJ236"/>
      <c r="VK236"/>
      <c r="VL236"/>
      <c r="VM236"/>
      <c r="VN236"/>
      <c r="VO236"/>
      <c r="VP236"/>
      <c r="VQ236"/>
      <c r="VR236"/>
      <c r="VS236"/>
      <c r="VT236"/>
      <c r="VU236"/>
      <c r="VV236"/>
      <c r="VW236"/>
      <c r="VX236"/>
      <c r="VY236"/>
      <c r="VZ236"/>
      <c r="WA236"/>
      <c r="WB236"/>
      <c r="WC236"/>
      <c r="WD236"/>
      <c r="WE236"/>
      <c r="WF236"/>
      <c r="WG236"/>
      <c r="WH236"/>
      <c r="WI236"/>
      <c r="WJ236"/>
      <c r="WK236"/>
      <c r="WL236"/>
      <c r="WM236"/>
      <c r="WN236"/>
      <c r="WO236"/>
      <c r="WP236"/>
      <c r="WQ236"/>
      <c r="WR236"/>
      <c r="WS236"/>
      <c r="WT236"/>
      <c r="WU236"/>
      <c r="WV236"/>
      <c r="WW236"/>
      <c r="WX236"/>
      <c r="WY236"/>
      <c r="WZ236"/>
      <c r="XA236"/>
      <c r="XB236"/>
      <c r="XC236"/>
      <c r="XD236"/>
      <c r="XE236"/>
      <c r="XF236"/>
      <c r="XG236"/>
      <c r="XH236"/>
      <c r="XI236"/>
      <c r="XJ236"/>
      <c r="XK236"/>
      <c r="XL236"/>
      <c r="XM236"/>
      <c r="XN236"/>
      <c r="XO236"/>
      <c r="XP236"/>
      <c r="XQ236"/>
      <c r="XR236"/>
      <c r="XS236"/>
      <c r="XT236"/>
      <c r="XU236"/>
      <c r="XV236"/>
      <c r="XW236"/>
      <c r="XX236"/>
      <c r="XY236"/>
      <c r="XZ236"/>
      <c r="YA236"/>
      <c r="YB236"/>
      <c r="YC236"/>
      <c r="YD236"/>
      <c r="YE236"/>
      <c r="YF236"/>
      <c r="YG236"/>
      <c r="YH236"/>
      <c r="YI236"/>
      <c r="YJ236"/>
      <c r="YK236"/>
      <c r="YL236"/>
      <c r="YM236"/>
      <c r="YN236"/>
      <c r="YO236"/>
      <c r="YP236"/>
      <c r="YQ236"/>
      <c r="YR236"/>
      <c r="YS236"/>
      <c r="YT236"/>
      <c r="YU236"/>
      <c r="YV236"/>
      <c r="YW236"/>
      <c r="YX236"/>
      <c r="YY236"/>
      <c r="YZ236"/>
      <c r="ZA236"/>
      <c r="ZB236"/>
      <c r="ZC236"/>
      <c r="ZD236"/>
      <c r="ZE236"/>
      <c r="ZF236"/>
      <c r="ZG236"/>
      <c r="ZH236"/>
      <c r="ZI236"/>
      <c r="ZJ236"/>
      <c r="ZK236"/>
      <c r="ZL236"/>
      <c r="ZM236"/>
      <c r="ZN236"/>
      <c r="ZO236"/>
      <c r="ZP236"/>
      <c r="ZQ236"/>
      <c r="ZR236"/>
      <c r="ZS236"/>
      <c r="ZT236"/>
      <c r="ZU236"/>
      <c r="ZV236"/>
      <c r="ZW236"/>
      <c r="ZX236"/>
      <c r="ZY236"/>
      <c r="ZZ236"/>
      <c r="AAA236"/>
      <c r="AAB236"/>
      <c r="AAC236"/>
      <c r="AAD236"/>
      <c r="AAE236"/>
      <c r="AAF236"/>
      <c r="AAG236"/>
      <c r="AAH236"/>
      <c r="AAI236"/>
      <c r="AAJ236"/>
      <c r="AAK236"/>
      <c r="AAL236"/>
      <c r="AAM236"/>
      <c r="AAN236"/>
      <c r="AAO236"/>
      <c r="AAP236"/>
      <c r="AAQ236"/>
      <c r="AAR236"/>
      <c r="AAS236"/>
      <c r="AAT236"/>
      <c r="AAU236"/>
      <c r="AAV236"/>
      <c r="AAW236"/>
      <c r="AAX236"/>
      <c r="AAY236"/>
      <c r="AAZ236"/>
      <c r="ABA236"/>
      <c r="ABB236"/>
      <c r="ABC236"/>
      <c r="ABD236"/>
      <c r="ABE236"/>
      <c r="ABF236"/>
      <c r="ABG236"/>
      <c r="ABH236"/>
      <c r="ABI236"/>
      <c r="ABJ236"/>
      <c r="ABK236"/>
      <c r="ABL236"/>
      <c r="ABM236"/>
      <c r="ABN236"/>
      <c r="ABO236"/>
      <c r="ABP236"/>
      <c r="ABQ236"/>
      <c r="ABR236"/>
      <c r="ABS236"/>
      <c r="ABT236"/>
      <c r="ABU236"/>
      <c r="ABV236"/>
      <c r="ABW236"/>
      <c r="ABX236"/>
      <c r="ABY236"/>
      <c r="ABZ236"/>
      <c r="ACA236"/>
      <c r="ACB236"/>
      <c r="ACC236"/>
      <c r="ACD236"/>
      <c r="ACE236"/>
      <c r="ACF236"/>
      <c r="ACG236"/>
      <c r="ACH236"/>
      <c r="ACI236"/>
      <c r="ACJ236"/>
      <c r="ACK236"/>
      <c r="ACL236"/>
      <c r="ACM236"/>
      <c r="ACN236"/>
      <c r="ACO236"/>
      <c r="ACP236"/>
      <c r="ACQ236"/>
      <c r="ACR236"/>
      <c r="ACS236"/>
      <c r="ACT236"/>
      <c r="ACU236"/>
      <c r="ACV236"/>
      <c r="ACW236"/>
      <c r="ACX236"/>
      <c r="ACY236"/>
      <c r="ACZ236"/>
      <c r="ADA236"/>
      <c r="ADB236"/>
      <c r="ADC236"/>
      <c r="ADD236"/>
      <c r="ADE236"/>
      <c r="ADF236"/>
      <c r="ADG236"/>
      <c r="ADH236"/>
      <c r="ADI236"/>
      <c r="ADJ236"/>
      <c r="ADK236"/>
      <c r="ADL236"/>
      <c r="ADM236"/>
      <c r="ADN236"/>
      <c r="ADO236"/>
      <c r="ADP236"/>
      <c r="ADQ236"/>
      <c r="ADR236"/>
      <c r="ADS236"/>
      <c r="ADT236"/>
      <c r="ADU236"/>
      <c r="ADV236"/>
      <c r="ADW236"/>
      <c r="ADX236"/>
      <c r="ADY236"/>
      <c r="ADZ236"/>
      <c r="AEA236"/>
      <c r="AEB236"/>
      <c r="AEC236"/>
      <c r="AED236"/>
      <c r="AEE236"/>
      <c r="AEF236"/>
      <c r="AEG236"/>
      <c r="AEH236"/>
      <c r="AEI236"/>
      <c r="AEJ236"/>
      <c r="AEK236"/>
      <c r="AEL236"/>
      <c r="AEM236"/>
      <c r="AEN236"/>
      <c r="AEO236"/>
      <c r="AEP236"/>
      <c r="AEQ236"/>
      <c r="AER236"/>
      <c r="AES236"/>
      <c r="AET236"/>
      <c r="AEU236"/>
      <c r="AEV236"/>
      <c r="AEW236"/>
      <c r="AEX236"/>
      <c r="AEY236"/>
      <c r="AEZ236"/>
      <c r="AFA236"/>
      <c r="AFB236"/>
      <c r="AFC236"/>
      <c r="AFD236"/>
      <c r="AFE236"/>
      <c r="AFF236"/>
      <c r="AFG236"/>
      <c r="AFH236"/>
      <c r="AFI236"/>
      <c r="AFJ236"/>
      <c r="AFK236"/>
      <c r="AFL236"/>
      <c r="AFM236"/>
      <c r="AFN236"/>
      <c r="AFO236"/>
      <c r="AFP236"/>
      <c r="AFQ236"/>
      <c r="AFR236"/>
      <c r="AFS236"/>
      <c r="AFT236"/>
      <c r="AFU236"/>
      <c r="AFV236"/>
      <c r="AFW236"/>
      <c r="AFX236"/>
      <c r="AFY236"/>
      <c r="AFZ236"/>
      <c r="AGA236"/>
      <c r="AGB236"/>
      <c r="AGC236"/>
      <c r="AGD236"/>
      <c r="AGE236"/>
      <c r="AGF236"/>
      <c r="AGG236"/>
      <c r="AGH236"/>
      <c r="AGI236"/>
      <c r="AGJ236"/>
      <c r="AGK236"/>
      <c r="AGL236"/>
      <c r="AGM236"/>
      <c r="AGN236"/>
      <c r="AGO236"/>
      <c r="AGP236"/>
      <c r="AGQ236"/>
      <c r="AGR236"/>
      <c r="AGS236"/>
      <c r="AGT236"/>
      <c r="AGU236"/>
      <c r="AGV236"/>
      <c r="AGW236"/>
      <c r="AGX236"/>
      <c r="AGY236"/>
      <c r="AGZ236"/>
      <c r="AHA236"/>
      <c r="AHB236"/>
      <c r="AHC236"/>
      <c r="AHD236"/>
      <c r="AHE236"/>
      <c r="AHF236"/>
      <c r="AHG236"/>
      <c r="AHH236"/>
      <c r="AHI236"/>
      <c r="AHJ236"/>
      <c r="AHK236"/>
      <c r="AHL236"/>
      <c r="AHM236"/>
      <c r="AHN236"/>
      <c r="AHO236"/>
      <c r="AHP236"/>
      <c r="AHQ236"/>
      <c r="AHR236"/>
      <c r="AHS236"/>
      <c r="AHT236"/>
      <c r="AHU236"/>
      <c r="AHV236"/>
      <c r="AHW236"/>
      <c r="AHX236"/>
      <c r="AHY236"/>
      <c r="AHZ236"/>
      <c r="AIA236"/>
      <c r="AIB236"/>
      <c r="AIC236"/>
      <c r="AID236"/>
      <c r="AIE236"/>
      <c r="AIF236"/>
      <c r="AIG236"/>
      <c r="AIH236"/>
      <c r="AII236"/>
      <c r="AIJ236"/>
      <c r="AIK236"/>
      <c r="AIL236"/>
      <c r="AIM236"/>
      <c r="AIN236"/>
      <c r="AIO236"/>
      <c r="AIP236"/>
      <c r="AIQ236"/>
      <c r="AIR236"/>
      <c r="AIS236"/>
      <c r="AIT236"/>
      <c r="AIU236"/>
      <c r="AIV236"/>
      <c r="AIW236"/>
      <c r="AIX236"/>
      <c r="AIY236"/>
      <c r="AIZ236"/>
      <c r="AJA236"/>
      <c r="AJB236"/>
      <c r="AJC236"/>
      <c r="AJD236"/>
      <c r="AJE236"/>
      <c r="AJF236"/>
      <c r="AJG236"/>
      <c r="AJH236"/>
      <c r="AJI236"/>
      <c r="AJJ236"/>
      <c r="AJK236"/>
      <c r="AJL236"/>
      <c r="AJM236"/>
      <c r="AJN236"/>
      <c r="AJO236"/>
      <c r="AJP236"/>
      <c r="AJQ236"/>
      <c r="AJR236"/>
      <c r="AJS236"/>
      <c r="AJT236"/>
      <c r="AJU236"/>
      <c r="AJV236"/>
      <c r="AJW236"/>
      <c r="AJX236"/>
      <c r="AJY236"/>
      <c r="AJZ236"/>
      <c r="AKA236"/>
      <c r="AKB236"/>
      <c r="AKC236"/>
      <c r="AKD236"/>
      <c r="AKE236"/>
      <c r="AKF236"/>
      <c r="AKG236"/>
      <c r="AKH236"/>
      <c r="AKI236"/>
      <c r="AKJ236"/>
      <c r="AKK236"/>
      <c r="AKL236"/>
      <c r="AKM236"/>
      <c r="AKN236"/>
      <c r="AKO236"/>
      <c r="AKP236"/>
      <c r="AKQ236"/>
      <c r="AKR236"/>
      <c r="AKS236"/>
      <c r="AKT236"/>
      <c r="AKU236"/>
      <c r="AKV236"/>
      <c r="AKW236"/>
      <c r="AKX236"/>
      <c r="AKY236"/>
      <c r="AKZ236"/>
      <c r="ALA236"/>
      <c r="ALB236"/>
      <c r="ALC236"/>
      <c r="ALD236"/>
      <c r="ALE236"/>
      <c r="ALF236"/>
      <c r="ALG236"/>
      <c r="ALH236"/>
      <c r="ALI236"/>
      <c r="ALJ236"/>
      <c r="ALK236"/>
      <c r="ALL236"/>
      <c r="ALM236"/>
      <c r="ALN236"/>
      <c r="ALO236"/>
      <c r="ALP236"/>
      <c r="ALQ236"/>
      <c r="ALR236"/>
      <c r="ALS236"/>
      <c r="ALT236"/>
      <c r="ALU236"/>
      <c r="ALV236"/>
      <c r="ALW236"/>
      <c r="ALX236"/>
      <c r="ALY236"/>
      <c r="ALZ236"/>
      <c r="AMA236"/>
      <c r="AMB236"/>
      <c r="AMC236"/>
      <c r="AMD236"/>
      <c r="AME236"/>
      <c r="AMF236"/>
      <c r="AMG236"/>
      <c r="AMH236"/>
      <c r="AMI236"/>
      <c r="AMJ236"/>
    </row>
    <row r="237" spans="1:1024" outlineLevel="1" x14ac:dyDescent="0.25">
      <c r="A237" s="28"/>
      <c r="B237" s="398"/>
      <c r="C237" s="483" t="s">
        <v>366</v>
      </c>
      <c r="D237" s="604"/>
      <c r="E237" s="637"/>
      <c r="F237" s="103">
        <f>92+37</f>
        <v>129</v>
      </c>
      <c r="G237" s="103">
        <v>7</v>
      </c>
      <c r="H237" s="85" t="s">
        <v>275</v>
      </c>
      <c r="I237" s="459">
        <f t="shared" si="13"/>
        <v>903</v>
      </c>
      <c r="J237" s="453"/>
      <c r="K237" s="117"/>
      <c r="L237" s="347"/>
      <c r="M237" s="40"/>
      <c r="N237" s="30"/>
      <c r="O237" s="79">
        <f t="shared" si="12"/>
        <v>0</v>
      </c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  <c r="TH237"/>
      <c r="TI237"/>
      <c r="TJ237"/>
      <c r="TK237"/>
      <c r="TL237"/>
      <c r="TM237"/>
      <c r="TN237"/>
      <c r="TO237"/>
      <c r="TP237"/>
      <c r="TQ237"/>
      <c r="TR237"/>
      <c r="TS237"/>
      <c r="TT237"/>
      <c r="TU237"/>
      <c r="TV237"/>
      <c r="TW237"/>
      <c r="TX237"/>
      <c r="TY237"/>
      <c r="TZ237"/>
      <c r="UA237"/>
      <c r="UB237"/>
      <c r="UC237"/>
      <c r="UD237"/>
      <c r="UE237"/>
      <c r="UF237"/>
      <c r="UG237"/>
      <c r="UH237"/>
      <c r="UI237"/>
      <c r="UJ237"/>
      <c r="UK237"/>
      <c r="UL237"/>
      <c r="UM237"/>
      <c r="UN237"/>
      <c r="UO237"/>
      <c r="UP237"/>
      <c r="UQ237"/>
      <c r="UR237"/>
      <c r="US237"/>
      <c r="UT237"/>
      <c r="UU237"/>
      <c r="UV237"/>
      <c r="UW237"/>
      <c r="UX237"/>
      <c r="UY237"/>
      <c r="UZ237"/>
      <c r="VA237"/>
      <c r="VB237"/>
      <c r="VC237"/>
      <c r="VD237"/>
      <c r="VE237"/>
      <c r="VF237"/>
      <c r="VG237"/>
      <c r="VH237"/>
      <c r="VI237"/>
      <c r="VJ237"/>
      <c r="VK237"/>
      <c r="VL237"/>
      <c r="VM237"/>
      <c r="VN237"/>
      <c r="VO237"/>
      <c r="VP237"/>
      <c r="VQ237"/>
      <c r="VR237"/>
      <c r="VS237"/>
      <c r="VT237"/>
      <c r="VU237"/>
      <c r="VV237"/>
      <c r="VW237"/>
      <c r="VX237"/>
      <c r="VY237"/>
      <c r="VZ237"/>
      <c r="WA237"/>
      <c r="WB237"/>
      <c r="WC237"/>
      <c r="WD237"/>
      <c r="WE237"/>
      <c r="WF237"/>
      <c r="WG237"/>
      <c r="WH237"/>
      <c r="WI237"/>
      <c r="WJ237"/>
      <c r="WK237"/>
      <c r="WL237"/>
      <c r="WM237"/>
      <c r="WN237"/>
      <c r="WO237"/>
      <c r="WP237"/>
      <c r="WQ237"/>
      <c r="WR237"/>
      <c r="WS237"/>
      <c r="WT237"/>
      <c r="WU237"/>
      <c r="WV237"/>
      <c r="WW237"/>
      <c r="WX237"/>
      <c r="WY237"/>
      <c r="WZ237"/>
      <c r="XA237"/>
      <c r="XB237"/>
      <c r="XC237"/>
      <c r="XD237"/>
      <c r="XE237"/>
      <c r="XF237"/>
      <c r="XG237"/>
      <c r="XH237"/>
      <c r="XI237"/>
      <c r="XJ237"/>
      <c r="XK237"/>
      <c r="XL237"/>
      <c r="XM237"/>
      <c r="XN237"/>
      <c r="XO237"/>
      <c r="XP237"/>
      <c r="XQ237"/>
      <c r="XR237"/>
      <c r="XS237"/>
      <c r="XT237"/>
      <c r="XU237"/>
      <c r="XV237"/>
      <c r="XW237"/>
      <c r="XX237"/>
      <c r="XY237"/>
      <c r="XZ237"/>
      <c r="YA237"/>
      <c r="YB237"/>
      <c r="YC237"/>
      <c r="YD237"/>
      <c r="YE237"/>
      <c r="YF237"/>
      <c r="YG237"/>
      <c r="YH237"/>
      <c r="YI237"/>
      <c r="YJ237"/>
      <c r="YK237"/>
      <c r="YL237"/>
      <c r="YM237"/>
      <c r="YN237"/>
      <c r="YO237"/>
      <c r="YP237"/>
      <c r="YQ237"/>
      <c r="YR237"/>
      <c r="YS237"/>
      <c r="YT237"/>
      <c r="YU237"/>
      <c r="YV237"/>
      <c r="YW237"/>
      <c r="YX237"/>
      <c r="YY237"/>
      <c r="YZ237"/>
      <c r="ZA237"/>
      <c r="ZB237"/>
      <c r="ZC237"/>
      <c r="ZD237"/>
      <c r="ZE237"/>
      <c r="ZF237"/>
      <c r="ZG237"/>
      <c r="ZH237"/>
      <c r="ZI237"/>
      <c r="ZJ237"/>
      <c r="ZK237"/>
      <c r="ZL237"/>
      <c r="ZM237"/>
      <c r="ZN237"/>
      <c r="ZO237"/>
      <c r="ZP237"/>
      <c r="ZQ237"/>
      <c r="ZR237"/>
      <c r="ZS237"/>
      <c r="ZT237"/>
      <c r="ZU237"/>
      <c r="ZV237"/>
      <c r="ZW237"/>
      <c r="ZX237"/>
      <c r="ZY237"/>
      <c r="ZZ237"/>
      <c r="AAA237"/>
      <c r="AAB237"/>
      <c r="AAC237"/>
      <c r="AAD237"/>
      <c r="AAE237"/>
      <c r="AAF237"/>
      <c r="AAG237"/>
      <c r="AAH237"/>
      <c r="AAI237"/>
      <c r="AAJ237"/>
      <c r="AAK237"/>
      <c r="AAL237"/>
      <c r="AAM237"/>
      <c r="AAN237"/>
      <c r="AAO237"/>
      <c r="AAP237"/>
      <c r="AAQ237"/>
      <c r="AAR237"/>
      <c r="AAS237"/>
      <c r="AAT237"/>
      <c r="AAU237"/>
      <c r="AAV237"/>
      <c r="AAW237"/>
      <c r="AAX237"/>
      <c r="AAY237"/>
      <c r="AAZ237"/>
      <c r="ABA237"/>
      <c r="ABB237"/>
      <c r="ABC237"/>
      <c r="ABD237"/>
      <c r="ABE237"/>
      <c r="ABF237"/>
      <c r="ABG237"/>
      <c r="ABH237"/>
      <c r="ABI237"/>
      <c r="ABJ237"/>
      <c r="ABK237"/>
      <c r="ABL237"/>
      <c r="ABM237"/>
      <c r="ABN237"/>
      <c r="ABO237"/>
      <c r="ABP237"/>
      <c r="ABQ237"/>
      <c r="ABR237"/>
      <c r="ABS237"/>
      <c r="ABT237"/>
      <c r="ABU237"/>
      <c r="ABV237"/>
      <c r="ABW237"/>
      <c r="ABX237"/>
      <c r="ABY237"/>
      <c r="ABZ237"/>
      <c r="ACA237"/>
      <c r="ACB237"/>
      <c r="ACC237"/>
      <c r="ACD237"/>
      <c r="ACE237"/>
      <c r="ACF237"/>
      <c r="ACG237"/>
      <c r="ACH237"/>
      <c r="ACI237"/>
      <c r="ACJ237"/>
      <c r="ACK237"/>
      <c r="ACL237"/>
      <c r="ACM237"/>
      <c r="ACN237"/>
      <c r="ACO237"/>
      <c r="ACP237"/>
      <c r="ACQ237"/>
      <c r="ACR237"/>
      <c r="ACS237"/>
      <c r="ACT237"/>
      <c r="ACU237"/>
      <c r="ACV237"/>
      <c r="ACW237"/>
      <c r="ACX237"/>
      <c r="ACY237"/>
      <c r="ACZ237"/>
      <c r="ADA237"/>
      <c r="ADB237"/>
      <c r="ADC237"/>
      <c r="ADD237"/>
      <c r="ADE237"/>
      <c r="ADF237"/>
      <c r="ADG237"/>
      <c r="ADH237"/>
      <c r="ADI237"/>
      <c r="ADJ237"/>
      <c r="ADK237"/>
      <c r="ADL237"/>
      <c r="ADM237"/>
      <c r="ADN237"/>
      <c r="ADO237"/>
      <c r="ADP237"/>
      <c r="ADQ237"/>
      <c r="ADR237"/>
      <c r="ADS237"/>
      <c r="ADT237"/>
      <c r="ADU237"/>
      <c r="ADV237"/>
      <c r="ADW237"/>
      <c r="ADX237"/>
      <c r="ADY237"/>
      <c r="ADZ237"/>
      <c r="AEA237"/>
      <c r="AEB237"/>
      <c r="AEC237"/>
      <c r="AED237"/>
      <c r="AEE237"/>
      <c r="AEF237"/>
      <c r="AEG237"/>
      <c r="AEH237"/>
      <c r="AEI237"/>
      <c r="AEJ237"/>
      <c r="AEK237"/>
      <c r="AEL237"/>
      <c r="AEM237"/>
      <c r="AEN237"/>
      <c r="AEO237"/>
      <c r="AEP237"/>
      <c r="AEQ237"/>
      <c r="AER237"/>
      <c r="AES237"/>
      <c r="AET237"/>
      <c r="AEU237"/>
      <c r="AEV237"/>
      <c r="AEW237"/>
      <c r="AEX237"/>
      <c r="AEY237"/>
      <c r="AEZ237"/>
      <c r="AFA237"/>
      <c r="AFB237"/>
      <c r="AFC237"/>
      <c r="AFD237"/>
      <c r="AFE237"/>
      <c r="AFF237"/>
      <c r="AFG237"/>
      <c r="AFH237"/>
      <c r="AFI237"/>
      <c r="AFJ237"/>
      <c r="AFK237"/>
      <c r="AFL237"/>
      <c r="AFM237"/>
      <c r="AFN237"/>
      <c r="AFO237"/>
      <c r="AFP237"/>
      <c r="AFQ237"/>
      <c r="AFR237"/>
      <c r="AFS237"/>
      <c r="AFT237"/>
      <c r="AFU237"/>
      <c r="AFV237"/>
      <c r="AFW237"/>
      <c r="AFX237"/>
      <c r="AFY237"/>
      <c r="AFZ237"/>
      <c r="AGA237"/>
      <c r="AGB237"/>
      <c r="AGC237"/>
      <c r="AGD237"/>
      <c r="AGE237"/>
      <c r="AGF237"/>
      <c r="AGG237"/>
      <c r="AGH237"/>
      <c r="AGI237"/>
      <c r="AGJ237"/>
      <c r="AGK237"/>
      <c r="AGL237"/>
      <c r="AGM237"/>
      <c r="AGN237"/>
      <c r="AGO237"/>
      <c r="AGP237"/>
      <c r="AGQ237"/>
      <c r="AGR237"/>
      <c r="AGS237"/>
      <c r="AGT237"/>
      <c r="AGU237"/>
      <c r="AGV237"/>
      <c r="AGW237"/>
      <c r="AGX237"/>
      <c r="AGY237"/>
      <c r="AGZ237"/>
      <c r="AHA237"/>
      <c r="AHB237"/>
      <c r="AHC237"/>
      <c r="AHD237"/>
      <c r="AHE237"/>
      <c r="AHF237"/>
      <c r="AHG237"/>
      <c r="AHH237"/>
      <c r="AHI237"/>
      <c r="AHJ237"/>
      <c r="AHK237"/>
      <c r="AHL237"/>
      <c r="AHM237"/>
      <c r="AHN237"/>
      <c r="AHO237"/>
      <c r="AHP237"/>
      <c r="AHQ237"/>
      <c r="AHR237"/>
      <c r="AHS237"/>
      <c r="AHT237"/>
      <c r="AHU237"/>
      <c r="AHV237"/>
      <c r="AHW237"/>
      <c r="AHX237"/>
      <c r="AHY237"/>
      <c r="AHZ237"/>
      <c r="AIA237"/>
      <c r="AIB237"/>
      <c r="AIC237"/>
      <c r="AID237"/>
      <c r="AIE237"/>
      <c r="AIF237"/>
      <c r="AIG237"/>
      <c r="AIH237"/>
      <c r="AII237"/>
      <c r="AIJ237"/>
      <c r="AIK237"/>
      <c r="AIL237"/>
      <c r="AIM237"/>
      <c r="AIN237"/>
      <c r="AIO237"/>
      <c r="AIP237"/>
      <c r="AIQ237"/>
      <c r="AIR237"/>
      <c r="AIS237"/>
      <c r="AIT237"/>
      <c r="AIU237"/>
      <c r="AIV237"/>
      <c r="AIW237"/>
      <c r="AIX237"/>
      <c r="AIY237"/>
      <c r="AIZ237"/>
      <c r="AJA237"/>
      <c r="AJB237"/>
      <c r="AJC237"/>
      <c r="AJD237"/>
      <c r="AJE237"/>
      <c r="AJF237"/>
      <c r="AJG237"/>
      <c r="AJH237"/>
      <c r="AJI237"/>
      <c r="AJJ237"/>
      <c r="AJK237"/>
      <c r="AJL237"/>
      <c r="AJM237"/>
      <c r="AJN237"/>
      <c r="AJO237"/>
      <c r="AJP237"/>
      <c r="AJQ237"/>
      <c r="AJR237"/>
      <c r="AJS237"/>
      <c r="AJT237"/>
      <c r="AJU237"/>
      <c r="AJV237"/>
      <c r="AJW237"/>
      <c r="AJX237"/>
      <c r="AJY237"/>
      <c r="AJZ237"/>
      <c r="AKA237"/>
      <c r="AKB237"/>
      <c r="AKC237"/>
      <c r="AKD237"/>
      <c r="AKE237"/>
      <c r="AKF237"/>
      <c r="AKG237"/>
      <c r="AKH237"/>
      <c r="AKI237"/>
      <c r="AKJ237"/>
      <c r="AKK237"/>
      <c r="AKL237"/>
      <c r="AKM237"/>
      <c r="AKN237"/>
      <c r="AKO237"/>
      <c r="AKP237"/>
      <c r="AKQ237"/>
      <c r="AKR237"/>
      <c r="AKS237"/>
      <c r="AKT237"/>
      <c r="AKU237"/>
      <c r="AKV237"/>
      <c r="AKW237"/>
      <c r="AKX237"/>
      <c r="AKY237"/>
      <c r="AKZ237"/>
      <c r="ALA237"/>
      <c r="ALB237"/>
      <c r="ALC237"/>
      <c r="ALD237"/>
      <c r="ALE237"/>
      <c r="ALF237"/>
      <c r="ALG237"/>
      <c r="ALH237"/>
      <c r="ALI237"/>
      <c r="ALJ237"/>
      <c r="ALK237"/>
      <c r="ALL237"/>
      <c r="ALM237"/>
      <c r="ALN237"/>
      <c r="ALO237"/>
      <c r="ALP237"/>
      <c r="ALQ237"/>
      <c r="ALR237"/>
      <c r="ALS237"/>
      <c r="ALT237"/>
      <c r="ALU237"/>
      <c r="ALV237"/>
      <c r="ALW237"/>
      <c r="ALX237"/>
      <c r="ALY237"/>
      <c r="ALZ237"/>
      <c r="AMA237"/>
      <c r="AMB237"/>
      <c r="AMC237"/>
      <c r="AMD237"/>
      <c r="AME237"/>
      <c r="AMF237"/>
      <c r="AMG237"/>
      <c r="AMH237"/>
      <c r="AMI237"/>
      <c r="AMJ237"/>
    </row>
    <row r="238" spans="1:1024" outlineLevel="1" x14ac:dyDescent="0.25">
      <c r="A238" s="28"/>
      <c r="B238" s="398"/>
      <c r="C238" s="483" t="s">
        <v>367</v>
      </c>
      <c r="D238" s="604"/>
      <c r="E238" s="637"/>
      <c r="F238" s="103">
        <v>50.5</v>
      </c>
      <c r="G238" s="103">
        <v>8</v>
      </c>
      <c r="H238" s="85" t="s">
        <v>275</v>
      </c>
      <c r="I238" s="459">
        <f t="shared" si="13"/>
        <v>404</v>
      </c>
      <c r="J238" s="453"/>
      <c r="K238" s="117"/>
      <c r="L238" s="347"/>
      <c r="M238" s="40"/>
      <c r="N238" s="30"/>
      <c r="O238" s="79">
        <f t="shared" si="12"/>
        <v>0</v>
      </c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  <c r="TH238"/>
      <c r="TI238"/>
      <c r="TJ238"/>
      <c r="TK238"/>
      <c r="TL238"/>
      <c r="TM238"/>
      <c r="TN238"/>
      <c r="TO238"/>
      <c r="TP238"/>
      <c r="TQ238"/>
      <c r="TR238"/>
      <c r="TS238"/>
      <c r="TT238"/>
      <c r="TU238"/>
      <c r="TV238"/>
      <c r="TW238"/>
      <c r="TX238"/>
      <c r="TY238"/>
      <c r="TZ238"/>
      <c r="UA238"/>
      <c r="UB238"/>
      <c r="UC238"/>
      <c r="UD238"/>
      <c r="UE238"/>
      <c r="UF238"/>
      <c r="UG238"/>
      <c r="UH238"/>
      <c r="UI238"/>
      <c r="UJ238"/>
      <c r="UK238"/>
      <c r="UL238"/>
      <c r="UM238"/>
      <c r="UN238"/>
      <c r="UO238"/>
      <c r="UP238"/>
      <c r="UQ238"/>
      <c r="UR238"/>
      <c r="US238"/>
      <c r="UT238"/>
      <c r="UU238"/>
      <c r="UV238"/>
      <c r="UW238"/>
      <c r="UX238"/>
      <c r="UY238"/>
      <c r="UZ238"/>
      <c r="VA238"/>
      <c r="VB238"/>
      <c r="VC238"/>
      <c r="VD238"/>
      <c r="VE238"/>
      <c r="VF238"/>
      <c r="VG238"/>
      <c r="VH238"/>
      <c r="VI238"/>
      <c r="VJ238"/>
      <c r="VK238"/>
      <c r="VL238"/>
      <c r="VM238"/>
      <c r="VN238"/>
      <c r="VO238"/>
      <c r="VP238"/>
      <c r="VQ238"/>
      <c r="VR238"/>
      <c r="VS238"/>
      <c r="VT238"/>
      <c r="VU238"/>
      <c r="VV238"/>
      <c r="VW238"/>
      <c r="VX238"/>
      <c r="VY238"/>
      <c r="VZ238"/>
      <c r="WA238"/>
      <c r="WB238"/>
      <c r="WC238"/>
      <c r="WD238"/>
      <c r="WE238"/>
      <c r="WF238"/>
      <c r="WG238"/>
      <c r="WH238"/>
      <c r="WI238"/>
      <c r="WJ238"/>
      <c r="WK238"/>
      <c r="WL238"/>
      <c r="WM238"/>
      <c r="WN238"/>
      <c r="WO238"/>
      <c r="WP238"/>
      <c r="WQ238"/>
      <c r="WR238"/>
      <c r="WS238"/>
      <c r="WT238"/>
      <c r="WU238"/>
      <c r="WV238"/>
      <c r="WW238"/>
      <c r="WX238"/>
      <c r="WY238"/>
      <c r="WZ238"/>
      <c r="XA238"/>
      <c r="XB238"/>
      <c r="XC238"/>
      <c r="XD238"/>
      <c r="XE238"/>
      <c r="XF238"/>
      <c r="XG238"/>
      <c r="XH238"/>
      <c r="XI238"/>
      <c r="XJ238"/>
      <c r="XK238"/>
      <c r="XL238"/>
      <c r="XM238"/>
      <c r="XN238"/>
      <c r="XO238"/>
      <c r="XP238"/>
      <c r="XQ238"/>
      <c r="XR238"/>
      <c r="XS238"/>
      <c r="XT238"/>
      <c r="XU238"/>
      <c r="XV238"/>
      <c r="XW238"/>
      <c r="XX238"/>
      <c r="XY238"/>
      <c r="XZ238"/>
      <c r="YA238"/>
      <c r="YB238"/>
      <c r="YC238"/>
      <c r="YD238"/>
      <c r="YE238"/>
      <c r="YF238"/>
      <c r="YG238"/>
      <c r="YH238"/>
      <c r="YI238"/>
      <c r="YJ238"/>
      <c r="YK238"/>
      <c r="YL238"/>
      <c r="YM238"/>
      <c r="YN238"/>
      <c r="YO238"/>
      <c r="YP238"/>
      <c r="YQ238"/>
      <c r="YR238"/>
      <c r="YS238"/>
      <c r="YT238"/>
      <c r="YU238"/>
      <c r="YV238"/>
      <c r="YW238"/>
      <c r="YX238"/>
      <c r="YY238"/>
      <c r="YZ238"/>
      <c r="ZA238"/>
      <c r="ZB238"/>
      <c r="ZC238"/>
      <c r="ZD238"/>
      <c r="ZE238"/>
      <c r="ZF238"/>
      <c r="ZG238"/>
      <c r="ZH238"/>
      <c r="ZI238"/>
      <c r="ZJ238"/>
      <c r="ZK238"/>
      <c r="ZL238"/>
      <c r="ZM238"/>
      <c r="ZN238"/>
      <c r="ZO238"/>
      <c r="ZP238"/>
      <c r="ZQ238"/>
      <c r="ZR238"/>
      <c r="ZS238"/>
      <c r="ZT238"/>
      <c r="ZU238"/>
      <c r="ZV238"/>
      <c r="ZW238"/>
      <c r="ZX238"/>
      <c r="ZY238"/>
      <c r="ZZ238"/>
      <c r="AAA238"/>
      <c r="AAB238"/>
      <c r="AAC238"/>
      <c r="AAD238"/>
      <c r="AAE238"/>
      <c r="AAF238"/>
      <c r="AAG238"/>
      <c r="AAH238"/>
      <c r="AAI238"/>
      <c r="AAJ238"/>
      <c r="AAK238"/>
      <c r="AAL238"/>
      <c r="AAM238"/>
      <c r="AAN238"/>
      <c r="AAO238"/>
      <c r="AAP238"/>
      <c r="AAQ238"/>
      <c r="AAR238"/>
      <c r="AAS238"/>
      <c r="AAT238"/>
      <c r="AAU238"/>
      <c r="AAV238"/>
      <c r="AAW238"/>
      <c r="AAX238"/>
      <c r="AAY238"/>
      <c r="AAZ238"/>
      <c r="ABA238"/>
      <c r="ABB238"/>
      <c r="ABC238"/>
      <c r="ABD238"/>
      <c r="ABE238"/>
      <c r="ABF238"/>
      <c r="ABG238"/>
      <c r="ABH238"/>
      <c r="ABI238"/>
      <c r="ABJ238"/>
      <c r="ABK238"/>
      <c r="ABL238"/>
      <c r="ABM238"/>
      <c r="ABN238"/>
      <c r="ABO238"/>
      <c r="ABP238"/>
      <c r="ABQ238"/>
      <c r="ABR238"/>
      <c r="ABS238"/>
      <c r="ABT238"/>
      <c r="ABU238"/>
      <c r="ABV238"/>
      <c r="ABW238"/>
      <c r="ABX238"/>
      <c r="ABY238"/>
      <c r="ABZ238"/>
      <c r="ACA238"/>
      <c r="ACB238"/>
      <c r="ACC238"/>
      <c r="ACD238"/>
      <c r="ACE238"/>
      <c r="ACF238"/>
      <c r="ACG238"/>
      <c r="ACH238"/>
      <c r="ACI238"/>
      <c r="ACJ238"/>
      <c r="ACK238"/>
      <c r="ACL238"/>
      <c r="ACM238"/>
      <c r="ACN238"/>
      <c r="ACO238"/>
      <c r="ACP238"/>
      <c r="ACQ238"/>
      <c r="ACR238"/>
      <c r="ACS238"/>
      <c r="ACT238"/>
      <c r="ACU238"/>
      <c r="ACV238"/>
      <c r="ACW238"/>
      <c r="ACX238"/>
      <c r="ACY238"/>
      <c r="ACZ238"/>
      <c r="ADA238"/>
      <c r="ADB238"/>
      <c r="ADC238"/>
      <c r="ADD238"/>
      <c r="ADE238"/>
      <c r="ADF238"/>
      <c r="ADG238"/>
      <c r="ADH238"/>
      <c r="ADI238"/>
      <c r="ADJ238"/>
      <c r="ADK238"/>
      <c r="ADL238"/>
      <c r="ADM238"/>
      <c r="ADN238"/>
      <c r="ADO238"/>
      <c r="ADP238"/>
      <c r="ADQ238"/>
      <c r="ADR238"/>
      <c r="ADS238"/>
      <c r="ADT238"/>
      <c r="ADU238"/>
      <c r="ADV238"/>
      <c r="ADW238"/>
      <c r="ADX238"/>
      <c r="ADY238"/>
      <c r="ADZ238"/>
      <c r="AEA238"/>
      <c r="AEB238"/>
      <c r="AEC238"/>
      <c r="AED238"/>
      <c r="AEE238"/>
      <c r="AEF238"/>
      <c r="AEG238"/>
      <c r="AEH238"/>
      <c r="AEI238"/>
      <c r="AEJ238"/>
      <c r="AEK238"/>
      <c r="AEL238"/>
      <c r="AEM238"/>
      <c r="AEN238"/>
      <c r="AEO238"/>
      <c r="AEP238"/>
      <c r="AEQ238"/>
      <c r="AER238"/>
      <c r="AES238"/>
      <c r="AET238"/>
      <c r="AEU238"/>
      <c r="AEV238"/>
      <c r="AEW238"/>
      <c r="AEX238"/>
      <c r="AEY238"/>
      <c r="AEZ238"/>
      <c r="AFA238"/>
      <c r="AFB238"/>
      <c r="AFC238"/>
      <c r="AFD238"/>
      <c r="AFE238"/>
      <c r="AFF238"/>
      <c r="AFG238"/>
      <c r="AFH238"/>
      <c r="AFI238"/>
      <c r="AFJ238"/>
      <c r="AFK238"/>
      <c r="AFL238"/>
      <c r="AFM238"/>
      <c r="AFN238"/>
      <c r="AFO238"/>
      <c r="AFP238"/>
      <c r="AFQ238"/>
      <c r="AFR238"/>
      <c r="AFS238"/>
      <c r="AFT238"/>
      <c r="AFU238"/>
      <c r="AFV238"/>
      <c r="AFW238"/>
      <c r="AFX238"/>
      <c r="AFY238"/>
      <c r="AFZ238"/>
      <c r="AGA238"/>
      <c r="AGB238"/>
      <c r="AGC238"/>
      <c r="AGD238"/>
      <c r="AGE238"/>
      <c r="AGF238"/>
      <c r="AGG238"/>
      <c r="AGH238"/>
      <c r="AGI238"/>
      <c r="AGJ238"/>
      <c r="AGK238"/>
      <c r="AGL238"/>
      <c r="AGM238"/>
      <c r="AGN238"/>
      <c r="AGO238"/>
      <c r="AGP238"/>
      <c r="AGQ238"/>
      <c r="AGR238"/>
      <c r="AGS238"/>
      <c r="AGT238"/>
      <c r="AGU238"/>
      <c r="AGV238"/>
      <c r="AGW238"/>
      <c r="AGX238"/>
      <c r="AGY238"/>
      <c r="AGZ238"/>
      <c r="AHA238"/>
      <c r="AHB238"/>
      <c r="AHC238"/>
      <c r="AHD238"/>
      <c r="AHE238"/>
      <c r="AHF238"/>
      <c r="AHG238"/>
      <c r="AHH238"/>
      <c r="AHI238"/>
      <c r="AHJ238"/>
      <c r="AHK238"/>
      <c r="AHL238"/>
      <c r="AHM238"/>
      <c r="AHN238"/>
      <c r="AHO238"/>
      <c r="AHP238"/>
      <c r="AHQ238"/>
      <c r="AHR238"/>
      <c r="AHS238"/>
      <c r="AHT238"/>
      <c r="AHU238"/>
      <c r="AHV238"/>
      <c r="AHW238"/>
      <c r="AHX238"/>
      <c r="AHY238"/>
      <c r="AHZ238"/>
      <c r="AIA238"/>
      <c r="AIB238"/>
      <c r="AIC238"/>
      <c r="AID238"/>
      <c r="AIE238"/>
      <c r="AIF238"/>
      <c r="AIG238"/>
      <c r="AIH238"/>
      <c r="AII238"/>
      <c r="AIJ238"/>
      <c r="AIK238"/>
      <c r="AIL238"/>
      <c r="AIM238"/>
      <c r="AIN238"/>
      <c r="AIO238"/>
      <c r="AIP238"/>
      <c r="AIQ238"/>
      <c r="AIR238"/>
      <c r="AIS238"/>
      <c r="AIT238"/>
      <c r="AIU238"/>
      <c r="AIV238"/>
      <c r="AIW238"/>
      <c r="AIX238"/>
      <c r="AIY238"/>
      <c r="AIZ238"/>
      <c r="AJA238"/>
      <c r="AJB238"/>
      <c r="AJC238"/>
      <c r="AJD238"/>
      <c r="AJE238"/>
      <c r="AJF238"/>
      <c r="AJG238"/>
      <c r="AJH238"/>
      <c r="AJI238"/>
      <c r="AJJ238"/>
      <c r="AJK238"/>
      <c r="AJL238"/>
      <c r="AJM238"/>
      <c r="AJN238"/>
      <c r="AJO238"/>
      <c r="AJP238"/>
      <c r="AJQ238"/>
      <c r="AJR238"/>
      <c r="AJS238"/>
      <c r="AJT238"/>
      <c r="AJU238"/>
      <c r="AJV238"/>
      <c r="AJW238"/>
      <c r="AJX238"/>
      <c r="AJY238"/>
      <c r="AJZ238"/>
      <c r="AKA238"/>
      <c r="AKB238"/>
      <c r="AKC238"/>
      <c r="AKD238"/>
      <c r="AKE238"/>
      <c r="AKF238"/>
      <c r="AKG238"/>
      <c r="AKH238"/>
      <c r="AKI238"/>
      <c r="AKJ238"/>
      <c r="AKK238"/>
      <c r="AKL238"/>
      <c r="AKM238"/>
      <c r="AKN238"/>
      <c r="AKO238"/>
      <c r="AKP238"/>
      <c r="AKQ238"/>
      <c r="AKR238"/>
      <c r="AKS238"/>
      <c r="AKT238"/>
      <c r="AKU238"/>
      <c r="AKV238"/>
      <c r="AKW238"/>
      <c r="AKX238"/>
      <c r="AKY238"/>
      <c r="AKZ238"/>
      <c r="ALA238"/>
      <c r="ALB238"/>
      <c r="ALC238"/>
      <c r="ALD238"/>
      <c r="ALE238"/>
      <c r="ALF238"/>
      <c r="ALG238"/>
      <c r="ALH238"/>
      <c r="ALI238"/>
      <c r="ALJ238"/>
      <c r="ALK238"/>
      <c r="ALL238"/>
      <c r="ALM238"/>
      <c r="ALN238"/>
      <c r="ALO238"/>
      <c r="ALP238"/>
      <c r="ALQ238"/>
      <c r="ALR238"/>
      <c r="ALS238"/>
      <c r="ALT238"/>
      <c r="ALU238"/>
      <c r="ALV238"/>
      <c r="ALW238"/>
      <c r="ALX238"/>
      <c r="ALY238"/>
      <c r="ALZ238"/>
      <c r="AMA238"/>
      <c r="AMB238"/>
      <c r="AMC238"/>
      <c r="AMD238"/>
      <c r="AME238"/>
      <c r="AMF238"/>
      <c r="AMG238"/>
      <c r="AMH238"/>
      <c r="AMI238"/>
      <c r="AMJ238"/>
    </row>
    <row r="239" spans="1:1024" outlineLevel="1" x14ac:dyDescent="0.25">
      <c r="A239" s="28"/>
      <c r="B239" s="398"/>
      <c r="C239" s="483" t="s">
        <v>420</v>
      </c>
      <c r="D239" s="604"/>
      <c r="E239" s="637"/>
      <c r="F239" s="103">
        <v>148</v>
      </c>
      <c r="G239" s="103">
        <v>7</v>
      </c>
      <c r="H239" s="85" t="s">
        <v>275</v>
      </c>
      <c r="I239" s="459">
        <f t="shared" si="13"/>
        <v>1036</v>
      </c>
      <c r="J239" s="453"/>
      <c r="K239" s="117"/>
      <c r="L239" s="347"/>
      <c r="M239" s="40"/>
      <c r="N239" s="30"/>
      <c r="O239" s="79">
        <f t="shared" si="12"/>
        <v>0</v>
      </c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  <c r="TH239"/>
      <c r="TI239"/>
      <c r="TJ239"/>
      <c r="TK239"/>
      <c r="TL239"/>
      <c r="TM239"/>
      <c r="TN239"/>
      <c r="TO239"/>
      <c r="TP239"/>
      <c r="TQ239"/>
      <c r="TR239"/>
      <c r="TS239"/>
      <c r="TT239"/>
      <c r="TU239"/>
      <c r="TV239"/>
      <c r="TW239"/>
      <c r="TX239"/>
      <c r="TY239"/>
      <c r="TZ239"/>
      <c r="UA239"/>
      <c r="UB239"/>
      <c r="UC239"/>
      <c r="UD239"/>
      <c r="UE239"/>
      <c r="UF239"/>
      <c r="UG239"/>
      <c r="UH239"/>
      <c r="UI239"/>
      <c r="UJ239"/>
      <c r="UK239"/>
      <c r="UL239"/>
      <c r="UM239"/>
      <c r="UN239"/>
      <c r="UO239"/>
      <c r="UP239"/>
      <c r="UQ239"/>
      <c r="UR239"/>
      <c r="US239"/>
      <c r="UT239"/>
      <c r="UU239"/>
      <c r="UV239"/>
      <c r="UW239"/>
      <c r="UX239"/>
      <c r="UY239"/>
      <c r="UZ239"/>
      <c r="VA239"/>
      <c r="VB239"/>
      <c r="VC239"/>
      <c r="VD239"/>
      <c r="VE239"/>
      <c r="VF239"/>
      <c r="VG239"/>
      <c r="VH239"/>
      <c r="VI239"/>
      <c r="VJ239"/>
      <c r="VK239"/>
      <c r="VL239"/>
      <c r="VM239"/>
      <c r="VN239"/>
      <c r="VO239"/>
      <c r="VP239"/>
      <c r="VQ239"/>
      <c r="VR239"/>
      <c r="VS239"/>
      <c r="VT239"/>
      <c r="VU239"/>
      <c r="VV239"/>
      <c r="VW239"/>
      <c r="VX239"/>
      <c r="VY239"/>
      <c r="VZ239"/>
      <c r="WA239"/>
      <c r="WB239"/>
      <c r="WC239"/>
      <c r="WD239"/>
      <c r="WE239"/>
      <c r="WF239"/>
      <c r="WG239"/>
      <c r="WH239"/>
      <c r="WI239"/>
      <c r="WJ239"/>
      <c r="WK239"/>
      <c r="WL239"/>
      <c r="WM239"/>
      <c r="WN239"/>
      <c r="WO239"/>
      <c r="WP239"/>
      <c r="WQ239"/>
      <c r="WR239"/>
      <c r="WS239"/>
      <c r="WT239"/>
      <c r="WU239"/>
      <c r="WV239"/>
      <c r="WW239"/>
      <c r="WX239"/>
      <c r="WY239"/>
      <c r="WZ239"/>
      <c r="XA239"/>
      <c r="XB239"/>
      <c r="XC239"/>
      <c r="XD239"/>
      <c r="XE239"/>
      <c r="XF239"/>
      <c r="XG239"/>
      <c r="XH239"/>
      <c r="XI239"/>
      <c r="XJ239"/>
      <c r="XK239"/>
      <c r="XL239"/>
      <c r="XM239"/>
      <c r="XN239"/>
      <c r="XO239"/>
      <c r="XP239"/>
      <c r="XQ239"/>
      <c r="XR239"/>
      <c r="XS239"/>
      <c r="XT239"/>
      <c r="XU239"/>
      <c r="XV239"/>
      <c r="XW239"/>
      <c r="XX239"/>
      <c r="XY239"/>
      <c r="XZ239"/>
      <c r="YA239"/>
      <c r="YB239"/>
      <c r="YC239"/>
      <c r="YD239"/>
      <c r="YE239"/>
      <c r="YF239"/>
      <c r="YG239"/>
      <c r="YH239"/>
      <c r="YI239"/>
      <c r="YJ239"/>
      <c r="YK239"/>
      <c r="YL239"/>
      <c r="YM239"/>
      <c r="YN239"/>
      <c r="YO239"/>
      <c r="YP239"/>
      <c r="YQ239"/>
      <c r="YR239"/>
      <c r="YS239"/>
      <c r="YT239"/>
      <c r="YU239"/>
      <c r="YV239"/>
      <c r="YW239"/>
      <c r="YX239"/>
      <c r="YY239"/>
      <c r="YZ239"/>
      <c r="ZA239"/>
      <c r="ZB239"/>
      <c r="ZC239"/>
      <c r="ZD239"/>
      <c r="ZE239"/>
      <c r="ZF239"/>
      <c r="ZG239"/>
      <c r="ZH239"/>
      <c r="ZI239"/>
      <c r="ZJ239"/>
      <c r="ZK239"/>
      <c r="ZL239"/>
      <c r="ZM239"/>
      <c r="ZN239"/>
      <c r="ZO239"/>
      <c r="ZP239"/>
      <c r="ZQ239"/>
      <c r="ZR239"/>
      <c r="ZS239"/>
      <c r="ZT239"/>
      <c r="ZU239"/>
      <c r="ZV239"/>
      <c r="ZW239"/>
      <c r="ZX239"/>
      <c r="ZY239"/>
      <c r="ZZ239"/>
      <c r="AAA239"/>
      <c r="AAB239"/>
      <c r="AAC239"/>
      <c r="AAD239"/>
      <c r="AAE239"/>
      <c r="AAF239"/>
      <c r="AAG239"/>
      <c r="AAH239"/>
      <c r="AAI239"/>
      <c r="AAJ239"/>
      <c r="AAK239"/>
      <c r="AAL239"/>
      <c r="AAM239"/>
      <c r="AAN239"/>
      <c r="AAO239"/>
      <c r="AAP239"/>
      <c r="AAQ239"/>
      <c r="AAR239"/>
      <c r="AAS239"/>
      <c r="AAT239"/>
      <c r="AAU239"/>
      <c r="AAV239"/>
      <c r="AAW239"/>
      <c r="AAX239"/>
      <c r="AAY239"/>
      <c r="AAZ239"/>
      <c r="ABA239"/>
      <c r="ABB239"/>
      <c r="ABC239"/>
      <c r="ABD239"/>
      <c r="ABE239"/>
      <c r="ABF239"/>
      <c r="ABG239"/>
      <c r="ABH239"/>
      <c r="ABI239"/>
      <c r="ABJ239"/>
      <c r="ABK239"/>
      <c r="ABL239"/>
      <c r="ABM239"/>
      <c r="ABN239"/>
      <c r="ABO239"/>
      <c r="ABP239"/>
      <c r="ABQ239"/>
      <c r="ABR239"/>
      <c r="ABS239"/>
      <c r="ABT239"/>
      <c r="ABU239"/>
      <c r="ABV239"/>
      <c r="ABW239"/>
      <c r="ABX239"/>
      <c r="ABY239"/>
      <c r="ABZ239"/>
      <c r="ACA239"/>
      <c r="ACB239"/>
      <c r="ACC239"/>
      <c r="ACD239"/>
      <c r="ACE239"/>
      <c r="ACF239"/>
      <c r="ACG239"/>
      <c r="ACH239"/>
      <c r="ACI239"/>
      <c r="ACJ239"/>
      <c r="ACK239"/>
      <c r="ACL239"/>
      <c r="ACM239"/>
      <c r="ACN239"/>
      <c r="ACO239"/>
      <c r="ACP239"/>
      <c r="ACQ239"/>
      <c r="ACR239"/>
      <c r="ACS239"/>
      <c r="ACT239"/>
      <c r="ACU239"/>
      <c r="ACV239"/>
      <c r="ACW239"/>
      <c r="ACX239"/>
      <c r="ACY239"/>
      <c r="ACZ239"/>
      <c r="ADA239"/>
      <c r="ADB239"/>
      <c r="ADC239"/>
      <c r="ADD239"/>
      <c r="ADE239"/>
      <c r="ADF239"/>
      <c r="ADG239"/>
      <c r="ADH239"/>
      <c r="ADI239"/>
      <c r="ADJ239"/>
      <c r="ADK239"/>
      <c r="ADL239"/>
      <c r="ADM239"/>
      <c r="ADN239"/>
      <c r="ADO239"/>
      <c r="ADP239"/>
      <c r="ADQ239"/>
      <c r="ADR239"/>
      <c r="ADS239"/>
      <c r="ADT239"/>
      <c r="ADU239"/>
      <c r="ADV239"/>
      <c r="ADW239"/>
      <c r="ADX239"/>
      <c r="ADY239"/>
      <c r="ADZ239"/>
      <c r="AEA239"/>
      <c r="AEB239"/>
      <c r="AEC239"/>
      <c r="AED239"/>
      <c r="AEE239"/>
      <c r="AEF239"/>
      <c r="AEG239"/>
      <c r="AEH239"/>
      <c r="AEI239"/>
      <c r="AEJ239"/>
      <c r="AEK239"/>
      <c r="AEL239"/>
      <c r="AEM239"/>
      <c r="AEN239"/>
      <c r="AEO239"/>
      <c r="AEP239"/>
      <c r="AEQ239"/>
      <c r="AER239"/>
      <c r="AES239"/>
      <c r="AET239"/>
      <c r="AEU239"/>
      <c r="AEV239"/>
      <c r="AEW239"/>
      <c r="AEX239"/>
      <c r="AEY239"/>
      <c r="AEZ239"/>
      <c r="AFA239"/>
      <c r="AFB239"/>
      <c r="AFC239"/>
      <c r="AFD239"/>
      <c r="AFE239"/>
      <c r="AFF239"/>
      <c r="AFG239"/>
      <c r="AFH239"/>
      <c r="AFI239"/>
      <c r="AFJ239"/>
      <c r="AFK239"/>
      <c r="AFL239"/>
      <c r="AFM239"/>
      <c r="AFN239"/>
      <c r="AFO239"/>
      <c r="AFP239"/>
      <c r="AFQ239"/>
      <c r="AFR239"/>
      <c r="AFS239"/>
      <c r="AFT239"/>
      <c r="AFU239"/>
      <c r="AFV239"/>
      <c r="AFW239"/>
      <c r="AFX239"/>
      <c r="AFY239"/>
      <c r="AFZ239"/>
      <c r="AGA239"/>
      <c r="AGB239"/>
      <c r="AGC239"/>
      <c r="AGD239"/>
      <c r="AGE239"/>
      <c r="AGF239"/>
      <c r="AGG239"/>
      <c r="AGH239"/>
      <c r="AGI239"/>
      <c r="AGJ239"/>
      <c r="AGK239"/>
      <c r="AGL239"/>
      <c r="AGM239"/>
      <c r="AGN239"/>
      <c r="AGO239"/>
      <c r="AGP239"/>
      <c r="AGQ239"/>
      <c r="AGR239"/>
      <c r="AGS239"/>
      <c r="AGT239"/>
      <c r="AGU239"/>
      <c r="AGV239"/>
      <c r="AGW239"/>
      <c r="AGX239"/>
      <c r="AGY239"/>
      <c r="AGZ239"/>
      <c r="AHA239"/>
      <c r="AHB239"/>
      <c r="AHC239"/>
      <c r="AHD239"/>
      <c r="AHE239"/>
      <c r="AHF239"/>
      <c r="AHG239"/>
      <c r="AHH239"/>
      <c r="AHI239"/>
      <c r="AHJ239"/>
      <c r="AHK239"/>
      <c r="AHL239"/>
      <c r="AHM239"/>
      <c r="AHN239"/>
      <c r="AHO239"/>
      <c r="AHP239"/>
      <c r="AHQ239"/>
      <c r="AHR239"/>
      <c r="AHS239"/>
      <c r="AHT239"/>
      <c r="AHU239"/>
      <c r="AHV239"/>
      <c r="AHW239"/>
      <c r="AHX239"/>
      <c r="AHY239"/>
      <c r="AHZ239"/>
      <c r="AIA239"/>
      <c r="AIB239"/>
      <c r="AIC239"/>
      <c r="AID239"/>
      <c r="AIE239"/>
      <c r="AIF239"/>
      <c r="AIG239"/>
      <c r="AIH239"/>
      <c r="AII239"/>
      <c r="AIJ239"/>
      <c r="AIK239"/>
      <c r="AIL239"/>
      <c r="AIM239"/>
      <c r="AIN239"/>
      <c r="AIO239"/>
      <c r="AIP239"/>
      <c r="AIQ239"/>
      <c r="AIR239"/>
      <c r="AIS239"/>
      <c r="AIT239"/>
      <c r="AIU239"/>
      <c r="AIV239"/>
      <c r="AIW239"/>
      <c r="AIX239"/>
      <c r="AIY239"/>
      <c r="AIZ239"/>
      <c r="AJA239"/>
      <c r="AJB239"/>
      <c r="AJC239"/>
      <c r="AJD239"/>
      <c r="AJE239"/>
      <c r="AJF239"/>
      <c r="AJG239"/>
      <c r="AJH239"/>
      <c r="AJI239"/>
      <c r="AJJ239"/>
      <c r="AJK239"/>
      <c r="AJL239"/>
      <c r="AJM239"/>
      <c r="AJN239"/>
      <c r="AJO239"/>
      <c r="AJP239"/>
      <c r="AJQ239"/>
      <c r="AJR239"/>
      <c r="AJS239"/>
      <c r="AJT239"/>
      <c r="AJU239"/>
      <c r="AJV239"/>
      <c r="AJW239"/>
      <c r="AJX239"/>
      <c r="AJY239"/>
      <c r="AJZ239"/>
      <c r="AKA239"/>
      <c r="AKB239"/>
      <c r="AKC239"/>
      <c r="AKD239"/>
      <c r="AKE239"/>
      <c r="AKF239"/>
      <c r="AKG239"/>
      <c r="AKH239"/>
      <c r="AKI239"/>
      <c r="AKJ239"/>
      <c r="AKK239"/>
      <c r="AKL239"/>
      <c r="AKM239"/>
      <c r="AKN239"/>
      <c r="AKO239"/>
      <c r="AKP239"/>
      <c r="AKQ239"/>
      <c r="AKR239"/>
      <c r="AKS239"/>
      <c r="AKT239"/>
      <c r="AKU239"/>
      <c r="AKV239"/>
      <c r="AKW239"/>
      <c r="AKX239"/>
      <c r="AKY239"/>
      <c r="AKZ239"/>
      <c r="ALA239"/>
      <c r="ALB239"/>
      <c r="ALC239"/>
      <c r="ALD239"/>
      <c r="ALE239"/>
      <c r="ALF239"/>
      <c r="ALG239"/>
      <c r="ALH239"/>
      <c r="ALI239"/>
      <c r="ALJ239"/>
      <c r="ALK239"/>
      <c r="ALL239"/>
      <c r="ALM239"/>
      <c r="ALN239"/>
      <c r="ALO239"/>
      <c r="ALP239"/>
      <c r="ALQ239"/>
      <c r="ALR239"/>
      <c r="ALS239"/>
      <c r="ALT239"/>
      <c r="ALU239"/>
      <c r="ALV239"/>
      <c r="ALW239"/>
      <c r="ALX239"/>
      <c r="ALY239"/>
      <c r="ALZ239"/>
      <c r="AMA239"/>
      <c r="AMB239"/>
      <c r="AMC239"/>
      <c r="AMD239"/>
      <c r="AME239"/>
      <c r="AMF239"/>
      <c r="AMG239"/>
      <c r="AMH239"/>
      <c r="AMI239"/>
      <c r="AMJ239"/>
    </row>
    <row r="240" spans="1:1024" outlineLevel="1" x14ac:dyDescent="0.25">
      <c r="A240" s="28"/>
      <c r="B240" s="398"/>
      <c r="C240" s="483" t="s">
        <v>421</v>
      </c>
      <c r="D240" s="604"/>
      <c r="E240" s="637"/>
      <c r="F240" s="103">
        <v>21.5</v>
      </c>
      <c r="G240" s="103">
        <v>7</v>
      </c>
      <c r="H240" s="85" t="s">
        <v>275</v>
      </c>
      <c r="I240" s="459">
        <f t="shared" si="13"/>
        <v>150.5</v>
      </c>
      <c r="J240" s="453"/>
      <c r="K240" s="117"/>
      <c r="L240" s="347"/>
      <c r="M240" s="40"/>
      <c r="N240" s="30"/>
      <c r="O240" s="79">
        <f t="shared" si="12"/>
        <v>0</v>
      </c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  <c r="TH240"/>
      <c r="TI240"/>
      <c r="TJ240"/>
      <c r="TK240"/>
      <c r="TL240"/>
      <c r="TM240"/>
      <c r="TN240"/>
      <c r="TO240"/>
      <c r="TP240"/>
      <c r="TQ240"/>
      <c r="TR240"/>
      <c r="TS240"/>
      <c r="TT240"/>
      <c r="TU240"/>
      <c r="TV240"/>
      <c r="TW240"/>
      <c r="TX240"/>
      <c r="TY240"/>
      <c r="TZ240"/>
      <c r="UA240"/>
      <c r="UB240"/>
      <c r="UC240"/>
      <c r="UD240"/>
      <c r="UE240"/>
      <c r="UF240"/>
      <c r="UG240"/>
      <c r="UH240"/>
      <c r="UI240"/>
      <c r="UJ240"/>
      <c r="UK240"/>
      <c r="UL240"/>
      <c r="UM240"/>
      <c r="UN240"/>
      <c r="UO240"/>
      <c r="UP240"/>
      <c r="UQ240"/>
      <c r="UR240"/>
      <c r="US240"/>
      <c r="UT240"/>
      <c r="UU240"/>
      <c r="UV240"/>
      <c r="UW240"/>
      <c r="UX240"/>
      <c r="UY240"/>
      <c r="UZ240"/>
      <c r="VA240"/>
      <c r="VB240"/>
      <c r="VC240"/>
      <c r="VD240"/>
      <c r="VE240"/>
      <c r="VF240"/>
      <c r="VG240"/>
      <c r="VH240"/>
      <c r="VI240"/>
      <c r="VJ240"/>
      <c r="VK240"/>
      <c r="VL240"/>
      <c r="VM240"/>
      <c r="VN240"/>
      <c r="VO240"/>
      <c r="VP240"/>
      <c r="VQ240"/>
      <c r="VR240"/>
      <c r="VS240"/>
      <c r="VT240"/>
      <c r="VU240"/>
      <c r="VV240"/>
      <c r="VW240"/>
      <c r="VX240"/>
      <c r="VY240"/>
      <c r="VZ240"/>
      <c r="WA240"/>
      <c r="WB240"/>
      <c r="WC240"/>
      <c r="WD240"/>
      <c r="WE240"/>
      <c r="WF240"/>
      <c r="WG240"/>
      <c r="WH240"/>
      <c r="WI240"/>
      <c r="WJ240"/>
      <c r="WK240"/>
      <c r="WL240"/>
      <c r="WM240"/>
      <c r="WN240"/>
      <c r="WO240"/>
      <c r="WP240"/>
      <c r="WQ240"/>
      <c r="WR240"/>
      <c r="WS240"/>
      <c r="WT240"/>
      <c r="WU240"/>
      <c r="WV240"/>
      <c r="WW240"/>
      <c r="WX240"/>
      <c r="WY240"/>
      <c r="WZ240"/>
      <c r="XA240"/>
      <c r="XB240"/>
      <c r="XC240"/>
      <c r="XD240"/>
      <c r="XE240"/>
      <c r="XF240"/>
      <c r="XG240"/>
      <c r="XH240"/>
      <c r="XI240"/>
      <c r="XJ240"/>
      <c r="XK240"/>
      <c r="XL240"/>
      <c r="XM240"/>
      <c r="XN240"/>
      <c r="XO240"/>
      <c r="XP240"/>
      <c r="XQ240"/>
      <c r="XR240"/>
      <c r="XS240"/>
      <c r="XT240"/>
      <c r="XU240"/>
      <c r="XV240"/>
      <c r="XW240"/>
      <c r="XX240"/>
      <c r="XY240"/>
      <c r="XZ240"/>
      <c r="YA240"/>
      <c r="YB240"/>
      <c r="YC240"/>
      <c r="YD240"/>
      <c r="YE240"/>
      <c r="YF240"/>
      <c r="YG240"/>
      <c r="YH240"/>
      <c r="YI240"/>
      <c r="YJ240"/>
      <c r="YK240"/>
      <c r="YL240"/>
      <c r="YM240"/>
      <c r="YN240"/>
      <c r="YO240"/>
      <c r="YP240"/>
      <c r="YQ240"/>
      <c r="YR240"/>
      <c r="YS240"/>
      <c r="YT240"/>
      <c r="YU240"/>
      <c r="YV240"/>
      <c r="YW240"/>
      <c r="YX240"/>
      <c r="YY240"/>
      <c r="YZ240"/>
      <c r="ZA240"/>
      <c r="ZB240"/>
      <c r="ZC240"/>
      <c r="ZD240"/>
      <c r="ZE240"/>
      <c r="ZF240"/>
      <c r="ZG240"/>
      <c r="ZH240"/>
      <c r="ZI240"/>
      <c r="ZJ240"/>
      <c r="ZK240"/>
      <c r="ZL240"/>
      <c r="ZM240"/>
      <c r="ZN240"/>
      <c r="ZO240"/>
      <c r="ZP240"/>
      <c r="ZQ240"/>
      <c r="ZR240"/>
      <c r="ZS240"/>
      <c r="ZT240"/>
      <c r="ZU240"/>
      <c r="ZV240"/>
      <c r="ZW240"/>
      <c r="ZX240"/>
      <c r="ZY240"/>
      <c r="ZZ240"/>
      <c r="AAA240"/>
      <c r="AAB240"/>
      <c r="AAC240"/>
      <c r="AAD240"/>
      <c r="AAE240"/>
      <c r="AAF240"/>
      <c r="AAG240"/>
      <c r="AAH240"/>
      <c r="AAI240"/>
      <c r="AAJ240"/>
      <c r="AAK240"/>
      <c r="AAL240"/>
      <c r="AAM240"/>
      <c r="AAN240"/>
      <c r="AAO240"/>
      <c r="AAP240"/>
      <c r="AAQ240"/>
      <c r="AAR240"/>
      <c r="AAS240"/>
      <c r="AAT240"/>
      <c r="AAU240"/>
      <c r="AAV240"/>
      <c r="AAW240"/>
      <c r="AAX240"/>
      <c r="AAY240"/>
      <c r="AAZ240"/>
      <c r="ABA240"/>
      <c r="ABB240"/>
      <c r="ABC240"/>
      <c r="ABD240"/>
      <c r="ABE240"/>
      <c r="ABF240"/>
      <c r="ABG240"/>
      <c r="ABH240"/>
      <c r="ABI240"/>
      <c r="ABJ240"/>
      <c r="ABK240"/>
      <c r="ABL240"/>
      <c r="ABM240"/>
      <c r="ABN240"/>
      <c r="ABO240"/>
      <c r="ABP240"/>
      <c r="ABQ240"/>
      <c r="ABR240"/>
      <c r="ABS240"/>
      <c r="ABT240"/>
      <c r="ABU240"/>
      <c r="ABV240"/>
      <c r="ABW240"/>
      <c r="ABX240"/>
      <c r="ABY240"/>
      <c r="ABZ240"/>
      <c r="ACA240"/>
      <c r="ACB240"/>
      <c r="ACC240"/>
      <c r="ACD240"/>
      <c r="ACE240"/>
      <c r="ACF240"/>
      <c r="ACG240"/>
      <c r="ACH240"/>
      <c r="ACI240"/>
      <c r="ACJ240"/>
      <c r="ACK240"/>
      <c r="ACL240"/>
      <c r="ACM240"/>
      <c r="ACN240"/>
      <c r="ACO240"/>
      <c r="ACP240"/>
      <c r="ACQ240"/>
      <c r="ACR240"/>
      <c r="ACS240"/>
      <c r="ACT240"/>
      <c r="ACU240"/>
      <c r="ACV240"/>
      <c r="ACW240"/>
      <c r="ACX240"/>
      <c r="ACY240"/>
      <c r="ACZ240"/>
      <c r="ADA240"/>
      <c r="ADB240"/>
      <c r="ADC240"/>
      <c r="ADD240"/>
      <c r="ADE240"/>
      <c r="ADF240"/>
      <c r="ADG240"/>
      <c r="ADH240"/>
      <c r="ADI240"/>
      <c r="ADJ240"/>
      <c r="ADK240"/>
      <c r="ADL240"/>
      <c r="ADM240"/>
      <c r="ADN240"/>
      <c r="ADO240"/>
      <c r="ADP240"/>
      <c r="ADQ240"/>
      <c r="ADR240"/>
      <c r="ADS240"/>
      <c r="ADT240"/>
      <c r="ADU240"/>
      <c r="ADV240"/>
      <c r="ADW240"/>
      <c r="ADX240"/>
      <c r="ADY240"/>
      <c r="ADZ240"/>
      <c r="AEA240"/>
      <c r="AEB240"/>
      <c r="AEC240"/>
      <c r="AED240"/>
      <c r="AEE240"/>
      <c r="AEF240"/>
      <c r="AEG240"/>
      <c r="AEH240"/>
      <c r="AEI240"/>
      <c r="AEJ240"/>
      <c r="AEK240"/>
      <c r="AEL240"/>
      <c r="AEM240"/>
      <c r="AEN240"/>
      <c r="AEO240"/>
      <c r="AEP240"/>
      <c r="AEQ240"/>
      <c r="AER240"/>
      <c r="AES240"/>
      <c r="AET240"/>
      <c r="AEU240"/>
      <c r="AEV240"/>
      <c r="AEW240"/>
      <c r="AEX240"/>
      <c r="AEY240"/>
      <c r="AEZ240"/>
      <c r="AFA240"/>
      <c r="AFB240"/>
      <c r="AFC240"/>
      <c r="AFD240"/>
      <c r="AFE240"/>
      <c r="AFF240"/>
      <c r="AFG240"/>
      <c r="AFH240"/>
      <c r="AFI240"/>
      <c r="AFJ240"/>
      <c r="AFK240"/>
      <c r="AFL240"/>
      <c r="AFM240"/>
      <c r="AFN240"/>
      <c r="AFO240"/>
      <c r="AFP240"/>
      <c r="AFQ240"/>
      <c r="AFR240"/>
      <c r="AFS240"/>
      <c r="AFT240"/>
      <c r="AFU240"/>
      <c r="AFV240"/>
      <c r="AFW240"/>
      <c r="AFX240"/>
      <c r="AFY240"/>
      <c r="AFZ240"/>
      <c r="AGA240"/>
      <c r="AGB240"/>
      <c r="AGC240"/>
      <c r="AGD240"/>
      <c r="AGE240"/>
      <c r="AGF240"/>
      <c r="AGG240"/>
      <c r="AGH240"/>
      <c r="AGI240"/>
      <c r="AGJ240"/>
      <c r="AGK240"/>
      <c r="AGL240"/>
      <c r="AGM240"/>
      <c r="AGN240"/>
      <c r="AGO240"/>
      <c r="AGP240"/>
      <c r="AGQ240"/>
      <c r="AGR240"/>
      <c r="AGS240"/>
      <c r="AGT240"/>
      <c r="AGU240"/>
      <c r="AGV240"/>
      <c r="AGW240"/>
      <c r="AGX240"/>
      <c r="AGY240"/>
      <c r="AGZ240"/>
      <c r="AHA240"/>
      <c r="AHB240"/>
      <c r="AHC240"/>
      <c r="AHD240"/>
      <c r="AHE240"/>
      <c r="AHF240"/>
      <c r="AHG240"/>
      <c r="AHH240"/>
      <c r="AHI240"/>
      <c r="AHJ240"/>
      <c r="AHK240"/>
      <c r="AHL240"/>
      <c r="AHM240"/>
      <c r="AHN240"/>
      <c r="AHO240"/>
      <c r="AHP240"/>
      <c r="AHQ240"/>
      <c r="AHR240"/>
      <c r="AHS240"/>
      <c r="AHT240"/>
      <c r="AHU240"/>
      <c r="AHV240"/>
      <c r="AHW240"/>
      <c r="AHX240"/>
      <c r="AHY240"/>
      <c r="AHZ240"/>
      <c r="AIA240"/>
      <c r="AIB240"/>
      <c r="AIC240"/>
      <c r="AID240"/>
      <c r="AIE240"/>
      <c r="AIF240"/>
      <c r="AIG240"/>
      <c r="AIH240"/>
      <c r="AII240"/>
      <c r="AIJ240"/>
      <c r="AIK240"/>
      <c r="AIL240"/>
      <c r="AIM240"/>
      <c r="AIN240"/>
      <c r="AIO240"/>
      <c r="AIP240"/>
      <c r="AIQ240"/>
      <c r="AIR240"/>
      <c r="AIS240"/>
      <c r="AIT240"/>
      <c r="AIU240"/>
      <c r="AIV240"/>
      <c r="AIW240"/>
      <c r="AIX240"/>
      <c r="AIY240"/>
      <c r="AIZ240"/>
      <c r="AJA240"/>
      <c r="AJB240"/>
      <c r="AJC240"/>
      <c r="AJD240"/>
      <c r="AJE240"/>
      <c r="AJF240"/>
      <c r="AJG240"/>
      <c r="AJH240"/>
      <c r="AJI240"/>
      <c r="AJJ240"/>
      <c r="AJK240"/>
      <c r="AJL240"/>
      <c r="AJM240"/>
      <c r="AJN240"/>
      <c r="AJO240"/>
      <c r="AJP240"/>
      <c r="AJQ240"/>
      <c r="AJR240"/>
      <c r="AJS240"/>
      <c r="AJT240"/>
      <c r="AJU240"/>
      <c r="AJV240"/>
      <c r="AJW240"/>
      <c r="AJX240"/>
      <c r="AJY240"/>
      <c r="AJZ240"/>
      <c r="AKA240"/>
      <c r="AKB240"/>
      <c r="AKC240"/>
      <c r="AKD240"/>
      <c r="AKE240"/>
      <c r="AKF240"/>
      <c r="AKG240"/>
      <c r="AKH240"/>
      <c r="AKI240"/>
      <c r="AKJ240"/>
      <c r="AKK240"/>
      <c r="AKL240"/>
      <c r="AKM240"/>
      <c r="AKN240"/>
      <c r="AKO240"/>
      <c r="AKP240"/>
      <c r="AKQ240"/>
      <c r="AKR240"/>
      <c r="AKS240"/>
      <c r="AKT240"/>
      <c r="AKU240"/>
      <c r="AKV240"/>
      <c r="AKW240"/>
      <c r="AKX240"/>
      <c r="AKY240"/>
      <c r="AKZ240"/>
      <c r="ALA240"/>
      <c r="ALB240"/>
      <c r="ALC240"/>
      <c r="ALD240"/>
      <c r="ALE240"/>
      <c r="ALF240"/>
      <c r="ALG240"/>
      <c r="ALH240"/>
      <c r="ALI240"/>
      <c r="ALJ240"/>
      <c r="ALK240"/>
      <c r="ALL240"/>
      <c r="ALM240"/>
      <c r="ALN240"/>
      <c r="ALO240"/>
      <c r="ALP240"/>
      <c r="ALQ240"/>
      <c r="ALR240"/>
      <c r="ALS240"/>
      <c r="ALT240"/>
      <c r="ALU240"/>
      <c r="ALV240"/>
      <c r="ALW240"/>
      <c r="ALX240"/>
      <c r="ALY240"/>
      <c r="ALZ240"/>
      <c r="AMA240"/>
      <c r="AMB240"/>
      <c r="AMC240"/>
      <c r="AMD240"/>
      <c r="AME240"/>
      <c r="AMF240"/>
      <c r="AMG240"/>
      <c r="AMH240"/>
      <c r="AMI240"/>
      <c r="AMJ240"/>
    </row>
    <row r="241" spans="1:1024" outlineLevel="1" x14ac:dyDescent="0.25">
      <c r="A241" s="28"/>
      <c r="B241" s="398"/>
      <c r="C241" s="483" t="s">
        <v>422</v>
      </c>
      <c r="D241" s="604"/>
      <c r="E241" s="637"/>
      <c r="F241" s="103">
        <v>11</v>
      </c>
      <c r="G241" s="103">
        <v>8</v>
      </c>
      <c r="H241" s="85" t="s">
        <v>275</v>
      </c>
      <c r="I241" s="459">
        <f t="shared" si="13"/>
        <v>88</v>
      </c>
      <c r="J241" s="453"/>
      <c r="K241" s="117"/>
      <c r="L241" s="347"/>
      <c r="M241" s="40"/>
      <c r="N241" s="30"/>
      <c r="O241" s="79">
        <f t="shared" si="12"/>
        <v>0</v>
      </c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  <c r="TH241"/>
      <c r="TI241"/>
      <c r="TJ241"/>
      <c r="TK241"/>
      <c r="TL241"/>
      <c r="TM241"/>
      <c r="TN241"/>
      <c r="TO241"/>
      <c r="TP241"/>
      <c r="TQ241"/>
      <c r="TR241"/>
      <c r="TS241"/>
      <c r="TT241"/>
      <c r="TU241"/>
      <c r="TV241"/>
      <c r="TW241"/>
      <c r="TX241"/>
      <c r="TY241"/>
      <c r="TZ241"/>
      <c r="UA241"/>
      <c r="UB241"/>
      <c r="UC241"/>
      <c r="UD241"/>
      <c r="UE241"/>
      <c r="UF241"/>
      <c r="UG241"/>
      <c r="UH241"/>
      <c r="UI241"/>
      <c r="UJ241"/>
      <c r="UK241"/>
      <c r="UL241"/>
      <c r="UM241"/>
      <c r="UN241"/>
      <c r="UO241"/>
      <c r="UP241"/>
      <c r="UQ241"/>
      <c r="UR241"/>
      <c r="US241"/>
      <c r="UT241"/>
      <c r="UU241"/>
      <c r="UV241"/>
      <c r="UW241"/>
      <c r="UX241"/>
      <c r="UY241"/>
      <c r="UZ241"/>
      <c r="VA241"/>
      <c r="VB241"/>
      <c r="VC241"/>
      <c r="VD241"/>
      <c r="VE241"/>
      <c r="VF241"/>
      <c r="VG241"/>
      <c r="VH241"/>
      <c r="VI241"/>
      <c r="VJ241"/>
      <c r="VK241"/>
      <c r="VL241"/>
      <c r="VM241"/>
      <c r="VN241"/>
      <c r="VO241"/>
      <c r="VP241"/>
      <c r="VQ241"/>
      <c r="VR241"/>
      <c r="VS241"/>
      <c r="VT241"/>
      <c r="VU241"/>
      <c r="VV241"/>
      <c r="VW241"/>
      <c r="VX241"/>
      <c r="VY241"/>
      <c r="VZ241"/>
      <c r="WA241"/>
      <c r="WB241"/>
      <c r="WC241"/>
      <c r="WD241"/>
      <c r="WE241"/>
      <c r="WF241"/>
      <c r="WG241"/>
      <c r="WH241"/>
      <c r="WI241"/>
      <c r="WJ241"/>
      <c r="WK241"/>
      <c r="WL241"/>
      <c r="WM241"/>
      <c r="WN241"/>
      <c r="WO241"/>
      <c r="WP241"/>
      <c r="WQ241"/>
      <c r="WR241"/>
      <c r="WS241"/>
      <c r="WT241"/>
      <c r="WU241"/>
      <c r="WV241"/>
      <c r="WW241"/>
      <c r="WX241"/>
      <c r="WY241"/>
      <c r="WZ241"/>
      <c r="XA241"/>
      <c r="XB241"/>
      <c r="XC241"/>
      <c r="XD241"/>
      <c r="XE241"/>
      <c r="XF241"/>
      <c r="XG241"/>
      <c r="XH241"/>
      <c r="XI241"/>
      <c r="XJ241"/>
      <c r="XK241"/>
      <c r="XL241"/>
      <c r="XM241"/>
      <c r="XN241"/>
      <c r="XO241"/>
      <c r="XP241"/>
      <c r="XQ241"/>
      <c r="XR241"/>
      <c r="XS241"/>
      <c r="XT241"/>
      <c r="XU241"/>
      <c r="XV241"/>
      <c r="XW241"/>
      <c r="XX241"/>
      <c r="XY241"/>
      <c r="XZ241"/>
      <c r="YA241"/>
      <c r="YB241"/>
      <c r="YC241"/>
      <c r="YD241"/>
      <c r="YE241"/>
      <c r="YF241"/>
      <c r="YG241"/>
      <c r="YH241"/>
      <c r="YI241"/>
      <c r="YJ241"/>
      <c r="YK241"/>
      <c r="YL241"/>
      <c r="YM241"/>
      <c r="YN241"/>
      <c r="YO241"/>
      <c r="YP241"/>
      <c r="YQ241"/>
      <c r="YR241"/>
      <c r="YS241"/>
      <c r="YT241"/>
      <c r="YU241"/>
      <c r="YV241"/>
      <c r="YW241"/>
      <c r="YX241"/>
      <c r="YY241"/>
      <c r="YZ241"/>
      <c r="ZA241"/>
      <c r="ZB241"/>
      <c r="ZC241"/>
      <c r="ZD241"/>
      <c r="ZE241"/>
      <c r="ZF241"/>
      <c r="ZG241"/>
      <c r="ZH241"/>
      <c r="ZI241"/>
      <c r="ZJ241"/>
      <c r="ZK241"/>
      <c r="ZL241"/>
      <c r="ZM241"/>
      <c r="ZN241"/>
      <c r="ZO241"/>
      <c r="ZP241"/>
      <c r="ZQ241"/>
      <c r="ZR241"/>
      <c r="ZS241"/>
      <c r="ZT241"/>
      <c r="ZU241"/>
      <c r="ZV241"/>
      <c r="ZW241"/>
      <c r="ZX241"/>
      <c r="ZY241"/>
      <c r="ZZ241"/>
      <c r="AAA241"/>
      <c r="AAB241"/>
      <c r="AAC241"/>
      <c r="AAD241"/>
      <c r="AAE241"/>
      <c r="AAF241"/>
      <c r="AAG241"/>
      <c r="AAH241"/>
      <c r="AAI241"/>
      <c r="AAJ241"/>
      <c r="AAK241"/>
      <c r="AAL241"/>
      <c r="AAM241"/>
      <c r="AAN241"/>
      <c r="AAO241"/>
      <c r="AAP241"/>
      <c r="AAQ241"/>
      <c r="AAR241"/>
      <c r="AAS241"/>
      <c r="AAT241"/>
      <c r="AAU241"/>
      <c r="AAV241"/>
      <c r="AAW241"/>
      <c r="AAX241"/>
      <c r="AAY241"/>
      <c r="AAZ241"/>
      <c r="ABA241"/>
      <c r="ABB241"/>
      <c r="ABC241"/>
      <c r="ABD241"/>
      <c r="ABE241"/>
      <c r="ABF241"/>
      <c r="ABG241"/>
      <c r="ABH241"/>
      <c r="ABI241"/>
      <c r="ABJ241"/>
      <c r="ABK241"/>
      <c r="ABL241"/>
      <c r="ABM241"/>
      <c r="ABN241"/>
      <c r="ABO241"/>
      <c r="ABP241"/>
      <c r="ABQ241"/>
      <c r="ABR241"/>
      <c r="ABS241"/>
      <c r="ABT241"/>
      <c r="ABU241"/>
      <c r="ABV241"/>
      <c r="ABW241"/>
      <c r="ABX241"/>
      <c r="ABY241"/>
      <c r="ABZ241"/>
      <c r="ACA241"/>
      <c r="ACB241"/>
      <c r="ACC241"/>
      <c r="ACD241"/>
      <c r="ACE241"/>
      <c r="ACF241"/>
      <c r="ACG241"/>
      <c r="ACH241"/>
      <c r="ACI241"/>
      <c r="ACJ241"/>
      <c r="ACK241"/>
      <c r="ACL241"/>
      <c r="ACM241"/>
      <c r="ACN241"/>
      <c r="ACO241"/>
      <c r="ACP241"/>
      <c r="ACQ241"/>
      <c r="ACR241"/>
      <c r="ACS241"/>
      <c r="ACT241"/>
      <c r="ACU241"/>
      <c r="ACV241"/>
      <c r="ACW241"/>
      <c r="ACX241"/>
      <c r="ACY241"/>
      <c r="ACZ241"/>
      <c r="ADA241"/>
      <c r="ADB241"/>
      <c r="ADC241"/>
      <c r="ADD241"/>
      <c r="ADE241"/>
      <c r="ADF241"/>
      <c r="ADG241"/>
      <c r="ADH241"/>
      <c r="ADI241"/>
      <c r="ADJ241"/>
      <c r="ADK241"/>
      <c r="ADL241"/>
      <c r="ADM241"/>
      <c r="ADN241"/>
      <c r="ADO241"/>
      <c r="ADP241"/>
      <c r="ADQ241"/>
      <c r="ADR241"/>
      <c r="ADS241"/>
      <c r="ADT241"/>
      <c r="ADU241"/>
      <c r="ADV241"/>
      <c r="ADW241"/>
      <c r="ADX241"/>
      <c r="ADY241"/>
      <c r="ADZ241"/>
      <c r="AEA241"/>
      <c r="AEB241"/>
      <c r="AEC241"/>
      <c r="AED241"/>
      <c r="AEE241"/>
      <c r="AEF241"/>
      <c r="AEG241"/>
      <c r="AEH241"/>
      <c r="AEI241"/>
      <c r="AEJ241"/>
      <c r="AEK241"/>
      <c r="AEL241"/>
      <c r="AEM241"/>
      <c r="AEN241"/>
      <c r="AEO241"/>
      <c r="AEP241"/>
      <c r="AEQ241"/>
      <c r="AER241"/>
      <c r="AES241"/>
      <c r="AET241"/>
      <c r="AEU241"/>
      <c r="AEV241"/>
      <c r="AEW241"/>
      <c r="AEX241"/>
      <c r="AEY241"/>
      <c r="AEZ241"/>
      <c r="AFA241"/>
      <c r="AFB241"/>
      <c r="AFC241"/>
      <c r="AFD241"/>
      <c r="AFE241"/>
      <c r="AFF241"/>
      <c r="AFG241"/>
      <c r="AFH241"/>
      <c r="AFI241"/>
      <c r="AFJ241"/>
      <c r="AFK241"/>
      <c r="AFL241"/>
      <c r="AFM241"/>
      <c r="AFN241"/>
      <c r="AFO241"/>
      <c r="AFP241"/>
      <c r="AFQ241"/>
      <c r="AFR241"/>
      <c r="AFS241"/>
      <c r="AFT241"/>
      <c r="AFU241"/>
      <c r="AFV241"/>
      <c r="AFW241"/>
      <c r="AFX241"/>
      <c r="AFY241"/>
      <c r="AFZ241"/>
      <c r="AGA241"/>
      <c r="AGB241"/>
      <c r="AGC241"/>
      <c r="AGD241"/>
      <c r="AGE241"/>
      <c r="AGF241"/>
      <c r="AGG241"/>
      <c r="AGH241"/>
      <c r="AGI241"/>
      <c r="AGJ241"/>
      <c r="AGK241"/>
      <c r="AGL241"/>
      <c r="AGM241"/>
      <c r="AGN241"/>
      <c r="AGO241"/>
      <c r="AGP241"/>
      <c r="AGQ241"/>
      <c r="AGR241"/>
      <c r="AGS241"/>
      <c r="AGT241"/>
      <c r="AGU241"/>
      <c r="AGV241"/>
      <c r="AGW241"/>
      <c r="AGX241"/>
      <c r="AGY241"/>
      <c r="AGZ241"/>
      <c r="AHA241"/>
      <c r="AHB241"/>
      <c r="AHC241"/>
      <c r="AHD241"/>
      <c r="AHE241"/>
      <c r="AHF241"/>
      <c r="AHG241"/>
      <c r="AHH241"/>
      <c r="AHI241"/>
      <c r="AHJ241"/>
      <c r="AHK241"/>
      <c r="AHL241"/>
      <c r="AHM241"/>
      <c r="AHN241"/>
      <c r="AHO241"/>
      <c r="AHP241"/>
      <c r="AHQ241"/>
      <c r="AHR241"/>
      <c r="AHS241"/>
      <c r="AHT241"/>
      <c r="AHU241"/>
      <c r="AHV241"/>
      <c r="AHW241"/>
      <c r="AHX241"/>
      <c r="AHY241"/>
      <c r="AHZ241"/>
      <c r="AIA241"/>
      <c r="AIB241"/>
      <c r="AIC241"/>
      <c r="AID241"/>
      <c r="AIE241"/>
      <c r="AIF241"/>
      <c r="AIG241"/>
      <c r="AIH241"/>
      <c r="AII241"/>
      <c r="AIJ241"/>
      <c r="AIK241"/>
      <c r="AIL241"/>
      <c r="AIM241"/>
      <c r="AIN241"/>
      <c r="AIO241"/>
      <c r="AIP241"/>
      <c r="AIQ241"/>
      <c r="AIR241"/>
      <c r="AIS241"/>
      <c r="AIT241"/>
      <c r="AIU241"/>
      <c r="AIV241"/>
      <c r="AIW241"/>
      <c r="AIX241"/>
      <c r="AIY241"/>
      <c r="AIZ241"/>
      <c r="AJA241"/>
      <c r="AJB241"/>
      <c r="AJC241"/>
      <c r="AJD241"/>
      <c r="AJE241"/>
      <c r="AJF241"/>
      <c r="AJG241"/>
      <c r="AJH241"/>
      <c r="AJI241"/>
      <c r="AJJ241"/>
      <c r="AJK241"/>
      <c r="AJL241"/>
      <c r="AJM241"/>
      <c r="AJN241"/>
      <c r="AJO241"/>
      <c r="AJP241"/>
      <c r="AJQ241"/>
      <c r="AJR241"/>
      <c r="AJS241"/>
      <c r="AJT241"/>
      <c r="AJU241"/>
      <c r="AJV241"/>
      <c r="AJW241"/>
      <c r="AJX241"/>
      <c r="AJY241"/>
      <c r="AJZ241"/>
      <c r="AKA241"/>
      <c r="AKB241"/>
      <c r="AKC241"/>
      <c r="AKD241"/>
      <c r="AKE241"/>
      <c r="AKF241"/>
      <c r="AKG241"/>
      <c r="AKH241"/>
      <c r="AKI241"/>
      <c r="AKJ241"/>
      <c r="AKK241"/>
      <c r="AKL241"/>
      <c r="AKM241"/>
      <c r="AKN241"/>
      <c r="AKO241"/>
      <c r="AKP241"/>
      <c r="AKQ241"/>
      <c r="AKR241"/>
      <c r="AKS241"/>
      <c r="AKT241"/>
      <c r="AKU241"/>
      <c r="AKV241"/>
      <c r="AKW241"/>
      <c r="AKX241"/>
      <c r="AKY241"/>
      <c r="AKZ241"/>
      <c r="ALA241"/>
      <c r="ALB241"/>
      <c r="ALC241"/>
      <c r="ALD241"/>
      <c r="ALE241"/>
      <c r="ALF241"/>
      <c r="ALG241"/>
      <c r="ALH241"/>
      <c r="ALI241"/>
      <c r="ALJ241"/>
      <c r="ALK241"/>
      <c r="ALL241"/>
      <c r="ALM241"/>
      <c r="ALN241"/>
      <c r="ALO241"/>
      <c r="ALP241"/>
      <c r="ALQ241"/>
      <c r="ALR241"/>
      <c r="ALS241"/>
      <c r="ALT241"/>
      <c r="ALU241"/>
      <c r="ALV241"/>
      <c r="ALW241"/>
      <c r="ALX241"/>
      <c r="ALY241"/>
      <c r="ALZ241"/>
      <c r="AMA241"/>
      <c r="AMB241"/>
      <c r="AMC241"/>
      <c r="AMD241"/>
      <c r="AME241"/>
      <c r="AMF241"/>
      <c r="AMG241"/>
      <c r="AMH241"/>
      <c r="AMI241"/>
      <c r="AMJ241"/>
    </row>
    <row r="242" spans="1:1024" outlineLevel="1" x14ac:dyDescent="0.25">
      <c r="A242" s="28"/>
      <c r="B242" s="398"/>
      <c r="C242" s="609" t="s">
        <v>423</v>
      </c>
      <c r="D242" s="683"/>
      <c r="E242" s="684"/>
      <c r="F242" s="103">
        <v>6</v>
      </c>
      <c r="G242" s="103">
        <v>7</v>
      </c>
      <c r="H242" s="85" t="s">
        <v>275</v>
      </c>
      <c r="I242" s="459">
        <f t="shared" si="13"/>
        <v>42</v>
      </c>
      <c r="J242" s="453"/>
      <c r="K242" s="117"/>
      <c r="L242" s="347"/>
      <c r="M242" s="40"/>
      <c r="N242" s="30"/>
      <c r="O242" s="79">
        <f t="shared" si="12"/>
        <v>0</v>
      </c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  <c r="TH242"/>
      <c r="TI242"/>
      <c r="TJ242"/>
      <c r="TK242"/>
      <c r="TL242"/>
      <c r="TM242"/>
      <c r="TN242"/>
      <c r="TO242"/>
      <c r="TP242"/>
      <c r="TQ242"/>
      <c r="TR242"/>
      <c r="TS242"/>
      <c r="TT242"/>
      <c r="TU242"/>
      <c r="TV242"/>
      <c r="TW242"/>
      <c r="TX242"/>
      <c r="TY242"/>
      <c r="TZ242"/>
      <c r="UA242"/>
      <c r="UB242"/>
      <c r="UC242"/>
      <c r="UD242"/>
      <c r="UE242"/>
      <c r="UF242"/>
      <c r="UG242"/>
      <c r="UH242"/>
      <c r="UI242"/>
      <c r="UJ242"/>
      <c r="UK242"/>
      <c r="UL242"/>
      <c r="UM242"/>
      <c r="UN242"/>
      <c r="UO242"/>
      <c r="UP242"/>
      <c r="UQ242"/>
      <c r="UR242"/>
      <c r="US242"/>
      <c r="UT242"/>
      <c r="UU242"/>
      <c r="UV242"/>
      <c r="UW242"/>
      <c r="UX242"/>
      <c r="UY242"/>
      <c r="UZ242"/>
      <c r="VA242"/>
      <c r="VB242"/>
      <c r="VC242"/>
      <c r="VD242"/>
      <c r="VE242"/>
      <c r="VF242"/>
      <c r="VG242"/>
      <c r="VH242"/>
      <c r="VI242"/>
      <c r="VJ242"/>
      <c r="VK242"/>
      <c r="VL242"/>
      <c r="VM242"/>
      <c r="VN242"/>
      <c r="VO242"/>
      <c r="VP242"/>
      <c r="VQ242"/>
      <c r="VR242"/>
      <c r="VS242"/>
      <c r="VT242"/>
      <c r="VU242"/>
      <c r="VV242"/>
      <c r="VW242"/>
      <c r="VX242"/>
      <c r="VY242"/>
      <c r="VZ242"/>
      <c r="WA242"/>
      <c r="WB242"/>
      <c r="WC242"/>
      <c r="WD242"/>
      <c r="WE242"/>
      <c r="WF242"/>
      <c r="WG242"/>
      <c r="WH242"/>
      <c r="WI242"/>
      <c r="WJ242"/>
      <c r="WK242"/>
      <c r="WL242"/>
      <c r="WM242"/>
      <c r="WN242"/>
      <c r="WO242"/>
      <c r="WP242"/>
      <c r="WQ242"/>
      <c r="WR242"/>
      <c r="WS242"/>
      <c r="WT242"/>
      <c r="WU242"/>
      <c r="WV242"/>
      <c r="WW242"/>
      <c r="WX242"/>
      <c r="WY242"/>
      <c r="WZ242"/>
      <c r="XA242"/>
      <c r="XB242"/>
      <c r="XC242"/>
      <c r="XD242"/>
      <c r="XE242"/>
      <c r="XF242"/>
      <c r="XG242"/>
      <c r="XH242"/>
      <c r="XI242"/>
      <c r="XJ242"/>
      <c r="XK242"/>
      <c r="XL242"/>
      <c r="XM242"/>
      <c r="XN242"/>
      <c r="XO242"/>
      <c r="XP242"/>
      <c r="XQ242"/>
      <c r="XR242"/>
      <c r="XS242"/>
      <c r="XT242"/>
      <c r="XU242"/>
      <c r="XV242"/>
      <c r="XW242"/>
      <c r="XX242"/>
      <c r="XY242"/>
      <c r="XZ242"/>
      <c r="YA242"/>
      <c r="YB242"/>
      <c r="YC242"/>
      <c r="YD242"/>
      <c r="YE242"/>
      <c r="YF242"/>
      <c r="YG242"/>
      <c r="YH242"/>
      <c r="YI242"/>
      <c r="YJ242"/>
      <c r="YK242"/>
      <c r="YL242"/>
      <c r="YM242"/>
      <c r="YN242"/>
      <c r="YO242"/>
      <c r="YP242"/>
      <c r="YQ242"/>
      <c r="YR242"/>
      <c r="YS242"/>
      <c r="YT242"/>
      <c r="YU242"/>
      <c r="YV242"/>
      <c r="YW242"/>
      <c r="YX242"/>
      <c r="YY242"/>
      <c r="YZ242"/>
      <c r="ZA242"/>
      <c r="ZB242"/>
      <c r="ZC242"/>
      <c r="ZD242"/>
      <c r="ZE242"/>
      <c r="ZF242"/>
      <c r="ZG242"/>
      <c r="ZH242"/>
      <c r="ZI242"/>
      <c r="ZJ242"/>
      <c r="ZK242"/>
      <c r="ZL242"/>
      <c r="ZM242"/>
      <c r="ZN242"/>
      <c r="ZO242"/>
      <c r="ZP242"/>
      <c r="ZQ242"/>
      <c r="ZR242"/>
      <c r="ZS242"/>
      <c r="ZT242"/>
      <c r="ZU242"/>
      <c r="ZV242"/>
      <c r="ZW242"/>
      <c r="ZX242"/>
      <c r="ZY242"/>
      <c r="ZZ242"/>
      <c r="AAA242"/>
      <c r="AAB242"/>
      <c r="AAC242"/>
      <c r="AAD242"/>
      <c r="AAE242"/>
      <c r="AAF242"/>
      <c r="AAG242"/>
      <c r="AAH242"/>
      <c r="AAI242"/>
      <c r="AAJ242"/>
      <c r="AAK242"/>
      <c r="AAL242"/>
      <c r="AAM242"/>
      <c r="AAN242"/>
      <c r="AAO242"/>
      <c r="AAP242"/>
      <c r="AAQ242"/>
      <c r="AAR242"/>
      <c r="AAS242"/>
      <c r="AAT242"/>
      <c r="AAU242"/>
      <c r="AAV242"/>
      <c r="AAW242"/>
      <c r="AAX242"/>
      <c r="AAY242"/>
      <c r="AAZ242"/>
      <c r="ABA242"/>
      <c r="ABB242"/>
      <c r="ABC242"/>
      <c r="ABD242"/>
      <c r="ABE242"/>
      <c r="ABF242"/>
      <c r="ABG242"/>
      <c r="ABH242"/>
      <c r="ABI242"/>
      <c r="ABJ242"/>
      <c r="ABK242"/>
      <c r="ABL242"/>
      <c r="ABM242"/>
      <c r="ABN242"/>
      <c r="ABO242"/>
      <c r="ABP242"/>
      <c r="ABQ242"/>
      <c r="ABR242"/>
      <c r="ABS242"/>
      <c r="ABT242"/>
      <c r="ABU242"/>
      <c r="ABV242"/>
      <c r="ABW242"/>
      <c r="ABX242"/>
      <c r="ABY242"/>
      <c r="ABZ242"/>
      <c r="ACA242"/>
      <c r="ACB242"/>
      <c r="ACC242"/>
      <c r="ACD242"/>
      <c r="ACE242"/>
      <c r="ACF242"/>
      <c r="ACG242"/>
      <c r="ACH242"/>
      <c r="ACI242"/>
      <c r="ACJ242"/>
      <c r="ACK242"/>
      <c r="ACL242"/>
      <c r="ACM242"/>
      <c r="ACN242"/>
      <c r="ACO242"/>
      <c r="ACP242"/>
      <c r="ACQ242"/>
      <c r="ACR242"/>
      <c r="ACS242"/>
      <c r="ACT242"/>
      <c r="ACU242"/>
      <c r="ACV242"/>
      <c r="ACW242"/>
      <c r="ACX242"/>
      <c r="ACY242"/>
      <c r="ACZ242"/>
      <c r="ADA242"/>
      <c r="ADB242"/>
      <c r="ADC242"/>
      <c r="ADD242"/>
      <c r="ADE242"/>
      <c r="ADF242"/>
      <c r="ADG242"/>
      <c r="ADH242"/>
      <c r="ADI242"/>
      <c r="ADJ242"/>
      <c r="ADK242"/>
      <c r="ADL242"/>
      <c r="ADM242"/>
      <c r="ADN242"/>
      <c r="ADO242"/>
      <c r="ADP242"/>
      <c r="ADQ242"/>
      <c r="ADR242"/>
      <c r="ADS242"/>
      <c r="ADT242"/>
      <c r="ADU242"/>
      <c r="ADV242"/>
      <c r="ADW242"/>
      <c r="ADX242"/>
      <c r="ADY242"/>
      <c r="ADZ242"/>
      <c r="AEA242"/>
      <c r="AEB242"/>
      <c r="AEC242"/>
      <c r="AED242"/>
      <c r="AEE242"/>
      <c r="AEF242"/>
      <c r="AEG242"/>
      <c r="AEH242"/>
      <c r="AEI242"/>
      <c r="AEJ242"/>
      <c r="AEK242"/>
      <c r="AEL242"/>
      <c r="AEM242"/>
      <c r="AEN242"/>
      <c r="AEO242"/>
      <c r="AEP242"/>
      <c r="AEQ242"/>
      <c r="AER242"/>
      <c r="AES242"/>
      <c r="AET242"/>
      <c r="AEU242"/>
      <c r="AEV242"/>
      <c r="AEW242"/>
      <c r="AEX242"/>
      <c r="AEY242"/>
      <c r="AEZ242"/>
      <c r="AFA242"/>
      <c r="AFB242"/>
      <c r="AFC242"/>
      <c r="AFD242"/>
      <c r="AFE242"/>
      <c r="AFF242"/>
      <c r="AFG242"/>
      <c r="AFH242"/>
      <c r="AFI242"/>
      <c r="AFJ242"/>
      <c r="AFK242"/>
      <c r="AFL242"/>
      <c r="AFM242"/>
      <c r="AFN242"/>
      <c r="AFO242"/>
      <c r="AFP242"/>
      <c r="AFQ242"/>
      <c r="AFR242"/>
      <c r="AFS242"/>
      <c r="AFT242"/>
      <c r="AFU242"/>
      <c r="AFV242"/>
      <c r="AFW242"/>
      <c r="AFX242"/>
      <c r="AFY242"/>
      <c r="AFZ242"/>
      <c r="AGA242"/>
      <c r="AGB242"/>
      <c r="AGC242"/>
      <c r="AGD242"/>
      <c r="AGE242"/>
      <c r="AGF242"/>
      <c r="AGG242"/>
      <c r="AGH242"/>
      <c r="AGI242"/>
      <c r="AGJ242"/>
      <c r="AGK242"/>
      <c r="AGL242"/>
      <c r="AGM242"/>
      <c r="AGN242"/>
      <c r="AGO242"/>
      <c r="AGP242"/>
      <c r="AGQ242"/>
      <c r="AGR242"/>
      <c r="AGS242"/>
      <c r="AGT242"/>
      <c r="AGU242"/>
      <c r="AGV242"/>
      <c r="AGW242"/>
      <c r="AGX242"/>
      <c r="AGY242"/>
      <c r="AGZ242"/>
      <c r="AHA242"/>
      <c r="AHB242"/>
      <c r="AHC242"/>
      <c r="AHD242"/>
      <c r="AHE242"/>
      <c r="AHF242"/>
      <c r="AHG242"/>
      <c r="AHH242"/>
      <c r="AHI242"/>
      <c r="AHJ242"/>
      <c r="AHK242"/>
      <c r="AHL242"/>
      <c r="AHM242"/>
      <c r="AHN242"/>
      <c r="AHO242"/>
      <c r="AHP242"/>
      <c r="AHQ242"/>
      <c r="AHR242"/>
      <c r="AHS242"/>
      <c r="AHT242"/>
      <c r="AHU242"/>
      <c r="AHV242"/>
      <c r="AHW242"/>
      <c r="AHX242"/>
      <c r="AHY242"/>
      <c r="AHZ242"/>
      <c r="AIA242"/>
      <c r="AIB242"/>
      <c r="AIC242"/>
      <c r="AID242"/>
      <c r="AIE242"/>
      <c r="AIF242"/>
      <c r="AIG242"/>
      <c r="AIH242"/>
      <c r="AII242"/>
      <c r="AIJ242"/>
      <c r="AIK242"/>
      <c r="AIL242"/>
      <c r="AIM242"/>
      <c r="AIN242"/>
      <c r="AIO242"/>
      <c r="AIP242"/>
      <c r="AIQ242"/>
      <c r="AIR242"/>
      <c r="AIS242"/>
      <c r="AIT242"/>
      <c r="AIU242"/>
      <c r="AIV242"/>
      <c r="AIW242"/>
      <c r="AIX242"/>
      <c r="AIY242"/>
      <c r="AIZ242"/>
      <c r="AJA242"/>
      <c r="AJB242"/>
      <c r="AJC242"/>
      <c r="AJD242"/>
      <c r="AJE242"/>
      <c r="AJF242"/>
      <c r="AJG242"/>
      <c r="AJH242"/>
      <c r="AJI242"/>
      <c r="AJJ242"/>
      <c r="AJK242"/>
      <c r="AJL242"/>
      <c r="AJM242"/>
      <c r="AJN242"/>
      <c r="AJO242"/>
      <c r="AJP242"/>
      <c r="AJQ242"/>
      <c r="AJR242"/>
      <c r="AJS242"/>
      <c r="AJT242"/>
      <c r="AJU242"/>
      <c r="AJV242"/>
      <c r="AJW242"/>
      <c r="AJX242"/>
      <c r="AJY242"/>
      <c r="AJZ242"/>
      <c r="AKA242"/>
      <c r="AKB242"/>
      <c r="AKC242"/>
      <c r="AKD242"/>
      <c r="AKE242"/>
      <c r="AKF242"/>
      <c r="AKG242"/>
      <c r="AKH242"/>
      <c r="AKI242"/>
      <c r="AKJ242"/>
      <c r="AKK242"/>
      <c r="AKL242"/>
      <c r="AKM242"/>
      <c r="AKN242"/>
      <c r="AKO242"/>
      <c r="AKP242"/>
      <c r="AKQ242"/>
      <c r="AKR242"/>
      <c r="AKS242"/>
      <c r="AKT242"/>
      <c r="AKU242"/>
      <c r="AKV242"/>
      <c r="AKW242"/>
      <c r="AKX242"/>
      <c r="AKY242"/>
      <c r="AKZ242"/>
      <c r="ALA242"/>
      <c r="ALB242"/>
      <c r="ALC242"/>
      <c r="ALD242"/>
      <c r="ALE242"/>
      <c r="ALF242"/>
      <c r="ALG242"/>
      <c r="ALH242"/>
      <c r="ALI242"/>
      <c r="ALJ242"/>
      <c r="ALK242"/>
      <c r="ALL242"/>
      <c r="ALM242"/>
      <c r="ALN242"/>
      <c r="ALO242"/>
      <c r="ALP242"/>
      <c r="ALQ242"/>
      <c r="ALR242"/>
      <c r="ALS242"/>
      <c r="ALT242"/>
      <c r="ALU242"/>
      <c r="ALV242"/>
      <c r="ALW242"/>
      <c r="ALX242"/>
      <c r="ALY242"/>
      <c r="ALZ242"/>
      <c r="AMA242"/>
      <c r="AMB242"/>
      <c r="AMC242"/>
      <c r="AMD242"/>
      <c r="AME242"/>
      <c r="AMF242"/>
      <c r="AMG242"/>
      <c r="AMH242"/>
      <c r="AMI242"/>
      <c r="AMJ242"/>
    </row>
    <row r="243" spans="1:1024" s="28" customFormat="1" ht="42.75" customHeight="1" outlineLevel="1" x14ac:dyDescent="0.25">
      <c r="A243" s="98" t="s">
        <v>424</v>
      </c>
      <c r="B243" s="668" t="s">
        <v>155</v>
      </c>
      <c r="C243" s="833" t="str">
        <f>VLOOKUP(A243,ABC_SERVIÇOS,2,0)</f>
        <v>EXECUÇÃO E COMPACTAÇÃO DE BASE E OU SUB BASE COM SOLO ESTABILIZADO GRANULOMETRICAMENTE - EXCLUSIVE ESCAVAÇÃO, CARGA E TRANSPORTE E SOLO. AF_09/2017</v>
      </c>
      <c r="D243" s="834"/>
      <c r="E243" s="834"/>
      <c r="F243" s="834"/>
      <c r="G243" s="835"/>
      <c r="H243" s="669" t="str">
        <f>VLOOKUP(A243,ABC_SERVIÇOS,3,0)</f>
        <v>M3</v>
      </c>
      <c r="I243" s="670">
        <f>SUM(I244:I252)</f>
        <v>4218.4160000000002</v>
      </c>
      <c r="J243" s="445"/>
      <c r="K243" s="39">
        <f>VLOOKUP(A243,ABC_SERVIÇOS,7,0)</f>
        <v>7.15</v>
      </c>
      <c r="L243" s="322">
        <f>ROUND(K243*I243,2)</f>
        <v>30161.67</v>
      </c>
      <c r="M243" s="18" t="str">
        <f>A243</f>
        <v>COMP_034</v>
      </c>
      <c r="N243" s="30"/>
      <c r="O243" s="79">
        <f t="shared" si="12"/>
        <v>-30161.67</v>
      </c>
    </row>
    <row r="244" spans="1:1024" outlineLevel="1" x14ac:dyDescent="0.25">
      <c r="A244"/>
      <c r="B244" s="398"/>
      <c r="C244" s="734" t="s">
        <v>416</v>
      </c>
      <c r="D244" s="687"/>
      <c r="E244" s="105" t="s">
        <v>256</v>
      </c>
      <c r="F244" s="105" t="s">
        <v>257</v>
      </c>
      <c r="G244" s="83" t="s">
        <v>362</v>
      </c>
      <c r="H244" s="83"/>
      <c r="I244" s="458"/>
      <c r="J244" s="446"/>
      <c r="K244" s="32"/>
      <c r="L244" s="320"/>
      <c r="M244" s="18"/>
      <c r="N244" s="30"/>
      <c r="O244" s="79">
        <f t="shared" si="12"/>
        <v>0</v>
      </c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  <c r="TH244"/>
      <c r="TI244"/>
      <c r="TJ244"/>
      <c r="TK244"/>
      <c r="TL244"/>
      <c r="TM244"/>
      <c r="TN244"/>
      <c r="TO244"/>
      <c r="TP244"/>
      <c r="TQ244"/>
      <c r="TR244"/>
      <c r="TS244"/>
      <c r="TT244"/>
      <c r="TU244"/>
      <c r="TV244"/>
      <c r="TW244"/>
      <c r="TX244"/>
      <c r="TY244"/>
      <c r="TZ244"/>
      <c r="UA244"/>
      <c r="UB244"/>
      <c r="UC244"/>
      <c r="UD244"/>
      <c r="UE244"/>
      <c r="UF244"/>
      <c r="UG244"/>
      <c r="UH244"/>
      <c r="UI244"/>
      <c r="UJ244"/>
      <c r="UK244"/>
      <c r="UL244"/>
      <c r="UM244"/>
      <c r="UN244"/>
      <c r="UO244"/>
      <c r="UP244"/>
      <c r="UQ244"/>
      <c r="UR244"/>
      <c r="US244"/>
      <c r="UT244"/>
      <c r="UU244"/>
      <c r="UV244"/>
      <c r="UW244"/>
      <c r="UX244"/>
      <c r="UY244"/>
      <c r="UZ244"/>
      <c r="VA244"/>
      <c r="VB244"/>
      <c r="VC244"/>
      <c r="VD244"/>
      <c r="VE244"/>
      <c r="VF244"/>
      <c r="VG244"/>
      <c r="VH244"/>
      <c r="VI244"/>
      <c r="VJ244"/>
      <c r="VK244"/>
      <c r="VL244"/>
      <c r="VM244"/>
      <c r="VN244"/>
      <c r="VO244"/>
      <c r="VP244"/>
      <c r="VQ244"/>
      <c r="VR244"/>
      <c r="VS244"/>
      <c r="VT244"/>
      <c r="VU244"/>
      <c r="VV244"/>
      <c r="VW244"/>
      <c r="VX244"/>
      <c r="VY244"/>
      <c r="VZ244"/>
      <c r="WA244"/>
      <c r="WB244"/>
      <c r="WC244"/>
      <c r="WD244"/>
      <c r="WE244"/>
      <c r="WF244"/>
      <c r="WG244"/>
      <c r="WH244"/>
      <c r="WI244"/>
      <c r="WJ244"/>
      <c r="WK244"/>
      <c r="WL244"/>
      <c r="WM244"/>
      <c r="WN244"/>
      <c r="WO244"/>
      <c r="WP244"/>
      <c r="WQ244"/>
      <c r="WR244"/>
      <c r="WS244"/>
      <c r="WT244"/>
      <c r="WU244"/>
      <c r="WV244"/>
      <c r="WW244"/>
      <c r="WX244"/>
      <c r="WY244"/>
      <c r="WZ244"/>
      <c r="XA244"/>
      <c r="XB244"/>
      <c r="XC244"/>
      <c r="XD244"/>
      <c r="XE244"/>
      <c r="XF244"/>
      <c r="XG244"/>
      <c r="XH244"/>
      <c r="XI244"/>
      <c r="XJ244"/>
      <c r="XK244"/>
      <c r="XL244"/>
      <c r="XM244"/>
      <c r="XN244"/>
      <c r="XO244"/>
      <c r="XP244"/>
      <c r="XQ244"/>
      <c r="XR244"/>
      <c r="XS244"/>
      <c r="XT244"/>
      <c r="XU244"/>
      <c r="XV244"/>
      <c r="XW244"/>
      <c r="XX244"/>
      <c r="XY244"/>
      <c r="XZ244"/>
      <c r="YA244"/>
      <c r="YB244"/>
      <c r="YC244"/>
      <c r="YD244"/>
      <c r="YE244"/>
      <c r="YF244"/>
      <c r="YG244"/>
      <c r="YH244"/>
      <c r="YI244"/>
      <c r="YJ244"/>
      <c r="YK244"/>
      <c r="YL244"/>
      <c r="YM244"/>
      <c r="YN244"/>
      <c r="YO244"/>
      <c r="YP244"/>
      <c r="YQ244"/>
      <c r="YR244"/>
      <c r="YS244"/>
      <c r="YT244"/>
      <c r="YU244"/>
      <c r="YV244"/>
      <c r="YW244"/>
      <c r="YX244"/>
      <c r="YY244"/>
      <c r="YZ244"/>
      <c r="ZA244"/>
      <c r="ZB244"/>
      <c r="ZC244"/>
      <c r="ZD244"/>
      <c r="ZE244"/>
      <c r="ZF244"/>
      <c r="ZG244"/>
      <c r="ZH244"/>
      <c r="ZI244"/>
      <c r="ZJ244"/>
      <c r="ZK244"/>
      <c r="ZL244"/>
      <c r="ZM244"/>
      <c r="ZN244"/>
      <c r="ZO244"/>
      <c r="ZP244"/>
      <c r="ZQ244"/>
      <c r="ZR244"/>
      <c r="ZS244"/>
      <c r="ZT244"/>
      <c r="ZU244"/>
      <c r="ZV244"/>
      <c r="ZW244"/>
      <c r="ZX244"/>
      <c r="ZY244"/>
      <c r="ZZ244"/>
      <c r="AAA244"/>
      <c r="AAB244"/>
      <c r="AAC244"/>
      <c r="AAD244"/>
      <c r="AAE244"/>
      <c r="AAF244"/>
      <c r="AAG244"/>
      <c r="AAH244"/>
      <c r="AAI244"/>
      <c r="AAJ244"/>
      <c r="AAK244"/>
      <c r="AAL244"/>
      <c r="AAM244"/>
      <c r="AAN244"/>
      <c r="AAO244"/>
      <c r="AAP244"/>
      <c r="AAQ244"/>
      <c r="AAR244"/>
      <c r="AAS244"/>
      <c r="AAT244"/>
      <c r="AAU244"/>
      <c r="AAV244"/>
      <c r="AAW244"/>
      <c r="AAX244"/>
      <c r="AAY244"/>
      <c r="AAZ244"/>
      <c r="ABA244"/>
      <c r="ABB244"/>
      <c r="ABC244"/>
      <c r="ABD244"/>
      <c r="ABE244"/>
      <c r="ABF244"/>
      <c r="ABG244"/>
      <c r="ABH244"/>
      <c r="ABI244"/>
      <c r="ABJ244"/>
      <c r="ABK244"/>
      <c r="ABL244"/>
      <c r="ABM244"/>
      <c r="ABN244"/>
      <c r="ABO244"/>
      <c r="ABP244"/>
      <c r="ABQ244"/>
      <c r="ABR244"/>
      <c r="ABS244"/>
      <c r="ABT244"/>
      <c r="ABU244"/>
      <c r="ABV244"/>
      <c r="ABW244"/>
      <c r="ABX244"/>
      <c r="ABY244"/>
      <c r="ABZ244"/>
      <c r="ACA244"/>
      <c r="ACB244"/>
      <c r="ACC244"/>
      <c r="ACD244"/>
      <c r="ACE244"/>
      <c r="ACF244"/>
      <c r="ACG244"/>
      <c r="ACH244"/>
      <c r="ACI244"/>
      <c r="ACJ244"/>
      <c r="ACK244"/>
      <c r="ACL244"/>
      <c r="ACM244"/>
      <c r="ACN244"/>
      <c r="ACO244"/>
      <c r="ACP244"/>
      <c r="ACQ244"/>
      <c r="ACR244"/>
      <c r="ACS244"/>
      <c r="ACT244"/>
      <c r="ACU244"/>
      <c r="ACV244"/>
      <c r="ACW244"/>
      <c r="ACX244"/>
      <c r="ACY244"/>
      <c r="ACZ244"/>
      <c r="ADA244"/>
      <c r="ADB244"/>
      <c r="ADC244"/>
      <c r="ADD244"/>
      <c r="ADE244"/>
      <c r="ADF244"/>
      <c r="ADG244"/>
      <c r="ADH244"/>
      <c r="ADI244"/>
      <c r="ADJ244"/>
      <c r="ADK244"/>
      <c r="ADL244"/>
      <c r="ADM244"/>
      <c r="ADN244"/>
      <c r="ADO244"/>
      <c r="ADP244"/>
      <c r="ADQ244"/>
      <c r="ADR244"/>
      <c r="ADS244"/>
      <c r="ADT244"/>
      <c r="ADU244"/>
      <c r="ADV244"/>
      <c r="ADW244"/>
      <c r="ADX244"/>
      <c r="ADY244"/>
      <c r="ADZ244"/>
      <c r="AEA244"/>
      <c r="AEB244"/>
      <c r="AEC244"/>
      <c r="AED244"/>
      <c r="AEE244"/>
      <c r="AEF244"/>
      <c r="AEG244"/>
      <c r="AEH244"/>
      <c r="AEI244"/>
      <c r="AEJ244"/>
      <c r="AEK244"/>
      <c r="AEL244"/>
      <c r="AEM244"/>
      <c r="AEN244"/>
      <c r="AEO244"/>
      <c r="AEP244"/>
      <c r="AEQ244"/>
      <c r="AER244"/>
      <c r="AES244"/>
      <c r="AET244"/>
      <c r="AEU244"/>
      <c r="AEV244"/>
      <c r="AEW244"/>
      <c r="AEX244"/>
      <c r="AEY244"/>
      <c r="AEZ244"/>
      <c r="AFA244"/>
      <c r="AFB244"/>
      <c r="AFC244"/>
      <c r="AFD244"/>
      <c r="AFE244"/>
      <c r="AFF244"/>
      <c r="AFG244"/>
      <c r="AFH244"/>
      <c r="AFI244"/>
      <c r="AFJ244"/>
      <c r="AFK244"/>
      <c r="AFL244"/>
      <c r="AFM244"/>
      <c r="AFN244"/>
      <c r="AFO244"/>
      <c r="AFP244"/>
      <c r="AFQ244"/>
      <c r="AFR244"/>
      <c r="AFS244"/>
      <c r="AFT244"/>
      <c r="AFU244"/>
      <c r="AFV244"/>
      <c r="AFW244"/>
      <c r="AFX244"/>
      <c r="AFY244"/>
      <c r="AFZ244"/>
      <c r="AGA244"/>
      <c r="AGB244"/>
      <c r="AGC244"/>
      <c r="AGD244"/>
      <c r="AGE244"/>
      <c r="AGF244"/>
      <c r="AGG244"/>
      <c r="AGH244"/>
      <c r="AGI244"/>
      <c r="AGJ244"/>
      <c r="AGK244"/>
      <c r="AGL244"/>
      <c r="AGM244"/>
      <c r="AGN244"/>
      <c r="AGO244"/>
      <c r="AGP244"/>
      <c r="AGQ244"/>
      <c r="AGR244"/>
      <c r="AGS244"/>
      <c r="AGT244"/>
      <c r="AGU244"/>
      <c r="AGV244"/>
      <c r="AGW244"/>
      <c r="AGX244"/>
      <c r="AGY244"/>
      <c r="AGZ244"/>
      <c r="AHA244"/>
      <c r="AHB244"/>
      <c r="AHC244"/>
      <c r="AHD244"/>
      <c r="AHE244"/>
      <c r="AHF244"/>
      <c r="AHG244"/>
      <c r="AHH244"/>
      <c r="AHI244"/>
      <c r="AHJ244"/>
      <c r="AHK244"/>
      <c r="AHL244"/>
      <c r="AHM244"/>
      <c r="AHN244"/>
      <c r="AHO244"/>
      <c r="AHP244"/>
      <c r="AHQ244"/>
      <c r="AHR244"/>
      <c r="AHS244"/>
      <c r="AHT244"/>
      <c r="AHU244"/>
      <c r="AHV244"/>
      <c r="AHW244"/>
      <c r="AHX244"/>
      <c r="AHY244"/>
      <c r="AHZ244"/>
      <c r="AIA244"/>
      <c r="AIB244"/>
      <c r="AIC244"/>
      <c r="AID244"/>
      <c r="AIE244"/>
      <c r="AIF244"/>
      <c r="AIG244"/>
      <c r="AIH244"/>
      <c r="AII244"/>
      <c r="AIJ244"/>
      <c r="AIK244"/>
      <c r="AIL244"/>
      <c r="AIM244"/>
      <c r="AIN244"/>
      <c r="AIO244"/>
      <c r="AIP244"/>
      <c r="AIQ244"/>
      <c r="AIR244"/>
      <c r="AIS244"/>
      <c r="AIT244"/>
      <c r="AIU244"/>
      <c r="AIV244"/>
      <c r="AIW244"/>
      <c r="AIX244"/>
      <c r="AIY244"/>
      <c r="AIZ244"/>
      <c r="AJA244"/>
      <c r="AJB244"/>
      <c r="AJC244"/>
      <c r="AJD244"/>
      <c r="AJE244"/>
      <c r="AJF244"/>
      <c r="AJG244"/>
      <c r="AJH244"/>
      <c r="AJI244"/>
      <c r="AJJ244"/>
      <c r="AJK244"/>
      <c r="AJL244"/>
      <c r="AJM244"/>
      <c r="AJN244"/>
      <c r="AJO244"/>
      <c r="AJP244"/>
      <c r="AJQ244"/>
      <c r="AJR244"/>
      <c r="AJS244"/>
      <c r="AJT244"/>
      <c r="AJU244"/>
      <c r="AJV244"/>
      <c r="AJW244"/>
      <c r="AJX244"/>
      <c r="AJY244"/>
      <c r="AJZ244"/>
      <c r="AKA244"/>
      <c r="AKB244"/>
      <c r="AKC244"/>
      <c r="AKD244"/>
      <c r="AKE244"/>
      <c r="AKF244"/>
      <c r="AKG244"/>
      <c r="AKH244"/>
      <c r="AKI244"/>
      <c r="AKJ244"/>
      <c r="AKK244"/>
      <c r="AKL244"/>
      <c r="AKM244"/>
      <c r="AKN244"/>
      <c r="AKO244"/>
      <c r="AKP244"/>
      <c r="AKQ244"/>
      <c r="AKR244"/>
      <c r="AKS244"/>
      <c r="AKT244"/>
      <c r="AKU244"/>
      <c r="AKV244"/>
      <c r="AKW244"/>
      <c r="AKX244"/>
      <c r="AKY244"/>
      <c r="AKZ244"/>
      <c r="ALA244"/>
      <c r="ALB244"/>
      <c r="ALC244"/>
      <c r="ALD244"/>
      <c r="ALE244"/>
      <c r="ALF244"/>
      <c r="ALG244"/>
      <c r="ALH244"/>
      <c r="ALI244"/>
      <c r="ALJ244"/>
      <c r="ALK244"/>
      <c r="ALL244"/>
      <c r="ALM244"/>
      <c r="ALN244"/>
      <c r="ALO244"/>
      <c r="ALP244"/>
      <c r="ALQ244"/>
      <c r="ALR244"/>
      <c r="ALS244"/>
      <c r="ALT244"/>
      <c r="ALU244"/>
      <c r="ALV244"/>
      <c r="ALW244"/>
      <c r="ALX244"/>
      <c r="ALY244"/>
      <c r="ALZ244"/>
      <c r="AMA244"/>
      <c r="AMB244"/>
      <c r="AMC244"/>
      <c r="AMD244"/>
      <c r="AME244"/>
      <c r="AMF244"/>
      <c r="AMG244"/>
      <c r="AMH244"/>
      <c r="AMI244"/>
      <c r="AMJ244"/>
    </row>
    <row r="245" spans="1:1024" outlineLevel="1" x14ac:dyDescent="0.25">
      <c r="A245"/>
      <c r="B245" s="398"/>
      <c r="C245" s="695" t="s">
        <v>417</v>
      </c>
      <c r="D245" s="637"/>
      <c r="E245" s="85">
        <v>455.5</v>
      </c>
      <c r="F245" s="85">
        <v>7</v>
      </c>
      <c r="G245" s="85">
        <v>0.4</v>
      </c>
      <c r="H245" s="85" t="s">
        <v>275</v>
      </c>
      <c r="I245" s="459">
        <f t="shared" ref="I245:I252" si="14">F245*E245*G245</f>
        <v>1275.4000000000001</v>
      </c>
      <c r="J245" s="453"/>
      <c r="K245" s="32"/>
      <c r="L245" s="320"/>
      <c r="M245" s="18"/>
      <c r="N245" s="30"/>
      <c r="O245" s="79">
        <f t="shared" si="12"/>
        <v>0</v>
      </c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  <c r="TH245"/>
      <c r="TI245"/>
      <c r="TJ245"/>
      <c r="TK245"/>
      <c r="TL245"/>
      <c r="TM245"/>
      <c r="TN245"/>
      <c r="TO245"/>
      <c r="TP245"/>
      <c r="TQ245"/>
      <c r="TR245"/>
      <c r="TS245"/>
      <c r="TT245"/>
      <c r="TU245"/>
      <c r="TV245"/>
      <c r="TW245"/>
      <c r="TX245"/>
      <c r="TY245"/>
      <c r="TZ245"/>
      <c r="UA245"/>
      <c r="UB245"/>
      <c r="UC245"/>
      <c r="UD245"/>
      <c r="UE245"/>
      <c r="UF245"/>
      <c r="UG245"/>
      <c r="UH245"/>
      <c r="UI245"/>
      <c r="UJ245"/>
      <c r="UK245"/>
      <c r="UL245"/>
      <c r="UM245"/>
      <c r="UN245"/>
      <c r="UO245"/>
      <c r="UP245"/>
      <c r="UQ245"/>
      <c r="UR245"/>
      <c r="US245"/>
      <c r="UT245"/>
      <c r="UU245"/>
      <c r="UV245"/>
      <c r="UW245"/>
      <c r="UX245"/>
      <c r="UY245"/>
      <c r="UZ245"/>
      <c r="VA245"/>
      <c r="VB245"/>
      <c r="VC245"/>
      <c r="VD245"/>
      <c r="VE245"/>
      <c r="VF245"/>
      <c r="VG245"/>
      <c r="VH245"/>
      <c r="VI245"/>
      <c r="VJ245"/>
      <c r="VK245"/>
      <c r="VL245"/>
      <c r="VM245"/>
      <c r="VN245"/>
      <c r="VO245"/>
      <c r="VP245"/>
      <c r="VQ245"/>
      <c r="VR245"/>
      <c r="VS245"/>
      <c r="VT245"/>
      <c r="VU245"/>
      <c r="VV245"/>
      <c r="VW245"/>
      <c r="VX245"/>
      <c r="VY245"/>
      <c r="VZ245"/>
      <c r="WA245"/>
      <c r="WB245"/>
      <c r="WC245"/>
      <c r="WD245"/>
      <c r="WE245"/>
      <c r="WF245"/>
      <c r="WG245"/>
      <c r="WH245"/>
      <c r="WI245"/>
      <c r="WJ245"/>
      <c r="WK245"/>
      <c r="WL245"/>
      <c r="WM245"/>
      <c r="WN245"/>
      <c r="WO245"/>
      <c r="WP245"/>
      <c r="WQ245"/>
      <c r="WR245"/>
      <c r="WS245"/>
      <c r="WT245"/>
      <c r="WU245"/>
      <c r="WV245"/>
      <c r="WW245"/>
      <c r="WX245"/>
      <c r="WY245"/>
      <c r="WZ245"/>
      <c r="XA245"/>
      <c r="XB245"/>
      <c r="XC245"/>
      <c r="XD245"/>
      <c r="XE245"/>
      <c r="XF245"/>
      <c r="XG245"/>
      <c r="XH245"/>
      <c r="XI245"/>
      <c r="XJ245"/>
      <c r="XK245"/>
      <c r="XL245"/>
      <c r="XM245"/>
      <c r="XN245"/>
      <c r="XO245"/>
      <c r="XP245"/>
      <c r="XQ245"/>
      <c r="XR245"/>
      <c r="XS245"/>
      <c r="XT245"/>
      <c r="XU245"/>
      <c r="XV245"/>
      <c r="XW245"/>
      <c r="XX245"/>
      <c r="XY245"/>
      <c r="XZ245"/>
      <c r="YA245"/>
      <c r="YB245"/>
      <c r="YC245"/>
      <c r="YD245"/>
      <c r="YE245"/>
      <c r="YF245"/>
      <c r="YG245"/>
      <c r="YH245"/>
      <c r="YI245"/>
      <c r="YJ245"/>
      <c r="YK245"/>
      <c r="YL245"/>
      <c r="YM245"/>
      <c r="YN245"/>
      <c r="YO245"/>
      <c r="YP245"/>
      <c r="YQ245"/>
      <c r="YR245"/>
      <c r="YS245"/>
      <c r="YT245"/>
      <c r="YU245"/>
      <c r="YV245"/>
      <c r="YW245"/>
      <c r="YX245"/>
      <c r="YY245"/>
      <c r="YZ245"/>
      <c r="ZA245"/>
      <c r="ZB245"/>
      <c r="ZC245"/>
      <c r="ZD245"/>
      <c r="ZE245"/>
      <c r="ZF245"/>
      <c r="ZG245"/>
      <c r="ZH245"/>
      <c r="ZI245"/>
      <c r="ZJ245"/>
      <c r="ZK245"/>
      <c r="ZL245"/>
      <c r="ZM245"/>
      <c r="ZN245"/>
      <c r="ZO245"/>
      <c r="ZP245"/>
      <c r="ZQ245"/>
      <c r="ZR245"/>
      <c r="ZS245"/>
      <c r="ZT245"/>
      <c r="ZU245"/>
      <c r="ZV245"/>
      <c r="ZW245"/>
      <c r="ZX245"/>
      <c r="ZY245"/>
      <c r="ZZ245"/>
      <c r="AAA245"/>
      <c r="AAB245"/>
      <c r="AAC245"/>
      <c r="AAD245"/>
      <c r="AAE245"/>
      <c r="AAF245"/>
      <c r="AAG245"/>
      <c r="AAH245"/>
      <c r="AAI245"/>
      <c r="AAJ245"/>
      <c r="AAK245"/>
      <c r="AAL245"/>
      <c r="AAM245"/>
      <c r="AAN245"/>
      <c r="AAO245"/>
      <c r="AAP245"/>
      <c r="AAQ245"/>
      <c r="AAR245"/>
      <c r="AAS245"/>
      <c r="AAT245"/>
      <c r="AAU245"/>
      <c r="AAV245"/>
      <c r="AAW245"/>
      <c r="AAX245"/>
      <c r="AAY245"/>
      <c r="AAZ245"/>
      <c r="ABA245"/>
      <c r="ABB245"/>
      <c r="ABC245"/>
      <c r="ABD245"/>
      <c r="ABE245"/>
      <c r="ABF245"/>
      <c r="ABG245"/>
      <c r="ABH245"/>
      <c r="ABI245"/>
      <c r="ABJ245"/>
      <c r="ABK245"/>
      <c r="ABL245"/>
      <c r="ABM245"/>
      <c r="ABN245"/>
      <c r="ABO245"/>
      <c r="ABP245"/>
      <c r="ABQ245"/>
      <c r="ABR245"/>
      <c r="ABS245"/>
      <c r="ABT245"/>
      <c r="ABU245"/>
      <c r="ABV245"/>
      <c r="ABW245"/>
      <c r="ABX245"/>
      <c r="ABY245"/>
      <c r="ABZ245"/>
      <c r="ACA245"/>
      <c r="ACB245"/>
      <c r="ACC245"/>
      <c r="ACD245"/>
      <c r="ACE245"/>
      <c r="ACF245"/>
      <c r="ACG245"/>
      <c r="ACH245"/>
      <c r="ACI245"/>
      <c r="ACJ245"/>
      <c r="ACK245"/>
      <c r="ACL245"/>
      <c r="ACM245"/>
      <c r="ACN245"/>
      <c r="ACO245"/>
      <c r="ACP245"/>
      <c r="ACQ245"/>
      <c r="ACR245"/>
      <c r="ACS245"/>
      <c r="ACT245"/>
      <c r="ACU245"/>
      <c r="ACV245"/>
      <c r="ACW245"/>
      <c r="ACX245"/>
      <c r="ACY245"/>
      <c r="ACZ245"/>
      <c r="ADA245"/>
      <c r="ADB245"/>
      <c r="ADC245"/>
      <c r="ADD245"/>
      <c r="ADE245"/>
      <c r="ADF245"/>
      <c r="ADG245"/>
      <c r="ADH245"/>
      <c r="ADI245"/>
      <c r="ADJ245"/>
      <c r="ADK245"/>
      <c r="ADL245"/>
      <c r="ADM245"/>
      <c r="ADN245"/>
      <c r="ADO245"/>
      <c r="ADP245"/>
      <c r="ADQ245"/>
      <c r="ADR245"/>
      <c r="ADS245"/>
      <c r="ADT245"/>
      <c r="ADU245"/>
      <c r="ADV245"/>
      <c r="ADW245"/>
      <c r="ADX245"/>
      <c r="ADY245"/>
      <c r="ADZ245"/>
      <c r="AEA245"/>
      <c r="AEB245"/>
      <c r="AEC245"/>
      <c r="AED245"/>
      <c r="AEE245"/>
      <c r="AEF245"/>
      <c r="AEG245"/>
      <c r="AEH245"/>
      <c r="AEI245"/>
      <c r="AEJ245"/>
      <c r="AEK245"/>
      <c r="AEL245"/>
      <c r="AEM245"/>
      <c r="AEN245"/>
      <c r="AEO245"/>
      <c r="AEP245"/>
      <c r="AEQ245"/>
      <c r="AER245"/>
      <c r="AES245"/>
      <c r="AET245"/>
      <c r="AEU245"/>
      <c r="AEV245"/>
      <c r="AEW245"/>
      <c r="AEX245"/>
      <c r="AEY245"/>
      <c r="AEZ245"/>
      <c r="AFA245"/>
      <c r="AFB245"/>
      <c r="AFC245"/>
      <c r="AFD245"/>
      <c r="AFE245"/>
      <c r="AFF245"/>
      <c r="AFG245"/>
      <c r="AFH245"/>
      <c r="AFI245"/>
      <c r="AFJ245"/>
      <c r="AFK245"/>
      <c r="AFL245"/>
      <c r="AFM245"/>
      <c r="AFN245"/>
      <c r="AFO245"/>
      <c r="AFP245"/>
      <c r="AFQ245"/>
      <c r="AFR245"/>
      <c r="AFS245"/>
      <c r="AFT245"/>
      <c r="AFU245"/>
      <c r="AFV245"/>
      <c r="AFW245"/>
      <c r="AFX245"/>
      <c r="AFY245"/>
      <c r="AFZ245"/>
      <c r="AGA245"/>
      <c r="AGB245"/>
      <c r="AGC245"/>
      <c r="AGD245"/>
      <c r="AGE245"/>
      <c r="AGF245"/>
      <c r="AGG245"/>
      <c r="AGH245"/>
      <c r="AGI245"/>
      <c r="AGJ245"/>
      <c r="AGK245"/>
      <c r="AGL245"/>
      <c r="AGM245"/>
      <c r="AGN245"/>
      <c r="AGO245"/>
      <c r="AGP245"/>
      <c r="AGQ245"/>
      <c r="AGR245"/>
      <c r="AGS245"/>
      <c r="AGT245"/>
      <c r="AGU245"/>
      <c r="AGV245"/>
      <c r="AGW245"/>
      <c r="AGX245"/>
      <c r="AGY245"/>
      <c r="AGZ245"/>
      <c r="AHA245"/>
      <c r="AHB245"/>
      <c r="AHC245"/>
      <c r="AHD245"/>
      <c r="AHE245"/>
      <c r="AHF245"/>
      <c r="AHG245"/>
      <c r="AHH245"/>
      <c r="AHI245"/>
      <c r="AHJ245"/>
      <c r="AHK245"/>
      <c r="AHL245"/>
      <c r="AHM245"/>
      <c r="AHN245"/>
      <c r="AHO245"/>
      <c r="AHP245"/>
      <c r="AHQ245"/>
      <c r="AHR245"/>
      <c r="AHS245"/>
      <c r="AHT245"/>
      <c r="AHU245"/>
      <c r="AHV245"/>
      <c r="AHW245"/>
      <c r="AHX245"/>
      <c r="AHY245"/>
      <c r="AHZ245"/>
      <c r="AIA245"/>
      <c r="AIB245"/>
      <c r="AIC245"/>
      <c r="AID245"/>
      <c r="AIE245"/>
      <c r="AIF245"/>
      <c r="AIG245"/>
      <c r="AIH245"/>
      <c r="AII245"/>
      <c r="AIJ245"/>
      <c r="AIK245"/>
      <c r="AIL245"/>
      <c r="AIM245"/>
      <c r="AIN245"/>
      <c r="AIO245"/>
      <c r="AIP245"/>
      <c r="AIQ245"/>
      <c r="AIR245"/>
      <c r="AIS245"/>
      <c r="AIT245"/>
      <c r="AIU245"/>
      <c r="AIV245"/>
      <c r="AIW245"/>
      <c r="AIX245"/>
      <c r="AIY245"/>
      <c r="AIZ245"/>
      <c r="AJA245"/>
      <c r="AJB245"/>
      <c r="AJC245"/>
      <c r="AJD245"/>
      <c r="AJE245"/>
      <c r="AJF245"/>
      <c r="AJG245"/>
      <c r="AJH245"/>
      <c r="AJI245"/>
      <c r="AJJ245"/>
      <c r="AJK245"/>
      <c r="AJL245"/>
      <c r="AJM245"/>
      <c r="AJN245"/>
      <c r="AJO245"/>
      <c r="AJP245"/>
      <c r="AJQ245"/>
      <c r="AJR245"/>
      <c r="AJS245"/>
      <c r="AJT245"/>
      <c r="AJU245"/>
      <c r="AJV245"/>
      <c r="AJW245"/>
      <c r="AJX245"/>
      <c r="AJY245"/>
      <c r="AJZ245"/>
      <c r="AKA245"/>
      <c r="AKB245"/>
      <c r="AKC245"/>
      <c r="AKD245"/>
      <c r="AKE245"/>
      <c r="AKF245"/>
      <c r="AKG245"/>
      <c r="AKH245"/>
      <c r="AKI245"/>
      <c r="AKJ245"/>
      <c r="AKK245"/>
      <c r="AKL245"/>
      <c r="AKM245"/>
      <c r="AKN245"/>
      <c r="AKO245"/>
      <c r="AKP245"/>
      <c r="AKQ245"/>
      <c r="AKR245"/>
      <c r="AKS245"/>
      <c r="AKT245"/>
      <c r="AKU245"/>
      <c r="AKV245"/>
      <c r="AKW245"/>
      <c r="AKX245"/>
      <c r="AKY245"/>
      <c r="AKZ245"/>
      <c r="ALA245"/>
      <c r="ALB245"/>
      <c r="ALC245"/>
      <c r="ALD245"/>
      <c r="ALE245"/>
      <c r="ALF245"/>
      <c r="ALG245"/>
      <c r="ALH245"/>
      <c r="ALI245"/>
      <c r="ALJ245"/>
      <c r="ALK245"/>
      <c r="ALL245"/>
      <c r="ALM245"/>
      <c r="ALN245"/>
      <c r="ALO245"/>
      <c r="ALP245"/>
      <c r="ALQ245"/>
      <c r="ALR245"/>
      <c r="ALS245"/>
      <c r="ALT245"/>
      <c r="ALU245"/>
      <c r="ALV245"/>
      <c r="ALW245"/>
      <c r="ALX245"/>
      <c r="ALY245"/>
      <c r="ALZ245"/>
      <c r="AMA245"/>
      <c r="AMB245"/>
      <c r="AMC245"/>
      <c r="AMD245"/>
      <c r="AME245"/>
      <c r="AMF245"/>
      <c r="AMG245"/>
      <c r="AMH245"/>
      <c r="AMI245"/>
      <c r="AMJ245"/>
    </row>
    <row r="246" spans="1:1024" outlineLevel="1" x14ac:dyDescent="0.25">
      <c r="A246"/>
      <c r="B246" s="398"/>
      <c r="C246" s="695" t="s">
        <v>418</v>
      </c>
      <c r="D246" s="637"/>
      <c r="E246" s="85">
        <v>455.5</v>
      </c>
      <c r="F246" s="85">
        <v>7</v>
      </c>
      <c r="G246" s="85">
        <v>0.4</v>
      </c>
      <c r="H246" s="85" t="s">
        <v>275</v>
      </c>
      <c r="I246" s="459">
        <f t="shared" si="14"/>
        <v>1275.4000000000001</v>
      </c>
      <c r="J246" s="453"/>
      <c r="K246" s="32"/>
      <c r="L246" s="320"/>
      <c r="M246" s="18"/>
      <c r="N246" s="30"/>
      <c r="O246" s="79">
        <f t="shared" si="12"/>
        <v>0</v>
      </c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  <c r="TH246"/>
      <c r="TI246"/>
      <c r="TJ246"/>
      <c r="TK246"/>
      <c r="TL246"/>
      <c r="TM246"/>
      <c r="TN246"/>
      <c r="TO246"/>
      <c r="TP246"/>
      <c r="TQ246"/>
      <c r="TR246"/>
      <c r="TS246"/>
      <c r="TT246"/>
      <c r="TU246"/>
      <c r="TV246"/>
      <c r="TW246"/>
      <c r="TX246"/>
      <c r="TY246"/>
      <c r="TZ246"/>
      <c r="UA246"/>
      <c r="UB246"/>
      <c r="UC246"/>
      <c r="UD246"/>
      <c r="UE246"/>
      <c r="UF246"/>
      <c r="UG246"/>
      <c r="UH246"/>
      <c r="UI246"/>
      <c r="UJ246"/>
      <c r="UK246"/>
      <c r="UL246"/>
      <c r="UM246"/>
      <c r="UN246"/>
      <c r="UO246"/>
      <c r="UP246"/>
      <c r="UQ246"/>
      <c r="UR246"/>
      <c r="US246"/>
      <c r="UT246"/>
      <c r="UU246"/>
      <c r="UV246"/>
      <c r="UW246"/>
      <c r="UX246"/>
      <c r="UY246"/>
      <c r="UZ246"/>
      <c r="VA246"/>
      <c r="VB246"/>
      <c r="VC246"/>
      <c r="VD246"/>
      <c r="VE246"/>
      <c r="VF246"/>
      <c r="VG246"/>
      <c r="VH246"/>
      <c r="VI246"/>
      <c r="VJ246"/>
      <c r="VK246"/>
      <c r="VL246"/>
      <c r="VM246"/>
      <c r="VN246"/>
      <c r="VO246"/>
      <c r="VP246"/>
      <c r="VQ246"/>
      <c r="VR246"/>
      <c r="VS246"/>
      <c r="VT246"/>
      <c r="VU246"/>
      <c r="VV246"/>
      <c r="VW246"/>
      <c r="VX246"/>
      <c r="VY246"/>
      <c r="VZ246"/>
      <c r="WA246"/>
      <c r="WB246"/>
      <c r="WC246"/>
      <c r="WD246"/>
      <c r="WE246"/>
      <c r="WF246"/>
      <c r="WG246"/>
      <c r="WH246"/>
      <c r="WI246"/>
      <c r="WJ246"/>
      <c r="WK246"/>
      <c r="WL246"/>
      <c r="WM246"/>
      <c r="WN246"/>
      <c r="WO246"/>
      <c r="WP246"/>
      <c r="WQ246"/>
      <c r="WR246"/>
      <c r="WS246"/>
      <c r="WT246"/>
      <c r="WU246"/>
      <c r="WV246"/>
      <c r="WW246"/>
      <c r="WX246"/>
      <c r="WY246"/>
      <c r="WZ246"/>
      <c r="XA246"/>
      <c r="XB246"/>
      <c r="XC246"/>
      <c r="XD246"/>
      <c r="XE246"/>
      <c r="XF246"/>
      <c r="XG246"/>
      <c r="XH246"/>
      <c r="XI246"/>
      <c r="XJ246"/>
      <c r="XK246"/>
      <c r="XL246"/>
      <c r="XM246"/>
      <c r="XN246"/>
      <c r="XO246"/>
      <c r="XP246"/>
      <c r="XQ246"/>
      <c r="XR246"/>
      <c r="XS246"/>
      <c r="XT246"/>
      <c r="XU246"/>
      <c r="XV246"/>
      <c r="XW246"/>
      <c r="XX246"/>
      <c r="XY246"/>
      <c r="XZ246"/>
      <c r="YA246"/>
      <c r="YB246"/>
      <c r="YC246"/>
      <c r="YD246"/>
      <c r="YE246"/>
      <c r="YF246"/>
      <c r="YG246"/>
      <c r="YH246"/>
      <c r="YI246"/>
      <c r="YJ246"/>
      <c r="YK246"/>
      <c r="YL246"/>
      <c r="YM246"/>
      <c r="YN246"/>
      <c r="YO246"/>
      <c r="YP246"/>
      <c r="YQ246"/>
      <c r="YR246"/>
      <c r="YS246"/>
      <c r="YT246"/>
      <c r="YU246"/>
      <c r="YV246"/>
      <c r="YW246"/>
      <c r="YX246"/>
      <c r="YY246"/>
      <c r="YZ246"/>
      <c r="ZA246"/>
      <c r="ZB246"/>
      <c r="ZC246"/>
      <c r="ZD246"/>
      <c r="ZE246"/>
      <c r="ZF246"/>
      <c r="ZG246"/>
      <c r="ZH246"/>
      <c r="ZI246"/>
      <c r="ZJ246"/>
      <c r="ZK246"/>
      <c r="ZL246"/>
      <c r="ZM246"/>
      <c r="ZN246"/>
      <c r="ZO246"/>
      <c r="ZP246"/>
      <c r="ZQ246"/>
      <c r="ZR246"/>
      <c r="ZS246"/>
      <c r="ZT246"/>
      <c r="ZU246"/>
      <c r="ZV246"/>
      <c r="ZW246"/>
      <c r="ZX246"/>
      <c r="ZY246"/>
      <c r="ZZ246"/>
      <c r="AAA246"/>
      <c r="AAB246"/>
      <c r="AAC246"/>
      <c r="AAD246"/>
      <c r="AAE246"/>
      <c r="AAF246"/>
      <c r="AAG246"/>
      <c r="AAH246"/>
      <c r="AAI246"/>
      <c r="AAJ246"/>
      <c r="AAK246"/>
      <c r="AAL246"/>
      <c r="AAM246"/>
      <c r="AAN246"/>
      <c r="AAO246"/>
      <c r="AAP246"/>
      <c r="AAQ246"/>
      <c r="AAR246"/>
      <c r="AAS246"/>
      <c r="AAT246"/>
      <c r="AAU246"/>
      <c r="AAV246"/>
      <c r="AAW246"/>
      <c r="AAX246"/>
      <c r="AAY246"/>
      <c r="AAZ246"/>
      <c r="ABA246"/>
      <c r="ABB246"/>
      <c r="ABC246"/>
      <c r="ABD246"/>
      <c r="ABE246"/>
      <c r="ABF246"/>
      <c r="ABG246"/>
      <c r="ABH246"/>
      <c r="ABI246"/>
      <c r="ABJ246"/>
      <c r="ABK246"/>
      <c r="ABL246"/>
      <c r="ABM246"/>
      <c r="ABN246"/>
      <c r="ABO246"/>
      <c r="ABP246"/>
      <c r="ABQ246"/>
      <c r="ABR246"/>
      <c r="ABS246"/>
      <c r="ABT246"/>
      <c r="ABU246"/>
      <c r="ABV246"/>
      <c r="ABW246"/>
      <c r="ABX246"/>
      <c r="ABY246"/>
      <c r="ABZ246"/>
      <c r="ACA246"/>
      <c r="ACB246"/>
      <c r="ACC246"/>
      <c r="ACD246"/>
      <c r="ACE246"/>
      <c r="ACF246"/>
      <c r="ACG246"/>
      <c r="ACH246"/>
      <c r="ACI246"/>
      <c r="ACJ246"/>
      <c r="ACK246"/>
      <c r="ACL246"/>
      <c r="ACM246"/>
      <c r="ACN246"/>
      <c r="ACO246"/>
      <c r="ACP246"/>
      <c r="ACQ246"/>
      <c r="ACR246"/>
      <c r="ACS246"/>
      <c r="ACT246"/>
      <c r="ACU246"/>
      <c r="ACV246"/>
      <c r="ACW246"/>
      <c r="ACX246"/>
      <c r="ACY246"/>
      <c r="ACZ246"/>
      <c r="ADA246"/>
      <c r="ADB246"/>
      <c r="ADC246"/>
      <c r="ADD246"/>
      <c r="ADE246"/>
      <c r="ADF246"/>
      <c r="ADG246"/>
      <c r="ADH246"/>
      <c r="ADI246"/>
      <c r="ADJ246"/>
      <c r="ADK246"/>
      <c r="ADL246"/>
      <c r="ADM246"/>
      <c r="ADN246"/>
      <c r="ADO246"/>
      <c r="ADP246"/>
      <c r="ADQ246"/>
      <c r="ADR246"/>
      <c r="ADS246"/>
      <c r="ADT246"/>
      <c r="ADU246"/>
      <c r="ADV246"/>
      <c r="ADW246"/>
      <c r="ADX246"/>
      <c r="ADY246"/>
      <c r="ADZ246"/>
      <c r="AEA246"/>
      <c r="AEB246"/>
      <c r="AEC246"/>
      <c r="AED246"/>
      <c r="AEE246"/>
      <c r="AEF246"/>
      <c r="AEG246"/>
      <c r="AEH246"/>
      <c r="AEI246"/>
      <c r="AEJ246"/>
      <c r="AEK246"/>
      <c r="AEL246"/>
      <c r="AEM246"/>
      <c r="AEN246"/>
      <c r="AEO246"/>
      <c r="AEP246"/>
      <c r="AEQ246"/>
      <c r="AER246"/>
      <c r="AES246"/>
      <c r="AET246"/>
      <c r="AEU246"/>
      <c r="AEV246"/>
      <c r="AEW246"/>
      <c r="AEX246"/>
      <c r="AEY246"/>
      <c r="AEZ246"/>
      <c r="AFA246"/>
      <c r="AFB246"/>
      <c r="AFC246"/>
      <c r="AFD246"/>
      <c r="AFE246"/>
      <c r="AFF246"/>
      <c r="AFG246"/>
      <c r="AFH246"/>
      <c r="AFI246"/>
      <c r="AFJ246"/>
      <c r="AFK246"/>
      <c r="AFL246"/>
      <c r="AFM246"/>
      <c r="AFN246"/>
      <c r="AFO246"/>
      <c r="AFP246"/>
      <c r="AFQ246"/>
      <c r="AFR246"/>
      <c r="AFS246"/>
      <c r="AFT246"/>
      <c r="AFU246"/>
      <c r="AFV246"/>
      <c r="AFW246"/>
      <c r="AFX246"/>
      <c r="AFY246"/>
      <c r="AFZ246"/>
      <c r="AGA246"/>
      <c r="AGB246"/>
      <c r="AGC246"/>
      <c r="AGD246"/>
      <c r="AGE246"/>
      <c r="AGF246"/>
      <c r="AGG246"/>
      <c r="AGH246"/>
      <c r="AGI246"/>
      <c r="AGJ246"/>
      <c r="AGK246"/>
      <c r="AGL246"/>
      <c r="AGM246"/>
      <c r="AGN246"/>
      <c r="AGO246"/>
      <c r="AGP246"/>
      <c r="AGQ246"/>
      <c r="AGR246"/>
      <c r="AGS246"/>
      <c r="AGT246"/>
      <c r="AGU246"/>
      <c r="AGV246"/>
      <c r="AGW246"/>
      <c r="AGX246"/>
      <c r="AGY246"/>
      <c r="AGZ246"/>
      <c r="AHA246"/>
      <c r="AHB246"/>
      <c r="AHC246"/>
      <c r="AHD246"/>
      <c r="AHE246"/>
      <c r="AHF246"/>
      <c r="AHG246"/>
      <c r="AHH246"/>
      <c r="AHI246"/>
      <c r="AHJ246"/>
      <c r="AHK246"/>
      <c r="AHL246"/>
      <c r="AHM246"/>
      <c r="AHN246"/>
      <c r="AHO246"/>
      <c r="AHP246"/>
      <c r="AHQ246"/>
      <c r="AHR246"/>
      <c r="AHS246"/>
      <c r="AHT246"/>
      <c r="AHU246"/>
      <c r="AHV246"/>
      <c r="AHW246"/>
      <c r="AHX246"/>
      <c r="AHY246"/>
      <c r="AHZ246"/>
      <c r="AIA246"/>
      <c r="AIB246"/>
      <c r="AIC246"/>
      <c r="AID246"/>
      <c r="AIE246"/>
      <c r="AIF246"/>
      <c r="AIG246"/>
      <c r="AIH246"/>
      <c r="AII246"/>
      <c r="AIJ246"/>
      <c r="AIK246"/>
      <c r="AIL246"/>
      <c r="AIM246"/>
      <c r="AIN246"/>
      <c r="AIO246"/>
      <c r="AIP246"/>
      <c r="AIQ246"/>
      <c r="AIR246"/>
      <c r="AIS246"/>
      <c r="AIT246"/>
      <c r="AIU246"/>
      <c r="AIV246"/>
      <c r="AIW246"/>
      <c r="AIX246"/>
      <c r="AIY246"/>
      <c r="AIZ246"/>
      <c r="AJA246"/>
      <c r="AJB246"/>
      <c r="AJC246"/>
      <c r="AJD246"/>
      <c r="AJE246"/>
      <c r="AJF246"/>
      <c r="AJG246"/>
      <c r="AJH246"/>
      <c r="AJI246"/>
      <c r="AJJ246"/>
      <c r="AJK246"/>
      <c r="AJL246"/>
      <c r="AJM246"/>
      <c r="AJN246"/>
      <c r="AJO246"/>
      <c r="AJP246"/>
      <c r="AJQ246"/>
      <c r="AJR246"/>
      <c r="AJS246"/>
      <c r="AJT246"/>
      <c r="AJU246"/>
      <c r="AJV246"/>
      <c r="AJW246"/>
      <c r="AJX246"/>
      <c r="AJY246"/>
      <c r="AJZ246"/>
      <c r="AKA246"/>
      <c r="AKB246"/>
      <c r="AKC246"/>
      <c r="AKD246"/>
      <c r="AKE246"/>
      <c r="AKF246"/>
      <c r="AKG246"/>
      <c r="AKH246"/>
      <c r="AKI246"/>
      <c r="AKJ246"/>
      <c r="AKK246"/>
      <c r="AKL246"/>
      <c r="AKM246"/>
      <c r="AKN246"/>
      <c r="AKO246"/>
      <c r="AKP246"/>
      <c r="AKQ246"/>
      <c r="AKR246"/>
      <c r="AKS246"/>
      <c r="AKT246"/>
      <c r="AKU246"/>
      <c r="AKV246"/>
      <c r="AKW246"/>
      <c r="AKX246"/>
      <c r="AKY246"/>
      <c r="AKZ246"/>
      <c r="ALA246"/>
      <c r="ALB246"/>
      <c r="ALC246"/>
      <c r="ALD246"/>
      <c r="ALE246"/>
      <c r="ALF246"/>
      <c r="ALG246"/>
      <c r="ALH246"/>
      <c r="ALI246"/>
      <c r="ALJ246"/>
      <c r="ALK246"/>
      <c r="ALL246"/>
      <c r="ALM246"/>
      <c r="ALN246"/>
      <c r="ALO246"/>
      <c r="ALP246"/>
      <c r="ALQ246"/>
      <c r="ALR246"/>
      <c r="ALS246"/>
      <c r="ALT246"/>
      <c r="ALU246"/>
      <c r="ALV246"/>
      <c r="ALW246"/>
      <c r="ALX246"/>
      <c r="ALY246"/>
      <c r="ALZ246"/>
      <c r="AMA246"/>
      <c r="AMB246"/>
      <c r="AMC246"/>
      <c r="AMD246"/>
      <c r="AME246"/>
      <c r="AMF246"/>
      <c r="AMG246"/>
      <c r="AMH246"/>
      <c r="AMI246"/>
      <c r="AMJ246"/>
    </row>
    <row r="247" spans="1:1024" outlineLevel="1" x14ac:dyDescent="0.25">
      <c r="A247"/>
      <c r="B247" s="398"/>
      <c r="C247" s="483" t="s">
        <v>419</v>
      </c>
      <c r="D247" s="637"/>
      <c r="E247" s="85">
        <f>135.05+129.54</f>
        <v>264.59000000000003</v>
      </c>
      <c r="F247" s="103">
        <v>6</v>
      </c>
      <c r="G247" s="85">
        <v>0.4</v>
      </c>
      <c r="H247" s="85" t="s">
        <v>275</v>
      </c>
      <c r="I247" s="459">
        <f t="shared" si="14"/>
        <v>635.01600000000008</v>
      </c>
      <c r="J247" s="453"/>
      <c r="K247" s="32"/>
      <c r="L247" s="320"/>
      <c r="M247" s="18"/>
      <c r="N247" s="30"/>
      <c r="O247" s="79">
        <f t="shared" si="12"/>
        <v>0</v>
      </c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  <c r="TH247"/>
      <c r="TI247"/>
      <c r="TJ247"/>
      <c r="TK247"/>
      <c r="TL247"/>
      <c r="TM247"/>
      <c r="TN247"/>
      <c r="TO247"/>
      <c r="TP247"/>
      <c r="TQ247"/>
      <c r="TR247"/>
      <c r="TS247"/>
      <c r="TT247"/>
      <c r="TU247"/>
      <c r="TV247"/>
      <c r="TW247"/>
      <c r="TX247"/>
      <c r="TY247"/>
      <c r="TZ247"/>
      <c r="UA247"/>
      <c r="UB247"/>
      <c r="UC247"/>
      <c r="UD247"/>
      <c r="UE247"/>
      <c r="UF247"/>
      <c r="UG247"/>
      <c r="UH247"/>
      <c r="UI247"/>
      <c r="UJ247"/>
      <c r="UK247"/>
      <c r="UL247"/>
      <c r="UM247"/>
      <c r="UN247"/>
      <c r="UO247"/>
      <c r="UP247"/>
      <c r="UQ247"/>
      <c r="UR247"/>
      <c r="US247"/>
      <c r="UT247"/>
      <c r="UU247"/>
      <c r="UV247"/>
      <c r="UW247"/>
      <c r="UX247"/>
      <c r="UY247"/>
      <c r="UZ247"/>
      <c r="VA247"/>
      <c r="VB247"/>
      <c r="VC247"/>
      <c r="VD247"/>
      <c r="VE247"/>
      <c r="VF247"/>
      <c r="VG247"/>
      <c r="VH247"/>
      <c r="VI247"/>
      <c r="VJ247"/>
      <c r="VK247"/>
      <c r="VL247"/>
      <c r="VM247"/>
      <c r="VN247"/>
      <c r="VO247"/>
      <c r="VP247"/>
      <c r="VQ247"/>
      <c r="VR247"/>
      <c r="VS247"/>
      <c r="VT247"/>
      <c r="VU247"/>
      <c r="VV247"/>
      <c r="VW247"/>
      <c r="VX247"/>
      <c r="VY247"/>
      <c r="VZ247"/>
      <c r="WA247"/>
      <c r="WB247"/>
      <c r="WC247"/>
      <c r="WD247"/>
      <c r="WE247"/>
      <c r="WF247"/>
      <c r="WG247"/>
      <c r="WH247"/>
      <c r="WI247"/>
      <c r="WJ247"/>
      <c r="WK247"/>
      <c r="WL247"/>
      <c r="WM247"/>
      <c r="WN247"/>
      <c r="WO247"/>
      <c r="WP247"/>
      <c r="WQ247"/>
      <c r="WR247"/>
      <c r="WS247"/>
      <c r="WT247"/>
      <c r="WU247"/>
      <c r="WV247"/>
      <c r="WW247"/>
      <c r="WX247"/>
      <c r="WY247"/>
      <c r="WZ247"/>
      <c r="XA247"/>
      <c r="XB247"/>
      <c r="XC247"/>
      <c r="XD247"/>
      <c r="XE247"/>
      <c r="XF247"/>
      <c r="XG247"/>
      <c r="XH247"/>
      <c r="XI247"/>
      <c r="XJ247"/>
      <c r="XK247"/>
      <c r="XL247"/>
      <c r="XM247"/>
      <c r="XN247"/>
      <c r="XO247"/>
      <c r="XP247"/>
      <c r="XQ247"/>
      <c r="XR247"/>
      <c r="XS247"/>
      <c r="XT247"/>
      <c r="XU247"/>
      <c r="XV247"/>
      <c r="XW247"/>
      <c r="XX247"/>
      <c r="XY247"/>
      <c r="XZ247"/>
      <c r="YA247"/>
      <c r="YB247"/>
      <c r="YC247"/>
      <c r="YD247"/>
      <c r="YE247"/>
      <c r="YF247"/>
      <c r="YG247"/>
      <c r="YH247"/>
      <c r="YI247"/>
      <c r="YJ247"/>
      <c r="YK247"/>
      <c r="YL247"/>
      <c r="YM247"/>
      <c r="YN247"/>
      <c r="YO247"/>
      <c r="YP247"/>
      <c r="YQ247"/>
      <c r="YR247"/>
      <c r="YS247"/>
      <c r="YT247"/>
      <c r="YU247"/>
      <c r="YV247"/>
      <c r="YW247"/>
      <c r="YX247"/>
      <c r="YY247"/>
      <c r="YZ247"/>
      <c r="ZA247"/>
      <c r="ZB247"/>
      <c r="ZC247"/>
      <c r="ZD247"/>
      <c r="ZE247"/>
      <c r="ZF247"/>
      <c r="ZG247"/>
      <c r="ZH247"/>
      <c r="ZI247"/>
      <c r="ZJ247"/>
      <c r="ZK247"/>
      <c r="ZL247"/>
      <c r="ZM247"/>
      <c r="ZN247"/>
      <c r="ZO247"/>
      <c r="ZP247"/>
      <c r="ZQ247"/>
      <c r="ZR247"/>
      <c r="ZS247"/>
      <c r="ZT247"/>
      <c r="ZU247"/>
      <c r="ZV247"/>
      <c r="ZW247"/>
      <c r="ZX247"/>
      <c r="ZY247"/>
      <c r="ZZ247"/>
      <c r="AAA247"/>
      <c r="AAB247"/>
      <c r="AAC247"/>
      <c r="AAD247"/>
      <c r="AAE247"/>
      <c r="AAF247"/>
      <c r="AAG247"/>
      <c r="AAH247"/>
      <c r="AAI247"/>
      <c r="AAJ247"/>
      <c r="AAK247"/>
      <c r="AAL247"/>
      <c r="AAM247"/>
      <c r="AAN247"/>
      <c r="AAO247"/>
      <c r="AAP247"/>
      <c r="AAQ247"/>
      <c r="AAR247"/>
      <c r="AAS247"/>
      <c r="AAT247"/>
      <c r="AAU247"/>
      <c r="AAV247"/>
      <c r="AAW247"/>
      <c r="AAX247"/>
      <c r="AAY247"/>
      <c r="AAZ247"/>
      <c r="ABA247"/>
      <c r="ABB247"/>
      <c r="ABC247"/>
      <c r="ABD247"/>
      <c r="ABE247"/>
      <c r="ABF247"/>
      <c r="ABG247"/>
      <c r="ABH247"/>
      <c r="ABI247"/>
      <c r="ABJ247"/>
      <c r="ABK247"/>
      <c r="ABL247"/>
      <c r="ABM247"/>
      <c r="ABN247"/>
      <c r="ABO247"/>
      <c r="ABP247"/>
      <c r="ABQ247"/>
      <c r="ABR247"/>
      <c r="ABS247"/>
      <c r="ABT247"/>
      <c r="ABU247"/>
      <c r="ABV247"/>
      <c r="ABW247"/>
      <c r="ABX247"/>
      <c r="ABY247"/>
      <c r="ABZ247"/>
      <c r="ACA247"/>
      <c r="ACB247"/>
      <c r="ACC247"/>
      <c r="ACD247"/>
      <c r="ACE247"/>
      <c r="ACF247"/>
      <c r="ACG247"/>
      <c r="ACH247"/>
      <c r="ACI247"/>
      <c r="ACJ247"/>
      <c r="ACK247"/>
      <c r="ACL247"/>
      <c r="ACM247"/>
      <c r="ACN247"/>
      <c r="ACO247"/>
      <c r="ACP247"/>
      <c r="ACQ247"/>
      <c r="ACR247"/>
      <c r="ACS247"/>
      <c r="ACT247"/>
      <c r="ACU247"/>
      <c r="ACV247"/>
      <c r="ACW247"/>
      <c r="ACX247"/>
      <c r="ACY247"/>
      <c r="ACZ247"/>
      <c r="ADA247"/>
      <c r="ADB247"/>
      <c r="ADC247"/>
      <c r="ADD247"/>
      <c r="ADE247"/>
      <c r="ADF247"/>
      <c r="ADG247"/>
      <c r="ADH247"/>
      <c r="ADI247"/>
      <c r="ADJ247"/>
      <c r="ADK247"/>
      <c r="ADL247"/>
      <c r="ADM247"/>
      <c r="ADN247"/>
      <c r="ADO247"/>
      <c r="ADP247"/>
      <c r="ADQ247"/>
      <c r="ADR247"/>
      <c r="ADS247"/>
      <c r="ADT247"/>
      <c r="ADU247"/>
      <c r="ADV247"/>
      <c r="ADW247"/>
      <c r="ADX247"/>
      <c r="ADY247"/>
      <c r="ADZ247"/>
      <c r="AEA247"/>
      <c r="AEB247"/>
      <c r="AEC247"/>
      <c r="AED247"/>
      <c r="AEE247"/>
      <c r="AEF247"/>
      <c r="AEG247"/>
      <c r="AEH247"/>
      <c r="AEI247"/>
      <c r="AEJ247"/>
      <c r="AEK247"/>
      <c r="AEL247"/>
      <c r="AEM247"/>
      <c r="AEN247"/>
      <c r="AEO247"/>
      <c r="AEP247"/>
      <c r="AEQ247"/>
      <c r="AER247"/>
      <c r="AES247"/>
      <c r="AET247"/>
      <c r="AEU247"/>
      <c r="AEV247"/>
      <c r="AEW247"/>
      <c r="AEX247"/>
      <c r="AEY247"/>
      <c r="AEZ247"/>
      <c r="AFA247"/>
      <c r="AFB247"/>
      <c r="AFC247"/>
      <c r="AFD247"/>
      <c r="AFE247"/>
      <c r="AFF247"/>
      <c r="AFG247"/>
      <c r="AFH247"/>
      <c r="AFI247"/>
      <c r="AFJ247"/>
      <c r="AFK247"/>
      <c r="AFL247"/>
      <c r="AFM247"/>
      <c r="AFN247"/>
      <c r="AFO247"/>
      <c r="AFP247"/>
      <c r="AFQ247"/>
      <c r="AFR247"/>
      <c r="AFS247"/>
      <c r="AFT247"/>
      <c r="AFU247"/>
      <c r="AFV247"/>
      <c r="AFW247"/>
      <c r="AFX247"/>
      <c r="AFY247"/>
      <c r="AFZ247"/>
      <c r="AGA247"/>
      <c r="AGB247"/>
      <c r="AGC247"/>
      <c r="AGD247"/>
      <c r="AGE247"/>
      <c r="AGF247"/>
      <c r="AGG247"/>
      <c r="AGH247"/>
      <c r="AGI247"/>
      <c r="AGJ247"/>
      <c r="AGK247"/>
      <c r="AGL247"/>
      <c r="AGM247"/>
      <c r="AGN247"/>
      <c r="AGO247"/>
      <c r="AGP247"/>
      <c r="AGQ247"/>
      <c r="AGR247"/>
      <c r="AGS247"/>
      <c r="AGT247"/>
      <c r="AGU247"/>
      <c r="AGV247"/>
      <c r="AGW247"/>
      <c r="AGX247"/>
      <c r="AGY247"/>
      <c r="AGZ247"/>
      <c r="AHA247"/>
      <c r="AHB247"/>
      <c r="AHC247"/>
      <c r="AHD247"/>
      <c r="AHE247"/>
      <c r="AHF247"/>
      <c r="AHG247"/>
      <c r="AHH247"/>
      <c r="AHI247"/>
      <c r="AHJ247"/>
      <c r="AHK247"/>
      <c r="AHL247"/>
      <c r="AHM247"/>
      <c r="AHN247"/>
      <c r="AHO247"/>
      <c r="AHP247"/>
      <c r="AHQ247"/>
      <c r="AHR247"/>
      <c r="AHS247"/>
      <c r="AHT247"/>
      <c r="AHU247"/>
      <c r="AHV247"/>
      <c r="AHW247"/>
      <c r="AHX247"/>
      <c r="AHY247"/>
      <c r="AHZ247"/>
      <c r="AIA247"/>
      <c r="AIB247"/>
      <c r="AIC247"/>
      <c r="AID247"/>
      <c r="AIE247"/>
      <c r="AIF247"/>
      <c r="AIG247"/>
      <c r="AIH247"/>
      <c r="AII247"/>
      <c r="AIJ247"/>
      <c r="AIK247"/>
      <c r="AIL247"/>
      <c r="AIM247"/>
      <c r="AIN247"/>
      <c r="AIO247"/>
      <c r="AIP247"/>
      <c r="AIQ247"/>
      <c r="AIR247"/>
      <c r="AIS247"/>
      <c r="AIT247"/>
      <c r="AIU247"/>
      <c r="AIV247"/>
      <c r="AIW247"/>
      <c r="AIX247"/>
      <c r="AIY247"/>
      <c r="AIZ247"/>
      <c r="AJA247"/>
      <c r="AJB247"/>
      <c r="AJC247"/>
      <c r="AJD247"/>
      <c r="AJE247"/>
      <c r="AJF247"/>
      <c r="AJG247"/>
      <c r="AJH247"/>
      <c r="AJI247"/>
      <c r="AJJ247"/>
      <c r="AJK247"/>
      <c r="AJL247"/>
      <c r="AJM247"/>
      <c r="AJN247"/>
      <c r="AJO247"/>
      <c r="AJP247"/>
      <c r="AJQ247"/>
      <c r="AJR247"/>
      <c r="AJS247"/>
      <c r="AJT247"/>
      <c r="AJU247"/>
      <c r="AJV247"/>
      <c r="AJW247"/>
      <c r="AJX247"/>
      <c r="AJY247"/>
      <c r="AJZ247"/>
      <c r="AKA247"/>
      <c r="AKB247"/>
      <c r="AKC247"/>
      <c r="AKD247"/>
      <c r="AKE247"/>
      <c r="AKF247"/>
      <c r="AKG247"/>
      <c r="AKH247"/>
      <c r="AKI247"/>
      <c r="AKJ247"/>
      <c r="AKK247"/>
      <c r="AKL247"/>
      <c r="AKM247"/>
      <c r="AKN247"/>
      <c r="AKO247"/>
      <c r="AKP247"/>
      <c r="AKQ247"/>
      <c r="AKR247"/>
      <c r="AKS247"/>
      <c r="AKT247"/>
      <c r="AKU247"/>
      <c r="AKV247"/>
      <c r="AKW247"/>
      <c r="AKX247"/>
      <c r="AKY247"/>
      <c r="AKZ247"/>
      <c r="ALA247"/>
      <c r="ALB247"/>
      <c r="ALC247"/>
      <c r="ALD247"/>
      <c r="ALE247"/>
      <c r="ALF247"/>
      <c r="ALG247"/>
      <c r="ALH247"/>
      <c r="ALI247"/>
      <c r="ALJ247"/>
      <c r="ALK247"/>
      <c r="ALL247"/>
      <c r="ALM247"/>
      <c r="ALN247"/>
      <c r="ALO247"/>
      <c r="ALP247"/>
      <c r="ALQ247"/>
      <c r="ALR247"/>
      <c r="ALS247"/>
      <c r="ALT247"/>
      <c r="ALU247"/>
      <c r="ALV247"/>
      <c r="ALW247"/>
      <c r="ALX247"/>
      <c r="ALY247"/>
      <c r="ALZ247"/>
      <c r="AMA247"/>
      <c r="AMB247"/>
      <c r="AMC247"/>
      <c r="AMD247"/>
      <c r="AME247"/>
      <c r="AMF247"/>
      <c r="AMG247"/>
      <c r="AMH247"/>
      <c r="AMI247"/>
      <c r="AMJ247"/>
    </row>
    <row r="248" spans="1:1024" outlineLevel="1" x14ac:dyDescent="0.25">
      <c r="A248"/>
      <c r="B248" s="398"/>
      <c r="C248" s="483" t="s">
        <v>366</v>
      </c>
      <c r="D248" s="637"/>
      <c r="E248" s="103">
        <f>92+37</f>
        <v>129</v>
      </c>
      <c r="F248" s="103">
        <v>7</v>
      </c>
      <c r="G248" s="85">
        <v>0.4</v>
      </c>
      <c r="H248" s="85" t="s">
        <v>275</v>
      </c>
      <c r="I248" s="459">
        <f t="shared" si="14"/>
        <v>361.20000000000005</v>
      </c>
      <c r="J248" s="453"/>
      <c r="K248" s="32"/>
      <c r="L248" s="320"/>
      <c r="M248" s="18"/>
      <c r="N248" s="30"/>
      <c r="O248" s="79">
        <f t="shared" si="12"/>
        <v>0</v>
      </c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  <c r="TH248"/>
      <c r="TI248"/>
      <c r="TJ248"/>
      <c r="TK248"/>
      <c r="TL248"/>
      <c r="TM248"/>
      <c r="TN248"/>
      <c r="TO248"/>
      <c r="TP248"/>
      <c r="TQ248"/>
      <c r="TR248"/>
      <c r="TS248"/>
      <c r="TT248"/>
      <c r="TU248"/>
      <c r="TV248"/>
      <c r="TW248"/>
      <c r="TX248"/>
      <c r="TY248"/>
      <c r="TZ248"/>
      <c r="UA248"/>
      <c r="UB248"/>
      <c r="UC248"/>
      <c r="UD248"/>
      <c r="UE248"/>
      <c r="UF248"/>
      <c r="UG248"/>
      <c r="UH248"/>
      <c r="UI248"/>
      <c r="UJ248"/>
      <c r="UK248"/>
      <c r="UL248"/>
      <c r="UM248"/>
      <c r="UN248"/>
      <c r="UO248"/>
      <c r="UP248"/>
      <c r="UQ248"/>
      <c r="UR248"/>
      <c r="US248"/>
      <c r="UT248"/>
      <c r="UU248"/>
      <c r="UV248"/>
      <c r="UW248"/>
      <c r="UX248"/>
      <c r="UY248"/>
      <c r="UZ248"/>
      <c r="VA248"/>
      <c r="VB248"/>
      <c r="VC248"/>
      <c r="VD248"/>
      <c r="VE248"/>
      <c r="VF248"/>
      <c r="VG248"/>
      <c r="VH248"/>
      <c r="VI248"/>
      <c r="VJ248"/>
      <c r="VK248"/>
      <c r="VL248"/>
      <c r="VM248"/>
      <c r="VN248"/>
      <c r="VO248"/>
      <c r="VP248"/>
      <c r="VQ248"/>
      <c r="VR248"/>
      <c r="VS248"/>
      <c r="VT248"/>
      <c r="VU248"/>
      <c r="VV248"/>
      <c r="VW248"/>
      <c r="VX248"/>
      <c r="VY248"/>
      <c r="VZ248"/>
      <c r="WA248"/>
      <c r="WB248"/>
      <c r="WC248"/>
      <c r="WD248"/>
      <c r="WE248"/>
      <c r="WF248"/>
      <c r="WG248"/>
      <c r="WH248"/>
      <c r="WI248"/>
      <c r="WJ248"/>
      <c r="WK248"/>
      <c r="WL248"/>
      <c r="WM248"/>
      <c r="WN248"/>
      <c r="WO248"/>
      <c r="WP248"/>
      <c r="WQ248"/>
      <c r="WR248"/>
      <c r="WS248"/>
      <c r="WT248"/>
      <c r="WU248"/>
      <c r="WV248"/>
      <c r="WW248"/>
      <c r="WX248"/>
      <c r="WY248"/>
      <c r="WZ248"/>
      <c r="XA248"/>
      <c r="XB248"/>
      <c r="XC248"/>
      <c r="XD248"/>
      <c r="XE248"/>
      <c r="XF248"/>
      <c r="XG248"/>
      <c r="XH248"/>
      <c r="XI248"/>
      <c r="XJ248"/>
      <c r="XK248"/>
      <c r="XL248"/>
      <c r="XM248"/>
      <c r="XN248"/>
      <c r="XO248"/>
      <c r="XP248"/>
      <c r="XQ248"/>
      <c r="XR248"/>
      <c r="XS248"/>
      <c r="XT248"/>
      <c r="XU248"/>
      <c r="XV248"/>
      <c r="XW248"/>
      <c r="XX248"/>
      <c r="XY248"/>
      <c r="XZ248"/>
      <c r="YA248"/>
      <c r="YB248"/>
      <c r="YC248"/>
      <c r="YD248"/>
      <c r="YE248"/>
      <c r="YF248"/>
      <c r="YG248"/>
      <c r="YH248"/>
      <c r="YI248"/>
      <c r="YJ248"/>
      <c r="YK248"/>
      <c r="YL248"/>
      <c r="YM248"/>
      <c r="YN248"/>
      <c r="YO248"/>
      <c r="YP248"/>
      <c r="YQ248"/>
      <c r="YR248"/>
      <c r="YS248"/>
      <c r="YT248"/>
      <c r="YU248"/>
      <c r="YV248"/>
      <c r="YW248"/>
      <c r="YX248"/>
      <c r="YY248"/>
      <c r="YZ248"/>
      <c r="ZA248"/>
      <c r="ZB248"/>
      <c r="ZC248"/>
      <c r="ZD248"/>
      <c r="ZE248"/>
      <c r="ZF248"/>
      <c r="ZG248"/>
      <c r="ZH248"/>
      <c r="ZI248"/>
      <c r="ZJ248"/>
      <c r="ZK248"/>
      <c r="ZL248"/>
      <c r="ZM248"/>
      <c r="ZN248"/>
      <c r="ZO248"/>
      <c r="ZP248"/>
      <c r="ZQ248"/>
      <c r="ZR248"/>
      <c r="ZS248"/>
      <c r="ZT248"/>
      <c r="ZU248"/>
      <c r="ZV248"/>
      <c r="ZW248"/>
      <c r="ZX248"/>
      <c r="ZY248"/>
      <c r="ZZ248"/>
      <c r="AAA248"/>
      <c r="AAB248"/>
      <c r="AAC248"/>
      <c r="AAD248"/>
      <c r="AAE248"/>
      <c r="AAF248"/>
      <c r="AAG248"/>
      <c r="AAH248"/>
      <c r="AAI248"/>
      <c r="AAJ248"/>
      <c r="AAK248"/>
      <c r="AAL248"/>
      <c r="AAM248"/>
      <c r="AAN248"/>
      <c r="AAO248"/>
      <c r="AAP248"/>
      <c r="AAQ248"/>
      <c r="AAR248"/>
      <c r="AAS248"/>
      <c r="AAT248"/>
      <c r="AAU248"/>
      <c r="AAV248"/>
      <c r="AAW248"/>
      <c r="AAX248"/>
      <c r="AAY248"/>
      <c r="AAZ248"/>
      <c r="ABA248"/>
      <c r="ABB248"/>
      <c r="ABC248"/>
      <c r="ABD248"/>
      <c r="ABE248"/>
      <c r="ABF248"/>
      <c r="ABG248"/>
      <c r="ABH248"/>
      <c r="ABI248"/>
      <c r="ABJ248"/>
      <c r="ABK248"/>
      <c r="ABL248"/>
      <c r="ABM248"/>
      <c r="ABN248"/>
      <c r="ABO248"/>
      <c r="ABP248"/>
      <c r="ABQ248"/>
      <c r="ABR248"/>
      <c r="ABS248"/>
      <c r="ABT248"/>
      <c r="ABU248"/>
      <c r="ABV248"/>
      <c r="ABW248"/>
      <c r="ABX248"/>
      <c r="ABY248"/>
      <c r="ABZ248"/>
      <c r="ACA248"/>
      <c r="ACB248"/>
      <c r="ACC248"/>
      <c r="ACD248"/>
      <c r="ACE248"/>
      <c r="ACF248"/>
      <c r="ACG248"/>
      <c r="ACH248"/>
      <c r="ACI248"/>
      <c r="ACJ248"/>
      <c r="ACK248"/>
      <c r="ACL248"/>
      <c r="ACM248"/>
      <c r="ACN248"/>
      <c r="ACO248"/>
      <c r="ACP248"/>
      <c r="ACQ248"/>
      <c r="ACR248"/>
      <c r="ACS248"/>
      <c r="ACT248"/>
      <c r="ACU248"/>
      <c r="ACV248"/>
      <c r="ACW248"/>
      <c r="ACX248"/>
      <c r="ACY248"/>
      <c r="ACZ248"/>
      <c r="ADA248"/>
      <c r="ADB248"/>
      <c r="ADC248"/>
      <c r="ADD248"/>
      <c r="ADE248"/>
      <c r="ADF248"/>
      <c r="ADG248"/>
      <c r="ADH248"/>
      <c r="ADI248"/>
      <c r="ADJ248"/>
      <c r="ADK248"/>
      <c r="ADL248"/>
      <c r="ADM248"/>
      <c r="ADN248"/>
      <c r="ADO248"/>
      <c r="ADP248"/>
      <c r="ADQ248"/>
      <c r="ADR248"/>
      <c r="ADS248"/>
      <c r="ADT248"/>
      <c r="ADU248"/>
      <c r="ADV248"/>
      <c r="ADW248"/>
      <c r="ADX248"/>
      <c r="ADY248"/>
      <c r="ADZ248"/>
      <c r="AEA248"/>
      <c r="AEB248"/>
      <c r="AEC248"/>
      <c r="AED248"/>
      <c r="AEE248"/>
      <c r="AEF248"/>
      <c r="AEG248"/>
      <c r="AEH248"/>
      <c r="AEI248"/>
      <c r="AEJ248"/>
      <c r="AEK248"/>
      <c r="AEL248"/>
      <c r="AEM248"/>
      <c r="AEN248"/>
      <c r="AEO248"/>
      <c r="AEP248"/>
      <c r="AEQ248"/>
      <c r="AER248"/>
      <c r="AES248"/>
      <c r="AET248"/>
      <c r="AEU248"/>
      <c r="AEV248"/>
      <c r="AEW248"/>
      <c r="AEX248"/>
      <c r="AEY248"/>
      <c r="AEZ248"/>
      <c r="AFA248"/>
      <c r="AFB248"/>
      <c r="AFC248"/>
      <c r="AFD248"/>
      <c r="AFE248"/>
      <c r="AFF248"/>
      <c r="AFG248"/>
      <c r="AFH248"/>
      <c r="AFI248"/>
      <c r="AFJ248"/>
      <c r="AFK248"/>
      <c r="AFL248"/>
      <c r="AFM248"/>
      <c r="AFN248"/>
      <c r="AFO248"/>
      <c r="AFP248"/>
      <c r="AFQ248"/>
      <c r="AFR248"/>
      <c r="AFS248"/>
      <c r="AFT248"/>
      <c r="AFU248"/>
      <c r="AFV248"/>
      <c r="AFW248"/>
      <c r="AFX248"/>
      <c r="AFY248"/>
      <c r="AFZ248"/>
      <c r="AGA248"/>
      <c r="AGB248"/>
      <c r="AGC248"/>
      <c r="AGD248"/>
      <c r="AGE248"/>
      <c r="AGF248"/>
      <c r="AGG248"/>
      <c r="AGH248"/>
      <c r="AGI248"/>
      <c r="AGJ248"/>
      <c r="AGK248"/>
      <c r="AGL248"/>
      <c r="AGM248"/>
      <c r="AGN248"/>
      <c r="AGO248"/>
      <c r="AGP248"/>
      <c r="AGQ248"/>
      <c r="AGR248"/>
      <c r="AGS248"/>
      <c r="AGT248"/>
      <c r="AGU248"/>
      <c r="AGV248"/>
      <c r="AGW248"/>
      <c r="AGX248"/>
      <c r="AGY248"/>
      <c r="AGZ248"/>
      <c r="AHA248"/>
      <c r="AHB248"/>
      <c r="AHC248"/>
      <c r="AHD248"/>
      <c r="AHE248"/>
      <c r="AHF248"/>
      <c r="AHG248"/>
      <c r="AHH248"/>
      <c r="AHI248"/>
      <c r="AHJ248"/>
      <c r="AHK248"/>
      <c r="AHL248"/>
      <c r="AHM248"/>
      <c r="AHN248"/>
      <c r="AHO248"/>
      <c r="AHP248"/>
      <c r="AHQ248"/>
      <c r="AHR248"/>
      <c r="AHS248"/>
      <c r="AHT248"/>
      <c r="AHU248"/>
      <c r="AHV248"/>
      <c r="AHW248"/>
      <c r="AHX248"/>
      <c r="AHY248"/>
      <c r="AHZ248"/>
      <c r="AIA248"/>
      <c r="AIB248"/>
      <c r="AIC248"/>
      <c r="AID248"/>
      <c r="AIE248"/>
      <c r="AIF248"/>
      <c r="AIG248"/>
      <c r="AIH248"/>
      <c r="AII248"/>
      <c r="AIJ248"/>
      <c r="AIK248"/>
      <c r="AIL248"/>
      <c r="AIM248"/>
      <c r="AIN248"/>
      <c r="AIO248"/>
      <c r="AIP248"/>
      <c r="AIQ248"/>
      <c r="AIR248"/>
      <c r="AIS248"/>
      <c r="AIT248"/>
      <c r="AIU248"/>
      <c r="AIV248"/>
      <c r="AIW248"/>
      <c r="AIX248"/>
      <c r="AIY248"/>
      <c r="AIZ248"/>
      <c r="AJA248"/>
      <c r="AJB248"/>
      <c r="AJC248"/>
      <c r="AJD248"/>
      <c r="AJE248"/>
      <c r="AJF248"/>
      <c r="AJG248"/>
      <c r="AJH248"/>
      <c r="AJI248"/>
      <c r="AJJ248"/>
      <c r="AJK248"/>
      <c r="AJL248"/>
      <c r="AJM248"/>
      <c r="AJN248"/>
      <c r="AJO248"/>
      <c r="AJP248"/>
      <c r="AJQ248"/>
      <c r="AJR248"/>
      <c r="AJS248"/>
      <c r="AJT248"/>
      <c r="AJU248"/>
      <c r="AJV248"/>
      <c r="AJW248"/>
      <c r="AJX248"/>
      <c r="AJY248"/>
      <c r="AJZ248"/>
      <c r="AKA248"/>
      <c r="AKB248"/>
      <c r="AKC248"/>
      <c r="AKD248"/>
      <c r="AKE248"/>
      <c r="AKF248"/>
      <c r="AKG248"/>
      <c r="AKH248"/>
      <c r="AKI248"/>
      <c r="AKJ248"/>
      <c r="AKK248"/>
      <c r="AKL248"/>
      <c r="AKM248"/>
      <c r="AKN248"/>
      <c r="AKO248"/>
      <c r="AKP248"/>
      <c r="AKQ248"/>
      <c r="AKR248"/>
      <c r="AKS248"/>
      <c r="AKT248"/>
      <c r="AKU248"/>
      <c r="AKV248"/>
      <c r="AKW248"/>
      <c r="AKX248"/>
      <c r="AKY248"/>
      <c r="AKZ248"/>
      <c r="ALA248"/>
      <c r="ALB248"/>
      <c r="ALC248"/>
      <c r="ALD248"/>
      <c r="ALE248"/>
      <c r="ALF248"/>
      <c r="ALG248"/>
      <c r="ALH248"/>
      <c r="ALI248"/>
      <c r="ALJ248"/>
      <c r="ALK248"/>
      <c r="ALL248"/>
      <c r="ALM248"/>
      <c r="ALN248"/>
      <c r="ALO248"/>
      <c r="ALP248"/>
      <c r="ALQ248"/>
      <c r="ALR248"/>
      <c r="ALS248"/>
      <c r="ALT248"/>
      <c r="ALU248"/>
      <c r="ALV248"/>
      <c r="ALW248"/>
      <c r="ALX248"/>
      <c r="ALY248"/>
      <c r="ALZ248"/>
      <c r="AMA248"/>
      <c r="AMB248"/>
      <c r="AMC248"/>
      <c r="AMD248"/>
      <c r="AME248"/>
      <c r="AMF248"/>
      <c r="AMG248"/>
      <c r="AMH248"/>
      <c r="AMI248"/>
      <c r="AMJ248"/>
    </row>
    <row r="249" spans="1:1024" outlineLevel="1" x14ac:dyDescent="0.25">
      <c r="A249"/>
      <c r="B249" s="398"/>
      <c r="C249" s="483" t="s">
        <v>367</v>
      </c>
      <c r="D249" s="637"/>
      <c r="E249" s="103">
        <v>50.5</v>
      </c>
      <c r="F249" s="103">
        <v>8</v>
      </c>
      <c r="G249" s="85">
        <v>0.4</v>
      </c>
      <c r="H249" s="85" t="s">
        <v>275</v>
      </c>
      <c r="I249" s="459">
        <f t="shared" si="14"/>
        <v>161.60000000000002</v>
      </c>
      <c r="J249" s="453"/>
      <c r="K249" s="32"/>
      <c r="L249" s="320"/>
      <c r="M249" s="18"/>
      <c r="N249" s="30"/>
      <c r="O249" s="79">
        <f t="shared" si="12"/>
        <v>0</v>
      </c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  <c r="TH249"/>
      <c r="TI249"/>
      <c r="TJ249"/>
      <c r="TK249"/>
      <c r="TL249"/>
      <c r="TM249"/>
      <c r="TN249"/>
      <c r="TO249"/>
      <c r="TP249"/>
      <c r="TQ249"/>
      <c r="TR249"/>
      <c r="TS249"/>
      <c r="TT249"/>
      <c r="TU249"/>
      <c r="TV249"/>
      <c r="TW249"/>
      <c r="TX249"/>
      <c r="TY249"/>
      <c r="TZ249"/>
      <c r="UA249"/>
      <c r="UB249"/>
      <c r="UC249"/>
      <c r="UD249"/>
      <c r="UE249"/>
      <c r="UF249"/>
      <c r="UG249"/>
      <c r="UH249"/>
      <c r="UI249"/>
      <c r="UJ249"/>
      <c r="UK249"/>
      <c r="UL249"/>
      <c r="UM249"/>
      <c r="UN249"/>
      <c r="UO249"/>
      <c r="UP249"/>
      <c r="UQ249"/>
      <c r="UR249"/>
      <c r="US249"/>
      <c r="UT249"/>
      <c r="UU249"/>
      <c r="UV249"/>
      <c r="UW249"/>
      <c r="UX249"/>
      <c r="UY249"/>
      <c r="UZ249"/>
      <c r="VA249"/>
      <c r="VB249"/>
      <c r="VC249"/>
      <c r="VD249"/>
      <c r="VE249"/>
      <c r="VF249"/>
      <c r="VG249"/>
      <c r="VH249"/>
      <c r="VI249"/>
      <c r="VJ249"/>
      <c r="VK249"/>
      <c r="VL249"/>
      <c r="VM249"/>
      <c r="VN249"/>
      <c r="VO249"/>
      <c r="VP249"/>
      <c r="VQ249"/>
      <c r="VR249"/>
      <c r="VS249"/>
      <c r="VT249"/>
      <c r="VU249"/>
      <c r="VV249"/>
      <c r="VW249"/>
      <c r="VX249"/>
      <c r="VY249"/>
      <c r="VZ249"/>
      <c r="WA249"/>
      <c r="WB249"/>
      <c r="WC249"/>
      <c r="WD249"/>
      <c r="WE249"/>
      <c r="WF249"/>
      <c r="WG249"/>
      <c r="WH249"/>
      <c r="WI249"/>
      <c r="WJ249"/>
      <c r="WK249"/>
      <c r="WL249"/>
      <c r="WM249"/>
      <c r="WN249"/>
      <c r="WO249"/>
      <c r="WP249"/>
      <c r="WQ249"/>
      <c r="WR249"/>
      <c r="WS249"/>
      <c r="WT249"/>
      <c r="WU249"/>
      <c r="WV249"/>
      <c r="WW249"/>
      <c r="WX249"/>
      <c r="WY249"/>
      <c r="WZ249"/>
      <c r="XA249"/>
      <c r="XB249"/>
      <c r="XC249"/>
      <c r="XD249"/>
      <c r="XE249"/>
      <c r="XF249"/>
      <c r="XG249"/>
      <c r="XH249"/>
      <c r="XI249"/>
      <c r="XJ249"/>
      <c r="XK249"/>
      <c r="XL249"/>
      <c r="XM249"/>
      <c r="XN249"/>
      <c r="XO249"/>
      <c r="XP249"/>
      <c r="XQ249"/>
      <c r="XR249"/>
      <c r="XS249"/>
      <c r="XT249"/>
      <c r="XU249"/>
      <c r="XV249"/>
      <c r="XW249"/>
      <c r="XX249"/>
      <c r="XY249"/>
      <c r="XZ249"/>
      <c r="YA249"/>
      <c r="YB249"/>
      <c r="YC249"/>
      <c r="YD249"/>
      <c r="YE249"/>
      <c r="YF249"/>
      <c r="YG249"/>
      <c r="YH249"/>
      <c r="YI249"/>
      <c r="YJ249"/>
      <c r="YK249"/>
      <c r="YL249"/>
      <c r="YM249"/>
      <c r="YN249"/>
      <c r="YO249"/>
      <c r="YP249"/>
      <c r="YQ249"/>
      <c r="YR249"/>
      <c r="YS249"/>
      <c r="YT249"/>
      <c r="YU249"/>
      <c r="YV249"/>
      <c r="YW249"/>
      <c r="YX249"/>
      <c r="YY249"/>
      <c r="YZ249"/>
      <c r="ZA249"/>
      <c r="ZB249"/>
      <c r="ZC249"/>
      <c r="ZD249"/>
      <c r="ZE249"/>
      <c r="ZF249"/>
      <c r="ZG249"/>
      <c r="ZH249"/>
      <c r="ZI249"/>
      <c r="ZJ249"/>
      <c r="ZK249"/>
      <c r="ZL249"/>
      <c r="ZM249"/>
      <c r="ZN249"/>
      <c r="ZO249"/>
      <c r="ZP249"/>
      <c r="ZQ249"/>
      <c r="ZR249"/>
      <c r="ZS249"/>
      <c r="ZT249"/>
      <c r="ZU249"/>
      <c r="ZV249"/>
      <c r="ZW249"/>
      <c r="ZX249"/>
      <c r="ZY249"/>
      <c r="ZZ249"/>
      <c r="AAA249"/>
      <c r="AAB249"/>
      <c r="AAC249"/>
      <c r="AAD249"/>
      <c r="AAE249"/>
      <c r="AAF249"/>
      <c r="AAG249"/>
      <c r="AAH249"/>
      <c r="AAI249"/>
      <c r="AAJ249"/>
      <c r="AAK249"/>
      <c r="AAL249"/>
      <c r="AAM249"/>
      <c r="AAN249"/>
      <c r="AAO249"/>
      <c r="AAP249"/>
      <c r="AAQ249"/>
      <c r="AAR249"/>
      <c r="AAS249"/>
      <c r="AAT249"/>
      <c r="AAU249"/>
      <c r="AAV249"/>
      <c r="AAW249"/>
      <c r="AAX249"/>
      <c r="AAY249"/>
      <c r="AAZ249"/>
      <c r="ABA249"/>
      <c r="ABB249"/>
      <c r="ABC249"/>
      <c r="ABD249"/>
      <c r="ABE249"/>
      <c r="ABF249"/>
      <c r="ABG249"/>
      <c r="ABH249"/>
      <c r="ABI249"/>
      <c r="ABJ249"/>
      <c r="ABK249"/>
      <c r="ABL249"/>
      <c r="ABM249"/>
      <c r="ABN249"/>
      <c r="ABO249"/>
      <c r="ABP249"/>
      <c r="ABQ249"/>
      <c r="ABR249"/>
      <c r="ABS249"/>
      <c r="ABT249"/>
      <c r="ABU249"/>
      <c r="ABV249"/>
      <c r="ABW249"/>
      <c r="ABX249"/>
      <c r="ABY249"/>
      <c r="ABZ249"/>
      <c r="ACA249"/>
      <c r="ACB249"/>
      <c r="ACC249"/>
      <c r="ACD249"/>
      <c r="ACE249"/>
      <c r="ACF249"/>
      <c r="ACG249"/>
      <c r="ACH249"/>
      <c r="ACI249"/>
      <c r="ACJ249"/>
      <c r="ACK249"/>
      <c r="ACL249"/>
      <c r="ACM249"/>
      <c r="ACN249"/>
      <c r="ACO249"/>
      <c r="ACP249"/>
      <c r="ACQ249"/>
      <c r="ACR249"/>
      <c r="ACS249"/>
      <c r="ACT249"/>
      <c r="ACU249"/>
      <c r="ACV249"/>
      <c r="ACW249"/>
      <c r="ACX249"/>
      <c r="ACY249"/>
      <c r="ACZ249"/>
      <c r="ADA249"/>
      <c r="ADB249"/>
      <c r="ADC249"/>
      <c r="ADD249"/>
      <c r="ADE249"/>
      <c r="ADF249"/>
      <c r="ADG249"/>
      <c r="ADH249"/>
      <c r="ADI249"/>
      <c r="ADJ249"/>
      <c r="ADK249"/>
      <c r="ADL249"/>
      <c r="ADM249"/>
      <c r="ADN249"/>
      <c r="ADO249"/>
      <c r="ADP249"/>
      <c r="ADQ249"/>
      <c r="ADR249"/>
      <c r="ADS249"/>
      <c r="ADT249"/>
      <c r="ADU249"/>
      <c r="ADV249"/>
      <c r="ADW249"/>
      <c r="ADX249"/>
      <c r="ADY249"/>
      <c r="ADZ249"/>
      <c r="AEA249"/>
      <c r="AEB249"/>
      <c r="AEC249"/>
      <c r="AED249"/>
      <c r="AEE249"/>
      <c r="AEF249"/>
      <c r="AEG249"/>
      <c r="AEH249"/>
      <c r="AEI249"/>
      <c r="AEJ249"/>
      <c r="AEK249"/>
      <c r="AEL249"/>
      <c r="AEM249"/>
      <c r="AEN249"/>
      <c r="AEO249"/>
      <c r="AEP249"/>
      <c r="AEQ249"/>
      <c r="AER249"/>
      <c r="AES249"/>
      <c r="AET249"/>
      <c r="AEU249"/>
      <c r="AEV249"/>
      <c r="AEW249"/>
      <c r="AEX249"/>
      <c r="AEY249"/>
      <c r="AEZ249"/>
      <c r="AFA249"/>
      <c r="AFB249"/>
      <c r="AFC249"/>
      <c r="AFD249"/>
      <c r="AFE249"/>
      <c r="AFF249"/>
      <c r="AFG249"/>
      <c r="AFH249"/>
      <c r="AFI249"/>
      <c r="AFJ249"/>
      <c r="AFK249"/>
      <c r="AFL249"/>
      <c r="AFM249"/>
      <c r="AFN249"/>
      <c r="AFO249"/>
      <c r="AFP249"/>
      <c r="AFQ249"/>
      <c r="AFR249"/>
      <c r="AFS249"/>
      <c r="AFT249"/>
      <c r="AFU249"/>
      <c r="AFV249"/>
      <c r="AFW249"/>
      <c r="AFX249"/>
      <c r="AFY249"/>
      <c r="AFZ249"/>
      <c r="AGA249"/>
      <c r="AGB249"/>
      <c r="AGC249"/>
      <c r="AGD249"/>
      <c r="AGE249"/>
      <c r="AGF249"/>
      <c r="AGG249"/>
      <c r="AGH249"/>
      <c r="AGI249"/>
      <c r="AGJ249"/>
      <c r="AGK249"/>
      <c r="AGL249"/>
      <c r="AGM249"/>
      <c r="AGN249"/>
      <c r="AGO249"/>
      <c r="AGP249"/>
      <c r="AGQ249"/>
      <c r="AGR249"/>
      <c r="AGS249"/>
      <c r="AGT249"/>
      <c r="AGU249"/>
      <c r="AGV249"/>
      <c r="AGW249"/>
      <c r="AGX249"/>
      <c r="AGY249"/>
      <c r="AGZ249"/>
      <c r="AHA249"/>
      <c r="AHB249"/>
      <c r="AHC249"/>
      <c r="AHD249"/>
      <c r="AHE249"/>
      <c r="AHF249"/>
      <c r="AHG249"/>
      <c r="AHH249"/>
      <c r="AHI249"/>
      <c r="AHJ249"/>
      <c r="AHK249"/>
      <c r="AHL249"/>
      <c r="AHM249"/>
      <c r="AHN249"/>
      <c r="AHO249"/>
      <c r="AHP249"/>
      <c r="AHQ249"/>
      <c r="AHR249"/>
      <c r="AHS249"/>
      <c r="AHT249"/>
      <c r="AHU249"/>
      <c r="AHV249"/>
      <c r="AHW249"/>
      <c r="AHX249"/>
      <c r="AHY249"/>
      <c r="AHZ249"/>
      <c r="AIA249"/>
      <c r="AIB249"/>
      <c r="AIC249"/>
      <c r="AID249"/>
      <c r="AIE249"/>
      <c r="AIF249"/>
      <c r="AIG249"/>
      <c r="AIH249"/>
      <c r="AII249"/>
      <c r="AIJ249"/>
      <c r="AIK249"/>
      <c r="AIL249"/>
      <c r="AIM249"/>
      <c r="AIN249"/>
      <c r="AIO249"/>
      <c r="AIP249"/>
      <c r="AIQ249"/>
      <c r="AIR249"/>
      <c r="AIS249"/>
      <c r="AIT249"/>
      <c r="AIU249"/>
      <c r="AIV249"/>
      <c r="AIW249"/>
      <c r="AIX249"/>
      <c r="AIY249"/>
      <c r="AIZ249"/>
      <c r="AJA249"/>
      <c r="AJB249"/>
      <c r="AJC249"/>
      <c r="AJD249"/>
      <c r="AJE249"/>
      <c r="AJF249"/>
      <c r="AJG249"/>
      <c r="AJH249"/>
      <c r="AJI249"/>
      <c r="AJJ249"/>
      <c r="AJK249"/>
      <c r="AJL249"/>
      <c r="AJM249"/>
      <c r="AJN249"/>
      <c r="AJO249"/>
      <c r="AJP249"/>
      <c r="AJQ249"/>
      <c r="AJR249"/>
      <c r="AJS249"/>
      <c r="AJT249"/>
      <c r="AJU249"/>
      <c r="AJV249"/>
      <c r="AJW249"/>
      <c r="AJX249"/>
      <c r="AJY249"/>
      <c r="AJZ249"/>
      <c r="AKA249"/>
      <c r="AKB249"/>
      <c r="AKC249"/>
      <c r="AKD249"/>
      <c r="AKE249"/>
      <c r="AKF249"/>
      <c r="AKG249"/>
      <c r="AKH249"/>
      <c r="AKI249"/>
      <c r="AKJ249"/>
      <c r="AKK249"/>
      <c r="AKL249"/>
      <c r="AKM249"/>
      <c r="AKN249"/>
      <c r="AKO249"/>
      <c r="AKP249"/>
      <c r="AKQ249"/>
      <c r="AKR249"/>
      <c r="AKS249"/>
      <c r="AKT249"/>
      <c r="AKU249"/>
      <c r="AKV249"/>
      <c r="AKW249"/>
      <c r="AKX249"/>
      <c r="AKY249"/>
      <c r="AKZ249"/>
      <c r="ALA249"/>
      <c r="ALB249"/>
      <c r="ALC249"/>
      <c r="ALD249"/>
      <c r="ALE249"/>
      <c r="ALF249"/>
      <c r="ALG249"/>
      <c r="ALH249"/>
      <c r="ALI249"/>
      <c r="ALJ249"/>
      <c r="ALK249"/>
      <c r="ALL249"/>
      <c r="ALM249"/>
      <c r="ALN249"/>
      <c r="ALO249"/>
      <c r="ALP249"/>
      <c r="ALQ249"/>
      <c r="ALR249"/>
      <c r="ALS249"/>
      <c r="ALT249"/>
      <c r="ALU249"/>
      <c r="ALV249"/>
      <c r="ALW249"/>
      <c r="ALX249"/>
      <c r="ALY249"/>
      <c r="ALZ249"/>
      <c r="AMA249"/>
      <c r="AMB249"/>
      <c r="AMC249"/>
      <c r="AMD249"/>
      <c r="AME249"/>
      <c r="AMF249"/>
      <c r="AMG249"/>
      <c r="AMH249"/>
      <c r="AMI249"/>
      <c r="AMJ249"/>
    </row>
    <row r="250" spans="1:1024" outlineLevel="1" x14ac:dyDescent="0.25">
      <c r="A250"/>
      <c r="B250" s="398"/>
      <c r="C250" s="483" t="s">
        <v>420</v>
      </c>
      <c r="D250" s="637"/>
      <c r="E250" s="103">
        <v>148</v>
      </c>
      <c r="F250" s="103">
        <v>7</v>
      </c>
      <c r="G250" s="85">
        <v>0.4</v>
      </c>
      <c r="H250" s="85" t="s">
        <v>275</v>
      </c>
      <c r="I250" s="459">
        <f t="shared" si="14"/>
        <v>414.40000000000003</v>
      </c>
      <c r="J250" s="453"/>
      <c r="K250" s="32"/>
      <c r="L250" s="320"/>
      <c r="M250" s="18"/>
      <c r="N250" s="30"/>
      <c r="O250" s="79">
        <f t="shared" si="12"/>
        <v>0</v>
      </c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  <c r="TH250"/>
      <c r="TI250"/>
      <c r="TJ250"/>
      <c r="TK250"/>
      <c r="TL250"/>
      <c r="TM250"/>
      <c r="TN250"/>
      <c r="TO250"/>
      <c r="TP250"/>
      <c r="TQ250"/>
      <c r="TR250"/>
      <c r="TS250"/>
      <c r="TT250"/>
      <c r="TU250"/>
      <c r="TV250"/>
      <c r="TW250"/>
      <c r="TX250"/>
      <c r="TY250"/>
      <c r="TZ250"/>
      <c r="UA250"/>
      <c r="UB250"/>
      <c r="UC250"/>
      <c r="UD250"/>
      <c r="UE250"/>
      <c r="UF250"/>
      <c r="UG250"/>
      <c r="UH250"/>
      <c r="UI250"/>
      <c r="UJ250"/>
      <c r="UK250"/>
      <c r="UL250"/>
      <c r="UM250"/>
      <c r="UN250"/>
      <c r="UO250"/>
      <c r="UP250"/>
      <c r="UQ250"/>
      <c r="UR250"/>
      <c r="US250"/>
      <c r="UT250"/>
      <c r="UU250"/>
      <c r="UV250"/>
      <c r="UW250"/>
      <c r="UX250"/>
      <c r="UY250"/>
      <c r="UZ250"/>
      <c r="VA250"/>
      <c r="VB250"/>
      <c r="VC250"/>
      <c r="VD250"/>
      <c r="VE250"/>
      <c r="VF250"/>
      <c r="VG250"/>
      <c r="VH250"/>
      <c r="VI250"/>
      <c r="VJ250"/>
      <c r="VK250"/>
      <c r="VL250"/>
      <c r="VM250"/>
      <c r="VN250"/>
      <c r="VO250"/>
      <c r="VP250"/>
      <c r="VQ250"/>
      <c r="VR250"/>
      <c r="VS250"/>
      <c r="VT250"/>
      <c r="VU250"/>
      <c r="VV250"/>
      <c r="VW250"/>
      <c r="VX250"/>
      <c r="VY250"/>
      <c r="VZ250"/>
      <c r="WA250"/>
      <c r="WB250"/>
      <c r="WC250"/>
      <c r="WD250"/>
      <c r="WE250"/>
      <c r="WF250"/>
      <c r="WG250"/>
      <c r="WH250"/>
      <c r="WI250"/>
      <c r="WJ250"/>
      <c r="WK250"/>
      <c r="WL250"/>
      <c r="WM250"/>
      <c r="WN250"/>
      <c r="WO250"/>
      <c r="WP250"/>
      <c r="WQ250"/>
      <c r="WR250"/>
      <c r="WS250"/>
      <c r="WT250"/>
      <c r="WU250"/>
      <c r="WV250"/>
      <c r="WW250"/>
      <c r="WX250"/>
      <c r="WY250"/>
      <c r="WZ250"/>
      <c r="XA250"/>
      <c r="XB250"/>
      <c r="XC250"/>
      <c r="XD250"/>
      <c r="XE250"/>
      <c r="XF250"/>
      <c r="XG250"/>
      <c r="XH250"/>
      <c r="XI250"/>
      <c r="XJ250"/>
      <c r="XK250"/>
      <c r="XL250"/>
      <c r="XM250"/>
      <c r="XN250"/>
      <c r="XO250"/>
      <c r="XP250"/>
      <c r="XQ250"/>
      <c r="XR250"/>
      <c r="XS250"/>
      <c r="XT250"/>
      <c r="XU250"/>
      <c r="XV250"/>
      <c r="XW250"/>
      <c r="XX250"/>
      <c r="XY250"/>
      <c r="XZ250"/>
      <c r="YA250"/>
      <c r="YB250"/>
      <c r="YC250"/>
      <c r="YD250"/>
      <c r="YE250"/>
      <c r="YF250"/>
      <c r="YG250"/>
      <c r="YH250"/>
      <c r="YI250"/>
      <c r="YJ250"/>
      <c r="YK250"/>
      <c r="YL250"/>
      <c r="YM250"/>
      <c r="YN250"/>
      <c r="YO250"/>
      <c r="YP250"/>
      <c r="YQ250"/>
      <c r="YR250"/>
      <c r="YS250"/>
      <c r="YT250"/>
      <c r="YU250"/>
      <c r="YV250"/>
      <c r="YW250"/>
      <c r="YX250"/>
      <c r="YY250"/>
      <c r="YZ250"/>
      <c r="ZA250"/>
      <c r="ZB250"/>
      <c r="ZC250"/>
      <c r="ZD250"/>
      <c r="ZE250"/>
      <c r="ZF250"/>
      <c r="ZG250"/>
      <c r="ZH250"/>
      <c r="ZI250"/>
      <c r="ZJ250"/>
      <c r="ZK250"/>
      <c r="ZL250"/>
      <c r="ZM250"/>
      <c r="ZN250"/>
      <c r="ZO250"/>
      <c r="ZP250"/>
      <c r="ZQ250"/>
      <c r="ZR250"/>
      <c r="ZS250"/>
      <c r="ZT250"/>
      <c r="ZU250"/>
      <c r="ZV250"/>
      <c r="ZW250"/>
      <c r="ZX250"/>
      <c r="ZY250"/>
      <c r="ZZ250"/>
      <c r="AAA250"/>
      <c r="AAB250"/>
      <c r="AAC250"/>
      <c r="AAD250"/>
      <c r="AAE250"/>
      <c r="AAF250"/>
      <c r="AAG250"/>
      <c r="AAH250"/>
      <c r="AAI250"/>
      <c r="AAJ250"/>
      <c r="AAK250"/>
      <c r="AAL250"/>
      <c r="AAM250"/>
      <c r="AAN250"/>
      <c r="AAO250"/>
      <c r="AAP250"/>
      <c r="AAQ250"/>
      <c r="AAR250"/>
      <c r="AAS250"/>
      <c r="AAT250"/>
      <c r="AAU250"/>
      <c r="AAV250"/>
      <c r="AAW250"/>
      <c r="AAX250"/>
      <c r="AAY250"/>
      <c r="AAZ250"/>
      <c r="ABA250"/>
      <c r="ABB250"/>
      <c r="ABC250"/>
      <c r="ABD250"/>
      <c r="ABE250"/>
      <c r="ABF250"/>
      <c r="ABG250"/>
      <c r="ABH250"/>
      <c r="ABI250"/>
      <c r="ABJ250"/>
      <c r="ABK250"/>
      <c r="ABL250"/>
      <c r="ABM250"/>
      <c r="ABN250"/>
      <c r="ABO250"/>
      <c r="ABP250"/>
      <c r="ABQ250"/>
      <c r="ABR250"/>
      <c r="ABS250"/>
      <c r="ABT250"/>
      <c r="ABU250"/>
      <c r="ABV250"/>
      <c r="ABW250"/>
      <c r="ABX250"/>
      <c r="ABY250"/>
      <c r="ABZ250"/>
      <c r="ACA250"/>
      <c r="ACB250"/>
      <c r="ACC250"/>
      <c r="ACD250"/>
      <c r="ACE250"/>
      <c r="ACF250"/>
      <c r="ACG250"/>
      <c r="ACH250"/>
      <c r="ACI250"/>
      <c r="ACJ250"/>
      <c r="ACK250"/>
      <c r="ACL250"/>
      <c r="ACM250"/>
      <c r="ACN250"/>
      <c r="ACO250"/>
      <c r="ACP250"/>
      <c r="ACQ250"/>
      <c r="ACR250"/>
      <c r="ACS250"/>
      <c r="ACT250"/>
      <c r="ACU250"/>
      <c r="ACV250"/>
      <c r="ACW250"/>
      <c r="ACX250"/>
      <c r="ACY250"/>
      <c r="ACZ250"/>
      <c r="ADA250"/>
      <c r="ADB250"/>
      <c r="ADC250"/>
      <c r="ADD250"/>
      <c r="ADE250"/>
      <c r="ADF250"/>
      <c r="ADG250"/>
      <c r="ADH250"/>
      <c r="ADI250"/>
      <c r="ADJ250"/>
      <c r="ADK250"/>
      <c r="ADL250"/>
      <c r="ADM250"/>
      <c r="ADN250"/>
      <c r="ADO250"/>
      <c r="ADP250"/>
      <c r="ADQ250"/>
      <c r="ADR250"/>
      <c r="ADS250"/>
      <c r="ADT250"/>
      <c r="ADU250"/>
      <c r="ADV250"/>
      <c r="ADW250"/>
      <c r="ADX250"/>
      <c r="ADY250"/>
      <c r="ADZ250"/>
      <c r="AEA250"/>
      <c r="AEB250"/>
      <c r="AEC250"/>
      <c r="AED250"/>
      <c r="AEE250"/>
      <c r="AEF250"/>
      <c r="AEG250"/>
      <c r="AEH250"/>
      <c r="AEI250"/>
      <c r="AEJ250"/>
      <c r="AEK250"/>
      <c r="AEL250"/>
      <c r="AEM250"/>
      <c r="AEN250"/>
      <c r="AEO250"/>
      <c r="AEP250"/>
      <c r="AEQ250"/>
      <c r="AER250"/>
      <c r="AES250"/>
      <c r="AET250"/>
      <c r="AEU250"/>
      <c r="AEV250"/>
      <c r="AEW250"/>
      <c r="AEX250"/>
      <c r="AEY250"/>
      <c r="AEZ250"/>
      <c r="AFA250"/>
      <c r="AFB250"/>
      <c r="AFC250"/>
      <c r="AFD250"/>
      <c r="AFE250"/>
      <c r="AFF250"/>
      <c r="AFG250"/>
      <c r="AFH250"/>
      <c r="AFI250"/>
      <c r="AFJ250"/>
      <c r="AFK250"/>
      <c r="AFL250"/>
      <c r="AFM250"/>
      <c r="AFN250"/>
      <c r="AFO250"/>
      <c r="AFP250"/>
      <c r="AFQ250"/>
      <c r="AFR250"/>
      <c r="AFS250"/>
      <c r="AFT250"/>
      <c r="AFU250"/>
      <c r="AFV250"/>
      <c r="AFW250"/>
      <c r="AFX250"/>
      <c r="AFY250"/>
      <c r="AFZ250"/>
      <c r="AGA250"/>
      <c r="AGB250"/>
      <c r="AGC250"/>
      <c r="AGD250"/>
      <c r="AGE250"/>
      <c r="AGF250"/>
      <c r="AGG250"/>
      <c r="AGH250"/>
      <c r="AGI250"/>
      <c r="AGJ250"/>
      <c r="AGK250"/>
      <c r="AGL250"/>
      <c r="AGM250"/>
      <c r="AGN250"/>
      <c r="AGO250"/>
      <c r="AGP250"/>
      <c r="AGQ250"/>
      <c r="AGR250"/>
      <c r="AGS250"/>
      <c r="AGT250"/>
      <c r="AGU250"/>
      <c r="AGV250"/>
      <c r="AGW250"/>
      <c r="AGX250"/>
      <c r="AGY250"/>
      <c r="AGZ250"/>
      <c r="AHA250"/>
      <c r="AHB250"/>
      <c r="AHC250"/>
      <c r="AHD250"/>
      <c r="AHE250"/>
      <c r="AHF250"/>
      <c r="AHG250"/>
      <c r="AHH250"/>
      <c r="AHI250"/>
      <c r="AHJ250"/>
      <c r="AHK250"/>
      <c r="AHL250"/>
      <c r="AHM250"/>
      <c r="AHN250"/>
      <c r="AHO250"/>
      <c r="AHP250"/>
      <c r="AHQ250"/>
      <c r="AHR250"/>
      <c r="AHS250"/>
      <c r="AHT250"/>
      <c r="AHU250"/>
      <c r="AHV250"/>
      <c r="AHW250"/>
      <c r="AHX250"/>
      <c r="AHY250"/>
      <c r="AHZ250"/>
      <c r="AIA250"/>
      <c r="AIB250"/>
      <c r="AIC250"/>
      <c r="AID250"/>
      <c r="AIE250"/>
      <c r="AIF250"/>
      <c r="AIG250"/>
      <c r="AIH250"/>
      <c r="AII250"/>
      <c r="AIJ250"/>
      <c r="AIK250"/>
      <c r="AIL250"/>
      <c r="AIM250"/>
      <c r="AIN250"/>
      <c r="AIO250"/>
      <c r="AIP250"/>
      <c r="AIQ250"/>
      <c r="AIR250"/>
      <c r="AIS250"/>
      <c r="AIT250"/>
      <c r="AIU250"/>
      <c r="AIV250"/>
      <c r="AIW250"/>
      <c r="AIX250"/>
      <c r="AIY250"/>
      <c r="AIZ250"/>
      <c r="AJA250"/>
      <c r="AJB250"/>
      <c r="AJC250"/>
      <c r="AJD250"/>
      <c r="AJE250"/>
      <c r="AJF250"/>
      <c r="AJG250"/>
      <c r="AJH250"/>
      <c r="AJI250"/>
      <c r="AJJ250"/>
      <c r="AJK250"/>
      <c r="AJL250"/>
      <c r="AJM250"/>
      <c r="AJN250"/>
      <c r="AJO250"/>
      <c r="AJP250"/>
      <c r="AJQ250"/>
      <c r="AJR250"/>
      <c r="AJS250"/>
      <c r="AJT250"/>
      <c r="AJU250"/>
      <c r="AJV250"/>
      <c r="AJW250"/>
      <c r="AJX250"/>
      <c r="AJY250"/>
      <c r="AJZ250"/>
      <c r="AKA250"/>
      <c r="AKB250"/>
      <c r="AKC250"/>
      <c r="AKD250"/>
      <c r="AKE250"/>
      <c r="AKF250"/>
      <c r="AKG250"/>
      <c r="AKH250"/>
      <c r="AKI250"/>
      <c r="AKJ250"/>
      <c r="AKK250"/>
      <c r="AKL250"/>
      <c r="AKM250"/>
      <c r="AKN250"/>
      <c r="AKO250"/>
      <c r="AKP250"/>
      <c r="AKQ250"/>
      <c r="AKR250"/>
      <c r="AKS250"/>
      <c r="AKT250"/>
      <c r="AKU250"/>
      <c r="AKV250"/>
      <c r="AKW250"/>
      <c r="AKX250"/>
      <c r="AKY250"/>
      <c r="AKZ250"/>
      <c r="ALA250"/>
      <c r="ALB250"/>
      <c r="ALC250"/>
      <c r="ALD250"/>
      <c r="ALE250"/>
      <c r="ALF250"/>
      <c r="ALG250"/>
      <c r="ALH250"/>
      <c r="ALI250"/>
      <c r="ALJ250"/>
      <c r="ALK250"/>
      <c r="ALL250"/>
      <c r="ALM250"/>
      <c r="ALN250"/>
      <c r="ALO250"/>
      <c r="ALP250"/>
      <c r="ALQ250"/>
      <c r="ALR250"/>
      <c r="ALS250"/>
      <c r="ALT250"/>
      <c r="ALU250"/>
      <c r="ALV250"/>
      <c r="ALW250"/>
      <c r="ALX250"/>
      <c r="ALY250"/>
      <c r="ALZ250"/>
      <c r="AMA250"/>
      <c r="AMB250"/>
      <c r="AMC250"/>
      <c r="AMD250"/>
      <c r="AME250"/>
      <c r="AMF250"/>
      <c r="AMG250"/>
      <c r="AMH250"/>
      <c r="AMI250"/>
      <c r="AMJ250"/>
    </row>
    <row r="251" spans="1:1024" outlineLevel="1" x14ac:dyDescent="0.25">
      <c r="A251"/>
      <c r="B251" s="398"/>
      <c r="C251" s="483" t="s">
        <v>421</v>
      </c>
      <c r="D251" s="637"/>
      <c r="E251" s="103">
        <v>21.5</v>
      </c>
      <c r="F251" s="103">
        <v>7</v>
      </c>
      <c r="G251" s="85">
        <v>0.4</v>
      </c>
      <c r="H251" s="85" t="s">
        <v>275</v>
      </c>
      <c r="I251" s="459">
        <f t="shared" si="14"/>
        <v>60.2</v>
      </c>
      <c r="J251" s="453"/>
      <c r="K251" s="32"/>
      <c r="L251" s="320"/>
      <c r="M251" s="18"/>
      <c r="N251" s="30"/>
      <c r="O251" s="79">
        <f t="shared" si="12"/>
        <v>0</v>
      </c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  <c r="TH251"/>
      <c r="TI251"/>
      <c r="TJ251"/>
      <c r="TK251"/>
      <c r="TL251"/>
      <c r="TM251"/>
      <c r="TN251"/>
      <c r="TO251"/>
      <c r="TP251"/>
      <c r="TQ251"/>
      <c r="TR251"/>
      <c r="TS251"/>
      <c r="TT251"/>
      <c r="TU251"/>
      <c r="TV251"/>
      <c r="TW251"/>
      <c r="TX251"/>
      <c r="TY251"/>
      <c r="TZ251"/>
      <c r="UA251"/>
      <c r="UB251"/>
      <c r="UC251"/>
      <c r="UD251"/>
      <c r="UE251"/>
      <c r="UF251"/>
      <c r="UG251"/>
      <c r="UH251"/>
      <c r="UI251"/>
      <c r="UJ251"/>
      <c r="UK251"/>
      <c r="UL251"/>
      <c r="UM251"/>
      <c r="UN251"/>
      <c r="UO251"/>
      <c r="UP251"/>
      <c r="UQ251"/>
      <c r="UR251"/>
      <c r="US251"/>
      <c r="UT251"/>
      <c r="UU251"/>
      <c r="UV251"/>
      <c r="UW251"/>
      <c r="UX251"/>
      <c r="UY251"/>
      <c r="UZ251"/>
      <c r="VA251"/>
      <c r="VB251"/>
      <c r="VC251"/>
      <c r="VD251"/>
      <c r="VE251"/>
      <c r="VF251"/>
      <c r="VG251"/>
      <c r="VH251"/>
      <c r="VI251"/>
      <c r="VJ251"/>
      <c r="VK251"/>
      <c r="VL251"/>
      <c r="VM251"/>
      <c r="VN251"/>
      <c r="VO251"/>
      <c r="VP251"/>
      <c r="VQ251"/>
      <c r="VR251"/>
      <c r="VS251"/>
      <c r="VT251"/>
      <c r="VU251"/>
      <c r="VV251"/>
      <c r="VW251"/>
      <c r="VX251"/>
      <c r="VY251"/>
      <c r="VZ251"/>
      <c r="WA251"/>
      <c r="WB251"/>
      <c r="WC251"/>
      <c r="WD251"/>
      <c r="WE251"/>
      <c r="WF251"/>
      <c r="WG251"/>
      <c r="WH251"/>
      <c r="WI251"/>
      <c r="WJ251"/>
      <c r="WK251"/>
      <c r="WL251"/>
      <c r="WM251"/>
      <c r="WN251"/>
      <c r="WO251"/>
      <c r="WP251"/>
      <c r="WQ251"/>
      <c r="WR251"/>
      <c r="WS251"/>
      <c r="WT251"/>
      <c r="WU251"/>
      <c r="WV251"/>
      <c r="WW251"/>
      <c r="WX251"/>
      <c r="WY251"/>
      <c r="WZ251"/>
      <c r="XA251"/>
      <c r="XB251"/>
      <c r="XC251"/>
      <c r="XD251"/>
      <c r="XE251"/>
      <c r="XF251"/>
      <c r="XG251"/>
      <c r="XH251"/>
      <c r="XI251"/>
      <c r="XJ251"/>
      <c r="XK251"/>
      <c r="XL251"/>
      <c r="XM251"/>
      <c r="XN251"/>
      <c r="XO251"/>
      <c r="XP251"/>
      <c r="XQ251"/>
      <c r="XR251"/>
      <c r="XS251"/>
      <c r="XT251"/>
      <c r="XU251"/>
      <c r="XV251"/>
      <c r="XW251"/>
      <c r="XX251"/>
      <c r="XY251"/>
      <c r="XZ251"/>
      <c r="YA251"/>
      <c r="YB251"/>
      <c r="YC251"/>
      <c r="YD251"/>
      <c r="YE251"/>
      <c r="YF251"/>
      <c r="YG251"/>
      <c r="YH251"/>
      <c r="YI251"/>
      <c r="YJ251"/>
      <c r="YK251"/>
      <c r="YL251"/>
      <c r="YM251"/>
      <c r="YN251"/>
      <c r="YO251"/>
      <c r="YP251"/>
      <c r="YQ251"/>
      <c r="YR251"/>
      <c r="YS251"/>
      <c r="YT251"/>
      <c r="YU251"/>
      <c r="YV251"/>
      <c r="YW251"/>
      <c r="YX251"/>
      <c r="YY251"/>
      <c r="YZ251"/>
      <c r="ZA251"/>
      <c r="ZB251"/>
      <c r="ZC251"/>
      <c r="ZD251"/>
      <c r="ZE251"/>
      <c r="ZF251"/>
      <c r="ZG251"/>
      <c r="ZH251"/>
      <c r="ZI251"/>
      <c r="ZJ251"/>
      <c r="ZK251"/>
      <c r="ZL251"/>
      <c r="ZM251"/>
      <c r="ZN251"/>
      <c r="ZO251"/>
      <c r="ZP251"/>
      <c r="ZQ251"/>
      <c r="ZR251"/>
      <c r="ZS251"/>
      <c r="ZT251"/>
      <c r="ZU251"/>
      <c r="ZV251"/>
      <c r="ZW251"/>
      <c r="ZX251"/>
      <c r="ZY251"/>
      <c r="ZZ251"/>
      <c r="AAA251"/>
      <c r="AAB251"/>
      <c r="AAC251"/>
      <c r="AAD251"/>
      <c r="AAE251"/>
      <c r="AAF251"/>
      <c r="AAG251"/>
      <c r="AAH251"/>
      <c r="AAI251"/>
      <c r="AAJ251"/>
      <c r="AAK251"/>
      <c r="AAL251"/>
      <c r="AAM251"/>
      <c r="AAN251"/>
      <c r="AAO251"/>
      <c r="AAP251"/>
      <c r="AAQ251"/>
      <c r="AAR251"/>
      <c r="AAS251"/>
      <c r="AAT251"/>
      <c r="AAU251"/>
      <c r="AAV251"/>
      <c r="AAW251"/>
      <c r="AAX251"/>
      <c r="AAY251"/>
      <c r="AAZ251"/>
      <c r="ABA251"/>
      <c r="ABB251"/>
      <c r="ABC251"/>
      <c r="ABD251"/>
      <c r="ABE251"/>
      <c r="ABF251"/>
      <c r="ABG251"/>
      <c r="ABH251"/>
      <c r="ABI251"/>
      <c r="ABJ251"/>
      <c r="ABK251"/>
      <c r="ABL251"/>
      <c r="ABM251"/>
      <c r="ABN251"/>
      <c r="ABO251"/>
      <c r="ABP251"/>
      <c r="ABQ251"/>
      <c r="ABR251"/>
      <c r="ABS251"/>
      <c r="ABT251"/>
      <c r="ABU251"/>
      <c r="ABV251"/>
      <c r="ABW251"/>
      <c r="ABX251"/>
      <c r="ABY251"/>
      <c r="ABZ251"/>
      <c r="ACA251"/>
      <c r="ACB251"/>
      <c r="ACC251"/>
      <c r="ACD251"/>
      <c r="ACE251"/>
      <c r="ACF251"/>
      <c r="ACG251"/>
      <c r="ACH251"/>
      <c r="ACI251"/>
      <c r="ACJ251"/>
      <c r="ACK251"/>
      <c r="ACL251"/>
      <c r="ACM251"/>
      <c r="ACN251"/>
      <c r="ACO251"/>
      <c r="ACP251"/>
      <c r="ACQ251"/>
      <c r="ACR251"/>
      <c r="ACS251"/>
      <c r="ACT251"/>
      <c r="ACU251"/>
      <c r="ACV251"/>
      <c r="ACW251"/>
      <c r="ACX251"/>
      <c r="ACY251"/>
      <c r="ACZ251"/>
      <c r="ADA251"/>
      <c r="ADB251"/>
      <c r="ADC251"/>
      <c r="ADD251"/>
      <c r="ADE251"/>
      <c r="ADF251"/>
      <c r="ADG251"/>
      <c r="ADH251"/>
      <c r="ADI251"/>
      <c r="ADJ251"/>
      <c r="ADK251"/>
      <c r="ADL251"/>
      <c r="ADM251"/>
      <c r="ADN251"/>
      <c r="ADO251"/>
      <c r="ADP251"/>
      <c r="ADQ251"/>
      <c r="ADR251"/>
      <c r="ADS251"/>
      <c r="ADT251"/>
      <c r="ADU251"/>
      <c r="ADV251"/>
      <c r="ADW251"/>
      <c r="ADX251"/>
      <c r="ADY251"/>
      <c r="ADZ251"/>
      <c r="AEA251"/>
      <c r="AEB251"/>
      <c r="AEC251"/>
      <c r="AED251"/>
      <c r="AEE251"/>
      <c r="AEF251"/>
      <c r="AEG251"/>
      <c r="AEH251"/>
      <c r="AEI251"/>
      <c r="AEJ251"/>
      <c r="AEK251"/>
      <c r="AEL251"/>
      <c r="AEM251"/>
      <c r="AEN251"/>
      <c r="AEO251"/>
      <c r="AEP251"/>
      <c r="AEQ251"/>
      <c r="AER251"/>
      <c r="AES251"/>
      <c r="AET251"/>
      <c r="AEU251"/>
      <c r="AEV251"/>
      <c r="AEW251"/>
      <c r="AEX251"/>
      <c r="AEY251"/>
      <c r="AEZ251"/>
      <c r="AFA251"/>
      <c r="AFB251"/>
      <c r="AFC251"/>
      <c r="AFD251"/>
      <c r="AFE251"/>
      <c r="AFF251"/>
      <c r="AFG251"/>
      <c r="AFH251"/>
      <c r="AFI251"/>
      <c r="AFJ251"/>
      <c r="AFK251"/>
      <c r="AFL251"/>
      <c r="AFM251"/>
      <c r="AFN251"/>
      <c r="AFO251"/>
      <c r="AFP251"/>
      <c r="AFQ251"/>
      <c r="AFR251"/>
      <c r="AFS251"/>
      <c r="AFT251"/>
      <c r="AFU251"/>
      <c r="AFV251"/>
      <c r="AFW251"/>
      <c r="AFX251"/>
      <c r="AFY251"/>
      <c r="AFZ251"/>
      <c r="AGA251"/>
      <c r="AGB251"/>
      <c r="AGC251"/>
      <c r="AGD251"/>
      <c r="AGE251"/>
      <c r="AGF251"/>
      <c r="AGG251"/>
      <c r="AGH251"/>
      <c r="AGI251"/>
      <c r="AGJ251"/>
      <c r="AGK251"/>
      <c r="AGL251"/>
      <c r="AGM251"/>
      <c r="AGN251"/>
      <c r="AGO251"/>
      <c r="AGP251"/>
      <c r="AGQ251"/>
      <c r="AGR251"/>
      <c r="AGS251"/>
      <c r="AGT251"/>
      <c r="AGU251"/>
      <c r="AGV251"/>
      <c r="AGW251"/>
      <c r="AGX251"/>
      <c r="AGY251"/>
      <c r="AGZ251"/>
      <c r="AHA251"/>
      <c r="AHB251"/>
      <c r="AHC251"/>
      <c r="AHD251"/>
      <c r="AHE251"/>
      <c r="AHF251"/>
      <c r="AHG251"/>
      <c r="AHH251"/>
      <c r="AHI251"/>
      <c r="AHJ251"/>
      <c r="AHK251"/>
      <c r="AHL251"/>
      <c r="AHM251"/>
      <c r="AHN251"/>
      <c r="AHO251"/>
      <c r="AHP251"/>
      <c r="AHQ251"/>
      <c r="AHR251"/>
      <c r="AHS251"/>
      <c r="AHT251"/>
      <c r="AHU251"/>
      <c r="AHV251"/>
      <c r="AHW251"/>
      <c r="AHX251"/>
      <c r="AHY251"/>
      <c r="AHZ251"/>
      <c r="AIA251"/>
      <c r="AIB251"/>
      <c r="AIC251"/>
      <c r="AID251"/>
      <c r="AIE251"/>
      <c r="AIF251"/>
      <c r="AIG251"/>
      <c r="AIH251"/>
      <c r="AII251"/>
      <c r="AIJ251"/>
      <c r="AIK251"/>
      <c r="AIL251"/>
      <c r="AIM251"/>
      <c r="AIN251"/>
      <c r="AIO251"/>
      <c r="AIP251"/>
      <c r="AIQ251"/>
      <c r="AIR251"/>
      <c r="AIS251"/>
      <c r="AIT251"/>
      <c r="AIU251"/>
      <c r="AIV251"/>
      <c r="AIW251"/>
      <c r="AIX251"/>
      <c r="AIY251"/>
      <c r="AIZ251"/>
      <c r="AJA251"/>
      <c r="AJB251"/>
      <c r="AJC251"/>
      <c r="AJD251"/>
      <c r="AJE251"/>
      <c r="AJF251"/>
      <c r="AJG251"/>
      <c r="AJH251"/>
      <c r="AJI251"/>
      <c r="AJJ251"/>
      <c r="AJK251"/>
      <c r="AJL251"/>
      <c r="AJM251"/>
      <c r="AJN251"/>
      <c r="AJO251"/>
      <c r="AJP251"/>
      <c r="AJQ251"/>
      <c r="AJR251"/>
      <c r="AJS251"/>
      <c r="AJT251"/>
      <c r="AJU251"/>
      <c r="AJV251"/>
      <c r="AJW251"/>
      <c r="AJX251"/>
      <c r="AJY251"/>
      <c r="AJZ251"/>
      <c r="AKA251"/>
      <c r="AKB251"/>
      <c r="AKC251"/>
      <c r="AKD251"/>
      <c r="AKE251"/>
      <c r="AKF251"/>
      <c r="AKG251"/>
      <c r="AKH251"/>
      <c r="AKI251"/>
      <c r="AKJ251"/>
      <c r="AKK251"/>
      <c r="AKL251"/>
      <c r="AKM251"/>
      <c r="AKN251"/>
      <c r="AKO251"/>
      <c r="AKP251"/>
      <c r="AKQ251"/>
      <c r="AKR251"/>
      <c r="AKS251"/>
      <c r="AKT251"/>
      <c r="AKU251"/>
      <c r="AKV251"/>
      <c r="AKW251"/>
      <c r="AKX251"/>
      <c r="AKY251"/>
      <c r="AKZ251"/>
      <c r="ALA251"/>
      <c r="ALB251"/>
      <c r="ALC251"/>
      <c r="ALD251"/>
      <c r="ALE251"/>
      <c r="ALF251"/>
      <c r="ALG251"/>
      <c r="ALH251"/>
      <c r="ALI251"/>
      <c r="ALJ251"/>
      <c r="ALK251"/>
      <c r="ALL251"/>
      <c r="ALM251"/>
      <c r="ALN251"/>
      <c r="ALO251"/>
      <c r="ALP251"/>
      <c r="ALQ251"/>
      <c r="ALR251"/>
      <c r="ALS251"/>
      <c r="ALT251"/>
      <c r="ALU251"/>
      <c r="ALV251"/>
      <c r="ALW251"/>
      <c r="ALX251"/>
      <c r="ALY251"/>
      <c r="ALZ251"/>
      <c r="AMA251"/>
      <c r="AMB251"/>
      <c r="AMC251"/>
      <c r="AMD251"/>
      <c r="AME251"/>
      <c r="AMF251"/>
      <c r="AMG251"/>
      <c r="AMH251"/>
      <c r="AMI251"/>
      <c r="AMJ251"/>
    </row>
    <row r="252" spans="1:1024" outlineLevel="1" x14ac:dyDescent="0.25">
      <c r="A252"/>
      <c r="B252" s="398"/>
      <c r="C252" s="483" t="s">
        <v>422</v>
      </c>
      <c r="D252" s="637"/>
      <c r="E252" s="103">
        <v>11</v>
      </c>
      <c r="F252" s="103">
        <v>8</v>
      </c>
      <c r="G252" s="85">
        <v>0.4</v>
      </c>
      <c r="H252" s="85" t="s">
        <v>275</v>
      </c>
      <c r="I252" s="459">
        <f t="shared" si="14"/>
        <v>35.200000000000003</v>
      </c>
      <c r="J252" s="453"/>
      <c r="K252" s="32"/>
      <c r="L252" s="320"/>
      <c r="M252" s="18"/>
      <c r="N252" s="30"/>
      <c r="O252" s="79">
        <f t="shared" si="12"/>
        <v>0</v>
      </c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  <c r="TH252"/>
      <c r="TI252"/>
      <c r="TJ252"/>
      <c r="TK252"/>
      <c r="TL252"/>
      <c r="TM252"/>
      <c r="TN252"/>
      <c r="TO252"/>
      <c r="TP252"/>
      <c r="TQ252"/>
      <c r="TR252"/>
      <c r="TS252"/>
      <c r="TT252"/>
      <c r="TU252"/>
      <c r="TV252"/>
      <c r="TW252"/>
      <c r="TX252"/>
      <c r="TY252"/>
      <c r="TZ252"/>
      <c r="UA252"/>
      <c r="UB252"/>
      <c r="UC252"/>
      <c r="UD252"/>
      <c r="UE252"/>
      <c r="UF252"/>
      <c r="UG252"/>
      <c r="UH252"/>
      <c r="UI252"/>
      <c r="UJ252"/>
      <c r="UK252"/>
      <c r="UL252"/>
      <c r="UM252"/>
      <c r="UN252"/>
      <c r="UO252"/>
      <c r="UP252"/>
      <c r="UQ252"/>
      <c r="UR252"/>
      <c r="US252"/>
      <c r="UT252"/>
      <c r="UU252"/>
      <c r="UV252"/>
      <c r="UW252"/>
      <c r="UX252"/>
      <c r="UY252"/>
      <c r="UZ252"/>
      <c r="VA252"/>
      <c r="VB252"/>
      <c r="VC252"/>
      <c r="VD252"/>
      <c r="VE252"/>
      <c r="VF252"/>
      <c r="VG252"/>
      <c r="VH252"/>
      <c r="VI252"/>
      <c r="VJ252"/>
      <c r="VK252"/>
      <c r="VL252"/>
      <c r="VM252"/>
      <c r="VN252"/>
      <c r="VO252"/>
      <c r="VP252"/>
      <c r="VQ252"/>
      <c r="VR252"/>
      <c r="VS252"/>
      <c r="VT252"/>
      <c r="VU252"/>
      <c r="VV252"/>
      <c r="VW252"/>
      <c r="VX252"/>
      <c r="VY252"/>
      <c r="VZ252"/>
      <c r="WA252"/>
      <c r="WB252"/>
      <c r="WC252"/>
      <c r="WD252"/>
      <c r="WE252"/>
      <c r="WF252"/>
      <c r="WG252"/>
      <c r="WH252"/>
      <c r="WI252"/>
      <c r="WJ252"/>
      <c r="WK252"/>
      <c r="WL252"/>
      <c r="WM252"/>
      <c r="WN252"/>
      <c r="WO252"/>
      <c r="WP252"/>
      <c r="WQ252"/>
      <c r="WR252"/>
      <c r="WS252"/>
      <c r="WT252"/>
      <c r="WU252"/>
      <c r="WV252"/>
      <c r="WW252"/>
      <c r="WX252"/>
      <c r="WY252"/>
      <c r="WZ252"/>
      <c r="XA252"/>
      <c r="XB252"/>
      <c r="XC252"/>
      <c r="XD252"/>
      <c r="XE252"/>
      <c r="XF252"/>
      <c r="XG252"/>
      <c r="XH252"/>
      <c r="XI252"/>
      <c r="XJ252"/>
      <c r="XK252"/>
      <c r="XL252"/>
      <c r="XM252"/>
      <c r="XN252"/>
      <c r="XO252"/>
      <c r="XP252"/>
      <c r="XQ252"/>
      <c r="XR252"/>
      <c r="XS252"/>
      <c r="XT252"/>
      <c r="XU252"/>
      <c r="XV252"/>
      <c r="XW252"/>
      <c r="XX252"/>
      <c r="XY252"/>
      <c r="XZ252"/>
      <c r="YA252"/>
      <c r="YB252"/>
      <c r="YC252"/>
      <c r="YD252"/>
      <c r="YE252"/>
      <c r="YF252"/>
      <c r="YG252"/>
      <c r="YH252"/>
      <c r="YI252"/>
      <c r="YJ252"/>
      <c r="YK252"/>
      <c r="YL252"/>
      <c r="YM252"/>
      <c r="YN252"/>
      <c r="YO252"/>
      <c r="YP252"/>
      <c r="YQ252"/>
      <c r="YR252"/>
      <c r="YS252"/>
      <c r="YT252"/>
      <c r="YU252"/>
      <c r="YV252"/>
      <c r="YW252"/>
      <c r="YX252"/>
      <c r="YY252"/>
      <c r="YZ252"/>
      <c r="ZA252"/>
      <c r="ZB252"/>
      <c r="ZC252"/>
      <c r="ZD252"/>
      <c r="ZE252"/>
      <c r="ZF252"/>
      <c r="ZG252"/>
      <c r="ZH252"/>
      <c r="ZI252"/>
      <c r="ZJ252"/>
      <c r="ZK252"/>
      <c r="ZL252"/>
      <c r="ZM252"/>
      <c r="ZN252"/>
      <c r="ZO252"/>
      <c r="ZP252"/>
      <c r="ZQ252"/>
      <c r="ZR252"/>
      <c r="ZS252"/>
      <c r="ZT252"/>
      <c r="ZU252"/>
      <c r="ZV252"/>
      <c r="ZW252"/>
      <c r="ZX252"/>
      <c r="ZY252"/>
      <c r="ZZ252"/>
      <c r="AAA252"/>
      <c r="AAB252"/>
      <c r="AAC252"/>
      <c r="AAD252"/>
      <c r="AAE252"/>
      <c r="AAF252"/>
      <c r="AAG252"/>
      <c r="AAH252"/>
      <c r="AAI252"/>
      <c r="AAJ252"/>
      <c r="AAK252"/>
      <c r="AAL252"/>
      <c r="AAM252"/>
      <c r="AAN252"/>
      <c r="AAO252"/>
      <c r="AAP252"/>
      <c r="AAQ252"/>
      <c r="AAR252"/>
      <c r="AAS252"/>
      <c r="AAT252"/>
      <c r="AAU252"/>
      <c r="AAV252"/>
      <c r="AAW252"/>
      <c r="AAX252"/>
      <c r="AAY252"/>
      <c r="AAZ252"/>
      <c r="ABA252"/>
      <c r="ABB252"/>
      <c r="ABC252"/>
      <c r="ABD252"/>
      <c r="ABE252"/>
      <c r="ABF252"/>
      <c r="ABG252"/>
      <c r="ABH252"/>
      <c r="ABI252"/>
      <c r="ABJ252"/>
      <c r="ABK252"/>
      <c r="ABL252"/>
      <c r="ABM252"/>
      <c r="ABN252"/>
      <c r="ABO252"/>
      <c r="ABP252"/>
      <c r="ABQ252"/>
      <c r="ABR252"/>
      <c r="ABS252"/>
      <c r="ABT252"/>
      <c r="ABU252"/>
      <c r="ABV252"/>
      <c r="ABW252"/>
      <c r="ABX252"/>
      <c r="ABY252"/>
      <c r="ABZ252"/>
      <c r="ACA252"/>
      <c r="ACB252"/>
      <c r="ACC252"/>
      <c r="ACD252"/>
      <c r="ACE252"/>
      <c r="ACF252"/>
      <c r="ACG252"/>
      <c r="ACH252"/>
      <c r="ACI252"/>
      <c r="ACJ252"/>
      <c r="ACK252"/>
      <c r="ACL252"/>
      <c r="ACM252"/>
      <c r="ACN252"/>
      <c r="ACO252"/>
      <c r="ACP252"/>
      <c r="ACQ252"/>
      <c r="ACR252"/>
      <c r="ACS252"/>
      <c r="ACT252"/>
      <c r="ACU252"/>
      <c r="ACV252"/>
      <c r="ACW252"/>
      <c r="ACX252"/>
      <c r="ACY252"/>
      <c r="ACZ252"/>
      <c r="ADA252"/>
      <c r="ADB252"/>
      <c r="ADC252"/>
      <c r="ADD252"/>
      <c r="ADE252"/>
      <c r="ADF252"/>
      <c r="ADG252"/>
      <c r="ADH252"/>
      <c r="ADI252"/>
      <c r="ADJ252"/>
      <c r="ADK252"/>
      <c r="ADL252"/>
      <c r="ADM252"/>
      <c r="ADN252"/>
      <c r="ADO252"/>
      <c r="ADP252"/>
      <c r="ADQ252"/>
      <c r="ADR252"/>
      <c r="ADS252"/>
      <c r="ADT252"/>
      <c r="ADU252"/>
      <c r="ADV252"/>
      <c r="ADW252"/>
      <c r="ADX252"/>
      <c r="ADY252"/>
      <c r="ADZ252"/>
      <c r="AEA252"/>
      <c r="AEB252"/>
      <c r="AEC252"/>
      <c r="AED252"/>
      <c r="AEE252"/>
      <c r="AEF252"/>
      <c r="AEG252"/>
      <c r="AEH252"/>
      <c r="AEI252"/>
      <c r="AEJ252"/>
      <c r="AEK252"/>
      <c r="AEL252"/>
      <c r="AEM252"/>
      <c r="AEN252"/>
      <c r="AEO252"/>
      <c r="AEP252"/>
      <c r="AEQ252"/>
      <c r="AER252"/>
      <c r="AES252"/>
      <c r="AET252"/>
      <c r="AEU252"/>
      <c r="AEV252"/>
      <c r="AEW252"/>
      <c r="AEX252"/>
      <c r="AEY252"/>
      <c r="AEZ252"/>
      <c r="AFA252"/>
      <c r="AFB252"/>
      <c r="AFC252"/>
      <c r="AFD252"/>
      <c r="AFE252"/>
      <c r="AFF252"/>
      <c r="AFG252"/>
      <c r="AFH252"/>
      <c r="AFI252"/>
      <c r="AFJ252"/>
      <c r="AFK252"/>
      <c r="AFL252"/>
      <c r="AFM252"/>
      <c r="AFN252"/>
      <c r="AFO252"/>
      <c r="AFP252"/>
      <c r="AFQ252"/>
      <c r="AFR252"/>
      <c r="AFS252"/>
      <c r="AFT252"/>
      <c r="AFU252"/>
      <c r="AFV252"/>
      <c r="AFW252"/>
      <c r="AFX252"/>
      <c r="AFY252"/>
      <c r="AFZ252"/>
      <c r="AGA252"/>
      <c r="AGB252"/>
      <c r="AGC252"/>
      <c r="AGD252"/>
      <c r="AGE252"/>
      <c r="AGF252"/>
      <c r="AGG252"/>
      <c r="AGH252"/>
      <c r="AGI252"/>
      <c r="AGJ252"/>
      <c r="AGK252"/>
      <c r="AGL252"/>
      <c r="AGM252"/>
      <c r="AGN252"/>
      <c r="AGO252"/>
      <c r="AGP252"/>
      <c r="AGQ252"/>
      <c r="AGR252"/>
      <c r="AGS252"/>
      <c r="AGT252"/>
      <c r="AGU252"/>
      <c r="AGV252"/>
      <c r="AGW252"/>
      <c r="AGX252"/>
      <c r="AGY252"/>
      <c r="AGZ252"/>
      <c r="AHA252"/>
      <c r="AHB252"/>
      <c r="AHC252"/>
      <c r="AHD252"/>
      <c r="AHE252"/>
      <c r="AHF252"/>
      <c r="AHG252"/>
      <c r="AHH252"/>
      <c r="AHI252"/>
      <c r="AHJ252"/>
      <c r="AHK252"/>
      <c r="AHL252"/>
      <c r="AHM252"/>
      <c r="AHN252"/>
      <c r="AHO252"/>
      <c r="AHP252"/>
      <c r="AHQ252"/>
      <c r="AHR252"/>
      <c r="AHS252"/>
      <c r="AHT252"/>
      <c r="AHU252"/>
      <c r="AHV252"/>
      <c r="AHW252"/>
      <c r="AHX252"/>
      <c r="AHY252"/>
      <c r="AHZ252"/>
      <c r="AIA252"/>
      <c r="AIB252"/>
      <c r="AIC252"/>
      <c r="AID252"/>
      <c r="AIE252"/>
      <c r="AIF252"/>
      <c r="AIG252"/>
      <c r="AIH252"/>
      <c r="AII252"/>
      <c r="AIJ252"/>
      <c r="AIK252"/>
      <c r="AIL252"/>
      <c r="AIM252"/>
      <c r="AIN252"/>
      <c r="AIO252"/>
      <c r="AIP252"/>
      <c r="AIQ252"/>
      <c r="AIR252"/>
      <c r="AIS252"/>
      <c r="AIT252"/>
      <c r="AIU252"/>
      <c r="AIV252"/>
      <c r="AIW252"/>
      <c r="AIX252"/>
      <c r="AIY252"/>
      <c r="AIZ252"/>
      <c r="AJA252"/>
      <c r="AJB252"/>
      <c r="AJC252"/>
      <c r="AJD252"/>
      <c r="AJE252"/>
      <c r="AJF252"/>
      <c r="AJG252"/>
      <c r="AJH252"/>
      <c r="AJI252"/>
      <c r="AJJ252"/>
      <c r="AJK252"/>
      <c r="AJL252"/>
      <c r="AJM252"/>
      <c r="AJN252"/>
      <c r="AJO252"/>
      <c r="AJP252"/>
      <c r="AJQ252"/>
      <c r="AJR252"/>
      <c r="AJS252"/>
      <c r="AJT252"/>
      <c r="AJU252"/>
      <c r="AJV252"/>
      <c r="AJW252"/>
      <c r="AJX252"/>
      <c r="AJY252"/>
      <c r="AJZ252"/>
      <c r="AKA252"/>
      <c r="AKB252"/>
      <c r="AKC252"/>
      <c r="AKD252"/>
      <c r="AKE252"/>
      <c r="AKF252"/>
      <c r="AKG252"/>
      <c r="AKH252"/>
      <c r="AKI252"/>
      <c r="AKJ252"/>
      <c r="AKK252"/>
      <c r="AKL252"/>
      <c r="AKM252"/>
      <c r="AKN252"/>
      <c r="AKO252"/>
      <c r="AKP252"/>
      <c r="AKQ252"/>
      <c r="AKR252"/>
      <c r="AKS252"/>
      <c r="AKT252"/>
      <c r="AKU252"/>
      <c r="AKV252"/>
      <c r="AKW252"/>
      <c r="AKX252"/>
      <c r="AKY252"/>
      <c r="AKZ252"/>
      <c r="ALA252"/>
      <c r="ALB252"/>
      <c r="ALC252"/>
      <c r="ALD252"/>
      <c r="ALE252"/>
      <c r="ALF252"/>
      <c r="ALG252"/>
      <c r="ALH252"/>
      <c r="ALI252"/>
      <c r="ALJ252"/>
      <c r="ALK252"/>
      <c r="ALL252"/>
      <c r="ALM252"/>
      <c r="ALN252"/>
      <c r="ALO252"/>
      <c r="ALP252"/>
      <c r="ALQ252"/>
      <c r="ALR252"/>
      <c r="ALS252"/>
      <c r="ALT252"/>
      <c r="ALU252"/>
      <c r="ALV252"/>
      <c r="ALW252"/>
      <c r="ALX252"/>
      <c r="ALY252"/>
      <c r="ALZ252"/>
      <c r="AMA252"/>
      <c r="AMB252"/>
      <c r="AMC252"/>
      <c r="AMD252"/>
      <c r="AME252"/>
      <c r="AMF252"/>
      <c r="AMG252"/>
      <c r="AMH252"/>
      <c r="AMI252"/>
      <c r="AMJ252"/>
    </row>
    <row r="253" spans="1:1024" ht="23.25" customHeight="1" outlineLevel="1" x14ac:dyDescent="0.25">
      <c r="A253" s="98" t="s">
        <v>425</v>
      </c>
      <c r="B253" s="668" t="s">
        <v>157</v>
      </c>
      <c r="C253" s="833" t="str">
        <f>VLOOKUP(A253,ABC_SERVIÇOS,2,0)</f>
        <v>EXECUÇÃO DE IMPRIMAÇÃO COM ASFALTO DILUÍDO CM-30. AF_09/2017</v>
      </c>
      <c r="D253" s="834"/>
      <c r="E253" s="834"/>
      <c r="F253" s="834"/>
      <c r="G253" s="835"/>
      <c r="H253" s="669" t="str">
        <f>VLOOKUP(A253,ABC_SERVIÇOS,3,0)</f>
        <v>M2</v>
      </c>
      <c r="I253" s="670">
        <f>SUM(I254:I263)</f>
        <v>10588.04</v>
      </c>
      <c r="J253" s="445"/>
      <c r="K253" s="39">
        <f>VLOOKUP(A253,ABC_SERVIÇOS,7,0)</f>
        <v>4.2</v>
      </c>
      <c r="L253" s="322">
        <f>ROUND(K253*I253,2)</f>
        <v>44469.77</v>
      </c>
      <c r="M253" s="18" t="str">
        <f>A253</f>
        <v>COMP_035</v>
      </c>
      <c r="N253" s="30"/>
      <c r="O253" s="79">
        <f t="shared" si="12"/>
        <v>-44469.77</v>
      </c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  <c r="TH253"/>
      <c r="TI253"/>
      <c r="TJ253"/>
      <c r="TK253"/>
      <c r="TL253"/>
      <c r="TM253"/>
      <c r="TN253"/>
      <c r="TO253"/>
      <c r="TP253"/>
      <c r="TQ253"/>
      <c r="TR253"/>
      <c r="TS253"/>
      <c r="TT253"/>
      <c r="TU253"/>
      <c r="TV253"/>
      <c r="TW253"/>
      <c r="TX253"/>
      <c r="TY253"/>
      <c r="TZ253"/>
      <c r="UA253"/>
      <c r="UB253"/>
      <c r="UC253"/>
      <c r="UD253"/>
      <c r="UE253"/>
      <c r="UF253"/>
      <c r="UG253"/>
      <c r="UH253"/>
      <c r="UI253"/>
      <c r="UJ253"/>
      <c r="UK253"/>
      <c r="UL253"/>
      <c r="UM253"/>
      <c r="UN253"/>
      <c r="UO253"/>
      <c r="UP253"/>
      <c r="UQ253"/>
      <c r="UR253"/>
      <c r="US253"/>
      <c r="UT253"/>
      <c r="UU253"/>
      <c r="UV253"/>
      <c r="UW253"/>
      <c r="UX253"/>
      <c r="UY253"/>
      <c r="UZ253"/>
      <c r="VA253"/>
      <c r="VB253"/>
      <c r="VC253"/>
      <c r="VD253"/>
      <c r="VE253"/>
      <c r="VF253"/>
      <c r="VG253"/>
      <c r="VH253"/>
      <c r="VI253"/>
      <c r="VJ253"/>
      <c r="VK253"/>
      <c r="VL253"/>
      <c r="VM253"/>
      <c r="VN253"/>
      <c r="VO253"/>
      <c r="VP253"/>
      <c r="VQ253"/>
      <c r="VR253"/>
      <c r="VS253"/>
      <c r="VT253"/>
      <c r="VU253"/>
      <c r="VV253"/>
      <c r="VW253"/>
      <c r="VX253"/>
      <c r="VY253"/>
      <c r="VZ253"/>
      <c r="WA253"/>
      <c r="WB253"/>
      <c r="WC253"/>
      <c r="WD253"/>
      <c r="WE253"/>
      <c r="WF253"/>
      <c r="WG253"/>
      <c r="WH253"/>
      <c r="WI253"/>
      <c r="WJ253"/>
      <c r="WK253"/>
      <c r="WL253"/>
      <c r="WM253"/>
      <c r="WN253"/>
      <c r="WO253"/>
      <c r="WP253"/>
      <c r="WQ253"/>
      <c r="WR253"/>
      <c r="WS253"/>
      <c r="WT253"/>
      <c r="WU253"/>
      <c r="WV253"/>
      <c r="WW253"/>
      <c r="WX253"/>
      <c r="WY253"/>
      <c r="WZ253"/>
      <c r="XA253"/>
      <c r="XB253"/>
      <c r="XC253"/>
      <c r="XD253"/>
      <c r="XE253"/>
      <c r="XF253"/>
      <c r="XG253"/>
      <c r="XH253"/>
      <c r="XI253"/>
      <c r="XJ253"/>
      <c r="XK253"/>
      <c r="XL253"/>
      <c r="XM253"/>
      <c r="XN253"/>
      <c r="XO253"/>
      <c r="XP253"/>
      <c r="XQ253"/>
      <c r="XR253"/>
      <c r="XS253"/>
      <c r="XT253"/>
      <c r="XU253"/>
      <c r="XV253"/>
      <c r="XW253"/>
      <c r="XX253"/>
      <c r="XY253"/>
      <c r="XZ253"/>
      <c r="YA253"/>
      <c r="YB253"/>
      <c r="YC253"/>
      <c r="YD253"/>
      <c r="YE253"/>
      <c r="YF253"/>
      <c r="YG253"/>
      <c r="YH253"/>
      <c r="YI253"/>
      <c r="YJ253"/>
      <c r="YK253"/>
      <c r="YL253"/>
      <c r="YM253"/>
      <c r="YN253"/>
      <c r="YO253"/>
      <c r="YP253"/>
      <c r="YQ253"/>
      <c r="YR253"/>
      <c r="YS253"/>
      <c r="YT253"/>
      <c r="YU253"/>
      <c r="YV253"/>
      <c r="YW253"/>
      <c r="YX253"/>
      <c r="YY253"/>
      <c r="YZ253"/>
      <c r="ZA253"/>
      <c r="ZB253"/>
      <c r="ZC253"/>
      <c r="ZD253"/>
      <c r="ZE253"/>
      <c r="ZF253"/>
      <c r="ZG253"/>
      <c r="ZH253"/>
      <c r="ZI253"/>
      <c r="ZJ253"/>
      <c r="ZK253"/>
      <c r="ZL253"/>
      <c r="ZM253"/>
      <c r="ZN253"/>
      <c r="ZO253"/>
      <c r="ZP253"/>
      <c r="ZQ253"/>
      <c r="ZR253"/>
      <c r="ZS253"/>
      <c r="ZT253"/>
      <c r="ZU253"/>
      <c r="ZV253"/>
      <c r="ZW253"/>
      <c r="ZX253"/>
      <c r="ZY253"/>
      <c r="ZZ253"/>
      <c r="AAA253"/>
      <c r="AAB253"/>
      <c r="AAC253"/>
      <c r="AAD253"/>
      <c r="AAE253"/>
      <c r="AAF253"/>
      <c r="AAG253"/>
      <c r="AAH253"/>
      <c r="AAI253"/>
      <c r="AAJ253"/>
      <c r="AAK253"/>
      <c r="AAL253"/>
      <c r="AAM253"/>
      <c r="AAN253"/>
      <c r="AAO253"/>
      <c r="AAP253"/>
      <c r="AAQ253"/>
      <c r="AAR253"/>
      <c r="AAS253"/>
      <c r="AAT253"/>
      <c r="AAU253"/>
      <c r="AAV253"/>
      <c r="AAW253"/>
      <c r="AAX253"/>
      <c r="AAY253"/>
      <c r="AAZ253"/>
      <c r="ABA253"/>
      <c r="ABB253"/>
      <c r="ABC253"/>
      <c r="ABD253"/>
      <c r="ABE253"/>
      <c r="ABF253"/>
      <c r="ABG253"/>
      <c r="ABH253"/>
      <c r="ABI253"/>
      <c r="ABJ253"/>
      <c r="ABK253"/>
      <c r="ABL253"/>
      <c r="ABM253"/>
      <c r="ABN253"/>
      <c r="ABO253"/>
      <c r="ABP253"/>
      <c r="ABQ253"/>
      <c r="ABR253"/>
      <c r="ABS253"/>
      <c r="ABT253"/>
      <c r="ABU253"/>
      <c r="ABV253"/>
      <c r="ABW253"/>
      <c r="ABX253"/>
      <c r="ABY253"/>
      <c r="ABZ253"/>
      <c r="ACA253"/>
      <c r="ACB253"/>
      <c r="ACC253"/>
      <c r="ACD253"/>
      <c r="ACE253"/>
      <c r="ACF253"/>
      <c r="ACG253"/>
      <c r="ACH253"/>
      <c r="ACI253"/>
      <c r="ACJ253"/>
      <c r="ACK253"/>
      <c r="ACL253"/>
      <c r="ACM253"/>
      <c r="ACN253"/>
      <c r="ACO253"/>
      <c r="ACP253"/>
      <c r="ACQ253"/>
      <c r="ACR253"/>
      <c r="ACS253"/>
      <c r="ACT253"/>
      <c r="ACU253"/>
      <c r="ACV253"/>
      <c r="ACW253"/>
      <c r="ACX253"/>
      <c r="ACY253"/>
      <c r="ACZ253"/>
      <c r="ADA253"/>
      <c r="ADB253"/>
      <c r="ADC253"/>
      <c r="ADD253"/>
      <c r="ADE253"/>
      <c r="ADF253"/>
      <c r="ADG253"/>
      <c r="ADH253"/>
      <c r="ADI253"/>
      <c r="ADJ253"/>
      <c r="ADK253"/>
      <c r="ADL253"/>
      <c r="ADM253"/>
      <c r="ADN253"/>
      <c r="ADO253"/>
      <c r="ADP253"/>
      <c r="ADQ253"/>
      <c r="ADR253"/>
      <c r="ADS253"/>
      <c r="ADT253"/>
      <c r="ADU253"/>
      <c r="ADV253"/>
      <c r="ADW253"/>
      <c r="ADX253"/>
      <c r="ADY253"/>
      <c r="ADZ253"/>
      <c r="AEA253"/>
      <c r="AEB253"/>
      <c r="AEC253"/>
      <c r="AED253"/>
      <c r="AEE253"/>
      <c r="AEF253"/>
      <c r="AEG253"/>
      <c r="AEH253"/>
      <c r="AEI253"/>
      <c r="AEJ253"/>
      <c r="AEK253"/>
      <c r="AEL253"/>
      <c r="AEM253"/>
      <c r="AEN253"/>
      <c r="AEO253"/>
      <c r="AEP253"/>
      <c r="AEQ253"/>
      <c r="AER253"/>
      <c r="AES253"/>
      <c r="AET253"/>
      <c r="AEU253"/>
      <c r="AEV253"/>
      <c r="AEW253"/>
      <c r="AEX253"/>
      <c r="AEY253"/>
      <c r="AEZ253"/>
      <c r="AFA253"/>
      <c r="AFB253"/>
      <c r="AFC253"/>
      <c r="AFD253"/>
      <c r="AFE253"/>
      <c r="AFF253"/>
      <c r="AFG253"/>
      <c r="AFH253"/>
      <c r="AFI253"/>
      <c r="AFJ253"/>
      <c r="AFK253"/>
      <c r="AFL253"/>
      <c r="AFM253"/>
      <c r="AFN253"/>
      <c r="AFO253"/>
      <c r="AFP253"/>
      <c r="AFQ253"/>
      <c r="AFR253"/>
      <c r="AFS253"/>
      <c r="AFT253"/>
      <c r="AFU253"/>
      <c r="AFV253"/>
      <c r="AFW253"/>
      <c r="AFX253"/>
      <c r="AFY253"/>
      <c r="AFZ253"/>
      <c r="AGA253"/>
      <c r="AGB253"/>
      <c r="AGC253"/>
      <c r="AGD253"/>
      <c r="AGE253"/>
      <c r="AGF253"/>
      <c r="AGG253"/>
      <c r="AGH253"/>
      <c r="AGI253"/>
      <c r="AGJ253"/>
      <c r="AGK253"/>
      <c r="AGL253"/>
      <c r="AGM253"/>
      <c r="AGN253"/>
      <c r="AGO253"/>
      <c r="AGP253"/>
      <c r="AGQ253"/>
      <c r="AGR253"/>
      <c r="AGS253"/>
      <c r="AGT253"/>
      <c r="AGU253"/>
      <c r="AGV253"/>
      <c r="AGW253"/>
      <c r="AGX253"/>
      <c r="AGY253"/>
      <c r="AGZ253"/>
      <c r="AHA253"/>
      <c r="AHB253"/>
      <c r="AHC253"/>
      <c r="AHD253"/>
      <c r="AHE253"/>
      <c r="AHF253"/>
      <c r="AHG253"/>
      <c r="AHH253"/>
      <c r="AHI253"/>
      <c r="AHJ253"/>
      <c r="AHK253"/>
      <c r="AHL253"/>
      <c r="AHM253"/>
      <c r="AHN253"/>
      <c r="AHO253"/>
      <c r="AHP253"/>
      <c r="AHQ253"/>
      <c r="AHR253"/>
      <c r="AHS253"/>
      <c r="AHT253"/>
      <c r="AHU253"/>
      <c r="AHV253"/>
      <c r="AHW253"/>
      <c r="AHX253"/>
      <c r="AHY253"/>
      <c r="AHZ253"/>
      <c r="AIA253"/>
      <c r="AIB253"/>
      <c r="AIC253"/>
      <c r="AID253"/>
      <c r="AIE253"/>
      <c r="AIF253"/>
      <c r="AIG253"/>
      <c r="AIH253"/>
      <c r="AII253"/>
      <c r="AIJ253"/>
      <c r="AIK253"/>
      <c r="AIL253"/>
      <c r="AIM253"/>
      <c r="AIN253"/>
      <c r="AIO253"/>
      <c r="AIP253"/>
      <c r="AIQ253"/>
      <c r="AIR253"/>
      <c r="AIS253"/>
      <c r="AIT253"/>
      <c r="AIU253"/>
      <c r="AIV253"/>
      <c r="AIW253"/>
      <c r="AIX253"/>
      <c r="AIY253"/>
      <c r="AIZ253"/>
      <c r="AJA253"/>
      <c r="AJB253"/>
      <c r="AJC253"/>
      <c r="AJD253"/>
      <c r="AJE253"/>
      <c r="AJF253"/>
      <c r="AJG253"/>
      <c r="AJH253"/>
      <c r="AJI253"/>
      <c r="AJJ253"/>
      <c r="AJK253"/>
      <c r="AJL253"/>
      <c r="AJM253"/>
      <c r="AJN253"/>
      <c r="AJO253"/>
      <c r="AJP253"/>
      <c r="AJQ253"/>
      <c r="AJR253"/>
      <c r="AJS253"/>
      <c r="AJT253"/>
      <c r="AJU253"/>
      <c r="AJV253"/>
      <c r="AJW253"/>
      <c r="AJX253"/>
      <c r="AJY253"/>
      <c r="AJZ253"/>
      <c r="AKA253"/>
      <c r="AKB253"/>
      <c r="AKC253"/>
      <c r="AKD253"/>
      <c r="AKE253"/>
      <c r="AKF253"/>
      <c r="AKG253"/>
      <c r="AKH253"/>
      <c r="AKI253"/>
      <c r="AKJ253"/>
      <c r="AKK253"/>
      <c r="AKL253"/>
      <c r="AKM253"/>
      <c r="AKN253"/>
      <c r="AKO253"/>
      <c r="AKP253"/>
      <c r="AKQ253"/>
      <c r="AKR253"/>
      <c r="AKS253"/>
      <c r="AKT253"/>
      <c r="AKU253"/>
      <c r="AKV253"/>
      <c r="AKW253"/>
      <c r="AKX253"/>
      <c r="AKY253"/>
      <c r="AKZ253"/>
      <c r="ALA253"/>
      <c r="ALB253"/>
      <c r="ALC253"/>
      <c r="ALD253"/>
      <c r="ALE253"/>
      <c r="ALF253"/>
      <c r="ALG253"/>
      <c r="ALH253"/>
      <c r="ALI253"/>
      <c r="ALJ253"/>
      <c r="ALK253"/>
      <c r="ALL253"/>
      <c r="ALM253"/>
      <c r="ALN253"/>
      <c r="ALO253"/>
      <c r="ALP253"/>
      <c r="ALQ253"/>
      <c r="ALR253"/>
      <c r="ALS253"/>
      <c r="ALT253"/>
      <c r="ALU253"/>
      <c r="ALV253"/>
      <c r="ALW253"/>
      <c r="ALX253"/>
      <c r="ALY253"/>
      <c r="ALZ253"/>
      <c r="AMA253"/>
      <c r="AMB253"/>
      <c r="AMC253"/>
      <c r="AMD253"/>
      <c r="AME253"/>
      <c r="AMF253"/>
      <c r="AMG253"/>
      <c r="AMH253"/>
      <c r="AMI253"/>
      <c r="AMJ253"/>
    </row>
    <row r="254" spans="1:1024" outlineLevel="1" x14ac:dyDescent="0.25">
      <c r="A254"/>
      <c r="B254" s="501"/>
      <c r="C254" s="734" t="s">
        <v>416</v>
      </c>
      <c r="D254" s="686"/>
      <c r="E254" s="687"/>
      <c r="F254" s="105" t="s">
        <v>256</v>
      </c>
      <c r="G254" s="105" t="s">
        <v>257</v>
      </c>
      <c r="H254" s="80"/>
      <c r="I254" s="462"/>
      <c r="J254" s="447"/>
      <c r="K254" s="104"/>
      <c r="L254" s="349"/>
      <c r="M254" s="18"/>
      <c r="N254" s="30"/>
      <c r="O254" s="79">
        <f t="shared" si="12"/>
        <v>0</v>
      </c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  <c r="TH254"/>
      <c r="TI254"/>
      <c r="TJ254"/>
      <c r="TK254"/>
      <c r="TL254"/>
      <c r="TM254"/>
      <c r="TN254"/>
      <c r="TO254"/>
      <c r="TP254"/>
      <c r="TQ254"/>
      <c r="TR254"/>
      <c r="TS254"/>
      <c r="TT254"/>
      <c r="TU254"/>
      <c r="TV254"/>
      <c r="TW254"/>
      <c r="TX254"/>
      <c r="TY254"/>
      <c r="TZ254"/>
      <c r="UA254"/>
      <c r="UB254"/>
      <c r="UC254"/>
      <c r="UD254"/>
      <c r="UE254"/>
      <c r="UF254"/>
      <c r="UG254"/>
      <c r="UH254"/>
      <c r="UI254"/>
      <c r="UJ254"/>
      <c r="UK254"/>
      <c r="UL254"/>
      <c r="UM254"/>
      <c r="UN254"/>
      <c r="UO254"/>
      <c r="UP254"/>
      <c r="UQ254"/>
      <c r="UR254"/>
      <c r="US254"/>
      <c r="UT254"/>
      <c r="UU254"/>
      <c r="UV254"/>
      <c r="UW254"/>
      <c r="UX254"/>
      <c r="UY254"/>
      <c r="UZ254"/>
      <c r="VA254"/>
      <c r="VB254"/>
      <c r="VC254"/>
      <c r="VD254"/>
      <c r="VE254"/>
      <c r="VF254"/>
      <c r="VG254"/>
      <c r="VH254"/>
      <c r="VI254"/>
      <c r="VJ254"/>
      <c r="VK254"/>
      <c r="VL254"/>
      <c r="VM254"/>
      <c r="VN254"/>
      <c r="VO254"/>
      <c r="VP254"/>
      <c r="VQ254"/>
      <c r="VR254"/>
      <c r="VS254"/>
      <c r="VT254"/>
      <c r="VU254"/>
      <c r="VV254"/>
      <c r="VW254"/>
      <c r="VX254"/>
      <c r="VY254"/>
      <c r="VZ254"/>
      <c r="WA254"/>
      <c r="WB254"/>
      <c r="WC254"/>
      <c r="WD254"/>
      <c r="WE254"/>
      <c r="WF254"/>
      <c r="WG254"/>
      <c r="WH254"/>
      <c r="WI254"/>
      <c r="WJ254"/>
      <c r="WK254"/>
      <c r="WL254"/>
      <c r="WM254"/>
      <c r="WN254"/>
      <c r="WO254"/>
      <c r="WP254"/>
      <c r="WQ254"/>
      <c r="WR254"/>
      <c r="WS254"/>
      <c r="WT254"/>
      <c r="WU254"/>
      <c r="WV254"/>
      <c r="WW254"/>
      <c r="WX254"/>
      <c r="WY254"/>
      <c r="WZ254"/>
      <c r="XA254"/>
      <c r="XB254"/>
      <c r="XC254"/>
      <c r="XD254"/>
      <c r="XE254"/>
      <c r="XF254"/>
      <c r="XG254"/>
      <c r="XH254"/>
      <c r="XI254"/>
      <c r="XJ254"/>
      <c r="XK254"/>
      <c r="XL254"/>
      <c r="XM254"/>
      <c r="XN254"/>
      <c r="XO254"/>
      <c r="XP254"/>
      <c r="XQ254"/>
      <c r="XR254"/>
      <c r="XS254"/>
      <c r="XT254"/>
      <c r="XU254"/>
      <c r="XV254"/>
      <c r="XW254"/>
      <c r="XX254"/>
      <c r="XY254"/>
      <c r="XZ254"/>
      <c r="YA254"/>
      <c r="YB254"/>
      <c r="YC254"/>
      <c r="YD254"/>
      <c r="YE254"/>
      <c r="YF254"/>
      <c r="YG254"/>
      <c r="YH254"/>
      <c r="YI254"/>
      <c r="YJ254"/>
      <c r="YK254"/>
      <c r="YL254"/>
      <c r="YM254"/>
      <c r="YN254"/>
      <c r="YO254"/>
      <c r="YP254"/>
      <c r="YQ254"/>
      <c r="YR254"/>
      <c r="YS254"/>
      <c r="YT254"/>
      <c r="YU254"/>
      <c r="YV254"/>
      <c r="YW254"/>
      <c r="YX254"/>
      <c r="YY254"/>
      <c r="YZ254"/>
      <c r="ZA254"/>
      <c r="ZB254"/>
      <c r="ZC254"/>
      <c r="ZD254"/>
      <c r="ZE254"/>
      <c r="ZF254"/>
      <c r="ZG254"/>
      <c r="ZH254"/>
      <c r="ZI254"/>
      <c r="ZJ254"/>
      <c r="ZK254"/>
      <c r="ZL254"/>
      <c r="ZM254"/>
      <c r="ZN254"/>
      <c r="ZO254"/>
      <c r="ZP254"/>
      <c r="ZQ254"/>
      <c r="ZR254"/>
      <c r="ZS254"/>
      <c r="ZT254"/>
      <c r="ZU254"/>
      <c r="ZV254"/>
      <c r="ZW254"/>
      <c r="ZX254"/>
      <c r="ZY254"/>
      <c r="ZZ254"/>
      <c r="AAA254"/>
      <c r="AAB254"/>
      <c r="AAC254"/>
      <c r="AAD254"/>
      <c r="AAE254"/>
      <c r="AAF254"/>
      <c r="AAG254"/>
      <c r="AAH254"/>
      <c r="AAI254"/>
      <c r="AAJ254"/>
      <c r="AAK254"/>
      <c r="AAL254"/>
      <c r="AAM254"/>
      <c r="AAN254"/>
      <c r="AAO254"/>
      <c r="AAP254"/>
      <c r="AAQ254"/>
      <c r="AAR254"/>
      <c r="AAS254"/>
      <c r="AAT254"/>
      <c r="AAU254"/>
      <c r="AAV254"/>
      <c r="AAW254"/>
      <c r="AAX254"/>
      <c r="AAY254"/>
      <c r="AAZ254"/>
      <c r="ABA254"/>
      <c r="ABB254"/>
      <c r="ABC254"/>
      <c r="ABD254"/>
      <c r="ABE254"/>
      <c r="ABF254"/>
      <c r="ABG254"/>
      <c r="ABH254"/>
      <c r="ABI254"/>
      <c r="ABJ254"/>
      <c r="ABK254"/>
      <c r="ABL254"/>
      <c r="ABM254"/>
      <c r="ABN254"/>
      <c r="ABO254"/>
      <c r="ABP254"/>
      <c r="ABQ254"/>
      <c r="ABR254"/>
      <c r="ABS254"/>
      <c r="ABT254"/>
      <c r="ABU254"/>
      <c r="ABV254"/>
      <c r="ABW254"/>
      <c r="ABX254"/>
      <c r="ABY254"/>
      <c r="ABZ254"/>
      <c r="ACA254"/>
      <c r="ACB254"/>
      <c r="ACC254"/>
      <c r="ACD254"/>
      <c r="ACE254"/>
      <c r="ACF254"/>
      <c r="ACG254"/>
      <c r="ACH254"/>
      <c r="ACI254"/>
      <c r="ACJ254"/>
      <c r="ACK254"/>
      <c r="ACL254"/>
      <c r="ACM254"/>
      <c r="ACN254"/>
      <c r="ACO254"/>
      <c r="ACP254"/>
      <c r="ACQ254"/>
      <c r="ACR254"/>
      <c r="ACS254"/>
      <c r="ACT254"/>
      <c r="ACU254"/>
      <c r="ACV254"/>
      <c r="ACW254"/>
      <c r="ACX254"/>
      <c r="ACY254"/>
      <c r="ACZ254"/>
      <c r="ADA254"/>
      <c r="ADB254"/>
      <c r="ADC254"/>
      <c r="ADD254"/>
      <c r="ADE254"/>
      <c r="ADF254"/>
      <c r="ADG254"/>
      <c r="ADH254"/>
      <c r="ADI254"/>
      <c r="ADJ254"/>
      <c r="ADK254"/>
      <c r="ADL254"/>
      <c r="ADM254"/>
      <c r="ADN254"/>
      <c r="ADO254"/>
      <c r="ADP254"/>
      <c r="ADQ254"/>
      <c r="ADR254"/>
      <c r="ADS254"/>
      <c r="ADT254"/>
      <c r="ADU254"/>
      <c r="ADV254"/>
      <c r="ADW254"/>
      <c r="ADX254"/>
      <c r="ADY254"/>
      <c r="ADZ254"/>
      <c r="AEA254"/>
      <c r="AEB254"/>
      <c r="AEC254"/>
      <c r="AED254"/>
      <c r="AEE254"/>
      <c r="AEF254"/>
      <c r="AEG254"/>
      <c r="AEH254"/>
      <c r="AEI254"/>
      <c r="AEJ254"/>
      <c r="AEK254"/>
      <c r="AEL254"/>
      <c r="AEM254"/>
      <c r="AEN254"/>
      <c r="AEO254"/>
      <c r="AEP254"/>
      <c r="AEQ254"/>
      <c r="AER254"/>
      <c r="AES254"/>
      <c r="AET254"/>
      <c r="AEU254"/>
      <c r="AEV254"/>
      <c r="AEW254"/>
      <c r="AEX254"/>
      <c r="AEY254"/>
      <c r="AEZ254"/>
      <c r="AFA254"/>
      <c r="AFB254"/>
      <c r="AFC254"/>
      <c r="AFD254"/>
      <c r="AFE254"/>
      <c r="AFF254"/>
      <c r="AFG254"/>
      <c r="AFH254"/>
      <c r="AFI254"/>
      <c r="AFJ254"/>
      <c r="AFK254"/>
      <c r="AFL254"/>
      <c r="AFM254"/>
      <c r="AFN254"/>
      <c r="AFO254"/>
      <c r="AFP254"/>
      <c r="AFQ254"/>
      <c r="AFR254"/>
      <c r="AFS254"/>
      <c r="AFT254"/>
      <c r="AFU254"/>
      <c r="AFV254"/>
      <c r="AFW254"/>
      <c r="AFX254"/>
      <c r="AFY254"/>
      <c r="AFZ254"/>
      <c r="AGA254"/>
      <c r="AGB254"/>
      <c r="AGC254"/>
      <c r="AGD254"/>
      <c r="AGE254"/>
      <c r="AGF254"/>
      <c r="AGG254"/>
      <c r="AGH254"/>
      <c r="AGI254"/>
      <c r="AGJ254"/>
      <c r="AGK254"/>
      <c r="AGL254"/>
      <c r="AGM254"/>
      <c r="AGN254"/>
      <c r="AGO254"/>
      <c r="AGP254"/>
      <c r="AGQ254"/>
      <c r="AGR254"/>
      <c r="AGS254"/>
      <c r="AGT254"/>
      <c r="AGU254"/>
      <c r="AGV254"/>
      <c r="AGW254"/>
      <c r="AGX254"/>
      <c r="AGY254"/>
      <c r="AGZ254"/>
      <c r="AHA254"/>
      <c r="AHB254"/>
      <c r="AHC254"/>
      <c r="AHD254"/>
      <c r="AHE254"/>
      <c r="AHF254"/>
      <c r="AHG254"/>
      <c r="AHH254"/>
      <c r="AHI254"/>
      <c r="AHJ254"/>
      <c r="AHK254"/>
      <c r="AHL254"/>
      <c r="AHM254"/>
      <c r="AHN254"/>
      <c r="AHO254"/>
      <c r="AHP254"/>
      <c r="AHQ254"/>
      <c r="AHR254"/>
      <c r="AHS254"/>
      <c r="AHT254"/>
      <c r="AHU254"/>
      <c r="AHV254"/>
      <c r="AHW254"/>
      <c r="AHX254"/>
      <c r="AHY254"/>
      <c r="AHZ254"/>
      <c r="AIA254"/>
      <c r="AIB254"/>
      <c r="AIC254"/>
      <c r="AID254"/>
      <c r="AIE254"/>
      <c r="AIF254"/>
      <c r="AIG254"/>
      <c r="AIH254"/>
      <c r="AII254"/>
      <c r="AIJ254"/>
      <c r="AIK254"/>
      <c r="AIL254"/>
      <c r="AIM254"/>
      <c r="AIN254"/>
      <c r="AIO254"/>
      <c r="AIP254"/>
      <c r="AIQ254"/>
      <c r="AIR254"/>
      <c r="AIS254"/>
      <c r="AIT254"/>
      <c r="AIU254"/>
      <c r="AIV254"/>
      <c r="AIW254"/>
      <c r="AIX254"/>
      <c r="AIY254"/>
      <c r="AIZ254"/>
      <c r="AJA254"/>
      <c r="AJB254"/>
      <c r="AJC254"/>
      <c r="AJD254"/>
      <c r="AJE254"/>
      <c r="AJF254"/>
      <c r="AJG254"/>
      <c r="AJH254"/>
      <c r="AJI254"/>
      <c r="AJJ254"/>
      <c r="AJK254"/>
      <c r="AJL254"/>
      <c r="AJM254"/>
      <c r="AJN254"/>
      <c r="AJO254"/>
      <c r="AJP254"/>
      <c r="AJQ254"/>
      <c r="AJR254"/>
      <c r="AJS254"/>
      <c r="AJT254"/>
      <c r="AJU254"/>
      <c r="AJV254"/>
      <c r="AJW254"/>
      <c r="AJX254"/>
      <c r="AJY254"/>
      <c r="AJZ254"/>
      <c r="AKA254"/>
      <c r="AKB254"/>
      <c r="AKC254"/>
      <c r="AKD254"/>
      <c r="AKE254"/>
      <c r="AKF254"/>
      <c r="AKG254"/>
      <c r="AKH254"/>
      <c r="AKI254"/>
      <c r="AKJ254"/>
      <c r="AKK254"/>
      <c r="AKL254"/>
      <c r="AKM254"/>
      <c r="AKN254"/>
      <c r="AKO254"/>
      <c r="AKP254"/>
      <c r="AKQ254"/>
      <c r="AKR254"/>
      <c r="AKS254"/>
      <c r="AKT254"/>
      <c r="AKU254"/>
      <c r="AKV254"/>
      <c r="AKW254"/>
      <c r="AKX254"/>
      <c r="AKY254"/>
      <c r="AKZ254"/>
      <c r="ALA254"/>
      <c r="ALB254"/>
      <c r="ALC254"/>
      <c r="ALD254"/>
      <c r="ALE254"/>
      <c r="ALF254"/>
      <c r="ALG254"/>
      <c r="ALH254"/>
      <c r="ALI254"/>
      <c r="ALJ254"/>
      <c r="ALK254"/>
      <c r="ALL254"/>
      <c r="ALM254"/>
      <c r="ALN254"/>
      <c r="ALO254"/>
      <c r="ALP254"/>
      <c r="ALQ254"/>
      <c r="ALR254"/>
      <c r="ALS254"/>
      <c r="ALT254"/>
      <c r="ALU254"/>
      <c r="ALV254"/>
      <c r="ALW254"/>
      <c r="ALX254"/>
      <c r="ALY254"/>
      <c r="ALZ254"/>
      <c r="AMA254"/>
      <c r="AMB254"/>
      <c r="AMC254"/>
      <c r="AMD254"/>
      <c r="AME254"/>
      <c r="AMF254"/>
      <c r="AMG254"/>
      <c r="AMH254"/>
      <c r="AMI254"/>
      <c r="AMJ254"/>
    </row>
    <row r="255" spans="1:1024" outlineLevel="1" x14ac:dyDescent="0.25">
      <c r="A255"/>
      <c r="B255" s="398"/>
      <c r="C255" s="695" t="s">
        <v>417</v>
      </c>
      <c r="D255" s="604"/>
      <c r="E255" s="637"/>
      <c r="F255" s="85">
        <v>455.5</v>
      </c>
      <c r="G255" s="85">
        <v>7</v>
      </c>
      <c r="H255" s="85" t="s">
        <v>275</v>
      </c>
      <c r="I255" s="459">
        <f t="shared" ref="I255:I263" si="15">G255*F255</f>
        <v>3188.5</v>
      </c>
      <c r="J255" s="453"/>
      <c r="K255" s="32"/>
      <c r="L255" s="320"/>
      <c r="M255" s="18"/>
      <c r="N255" s="30"/>
      <c r="O255" s="79">
        <f t="shared" si="12"/>
        <v>0</v>
      </c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  <c r="TH255"/>
      <c r="TI255"/>
      <c r="TJ255"/>
      <c r="TK255"/>
      <c r="TL255"/>
      <c r="TM255"/>
      <c r="TN255"/>
      <c r="TO255"/>
      <c r="TP255"/>
      <c r="TQ255"/>
      <c r="TR255"/>
      <c r="TS255"/>
      <c r="TT255"/>
      <c r="TU255"/>
      <c r="TV255"/>
      <c r="TW255"/>
      <c r="TX255"/>
      <c r="TY255"/>
      <c r="TZ255"/>
      <c r="UA255"/>
      <c r="UB255"/>
      <c r="UC255"/>
      <c r="UD255"/>
      <c r="UE255"/>
      <c r="UF255"/>
      <c r="UG255"/>
      <c r="UH255"/>
      <c r="UI255"/>
      <c r="UJ255"/>
      <c r="UK255"/>
      <c r="UL255"/>
      <c r="UM255"/>
      <c r="UN255"/>
      <c r="UO255"/>
      <c r="UP255"/>
      <c r="UQ255"/>
      <c r="UR255"/>
      <c r="US255"/>
      <c r="UT255"/>
      <c r="UU255"/>
      <c r="UV255"/>
      <c r="UW255"/>
      <c r="UX255"/>
      <c r="UY255"/>
      <c r="UZ255"/>
      <c r="VA255"/>
      <c r="VB255"/>
      <c r="VC255"/>
      <c r="VD255"/>
      <c r="VE255"/>
      <c r="VF255"/>
      <c r="VG255"/>
      <c r="VH255"/>
      <c r="VI255"/>
      <c r="VJ255"/>
      <c r="VK255"/>
      <c r="VL255"/>
      <c r="VM255"/>
      <c r="VN255"/>
      <c r="VO255"/>
      <c r="VP255"/>
      <c r="VQ255"/>
      <c r="VR255"/>
      <c r="VS255"/>
      <c r="VT255"/>
      <c r="VU255"/>
      <c r="VV255"/>
      <c r="VW255"/>
      <c r="VX255"/>
      <c r="VY255"/>
      <c r="VZ255"/>
      <c r="WA255"/>
      <c r="WB255"/>
      <c r="WC255"/>
      <c r="WD255"/>
      <c r="WE255"/>
      <c r="WF255"/>
      <c r="WG255"/>
      <c r="WH255"/>
      <c r="WI255"/>
      <c r="WJ255"/>
      <c r="WK255"/>
      <c r="WL255"/>
      <c r="WM255"/>
      <c r="WN255"/>
      <c r="WO255"/>
      <c r="WP255"/>
      <c r="WQ255"/>
      <c r="WR255"/>
      <c r="WS255"/>
      <c r="WT255"/>
      <c r="WU255"/>
      <c r="WV255"/>
      <c r="WW255"/>
      <c r="WX255"/>
      <c r="WY255"/>
      <c r="WZ255"/>
      <c r="XA255"/>
      <c r="XB255"/>
      <c r="XC255"/>
      <c r="XD255"/>
      <c r="XE255"/>
      <c r="XF255"/>
      <c r="XG255"/>
      <c r="XH255"/>
      <c r="XI255"/>
      <c r="XJ255"/>
      <c r="XK255"/>
      <c r="XL255"/>
      <c r="XM255"/>
      <c r="XN255"/>
      <c r="XO255"/>
      <c r="XP255"/>
      <c r="XQ255"/>
      <c r="XR255"/>
      <c r="XS255"/>
      <c r="XT255"/>
      <c r="XU255"/>
      <c r="XV255"/>
      <c r="XW255"/>
      <c r="XX255"/>
      <c r="XY255"/>
      <c r="XZ255"/>
      <c r="YA255"/>
      <c r="YB255"/>
      <c r="YC255"/>
      <c r="YD255"/>
      <c r="YE255"/>
      <c r="YF255"/>
      <c r="YG255"/>
      <c r="YH255"/>
      <c r="YI255"/>
      <c r="YJ255"/>
      <c r="YK255"/>
      <c r="YL255"/>
      <c r="YM255"/>
      <c r="YN255"/>
      <c r="YO255"/>
      <c r="YP255"/>
      <c r="YQ255"/>
      <c r="YR255"/>
      <c r="YS255"/>
      <c r="YT255"/>
      <c r="YU255"/>
      <c r="YV255"/>
      <c r="YW255"/>
      <c r="YX255"/>
      <c r="YY255"/>
      <c r="YZ255"/>
      <c r="ZA255"/>
      <c r="ZB255"/>
      <c r="ZC255"/>
      <c r="ZD255"/>
      <c r="ZE255"/>
      <c r="ZF255"/>
      <c r="ZG255"/>
      <c r="ZH255"/>
      <c r="ZI255"/>
      <c r="ZJ255"/>
      <c r="ZK255"/>
      <c r="ZL255"/>
      <c r="ZM255"/>
      <c r="ZN255"/>
      <c r="ZO255"/>
      <c r="ZP255"/>
      <c r="ZQ255"/>
      <c r="ZR255"/>
      <c r="ZS255"/>
      <c r="ZT255"/>
      <c r="ZU255"/>
      <c r="ZV255"/>
      <c r="ZW255"/>
      <c r="ZX255"/>
      <c r="ZY255"/>
      <c r="ZZ255"/>
      <c r="AAA255"/>
      <c r="AAB255"/>
      <c r="AAC255"/>
      <c r="AAD255"/>
      <c r="AAE255"/>
      <c r="AAF255"/>
      <c r="AAG255"/>
      <c r="AAH255"/>
      <c r="AAI255"/>
      <c r="AAJ255"/>
      <c r="AAK255"/>
      <c r="AAL255"/>
      <c r="AAM255"/>
      <c r="AAN255"/>
      <c r="AAO255"/>
      <c r="AAP255"/>
      <c r="AAQ255"/>
      <c r="AAR255"/>
      <c r="AAS255"/>
      <c r="AAT255"/>
      <c r="AAU255"/>
      <c r="AAV255"/>
      <c r="AAW255"/>
      <c r="AAX255"/>
      <c r="AAY255"/>
      <c r="AAZ255"/>
      <c r="ABA255"/>
      <c r="ABB255"/>
      <c r="ABC255"/>
      <c r="ABD255"/>
      <c r="ABE255"/>
      <c r="ABF255"/>
      <c r="ABG255"/>
      <c r="ABH255"/>
      <c r="ABI255"/>
      <c r="ABJ255"/>
      <c r="ABK255"/>
      <c r="ABL255"/>
      <c r="ABM255"/>
      <c r="ABN255"/>
      <c r="ABO255"/>
      <c r="ABP255"/>
      <c r="ABQ255"/>
      <c r="ABR255"/>
      <c r="ABS255"/>
      <c r="ABT255"/>
      <c r="ABU255"/>
      <c r="ABV255"/>
      <c r="ABW255"/>
      <c r="ABX255"/>
      <c r="ABY255"/>
      <c r="ABZ255"/>
      <c r="ACA255"/>
      <c r="ACB255"/>
      <c r="ACC255"/>
      <c r="ACD255"/>
      <c r="ACE255"/>
      <c r="ACF255"/>
      <c r="ACG255"/>
      <c r="ACH255"/>
      <c r="ACI255"/>
      <c r="ACJ255"/>
      <c r="ACK255"/>
      <c r="ACL255"/>
      <c r="ACM255"/>
      <c r="ACN255"/>
      <c r="ACO255"/>
      <c r="ACP255"/>
      <c r="ACQ255"/>
      <c r="ACR255"/>
      <c r="ACS255"/>
      <c r="ACT255"/>
      <c r="ACU255"/>
      <c r="ACV255"/>
      <c r="ACW255"/>
      <c r="ACX255"/>
      <c r="ACY255"/>
      <c r="ACZ255"/>
      <c r="ADA255"/>
      <c r="ADB255"/>
      <c r="ADC255"/>
      <c r="ADD255"/>
      <c r="ADE255"/>
      <c r="ADF255"/>
      <c r="ADG255"/>
      <c r="ADH255"/>
      <c r="ADI255"/>
      <c r="ADJ255"/>
      <c r="ADK255"/>
      <c r="ADL255"/>
      <c r="ADM255"/>
      <c r="ADN255"/>
      <c r="ADO255"/>
      <c r="ADP255"/>
      <c r="ADQ255"/>
      <c r="ADR255"/>
      <c r="ADS255"/>
      <c r="ADT255"/>
      <c r="ADU255"/>
      <c r="ADV255"/>
      <c r="ADW255"/>
      <c r="ADX255"/>
      <c r="ADY255"/>
      <c r="ADZ255"/>
      <c r="AEA255"/>
      <c r="AEB255"/>
      <c r="AEC255"/>
      <c r="AED255"/>
      <c r="AEE255"/>
      <c r="AEF255"/>
      <c r="AEG255"/>
      <c r="AEH255"/>
      <c r="AEI255"/>
      <c r="AEJ255"/>
      <c r="AEK255"/>
      <c r="AEL255"/>
      <c r="AEM255"/>
      <c r="AEN255"/>
      <c r="AEO255"/>
      <c r="AEP255"/>
      <c r="AEQ255"/>
      <c r="AER255"/>
      <c r="AES255"/>
      <c r="AET255"/>
      <c r="AEU255"/>
      <c r="AEV255"/>
      <c r="AEW255"/>
      <c r="AEX255"/>
      <c r="AEY255"/>
      <c r="AEZ255"/>
      <c r="AFA255"/>
      <c r="AFB255"/>
      <c r="AFC255"/>
      <c r="AFD255"/>
      <c r="AFE255"/>
      <c r="AFF255"/>
      <c r="AFG255"/>
      <c r="AFH255"/>
      <c r="AFI255"/>
      <c r="AFJ255"/>
      <c r="AFK255"/>
      <c r="AFL255"/>
      <c r="AFM255"/>
      <c r="AFN255"/>
      <c r="AFO255"/>
      <c r="AFP255"/>
      <c r="AFQ255"/>
      <c r="AFR255"/>
      <c r="AFS255"/>
      <c r="AFT255"/>
      <c r="AFU255"/>
      <c r="AFV255"/>
      <c r="AFW255"/>
      <c r="AFX255"/>
      <c r="AFY255"/>
      <c r="AFZ255"/>
      <c r="AGA255"/>
      <c r="AGB255"/>
      <c r="AGC255"/>
      <c r="AGD255"/>
      <c r="AGE255"/>
      <c r="AGF255"/>
      <c r="AGG255"/>
      <c r="AGH255"/>
      <c r="AGI255"/>
      <c r="AGJ255"/>
      <c r="AGK255"/>
      <c r="AGL255"/>
      <c r="AGM255"/>
      <c r="AGN255"/>
      <c r="AGO255"/>
      <c r="AGP255"/>
      <c r="AGQ255"/>
      <c r="AGR255"/>
      <c r="AGS255"/>
      <c r="AGT255"/>
      <c r="AGU255"/>
      <c r="AGV255"/>
      <c r="AGW255"/>
      <c r="AGX255"/>
      <c r="AGY255"/>
      <c r="AGZ255"/>
      <c r="AHA255"/>
      <c r="AHB255"/>
      <c r="AHC255"/>
      <c r="AHD255"/>
      <c r="AHE255"/>
      <c r="AHF255"/>
      <c r="AHG255"/>
      <c r="AHH255"/>
      <c r="AHI255"/>
      <c r="AHJ255"/>
      <c r="AHK255"/>
      <c r="AHL255"/>
      <c r="AHM255"/>
      <c r="AHN255"/>
      <c r="AHO255"/>
      <c r="AHP255"/>
      <c r="AHQ255"/>
      <c r="AHR255"/>
      <c r="AHS255"/>
      <c r="AHT255"/>
      <c r="AHU255"/>
      <c r="AHV255"/>
      <c r="AHW255"/>
      <c r="AHX255"/>
      <c r="AHY255"/>
      <c r="AHZ255"/>
      <c r="AIA255"/>
      <c r="AIB255"/>
      <c r="AIC255"/>
      <c r="AID255"/>
      <c r="AIE255"/>
      <c r="AIF255"/>
      <c r="AIG255"/>
      <c r="AIH255"/>
      <c r="AII255"/>
      <c r="AIJ255"/>
      <c r="AIK255"/>
      <c r="AIL255"/>
      <c r="AIM255"/>
      <c r="AIN255"/>
      <c r="AIO255"/>
      <c r="AIP255"/>
      <c r="AIQ255"/>
      <c r="AIR255"/>
      <c r="AIS255"/>
      <c r="AIT255"/>
      <c r="AIU255"/>
      <c r="AIV255"/>
      <c r="AIW255"/>
      <c r="AIX255"/>
      <c r="AIY255"/>
      <c r="AIZ255"/>
      <c r="AJA255"/>
      <c r="AJB255"/>
      <c r="AJC255"/>
      <c r="AJD255"/>
      <c r="AJE255"/>
      <c r="AJF255"/>
      <c r="AJG255"/>
      <c r="AJH255"/>
      <c r="AJI255"/>
      <c r="AJJ255"/>
      <c r="AJK255"/>
      <c r="AJL255"/>
      <c r="AJM255"/>
      <c r="AJN255"/>
      <c r="AJO255"/>
      <c r="AJP255"/>
      <c r="AJQ255"/>
      <c r="AJR255"/>
      <c r="AJS255"/>
      <c r="AJT255"/>
      <c r="AJU255"/>
      <c r="AJV255"/>
      <c r="AJW255"/>
      <c r="AJX255"/>
      <c r="AJY255"/>
      <c r="AJZ255"/>
      <c r="AKA255"/>
      <c r="AKB255"/>
      <c r="AKC255"/>
      <c r="AKD255"/>
      <c r="AKE255"/>
      <c r="AKF255"/>
      <c r="AKG255"/>
      <c r="AKH255"/>
      <c r="AKI255"/>
      <c r="AKJ255"/>
      <c r="AKK255"/>
      <c r="AKL255"/>
      <c r="AKM255"/>
      <c r="AKN255"/>
      <c r="AKO255"/>
      <c r="AKP255"/>
      <c r="AKQ255"/>
      <c r="AKR255"/>
      <c r="AKS255"/>
      <c r="AKT255"/>
      <c r="AKU255"/>
      <c r="AKV255"/>
      <c r="AKW255"/>
      <c r="AKX255"/>
      <c r="AKY255"/>
      <c r="AKZ255"/>
      <c r="ALA255"/>
      <c r="ALB255"/>
      <c r="ALC255"/>
      <c r="ALD255"/>
      <c r="ALE255"/>
      <c r="ALF255"/>
      <c r="ALG255"/>
      <c r="ALH255"/>
      <c r="ALI255"/>
      <c r="ALJ255"/>
      <c r="ALK255"/>
      <c r="ALL255"/>
      <c r="ALM255"/>
      <c r="ALN255"/>
      <c r="ALO255"/>
      <c r="ALP255"/>
      <c r="ALQ255"/>
      <c r="ALR255"/>
      <c r="ALS255"/>
      <c r="ALT255"/>
      <c r="ALU255"/>
      <c r="ALV255"/>
      <c r="ALW255"/>
      <c r="ALX255"/>
      <c r="ALY255"/>
      <c r="ALZ255"/>
      <c r="AMA255"/>
      <c r="AMB255"/>
      <c r="AMC255"/>
      <c r="AMD255"/>
      <c r="AME255"/>
      <c r="AMF255"/>
      <c r="AMG255"/>
      <c r="AMH255"/>
      <c r="AMI255"/>
      <c r="AMJ255"/>
    </row>
    <row r="256" spans="1:1024" outlineLevel="1" x14ac:dyDescent="0.25">
      <c r="A256"/>
      <c r="B256" s="398"/>
      <c r="C256" s="695" t="s">
        <v>418</v>
      </c>
      <c r="D256" s="604"/>
      <c r="E256" s="637"/>
      <c r="F256" s="85">
        <v>455.5</v>
      </c>
      <c r="G256" s="85">
        <v>7</v>
      </c>
      <c r="H256" s="85" t="s">
        <v>275</v>
      </c>
      <c r="I256" s="459">
        <f t="shared" si="15"/>
        <v>3188.5</v>
      </c>
      <c r="J256" s="453"/>
      <c r="K256" s="32"/>
      <c r="L256" s="320"/>
      <c r="M256" s="18"/>
      <c r="N256" s="30"/>
      <c r="O256" s="79">
        <f t="shared" si="12"/>
        <v>0</v>
      </c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  <c r="TH256"/>
      <c r="TI256"/>
      <c r="TJ256"/>
      <c r="TK256"/>
      <c r="TL256"/>
      <c r="TM256"/>
      <c r="TN256"/>
      <c r="TO256"/>
      <c r="TP256"/>
      <c r="TQ256"/>
      <c r="TR256"/>
      <c r="TS256"/>
      <c r="TT256"/>
      <c r="TU256"/>
      <c r="TV256"/>
      <c r="TW256"/>
      <c r="TX256"/>
      <c r="TY256"/>
      <c r="TZ256"/>
      <c r="UA256"/>
      <c r="UB256"/>
      <c r="UC256"/>
      <c r="UD256"/>
      <c r="UE256"/>
      <c r="UF256"/>
      <c r="UG256"/>
      <c r="UH256"/>
      <c r="UI256"/>
      <c r="UJ256"/>
      <c r="UK256"/>
      <c r="UL256"/>
      <c r="UM256"/>
      <c r="UN256"/>
      <c r="UO256"/>
      <c r="UP256"/>
      <c r="UQ256"/>
      <c r="UR256"/>
      <c r="US256"/>
      <c r="UT256"/>
      <c r="UU256"/>
      <c r="UV256"/>
      <c r="UW256"/>
      <c r="UX256"/>
      <c r="UY256"/>
      <c r="UZ256"/>
      <c r="VA256"/>
      <c r="VB256"/>
      <c r="VC256"/>
      <c r="VD256"/>
      <c r="VE256"/>
      <c r="VF256"/>
      <c r="VG256"/>
      <c r="VH256"/>
      <c r="VI256"/>
      <c r="VJ256"/>
      <c r="VK256"/>
      <c r="VL256"/>
      <c r="VM256"/>
      <c r="VN256"/>
      <c r="VO256"/>
      <c r="VP256"/>
      <c r="VQ256"/>
      <c r="VR256"/>
      <c r="VS256"/>
      <c r="VT256"/>
      <c r="VU256"/>
      <c r="VV256"/>
      <c r="VW256"/>
      <c r="VX256"/>
      <c r="VY256"/>
      <c r="VZ256"/>
      <c r="WA256"/>
      <c r="WB256"/>
      <c r="WC256"/>
      <c r="WD256"/>
      <c r="WE256"/>
      <c r="WF256"/>
      <c r="WG256"/>
      <c r="WH256"/>
      <c r="WI256"/>
      <c r="WJ256"/>
      <c r="WK256"/>
      <c r="WL256"/>
      <c r="WM256"/>
      <c r="WN256"/>
      <c r="WO256"/>
      <c r="WP256"/>
      <c r="WQ256"/>
      <c r="WR256"/>
      <c r="WS256"/>
      <c r="WT256"/>
      <c r="WU256"/>
      <c r="WV256"/>
      <c r="WW256"/>
      <c r="WX256"/>
      <c r="WY256"/>
      <c r="WZ256"/>
      <c r="XA256"/>
      <c r="XB256"/>
      <c r="XC256"/>
      <c r="XD256"/>
      <c r="XE256"/>
      <c r="XF256"/>
      <c r="XG256"/>
      <c r="XH256"/>
      <c r="XI256"/>
      <c r="XJ256"/>
      <c r="XK256"/>
      <c r="XL256"/>
      <c r="XM256"/>
      <c r="XN256"/>
      <c r="XO256"/>
      <c r="XP256"/>
      <c r="XQ256"/>
      <c r="XR256"/>
      <c r="XS256"/>
      <c r="XT256"/>
      <c r="XU256"/>
      <c r="XV256"/>
      <c r="XW256"/>
      <c r="XX256"/>
      <c r="XY256"/>
      <c r="XZ256"/>
      <c r="YA256"/>
      <c r="YB256"/>
      <c r="YC256"/>
      <c r="YD256"/>
      <c r="YE256"/>
      <c r="YF256"/>
      <c r="YG256"/>
      <c r="YH256"/>
      <c r="YI256"/>
      <c r="YJ256"/>
      <c r="YK256"/>
      <c r="YL256"/>
      <c r="YM256"/>
      <c r="YN256"/>
      <c r="YO256"/>
      <c r="YP256"/>
      <c r="YQ256"/>
      <c r="YR256"/>
      <c r="YS256"/>
      <c r="YT256"/>
      <c r="YU256"/>
      <c r="YV256"/>
      <c r="YW256"/>
      <c r="YX256"/>
      <c r="YY256"/>
      <c r="YZ256"/>
      <c r="ZA256"/>
      <c r="ZB256"/>
      <c r="ZC256"/>
      <c r="ZD256"/>
      <c r="ZE256"/>
      <c r="ZF256"/>
      <c r="ZG256"/>
      <c r="ZH256"/>
      <c r="ZI256"/>
      <c r="ZJ256"/>
      <c r="ZK256"/>
      <c r="ZL256"/>
      <c r="ZM256"/>
      <c r="ZN256"/>
      <c r="ZO256"/>
      <c r="ZP256"/>
      <c r="ZQ256"/>
      <c r="ZR256"/>
      <c r="ZS256"/>
      <c r="ZT256"/>
      <c r="ZU256"/>
      <c r="ZV256"/>
      <c r="ZW256"/>
      <c r="ZX256"/>
      <c r="ZY256"/>
      <c r="ZZ256"/>
      <c r="AAA256"/>
      <c r="AAB256"/>
      <c r="AAC256"/>
      <c r="AAD256"/>
      <c r="AAE256"/>
      <c r="AAF256"/>
      <c r="AAG256"/>
      <c r="AAH256"/>
      <c r="AAI256"/>
      <c r="AAJ256"/>
      <c r="AAK256"/>
      <c r="AAL256"/>
      <c r="AAM256"/>
      <c r="AAN256"/>
      <c r="AAO256"/>
      <c r="AAP256"/>
      <c r="AAQ256"/>
      <c r="AAR256"/>
      <c r="AAS256"/>
      <c r="AAT256"/>
      <c r="AAU256"/>
      <c r="AAV256"/>
      <c r="AAW256"/>
      <c r="AAX256"/>
      <c r="AAY256"/>
      <c r="AAZ256"/>
      <c r="ABA256"/>
      <c r="ABB256"/>
      <c r="ABC256"/>
      <c r="ABD256"/>
      <c r="ABE256"/>
      <c r="ABF256"/>
      <c r="ABG256"/>
      <c r="ABH256"/>
      <c r="ABI256"/>
      <c r="ABJ256"/>
      <c r="ABK256"/>
      <c r="ABL256"/>
      <c r="ABM256"/>
      <c r="ABN256"/>
      <c r="ABO256"/>
      <c r="ABP256"/>
      <c r="ABQ256"/>
      <c r="ABR256"/>
      <c r="ABS256"/>
      <c r="ABT256"/>
      <c r="ABU256"/>
      <c r="ABV256"/>
      <c r="ABW256"/>
      <c r="ABX256"/>
      <c r="ABY256"/>
      <c r="ABZ256"/>
      <c r="ACA256"/>
      <c r="ACB256"/>
      <c r="ACC256"/>
      <c r="ACD256"/>
      <c r="ACE256"/>
      <c r="ACF256"/>
      <c r="ACG256"/>
      <c r="ACH256"/>
      <c r="ACI256"/>
      <c r="ACJ256"/>
      <c r="ACK256"/>
      <c r="ACL256"/>
      <c r="ACM256"/>
      <c r="ACN256"/>
      <c r="ACO256"/>
      <c r="ACP256"/>
      <c r="ACQ256"/>
      <c r="ACR256"/>
      <c r="ACS256"/>
      <c r="ACT256"/>
      <c r="ACU256"/>
      <c r="ACV256"/>
      <c r="ACW256"/>
      <c r="ACX256"/>
      <c r="ACY256"/>
      <c r="ACZ256"/>
      <c r="ADA256"/>
      <c r="ADB256"/>
      <c r="ADC256"/>
      <c r="ADD256"/>
      <c r="ADE256"/>
      <c r="ADF256"/>
      <c r="ADG256"/>
      <c r="ADH256"/>
      <c r="ADI256"/>
      <c r="ADJ256"/>
      <c r="ADK256"/>
      <c r="ADL256"/>
      <c r="ADM256"/>
      <c r="ADN256"/>
      <c r="ADO256"/>
      <c r="ADP256"/>
      <c r="ADQ256"/>
      <c r="ADR256"/>
      <c r="ADS256"/>
      <c r="ADT256"/>
      <c r="ADU256"/>
      <c r="ADV256"/>
      <c r="ADW256"/>
      <c r="ADX256"/>
      <c r="ADY256"/>
      <c r="ADZ256"/>
      <c r="AEA256"/>
      <c r="AEB256"/>
      <c r="AEC256"/>
      <c r="AED256"/>
      <c r="AEE256"/>
      <c r="AEF256"/>
      <c r="AEG256"/>
      <c r="AEH256"/>
      <c r="AEI256"/>
      <c r="AEJ256"/>
      <c r="AEK256"/>
      <c r="AEL256"/>
      <c r="AEM256"/>
      <c r="AEN256"/>
      <c r="AEO256"/>
      <c r="AEP256"/>
      <c r="AEQ256"/>
      <c r="AER256"/>
      <c r="AES256"/>
      <c r="AET256"/>
      <c r="AEU256"/>
      <c r="AEV256"/>
      <c r="AEW256"/>
      <c r="AEX256"/>
      <c r="AEY256"/>
      <c r="AEZ256"/>
      <c r="AFA256"/>
      <c r="AFB256"/>
      <c r="AFC256"/>
      <c r="AFD256"/>
      <c r="AFE256"/>
      <c r="AFF256"/>
      <c r="AFG256"/>
      <c r="AFH256"/>
      <c r="AFI256"/>
      <c r="AFJ256"/>
      <c r="AFK256"/>
      <c r="AFL256"/>
      <c r="AFM256"/>
      <c r="AFN256"/>
      <c r="AFO256"/>
      <c r="AFP256"/>
      <c r="AFQ256"/>
      <c r="AFR256"/>
      <c r="AFS256"/>
      <c r="AFT256"/>
      <c r="AFU256"/>
      <c r="AFV256"/>
      <c r="AFW256"/>
      <c r="AFX256"/>
      <c r="AFY256"/>
      <c r="AFZ256"/>
      <c r="AGA256"/>
      <c r="AGB256"/>
      <c r="AGC256"/>
      <c r="AGD256"/>
      <c r="AGE256"/>
      <c r="AGF256"/>
      <c r="AGG256"/>
      <c r="AGH256"/>
      <c r="AGI256"/>
      <c r="AGJ256"/>
      <c r="AGK256"/>
      <c r="AGL256"/>
      <c r="AGM256"/>
      <c r="AGN256"/>
      <c r="AGO256"/>
      <c r="AGP256"/>
      <c r="AGQ256"/>
      <c r="AGR256"/>
      <c r="AGS256"/>
      <c r="AGT256"/>
      <c r="AGU256"/>
      <c r="AGV256"/>
      <c r="AGW256"/>
      <c r="AGX256"/>
      <c r="AGY256"/>
      <c r="AGZ256"/>
      <c r="AHA256"/>
      <c r="AHB256"/>
      <c r="AHC256"/>
      <c r="AHD256"/>
      <c r="AHE256"/>
      <c r="AHF256"/>
      <c r="AHG256"/>
      <c r="AHH256"/>
      <c r="AHI256"/>
      <c r="AHJ256"/>
      <c r="AHK256"/>
      <c r="AHL256"/>
      <c r="AHM256"/>
      <c r="AHN256"/>
      <c r="AHO256"/>
      <c r="AHP256"/>
      <c r="AHQ256"/>
      <c r="AHR256"/>
      <c r="AHS256"/>
      <c r="AHT256"/>
      <c r="AHU256"/>
      <c r="AHV256"/>
      <c r="AHW256"/>
      <c r="AHX256"/>
      <c r="AHY256"/>
      <c r="AHZ256"/>
      <c r="AIA256"/>
      <c r="AIB256"/>
      <c r="AIC256"/>
      <c r="AID256"/>
      <c r="AIE256"/>
      <c r="AIF256"/>
      <c r="AIG256"/>
      <c r="AIH256"/>
      <c r="AII256"/>
      <c r="AIJ256"/>
      <c r="AIK256"/>
      <c r="AIL256"/>
      <c r="AIM256"/>
      <c r="AIN256"/>
      <c r="AIO256"/>
      <c r="AIP256"/>
      <c r="AIQ256"/>
      <c r="AIR256"/>
      <c r="AIS256"/>
      <c r="AIT256"/>
      <c r="AIU256"/>
      <c r="AIV256"/>
      <c r="AIW256"/>
      <c r="AIX256"/>
      <c r="AIY256"/>
      <c r="AIZ256"/>
      <c r="AJA256"/>
      <c r="AJB256"/>
      <c r="AJC256"/>
      <c r="AJD256"/>
      <c r="AJE256"/>
      <c r="AJF256"/>
      <c r="AJG256"/>
      <c r="AJH256"/>
      <c r="AJI256"/>
      <c r="AJJ256"/>
      <c r="AJK256"/>
      <c r="AJL256"/>
      <c r="AJM256"/>
      <c r="AJN256"/>
      <c r="AJO256"/>
      <c r="AJP256"/>
      <c r="AJQ256"/>
      <c r="AJR256"/>
      <c r="AJS256"/>
      <c r="AJT256"/>
      <c r="AJU256"/>
      <c r="AJV256"/>
      <c r="AJW256"/>
      <c r="AJX256"/>
      <c r="AJY256"/>
      <c r="AJZ256"/>
      <c r="AKA256"/>
      <c r="AKB256"/>
      <c r="AKC256"/>
      <c r="AKD256"/>
      <c r="AKE256"/>
      <c r="AKF256"/>
      <c r="AKG256"/>
      <c r="AKH256"/>
      <c r="AKI256"/>
      <c r="AKJ256"/>
      <c r="AKK256"/>
      <c r="AKL256"/>
      <c r="AKM256"/>
      <c r="AKN256"/>
      <c r="AKO256"/>
      <c r="AKP256"/>
      <c r="AKQ256"/>
      <c r="AKR256"/>
      <c r="AKS256"/>
      <c r="AKT256"/>
      <c r="AKU256"/>
      <c r="AKV256"/>
      <c r="AKW256"/>
      <c r="AKX256"/>
      <c r="AKY256"/>
      <c r="AKZ256"/>
      <c r="ALA256"/>
      <c r="ALB256"/>
      <c r="ALC256"/>
      <c r="ALD256"/>
      <c r="ALE256"/>
      <c r="ALF256"/>
      <c r="ALG256"/>
      <c r="ALH256"/>
      <c r="ALI256"/>
      <c r="ALJ256"/>
      <c r="ALK256"/>
      <c r="ALL256"/>
      <c r="ALM256"/>
      <c r="ALN256"/>
      <c r="ALO256"/>
      <c r="ALP256"/>
      <c r="ALQ256"/>
      <c r="ALR256"/>
      <c r="ALS256"/>
      <c r="ALT256"/>
      <c r="ALU256"/>
      <c r="ALV256"/>
      <c r="ALW256"/>
      <c r="ALX256"/>
      <c r="ALY256"/>
      <c r="ALZ256"/>
      <c r="AMA256"/>
      <c r="AMB256"/>
      <c r="AMC256"/>
      <c r="AMD256"/>
      <c r="AME256"/>
      <c r="AMF256"/>
      <c r="AMG256"/>
      <c r="AMH256"/>
      <c r="AMI256"/>
      <c r="AMJ256"/>
    </row>
    <row r="257" spans="1:1024" outlineLevel="1" x14ac:dyDescent="0.25">
      <c r="A257"/>
      <c r="B257" s="398"/>
      <c r="C257" s="483" t="s">
        <v>419</v>
      </c>
      <c r="D257" s="604"/>
      <c r="E257" s="637"/>
      <c r="F257" s="85">
        <f>135.05+129.54</f>
        <v>264.59000000000003</v>
      </c>
      <c r="G257" s="103">
        <v>6</v>
      </c>
      <c r="H257" s="85" t="s">
        <v>275</v>
      </c>
      <c r="I257" s="459">
        <f t="shared" si="15"/>
        <v>1587.5400000000002</v>
      </c>
      <c r="J257" s="453"/>
      <c r="K257" s="32"/>
      <c r="L257" s="320"/>
      <c r="M257" s="18"/>
      <c r="N257" s="30"/>
      <c r="O257" s="79">
        <f t="shared" si="12"/>
        <v>0</v>
      </c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  <c r="TH257"/>
      <c r="TI257"/>
      <c r="TJ257"/>
      <c r="TK257"/>
      <c r="TL257"/>
      <c r="TM257"/>
      <c r="TN257"/>
      <c r="TO257"/>
      <c r="TP257"/>
      <c r="TQ257"/>
      <c r="TR257"/>
      <c r="TS257"/>
      <c r="TT257"/>
      <c r="TU257"/>
      <c r="TV257"/>
      <c r="TW257"/>
      <c r="TX257"/>
      <c r="TY257"/>
      <c r="TZ257"/>
      <c r="UA257"/>
      <c r="UB257"/>
      <c r="UC257"/>
      <c r="UD257"/>
      <c r="UE257"/>
      <c r="UF257"/>
      <c r="UG257"/>
      <c r="UH257"/>
      <c r="UI257"/>
      <c r="UJ257"/>
      <c r="UK257"/>
      <c r="UL257"/>
      <c r="UM257"/>
      <c r="UN257"/>
      <c r="UO257"/>
      <c r="UP257"/>
      <c r="UQ257"/>
      <c r="UR257"/>
      <c r="US257"/>
      <c r="UT257"/>
      <c r="UU257"/>
      <c r="UV257"/>
      <c r="UW257"/>
      <c r="UX257"/>
      <c r="UY257"/>
      <c r="UZ257"/>
      <c r="VA257"/>
      <c r="VB257"/>
      <c r="VC257"/>
      <c r="VD257"/>
      <c r="VE257"/>
      <c r="VF257"/>
      <c r="VG257"/>
      <c r="VH257"/>
      <c r="VI257"/>
      <c r="VJ257"/>
      <c r="VK257"/>
      <c r="VL257"/>
      <c r="VM257"/>
      <c r="VN257"/>
      <c r="VO257"/>
      <c r="VP257"/>
      <c r="VQ257"/>
      <c r="VR257"/>
      <c r="VS257"/>
      <c r="VT257"/>
      <c r="VU257"/>
      <c r="VV257"/>
      <c r="VW257"/>
      <c r="VX257"/>
      <c r="VY257"/>
      <c r="VZ257"/>
      <c r="WA257"/>
      <c r="WB257"/>
      <c r="WC257"/>
      <c r="WD257"/>
      <c r="WE257"/>
      <c r="WF257"/>
      <c r="WG257"/>
      <c r="WH257"/>
      <c r="WI257"/>
      <c r="WJ257"/>
      <c r="WK257"/>
      <c r="WL257"/>
      <c r="WM257"/>
      <c r="WN257"/>
      <c r="WO257"/>
      <c r="WP257"/>
      <c r="WQ257"/>
      <c r="WR257"/>
      <c r="WS257"/>
      <c r="WT257"/>
      <c r="WU257"/>
      <c r="WV257"/>
      <c r="WW257"/>
      <c r="WX257"/>
      <c r="WY257"/>
      <c r="WZ257"/>
      <c r="XA257"/>
      <c r="XB257"/>
      <c r="XC257"/>
      <c r="XD257"/>
      <c r="XE257"/>
      <c r="XF257"/>
      <c r="XG257"/>
      <c r="XH257"/>
      <c r="XI257"/>
      <c r="XJ257"/>
      <c r="XK257"/>
      <c r="XL257"/>
      <c r="XM257"/>
      <c r="XN257"/>
      <c r="XO257"/>
      <c r="XP257"/>
      <c r="XQ257"/>
      <c r="XR257"/>
      <c r="XS257"/>
      <c r="XT257"/>
      <c r="XU257"/>
      <c r="XV257"/>
      <c r="XW257"/>
      <c r="XX257"/>
      <c r="XY257"/>
      <c r="XZ257"/>
      <c r="YA257"/>
      <c r="YB257"/>
      <c r="YC257"/>
      <c r="YD257"/>
      <c r="YE257"/>
      <c r="YF257"/>
      <c r="YG257"/>
      <c r="YH257"/>
      <c r="YI257"/>
      <c r="YJ257"/>
      <c r="YK257"/>
      <c r="YL257"/>
      <c r="YM257"/>
      <c r="YN257"/>
      <c r="YO257"/>
      <c r="YP257"/>
      <c r="YQ257"/>
      <c r="YR257"/>
      <c r="YS257"/>
      <c r="YT257"/>
      <c r="YU257"/>
      <c r="YV257"/>
      <c r="YW257"/>
      <c r="YX257"/>
      <c r="YY257"/>
      <c r="YZ257"/>
      <c r="ZA257"/>
      <c r="ZB257"/>
      <c r="ZC257"/>
      <c r="ZD257"/>
      <c r="ZE257"/>
      <c r="ZF257"/>
      <c r="ZG257"/>
      <c r="ZH257"/>
      <c r="ZI257"/>
      <c r="ZJ257"/>
      <c r="ZK257"/>
      <c r="ZL257"/>
      <c r="ZM257"/>
      <c r="ZN257"/>
      <c r="ZO257"/>
      <c r="ZP257"/>
      <c r="ZQ257"/>
      <c r="ZR257"/>
      <c r="ZS257"/>
      <c r="ZT257"/>
      <c r="ZU257"/>
      <c r="ZV257"/>
      <c r="ZW257"/>
      <c r="ZX257"/>
      <c r="ZY257"/>
      <c r="ZZ257"/>
      <c r="AAA257"/>
      <c r="AAB257"/>
      <c r="AAC257"/>
      <c r="AAD257"/>
      <c r="AAE257"/>
      <c r="AAF257"/>
      <c r="AAG257"/>
      <c r="AAH257"/>
      <c r="AAI257"/>
      <c r="AAJ257"/>
      <c r="AAK257"/>
      <c r="AAL257"/>
      <c r="AAM257"/>
      <c r="AAN257"/>
      <c r="AAO257"/>
      <c r="AAP257"/>
      <c r="AAQ257"/>
      <c r="AAR257"/>
      <c r="AAS257"/>
      <c r="AAT257"/>
      <c r="AAU257"/>
      <c r="AAV257"/>
      <c r="AAW257"/>
      <c r="AAX257"/>
      <c r="AAY257"/>
      <c r="AAZ257"/>
      <c r="ABA257"/>
      <c r="ABB257"/>
      <c r="ABC257"/>
      <c r="ABD257"/>
      <c r="ABE257"/>
      <c r="ABF257"/>
      <c r="ABG257"/>
      <c r="ABH257"/>
      <c r="ABI257"/>
      <c r="ABJ257"/>
      <c r="ABK257"/>
      <c r="ABL257"/>
      <c r="ABM257"/>
      <c r="ABN257"/>
      <c r="ABO257"/>
      <c r="ABP257"/>
      <c r="ABQ257"/>
      <c r="ABR257"/>
      <c r="ABS257"/>
      <c r="ABT257"/>
      <c r="ABU257"/>
      <c r="ABV257"/>
      <c r="ABW257"/>
      <c r="ABX257"/>
      <c r="ABY257"/>
      <c r="ABZ257"/>
      <c r="ACA257"/>
      <c r="ACB257"/>
      <c r="ACC257"/>
      <c r="ACD257"/>
      <c r="ACE257"/>
      <c r="ACF257"/>
      <c r="ACG257"/>
      <c r="ACH257"/>
      <c r="ACI257"/>
      <c r="ACJ257"/>
      <c r="ACK257"/>
      <c r="ACL257"/>
      <c r="ACM257"/>
      <c r="ACN257"/>
      <c r="ACO257"/>
      <c r="ACP257"/>
      <c r="ACQ257"/>
      <c r="ACR257"/>
      <c r="ACS257"/>
      <c r="ACT257"/>
      <c r="ACU257"/>
      <c r="ACV257"/>
      <c r="ACW257"/>
      <c r="ACX257"/>
      <c r="ACY257"/>
      <c r="ACZ257"/>
      <c r="ADA257"/>
      <c r="ADB257"/>
      <c r="ADC257"/>
      <c r="ADD257"/>
      <c r="ADE257"/>
      <c r="ADF257"/>
      <c r="ADG257"/>
      <c r="ADH257"/>
      <c r="ADI257"/>
      <c r="ADJ257"/>
      <c r="ADK257"/>
      <c r="ADL257"/>
      <c r="ADM257"/>
      <c r="ADN257"/>
      <c r="ADO257"/>
      <c r="ADP257"/>
      <c r="ADQ257"/>
      <c r="ADR257"/>
      <c r="ADS257"/>
      <c r="ADT257"/>
      <c r="ADU257"/>
      <c r="ADV257"/>
      <c r="ADW257"/>
      <c r="ADX257"/>
      <c r="ADY257"/>
      <c r="ADZ257"/>
      <c r="AEA257"/>
      <c r="AEB257"/>
      <c r="AEC257"/>
      <c r="AED257"/>
      <c r="AEE257"/>
      <c r="AEF257"/>
      <c r="AEG257"/>
      <c r="AEH257"/>
      <c r="AEI257"/>
      <c r="AEJ257"/>
      <c r="AEK257"/>
      <c r="AEL257"/>
      <c r="AEM257"/>
      <c r="AEN257"/>
      <c r="AEO257"/>
      <c r="AEP257"/>
      <c r="AEQ257"/>
      <c r="AER257"/>
      <c r="AES257"/>
      <c r="AET257"/>
      <c r="AEU257"/>
      <c r="AEV257"/>
      <c r="AEW257"/>
      <c r="AEX257"/>
      <c r="AEY257"/>
      <c r="AEZ257"/>
      <c r="AFA257"/>
      <c r="AFB257"/>
      <c r="AFC257"/>
      <c r="AFD257"/>
      <c r="AFE257"/>
      <c r="AFF257"/>
      <c r="AFG257"/>
      <c r="AFH257"/>
      <c r="AFI257"/>
      <c r="AFJ257"/>
      <c r="AFK257"/>
      <c r="AFL257"/>
      <c r="AFM257"/>
      <c r="AFN257"/>
      <c r="AFO257"/>
      <c r="AFP257"/>
      <c r="AFQ257"/>
      <c r="AFR257"/>
      <c r="AFS257"/>
      <c r="AFT257"/>
      <c r="AFU257"/>
      <c r="AFV257"/>
      <c r="AFW257"/>
      <c r="AFX257"/>
      <c r="AFY257"/>
      <c r="AFZ257"/>
      <c r="AGA257"/>
      <c r="AGB257"/>
      <c r="AGC257"/>
      <c r="AGD257"/>
      <c r="AGE257"/>
      <c r="AGF257"/>
      <c r="AGG257"/>
      <c r="AGH257"/>
      <c r="AGI257"/>
      <c r="AGJ257"/>
      <c r="AGK257"/>
      <c r="AGL257"/>
      <c r="AGM257"/>
      <c r="AGN257"/>
      <c r="AGO257"/>
      <c r="AGP257"/>
      <c r="AGQ257"/>
      <c r="AGR257"/>
      <c r="AGS257"/>
      <c r="AGT257"/>
      <c r="AGU257"/>
      <c r="AGV257"/>
      <c r="AGW257"/>
      <c r="AGX257"/>
      <c r="AGY257"/>
      <c r="AGZ257"/>
      <c r="AHA257"/>
      <c r="AHB257"/>
      <c r="AHC257"/>
      <c r="AHD257"/>
      <c r="AHE257"/>
      <c r="AHF257"/>
      <c r="AHG257"/>
      <c r="AHH257"/>
      <c r="AHI257"/>
      <c r="AHJ257"/>
      <c r="AHK257"/>
      <c r="AHL257"/>
      <c r="AHM257"/>
      <c r="AHN257"/>
      <c r="AHO257"/>
      <c r="AHP257"/>
      <c r="AHQ257"/>
      <c r="AHR257"/>
      <c r="AHS257"/>
      <c r="AHT257"/>
      <c r="AHU257"/>
      <c r="AHV257"/>
      <c r="AHW257"/>
      <c r="AHX257"/>
      <c r="AHY257"/>
      <c r="AHZ257"/>
      <c r="AIA257"/>
      <c r="AIB257"/>
      <c r="AIC257"/>
      <c r="AID257"/>
      <c r="AIE257"/>
      <c r="AIF257"/>
      <c r="AIG257"/>
      <c r="AIH257"/>
      <c r="AII257"/>
      <c r="AIJ257"/>
      <c r="AIK257"/>
      <c r="AIL257"/>
      <c r="AIM257"/>
      <c r="AIN257"/>
      <c r="AIO257"/>
      <c r="AIP257"/>
      <c r="AIQ257"/>
      <c r="AIR257"/>
      <c r="AIS257"/>
      <c r="AIT257"/>
      <c r="AIU257"/>
      <c r="AIV257"/>
      <c r="AIW257"/>
      <c r="AIX257"/>
      <c r="AIY257"/>
      <c r="AIZ257"/>
      <c r="AJA257"/>
      <c r="AJB257"/>
      <c r="AJC257"/>
      <c r="AJD257"/>
      <c r="AJE257"/>
      <c r="AJF257"/>
      <c r="AJG257"/>
      <c r="AJH257"/>
      <c r="AJI257"/>
      <c r="AJJ257"/>
      <c r="AJK257"/>
      <c r="AJL257"/>
      <c r="AJM257"/>
      <c r="AJN257"/>
      <c r="AJO257"/>
      <c r="AJP257"/>
      <c r="AJQ257"/>
      <c r="AJR257"/>
      <c r="AJS257"/>
      <c r="AJT257"/>
      <c r="AJU257"/>
      <c r="AJV257"/>
      <c r="AJW257"/>
      <c r="AJX257"/>
      <c r="AJY257"/>
      <c r="AJZ257"/>
      <c r="AKA257"/>
      <c r="AKB257"/>
      <c r="AKC257"/>
      <c r="AKD257"/>
      <c r="AKE257"/>
      <c r="AKF257"/>
      <c r="AKG257"/>
      <c r="AKH257"/>
      <c r="AKI257"/>
      <c r="AKJ257"/>
      <c r="AKK257"/>
      <c r="AKL257"/>
      <c r="AKM257"/>
      <c r="AKN257"/>
      <c r="AKO257"/>
      <c r="AKP257"/>
      <c r="AKQ257"/>
      <c r="AKR257"/>
      <c r="AKS257"/>
      <c r="AKT257"/>
      <c r="AKU257"/>
      <c r="AKV257"/>
      <c r="AKW257"/>
      <c r="AKX257"/>
      <c r="AKY257"/>
      <c r="AKZ257"/>
      <c r="ALA257"/>
      <c r="ALB257"/>
      <c r="ALC257"/>
      <c r="ALD257"/>
      <c r="ALE257"/>
      <c r="ALF257"/>
      <c r="ALG257"/>
      <c r="ALH257"/>
      <c r="ALI257"/>
      <c r="ALJ257"/>
      <c r="ALK257"/>
      <c r="ALL257"/>
      <c r="ALM257"/>
      <c r="ALN257"/>
      <c r="ALO257"/>
      <c r="ALP257"/>
      <c r="ALQ257"/>
      <c r="ALR257"/>
      <c r="ALS257"/>
      <c r="ALT257"/>
      <c r="ALU257"/>
      <c r="ALV257"/>
      <c r="ALW257"/>
      <c r="ALX257"/>
      <c r="ALY257"/>
      <c r="ALZ257"/>
      <c r="AMA257"/>
      <c r="AMB257"/>
      <c r="AMC257"/>
      <c r="AMD257"/>
      <c r="AME257"/>
      <c r="AMF257"/>
      <c r="AMG257"/>
      <c r="AMH257"/>
      <c r="AMI257"/>
      <c r="AMJ257"/>
    </row>
    <row r="258" spans="1:1024" outlineLevel="1" x14ac:dyDescent="0.25">
      <c r="A258"/>
      <c r="B258" s="398"/>
      <c r="C258" s="483" t="s">
        <v>366</v>
      </c>
      <c r="D258" s="604"/>
      <c r="E258" s="637"/>
      <c r="F258" s="103">
        <f>92+37</f>
        <v>129</v>
      </c>
      <c r="G258" s="103">
        <v>7</v>
      </c>
      <c r="H258" s="85" t="s">
        <v>275</v>
      </c>
      <c r="I258" s="459">
        <f t="shared" si="15"/>
        <v>903</v>
      </c>
      <c r="J258" s="453"/>
      <c r="K258" s="32"/>
      <c r="L258" s="320"/>
      <c r="M258" s="18"/>
      <c r="N258" s="30"/>
      <c r="O258" s="79">
        <f t="shared" si="12"/>
        <v>0</v>
      </c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  <c r="TH258"/>
      <c r="TI258"/>
      <c r="TJ258"/>
      <c r="TK258"/>
      <c r="TL258"/>
      <c r="TM258"/>
      <c r="TN258"/>
      <c r="TO258"/>
      <c r="TP258"/>
      <c r="TQ258"/>
      <c r="TR258"/>
      <c r="TS258"/>
      <c r="TT258"/>
      <c r="TU258"/>
      <c r="TV258"/>
      <c r="TW258"/>
      <c r="TX258"/>
      <c r="TY258"/>
      <c r="TZ258"/>
      <c r="UA258"/>
      <c r="UB258"/>
      <c r="UC258"/>
      <c r="UD258"/>
      <c r="UE258"/>
      <c r="UF258"/>
      <c r="UG258"/>
      <c r="UH258"/>
      <c r="UI258"/>
      <c r="UJ258"/>
      <c r="UK258"/>
      <c r="UL258"/>
      <c r="UM258"/>
      <c r="UN258"/>
      <c r="UO258"/>
      <c r="UP258"/>
      <c r="UQ258"/>
      <c r="UR258"/>
      <c r="US258"/>
      <c r="UT258"/>
      <c r="UU258"/>
      <c r="UV258"/>
      <c r="UW258"/>
      <c r="UX258"/>
      <c r="UY258"/>
      <c r="UZ258"/>
      <c r="VA258"/>
      <c r="VB258"/>
      <c r="VC258"/>
      <c r="VD258"/>
      <c r="VE258"/>
      <c r="VF258"/>
      <c r="VG258"/>
      <c r="VH258"/>
      <c r="VI258"/>
      <c r="VJ258"/>
      <c r="VK258"/>
      <c r="VL258"/>
      <c r="VM258"/>
      <c r="VN258"/>
      <c r="VO258"/>
      <c r="VP258"/>
      <c r="VQ258"/>
      <c r="VR258"/>
      <c r="VS258"/>
      <c r="VT258"/>
      <c r="VU258"/>
      <c r="VV258"/>
      <c r="VW258"/>
      <c r="VX258"/>
      <c r="VY258"/>
      <c r="VZ258"/>
      <c r="WA258"/>
      <c r="WB258"/>
      <c r="WC258"/>
      <c r="WD258"/>
      <c r="WE258"/>
      <c r="WF258"/>
      <c r="WG258"/>
      <c r="WH258"/>
      <c r="WI258"/>
      <c r="WJ258"/>
      <c r="WK258"/>
      <c r="WL258"/>
      <c r="WM258"/>
      <c r="WN258"/>
      <c r="WO258"/>
      <c r="WP258"/>
      <c r="WQ258"/>
      <c r="WR258"/>
      <c r="WS258"/>
      <c r="WT258"/>
      <c r="WU258"/>
      <c r="WV258"/>
      <c r="WW258"/>
      <c r="WX258"/>
      <c r="WY258"/>
      <c r="WZ258"/>
      <c r="XA258"/>
      <c r="XB258"/>
      <c r="XC258"/>
      <c r="XD258"/>
      <c r="XE258"/>
      <c r="XF258"/>
      <c r="XG258"/>
      <c r="XH258"/>
      <c r="XI258"/>
      <c r="XJ258"/>
      <c r="XK258"/>
      <c r="XL258"/>
      <c r="XM258"/>
      <c r="XN258"/>
      <c r="XO258"/>
      <c r="XP258"/>
      <c r="XQ258"/>
      <c r="XR258"/>
      <c r="XS258"/>
      <c r="XT258"/>
      <c r="XU258"/>
      <c r="XV258"/>
      <c r="XW258"/>
      <c r="XX258"/>
      <c r="XY258"/>
      <c r="XZ258"/>
      <c r="YA258"/>
      <c r="YB258"/>
      <c r="YC258"/>
      <c r="YD258"/>
      <c r="YE258"/>
      <c r="YF258"/>
      <c r="YG258"/>
      <c r="YH258"/>
      <c r="YI258"/>
      <c r="YJ258"/>
      <c r="YK258"/>
      <c r="YL258"/>
      <c r="YM258"/>
      <c r="YN258"/>
      <c r="YO258"/>
      <c r="YP258"/>
      <c r="YQ258"/>
      <c r="YR258"/>
      <c r="YS258"/>
      <c r="YT258"/>
      <c r="YU258"/>
      <c r="YV258"/>
      <c r="YW258"/>
      <c r="YX258"/>
      <c r="YY258"/>
      <c r="YZ258"/>
      <c r="ZA258"/>
      <c r="ZB258"/>
      <c r="ZC258"/>
      <c r="ZD258"/>
      <c r="ZE258"/>
      <c r="ZF258"/>
      <c r="ZG258"/>
      <c r="ZH258"/>
      <c r="ZI258"/>
      <c r="ZJ258"/>
      <c r="ZK258"/>
      <c r="ZL258"/>
      <c r="ZM258"/>
      <c r="ZN258"/>
      <c r="ZO258"/>
      <c r="ZP258"/>
      <c r="ZQ258"/>
      <c r="ZR258"/>
      <c r="ZS258"/>
      <c r="ZT258"/>
      <c r="ZU258"/>
      <c r="ZV258"/>
      <c r="ZW258"/>
      <c r="ZX258"/>
      <c r="ZY258"/>
      <c r="ZZ258"/>
      <c r="AAA258"/>
      <c r="AAB258"/>
      <c r="AAC258"/>
      <c r="AAD258"/>
      <c r="AAE258"/>
      <c r="AAF258"/>
      <c r="AAG258"/>
      <c r="AAH258"/>
      <c r="AAI258"/>
      <c r="AAJ258"/>
      <c r="AAK258"/>
      <c r="AAL258"/>
      <c r="AAM258"/>
      <c r="AAN258"/>
      <c r="AAO258"/>
      <c r="AAP258"/>
      <c r="AAQ258"/>
      <c r="AAR258"/>
      <c r="AAS258"/>
      <c r="AAT258"/>
      <c r="AAU258"/>
      <c r="AAV258"/>
      <c r="AAW258"/>
      <c r="AAX258"/>
      <c r="AAY258"/>
      <c r="AAZ258"/>
      <c r="ABA258"/>
      <c r="ABB258"/>
      <c r="ABC258"/>
      <c r="ABD258"/>
      <c r="ABE258"/>
      <c r="ABF258"/>
      <c r="ABG258"/>
      <c r="ABH258"/>
      <c r="ABI258"/>
      <c r="ABJ258"/>
      <c r="ABK258"/>
      <c r="ABL258"/>
      <c r="ABM258"/>
      <c r="ABN258"/>
      <c r="ABO258"/>
      <c r="ABP258"/>
      <c r="ABQ258"/>
      <c r="ABR258"/>
      <c r="ABS258"/>
      <c r="ABT258"/>
      <c r="ABU258"/>
      <c r="ABV258"/>
      <c r="ABW258"/>
      <c r="ABX258"/>
      <c r="ABY258"/>
      <c r="ABZ258"/>
      <c r="ACA258"/>
      <c r="ACB258"/>
      <c r="ACC258"/>
      <c r="ACD258"/>
      <c r="ACE258"/>
      <c r="ACF258"/>
      <c r="ACG258"/>
      <c r="ACH258"/>
      <c r="ACI258"/>
      <c r="ACJ258"/>
      <c r="ACK258"/>
      <c r="ACL258"/>
      <c r="ACM258"/>
      <c r="ACN258"/>
      <c r="ACO258"/>
      <c r="ACP258"/>
      <c r="ACQ258"/>
      <c r="ACR258"/>
      <c r="ACS258"/>
      <c r="ACT258"/>
      <c r="ACU258"/>
      <c r="ACV258"/>
      <c r="ACW258"/>
      <c r="ACX258"/>
      <c r="ACY258"/>
      <c r="ACZ258"/>
      <c r="ADA258"/>
      <c r="ADB258"/>
      <c r="ADC258"/>
      <c r="ADD258"/>
      <c r="ADE258"/>
      <c r="ADF258"/>
      <c r="ADG258"/>
      <c r="ADH258"/>
      <c r="ADI258"/>
      <c r="ADJ258"/>
      <c r="ADK258"/>
      <c r="ADL258"/>
      <c r="ADM258"/>
      <c r="ADN258"/>
      <c r="ADO258"/>
      <c r="ADP258"/>
      <c r="ADQ258"/>
      <c r="ADR258"/>
      <c r="ADS258"/>
      <c r="ADT258"/>
      <c r="ADU258"/>
      <c r="ADV258"/>
      <c r="ADW258"/>
      <c r="ADX258"/>
      <c r="ADY258"/>
      <c r="ADZ258"/>
      <c r="AEA258"/>
      <c r="AEB258"/>
      <c r="AEC258"/>
      <c r="AED258"/>
      <c r="AEE258"/>
      <c r="AEF258"/>
      <c r="AEG258"/>
      <c r="AEH258"/>
      <c r="AEI258"/>
      <c r="AEJ258"/>
      <c r="AEK258"/>
      <c r="AEL258"/>
      <c r="AEM258"/>
      <c r="AEN258"/>
      <c r="AEO258"/>
      <c r="AEP258"/>
      <c r="AEQ258"/>
      <c r="AER258"/>
      <c r="AES258"/>
      <c r="AET258"/>
      <c r="AEU258"/>
      <c r="AEV258"/>
      <c r="AEW258"/>
      <c r="AEX258"/>
      <c r="AEY258"/>
      <c r="AEZ258"/>
      <c r="AFA258"/>
      <c r="AFB258"/>
      <c r="AFC258"/>
      <c r="AFD258"/>
      <c r="AFE258"/>
      <c r="AFF258"/>
      <c r="AFG258"/>
      <c r="AFH258"/>
      <c r="AFI258"/>
      <c r="AFJ258"/>
      <c r="AFK258"/>
      <c r="AFL258"/>
      <c r="AFM258"/>
      <c r="AFN258"/>
      <c r="AFO258"/>
      <c r="AFP258"/>
      <c r="AFQ258"/>
      <c r="AFR258"/>
      <c r="AFS258"/>
      <c r="AFT258"/>
      <c r="AFU258"/>
      <c r="AFV258"/>
      <c r="AFW258"/>
      <c r="AFX258"/>
      <c r="AFY258"/>
      <c r="AFZ258"/>
      <c r="AGA258"/>
      <c r="AGB258"/>
      <c r="AGC258"/>
      <c r="AGD258"/>
      <c r="AGE258"/>
      <c r="AGF258"/>
      <c r="AGG258"/>
      <c r="AGH258"/>
      <c r="AGI258"/>
      <c r="AGJ258"/>
      <c r="AGK258"/>
      <c r="AGL258"/>
      <c r="AGM258"/>
      <c r="AGN258"/>
      <c r="AGO258"/>
      <c r="AGP258"/>
      <c r="AGQ258"/>
      <c r="AGR258"/>
      <c r="AGS258"/>
      <c r="AGT258"/>
      <c r="AGU258"/>
      <c r="AGV258"/>
      <c r="AGW258"/>
      <c r="AGX258"/>
      <c r="AGY258"/>
      <c r="AGZ258"/>
      <c r="AHA258"/>
      <c r="AHB258"/>
      <c r="AHC258"/>
      <c r="AHD258"/>
      <c r="AHE258"/>
      <c r="AHF258"/>
      <c r="AHG258"/>
      <c r="AHH258"/>
      <c r="AHI258"/>
      <c r="AHJ258"/>
      <c r="AHK258"/>
      <c r="AHL258"/>
      <c r="AHM258"/>
      <c r="AHN258"/>
      <c r="AHO258"/>
      <c r="AHP258"/>
      <c r="AHQ258"/>
      <c r="AHR258"/>
      <c r="AHS258"/>
      <c r="AHT258"/>
      <c r="AHU258"/>
      <c r="AHV258"/>
      <c r="AHW258"/>
      <c r="AHX258"/>
      <c r="AHY258"/>
      <c r="AHZ258"/>
      <c r="AIA258"/>
      <c r="AIB258"/>
      <c r="AIC258"/>
      <c r="AID258"/>
      <c r="AIE258"/>
      <c r="AIF258"/>
      <c r="AIG258"/>
      <c r="AIH258"/>
      <c r="AII258"/>
      <c r="AIJ258"/>
      <c r="AIK258"/>
      <c r="AIL258"/>
      <c r="AIM258"/>
      <c r="AIN258"/>
      <c r="AIO258"/>
      <c r="AIP258"/>
      <c r="AIQ258"/>
      <c r="AIR258"/>
      <c r="AIS258"/>
      <c r="AIT258"/>
      <c r="AIU258"/>
      <c r="AIV258"/>
      <c r="AIW258"/>
      <c r="AIX258"/>
      <c r="AIY258"/>
      <c r="AIZ258"/>
      <c r="AJA258"/>
      <c r="AJB258"/>
      <c r="AJC258"/>
      <c r="AJD258"/>
      <c r="AJE258"/>
      <c r="AJF258"/>
      <c r="AJG258"/>
      <c r="AJH258"/>
      <c r="AJI258"/>
      <c r="AJJ258"/>
      <c r="AJK258"/>
      <c r="AJL258"/>
      <c r="AJM258"/>
      <c r="AJN258"/>
      <c r="AJO258"/>
      <c r="AJP258"/>
      <c r="AJQ258"/>
      <c r="AJR258"/>
      <c r="AJS258"/>
      <c r="AJT258"/>
      <c r="AJU258"/>
      <c r="AJV258"/>
      <c r="AJW258"/>
      <c r="AJX258"/>
      <c r="AJY258"/>
      <c r="AJZ258"/>
      <c r="AKA258"/>
      <c r="AKB258"/>
      <c r="AKC258"/>
      <c r="AKD258"/>
      <c r="AKE258"/>
      <c r="AKF258"/>
      <c r="AKG258"/>
      <c r="AKH258"/>
      <c r="AKI258"/>
      <c r="AKJ258"/>
      <c r="AKK258"/>
      <c r="AKL258"/>
      <c r="AKM258"/>
      <c r="AKN258"/>
      <c r="AKO258"/>
      <c r="AKP258"/>
      <c r="AKQ258"/>
      <c r="AKR258"/>
      <c r="AKS258"/>
      <c r="AKT258"/>
      <c r="AKU258"/>
      <c r="AKV258"/>
      <c r="AKW258"/>
      <c r="AKX258"/>
      <c r="AKY258"/>
      <c r="AKZ258"/>
      <c r="ALA258"/>
      <c r="ALB258"/>
      <c r="ALC258"/>
      <c r="ALD258"/>
      <c r="ALE258"/>
      <c r="ALF258"/>
      <c r="ALG258"/>
      <c r="ALH258"/>
      <c r="ALI258"/>
      <c r="ALJ258"/>
      <c r="ALK258"/>
      <c r="ALL258"/>
      <c r="ALM258"/>
      <c r="ALN258"/>
      <c r="ALO258"/>
      <c r="ALP258"/>
      <c r="ALQ258"/>
      <c r="ALR258"/>
      <c r="ALS258"/>
      <c r="ALT258"/>
      <c r="ALU258"/>
      <c r="ALV258"/>
      <c r="ALW258"/>
      <c r="ALX258"/>
      <c r="ALY258"/>
      <c r="ALZ258"/>
      <c r="AMA258"/>
      <c r="AMB258"/>
      <c r="AMC258"/>
      <c r="AMD258"/>
      <c r="AME258"/>
      <c r="AMF258"/>
      <c r="AMG258"/>
      <c r="AMH258"/>
      <c r="AMI258"/>
      <c r="AMJ258"/>
    </row>
    <row r="259" spans="1:1024" outlineLevel="1" x14ac:dyDescent="0.25">
      <c r="A259"/>
      <c r="B259" s="398"/>
      <c r="C259" s="483" t="s">
        <v>367</v>
      </c>
      <c r="D259" s="604"/>
      <c r="E259" s="637"/>
      <c r="F259" s="103">
        <v>50.5</v>
      </c>
      <c r="G259" s="103">
        <v>8</v>
      </c>
      <c r="H259" s="85" t="s">
        <v>275</v>
      </c>
      <c r="I259" s="459">
        <f t="shared" si="15"/>
        <v>404</v>
      </c>
      <c r="J259" s="453"/>
      <c r="K259" s="32"/>
      <c r="L259" s="320"/>
      <c r="M259" s="18"/>
      <c r="N259" s="30"/>
      <c r="O259" s="79">
        <f t="shared" si="12"/>
        <v>0</v>
      </c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  <c r="TH259"/>
      <c r="TI259"/>
      <c r="TJ259"/>
      <c r="TK259"/>
      <c r="TL259"/>
      <c r="TM259"/>
      <c r="TN259"/>
      <c r="TO259"/>
      <c r="TP259"/>
      <c r="TQ259"/>
      <c r="TR259"/>
      <c r="TS259"/>
      <c r="TT259"/>
      <c r="TU259"/>
      <c r="TV259"/>
      <c r="TW259"/>
      <c r="TX259"/>
      <c r="TY259"/>
      <c r="TZ259"/>
      <c r="UA259"/>
      <c r="UB259"/>
      <c r="UC259"/>
      <c r="UD259"/>
      <c r="UE259"/>
      <c r="UF259"/>
      <c r="UG259"/>
      <c r="UH259"/>
      <c r="UI259"/>
      <c r="UJ259"/>
      <c r="UK259"/>
      <c r="UL259"/>
      <c r="UM259"/>
      <c r="UN259"/>
      <c r="UO259"/>
      <c r="UP259"/>
      <c r="UQ259"/>
      <c r="UR259"/>
      <c r="US259"/>
      <c r="UT259"/>
      <c r="UU259"/>
      <c r="UV259"/>
      <c r="UW259"/>
      <c r="UX259"/>
      <c r="UY259"/>
      <c r="UZ259"/>
      <c r="VA259"/>
      <c r="VB259"/>
      <c r="VC259"/>
      <c r="VD259"/>
      <c r="VE259"/>
      <c r="VF259"/>
      <c r="VG259"/>
      <c r="VH259"/>
      <c r="VI259"/>
      <c r="VJ259"/>
      <c r="VK259"/>
      <c r="VL259"/>
      <c r="VM259"/>
      <c r="VN259"/>
      <c r="VO259"/>
      <c r="VP259"/>
      <c r="VQ259"/>
      <c r="VR259"/>
      <c r="VS259"/>
      <c r="VT259"/>
      <c r="VU259"/>
      <c r="VV259"/>
      <c r="VW259"/>
      <c r="VX259"/>
      <c r="VY259"/>
      <c r="VZ259"/>
      <c r="WA259"/>
      <c r="WB259"/>
      <c r="WC259"/>
      <c r="WD259"/>
      <c r="WE259"/>
      <c r="WF259"/>
      <c r="WG259"/>
      <c r="WH259"/>
      <c r="WI259"/>
      <c r="WJ259"/>
      <c r="WK259"/>
      <c r="WL259"/>
      <c r="WM259"/>
      <c r="WN259"/>
      <c r="WO259"/>
      <c r="WP259"/>
      <c r="WQ259"/>
      <c r="WR259"/>
      <c r="WS259"/>
      <c r="WT259"/>
      <c r="WU259"/>
      <c r="WV259"/>
      <c r="WW259"/>
      <c r="WX259"/>
      <c r="WY259"/>
      <c r="WZ259"/>
      <c r="XA259"/>
      <c r="XB259"/>
      <c r="XC259"/>
      <c r="XD259"/>
      <c r="XE259"/>
      <c r="XF259"/>
      <c r="XG259"/>
      <c r="XH259"/>
      <c r="XI259"/>
      <c r="XJ259"/>
      <c r="XK259"/>
      <c r="XL259"/>
      <c r="XM259"/>
      <c r="XN259"/>
      <c r="XO259"/>
      <c r="XP259"/>
      <c r="XQ259"/>
      <c r="XR259"/>
      <c r="XS259"/>
      <c r="XT259"/>
      <c r="XU259"/>
      <c r="XV259"/>
      <c r="XW259"/>
      <c r="XX259"/>
      <c r="XY259"/>
      <c r="XZ259"/>
      <c r="YA259"/>
      <c r="YB259"/>
      <c r="YC259"/>
      <c r="YD259"/>
      <c r="YE259"/>
      <c r="YF259"/>
      <c r="YG259"/>
      <c r="YH259"/>
      <c r="YI259"/>
      <c r="YJ259"/>
      <c r="YK259"/>
      <c r="YL259"/>
      <c r="YM259"/>
      <c r="YN259"/>
      <c r="YO259"/>
      <c r="YP259"/>
      <c r="YQ259"/>
      <c r="YR259"/>
      <c r="YS259"/>
      <c r="YT259"/>
      <c r="YU259"/>
      <c r="YV259"/>
      <c r="YW259"/>
      <c r="YX259"/>
      <c r="YY259"/>
      <c r="YZ259"/>
      <c r="ZA259"/>
      <c r="ZB259"/>
      <c r="ZC259"/>
      <c r="ZD259"/>
      <c r="ZE259"/>
      <c r="ZF259"/>
      <c r="ZG259"/>
      <c r="ZH259"/>
      <c r="ZI259"/>
      <c r="ZJ259"/>
      <c r="ZK259"/>
      <c r="ZL259"/>
      <c r="ZM259"/>
      <c r="ZN259"/>
      <c r="ZO259"/>
      <c r="ZP259"/>
      <c r="ZQ259"/>
      <c r="ZR259"/>
      <c r="ZS259"/>
      <c r="ZT259"/>
      <c r="ZU259"/>
      <c r="ZV259"/>
      <c r="ZW259"/>
      <c r="ZX259"/>
      <c r="ZY259"/>
      <c r="ZZ259"/>
      <c r="AAA259"/>
      <c r="AAB259"/>
      <c r="AAC259"/>
      <c r="AAD259"/>
      <c r="AAE259"/>
      <c r="AAF259"/>
      <c r="AAG259"/>
      <c r="AAH259"/>
      <c r="AAI259"/>
      <c r="AAJ259"/>
      <c r="AAK259"/>
      <c r="AAL259"/>
      <c r="AAM259"/>
      <c r="AAN259"/>
      <c r="AAO259"/>
      <c r="AAP259"/>
      <c r="AAQ259"/>
      <c r="AAR259"/>
      <c r="AAS259"/>
      <c r="AAT259"/>
      <c r="AAU259"/>
      <c r="AAV259"/>
      <c r="AAW259"/>
      <c r="AAX259"/>
      <c r="AAY259"/>
      <c r="AAZ259"/>
      <c r="ABA259"/>
      <c r="ABB259"/>
      <c r="ABC259"/>
      <c r="ABD259"/>
      <c r="ABE259"/>
      <c r="ABF259"/>
      <c r="ABG259"/>
      <c r="ABH259"/>
      <c r="ABI259"/>
      <c r="ABJ259"/>
      <c r="ABK259"/>
      <c r="ABL259"/>
      <c r="ABM259"/>
      <c r="ABN259"/>
      <c r="ABO259"/>
      <c r="ABP259"/>
      <c r="ABQ259"/>
      <c r="ABR259"/>
      <c r="ABS259"/>
      <c r="ABT259"/>
      <c r="ABU259"/>
      <c r="ABV259"/>
      <c r="ABW259"/>
      <c r="ABX259"/>
      <c r="ABY259"/>
      <c r="ABZ259"/>
      <c r="ACA259"/>
      <c r="ACB259"/>
      <c r="ACC259"/>
      <c r="ACD259"/>
      <c r="ACE259"/>
      <c r="ACF259"/>
      <c r="ACG259"/>
      <c r="ACH259"/>
      <c r="ACI259"/>
      <c r="ACJ259"/>
      <c r="ACK259"/>
      <c r="ACL259"/>
      <c r="ACM259"/>
      <c r="ACN259"/>
      <c r="ACO259"/>
      <c r="ACP259"/>
      <c r="ACQ259"/>
      <c r="ACR259"/>
      <c r="ACS259"/>
      <c r="ACT259"/>
      <c r="ACU259"/>
      <c r="ACV259"/>
      <c r="ACW259"/>
      <c r="ACX259"/>
      <c r="ACY259"/>
      <c r="ACZ259"/>
      <c r="ADA259"/>
      <c r="ADB259"/>
      <c r="ADC259"/>
      <c r="ADD259"/>
      <c r="ADE259"/>
      <c r="ADF259"/>
      <c r="ADG259"/>
      <c r="ADH259"/>
      <c r="ADI259"/>
      <c r="ADJ259"/>
      <c r="ADK259"/>
      <c r="ADL259"/>
      <c r="ADM259"/>
      <c r="ADN259"/>
      <c r="ADO259"/>
      <c r="ADP259"/>
      <c r="ADQ259"/>
      <c r="ADR259"/>
      <c r="ADS259"/>
      <c r="ADT259"/>
      <c r="ADU259"/>
      <c r="ADV259"/>
      <c r="ADW259"/>
      <c r="ADX259"/>
      <c r="ADY259"/>
      <c r="ADZ259"/>
      <c r="AEA259"/>
      <c r="AEB259"/>
      <c r="AEC259"/>
      <c r="AED259"/>
      <c r="AEE259"/>
      <c r="AEF259"/>
      <c r="AEG259"/>
      <c r="AEH259"/>
      <c r="AEI259"/>
      <c r="AEJ259"/>
      <c r="AEK259"/>
      <c r="AEL259"/>
      <c r="AEM259"/>
      <c r="AEN259"/>
      <c r="AEO259"/>
      <c r="AEP259"/>
      <c r="AEQ259"/>
      <c r="AER259"/>
      <c r="AES259"/>
      <c r="AET259"/>
      <c r="AEU259"/>
      <c r="AEV259"/>
      <c r="AEW259"/>
      <c r="AEX259"/>
      <c r="AEY259"/>
      <c r="AEZ259"/>
      <c r="AFA259"/>
      <c r="AFB259"/>
      <c r="AFC259"/>
      <c r="AFD259"/>
      <c r="AFE259"/>
      <c r="AFF259"/>
      <c r="AFG259"/>
      <c r="AFH259"/>
      <c r="AFI259"/>
      <c r="AFJ259"/>
      <c r="AFK259"/>
      <c r="AFL259"/>
      <c r="AFM259"/>
      <c r="AFN259"/>
      <c r="AFO259"/>
      <c r="AFP259"/>
      <c r="AFQ259"/>
      <c r="AFR259"/>
      <c r="AFS259"/>
      <c r="AFT259"/>
      <c r="AFU259"/>
      <c r="AFV259"/>
      <c r="AFW259"/>
      <c r="AFX259"/>
      <c r="AFY259"/>
      <c r="AFZ259"/>
      <c r="AGA259"/>
      <c r="AGB259"/>
      <c r="AGC259"/>
      <c r="AGD259"/>
      <c r="AGE259"/>
      <c r="AGF259"/>
      <c r="AGG259"/>
      <c r="AGH259"/>
      <c r="AGI259"/>
      <c r="AGJ259"/>
      <c r="AGK259"/>
      <c r="AGL259"/>
      <c r="AGM259"/>
      <c r="AGN259"/>
      <c r="AGO259"/>
      <c r="AGP259"/>
      <c r="AGQ259"/>
      <c r="AGR259"/>
      <c r="AGS259"/>
      <c r="AGT259"/>
      <c r="AGU259"/>
      <c r="AGV259"/>
      <c r="AGW259"/>
      <c r="AGX259"/>
      <c r="AGY259"/>
      <c r="AGZ259"/>
      <c r="AHA259"/>
      <c r="AHB259"/>
      <c r="AHC259"/>
      <c r="AHD259"/>
      <c r="AHE259"/>
      <c r="AHF259"/>
      <c r="AHG259"/>
      <c r="AHH259"/>
      <c r="AHI259"/>
      <c r="AHJ259"/>
      <c r="AHK259"/>
      <c r="AHL259"/>
      <c r="AHM259"/>
      <c r="AHN259"/>
      <c r="AHO259"/>
      <c r="AHP259"/>
      <c r="AHQ259"/>
      <c r="AHR259"/>
      <c r="AHS259"/>
      <c r="AHT259"/>
      <c r="AHU259"/>
      <c r="AHV259"/>
      <c r="AHW259"/>
      <c r="AHX259"/>
      <c r="AHY259"/>
      <c r="AHZ259"/>
      <c r="AIA259"/>
      <c r="AIB259"/>
      <c r="AIC259"/>
      <c r="AID259"/>
      <c r="AIE259"/>
      <c r="AIF259"/>
      <c r="AIG259"/>
      <c r="AIH259"/>
      <c r="AII259"/>
      <c r="AIJ259"/>
      <c r="AIK259"/>
      <c r="AIL259"/>
      <c r="AIM259"/>
      <c r="AIN259"/>
      <c r="AIO259"/>
      <c r="AIP259"/>
      <c r="AIQ259"/>
      <c r="AIR259"/>
      <c r="AIS259"/>
      <c r="AIT259"/>
      <c r="AIU259"/>
      <c r="AIV259"/>
      <c r="AIW259"/>
      <c r="AIX259"/>
      <c r="AIY259"/>
      <c r="AIZ259"/>
      <c r="AJA259"/>
      <c r="AJB259"/>
      <c r="AJC259"/>
      <c r="AJD259"/>
      <c r="AJE259"/>
      <c r="AJF259"/>
      <c r="AJG259"/>
      <c r="AJH259"/>
      <c r="AJI259"/>
      <c r="AJJ259"/>
      <c r="AJK259"/>
      <c r="AJL259"/>
      <c r="AJM259"/>
      <c r="AJN259"/>
      <c r="AJO259"/>
      <c r="AJP259"/>
      <c r="AJQ259"/>
      <c r="AJR259"/>
      <c r="AJS259"/>
      <c r="AJT259"/>
      <c r="AJU259"/>
      <c r="AJV259"/>
      <c r="AJW259"/>
      <c r="AJX259"/>
      <c r="AJY259"/>
      <c r="AJZ259"/>
      <c r="AKA259"/>
      <c r="AKB259"/>
      <c r="AKC259"/>
      <c r="AKD259"/>
      <c r="AKE259"/>
      <c r="AKF259"/>
      <c r="AKG259"/>
      <c r="AKH259"/>
      <c r="AKI259"/>
      <c r="AKJ259"/>
      <c r="AKK259"/>
      <c r="AKL259"/>
      <c r="AKM259"/>
      <c r="AKN259"/>
      <c r="AKO259"/>
      <c r="AKP259"/>
      <c r="AKQ259"/>
      <c r="AKR259"/>
      <c r="AKS259"/>
      <c r="AKT259"/>
      <c r="AKU259"/>
      <c r="AKV259"/>
      <c r="AKW259"/>
      <c r="AKX259"/>
      <c r="AKY259"/>
      <c r="AKZ259"/>
      <c r="ALA259"/>
      <c r="ALB259"/>
      <c r="ALC259"/>
      <c r="ALD259"/>
      <c r="ALE259"/>
      <c r="ALF259"/>
      <c r="ALG259"/>
      <c r="ALH259"/>
      <c r="ALI259"/>
      <c r="ALJ259"/>
      <c r="ALK259"/>
      <c r="ALL259"/>
      <c r="ALM259"/>
      <c r="ALN259"/>
      <c r="ALO259"/>
      <c r="ALP259"/>
      <c r="ALQ259"/>
      <c r="ALR259"/>
      <c r="ALS259"/>
      <c r="ALT259"/>
      <c r="ALU259"/>
      <c r="ALV259"/>
      <c r="ALW259"/>
      <c r="ALX259"/>
      <c r="ALY259"/>
      <c r="ALZ259"/>
      <c r="AMA259"/>
      <c r="AMB259"/>
      <c r="AMC259"/>
      <c r="AMD259"/>
      <c r="AME259"/>
      <c r="AMF259"/>
      <c r="AMG259"/>
      <c r="AMH259"/>
      <c r="AMI259"/>
      <c r="AMJ259"/>
    </row>
    <row r="260" spans="1:1024" outlineLevel="1" x14ac:dyDescent="0.25">
      <c r="A260"/>
      <c r="B260" s="398"/>
      <c r="C260" s="483" t="s">
        <v>420</v>
      </c>
      <c r="D260" s="604"/>
      <c r="E260" s="637"/>
      <c r="F260" s="103">
        <v>148</v>
      </c>
      <c r="G260" s="103">
        <v>7</v>
      </c>
      <c r="H260" s="85" t="s">
        <v>275</v>
      </c>
      <c r="I260" s="459">
        <f t="shared" si="15"/>
        <v>1036</v>
      </c>
      <c r="J260" s="453"/>
      <c r="K260" s="32"/>
      <c r="L260" s="320"/>
      <c r="M260" s="18"/>
      <c r="N260" s="30"/>
      <c r="O260" s="79">
        <f t="shared" si="12"/>
        <v>0</v>
      </c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  <c r="TH260"/>
      <c r="TI260"/>
      <c r="TJ260"/>
      <c r="TK260"/>
      <c r="TL260"/>
      <c r="TM260"/>
      <c r="TN260"/>
      <c r="TO260"/>
      <c r="TP260"/>
      <c r="TQ260"/>
      <c r="TR260"/>
      <c r="TS260"/>
      <c r="TT260"/>
      <c r="TU260"/>
      <c r="TV260"/>
      <c r="TW260"/>
      <c r="TX260"/>
      <c r="TY260"/>
      <c r="TZ260"/>
      <c r="UA260"/>
      <c r="UB260"/>
      <c r="UC260"/>
      <c r="UD260"/>
      <c r="UE260"/>
      <c r="UF260"/>
      <c r="UG260"/>
      <c r="UH260"/>
      <c r="UI260"/>
      <c r="UJ260"/>
      <c r="UK260"/>
      <c r="UL260"/>
      <c r="UM260"/>
      <c r="UN260"/>
      <c r="UO260"/>
      <c r="UP260"/>
      <c r="UQ260"/>
      <c r="UR260"/>
      <c r="US260"/>
      <c r="UT260"/>
      <c r="UU260"/>
      <c r="UV260"/>
      <c r="UW260"/>
      <c r="UX260"/>
      <c r="UY260"/>
      <c r="UZ260"/>
      <c r="VA260"/>
      <c r="VB260"/>
      <c r="VC260"/>
      <c r="VD260"/>
      <c r="VE260"/>
      <c r="VF260"/>
      <c r="VG260"/>
      <c r="VH260"/>
      <c r="VI260"/>
      <c r="VJ260"/>
      <c r="VK260"/>
      <c r="VL260"/>
      <c r="VM260"/>
      <c r="VN260"/>
      <c r="VO260"/>
      <c r="VP260"/>
      <c r="VQ260"/>
      <c r="VR260"/>
      <c r="VS260"/>
      <c r="VT260"/>
      <c r="VU260"/>
      <c r="VV260"/>
      <c r="VW260"/>
      <c r="VX260"/>
      <c r="VY260"/>
      <c r="VZ260"/>
      <c r="WA260"/>
      <c r="WB260"/>
      <c r="WC260"/>
      <c r="WD260"/>
      <c r="WE260"/>
      <c r="WF260"/>
      <c r="WG260"/>
      <c r="WH260"/>
      <c r="WI260"/>
      <c r="WJ260"/>
      <c r="WK260"/>
      <c r="WL260"/>
      <c r="WM260"/>
      <c r="WN260"/>
      <c r="WO260"/>
      <c r="WP260"/>
      <c r="WQ260"/>
      <c r="WR260"/>
      <c r="WS260"/>
      <c r="WT260"/>
      <c r="WU260"/>
      <c r="WV260"/>
      <c r="WW260"/>
      <c r="WX260"/>
      <c r="WY260"/>
      <c r="WZ260"/>
      <c r="XA260"/>
      <c r="XB260"/>
      <c r="XC260"/>
      <c r="XD260"/>
      <c r="XE260"/>
      <c r="XF260"/>
      <c r="XG260"/>
      <c r="XH260"/>
      <c r="XI260"/>
      <c r="XJ260"/>
      <c r="XK260"/>
      <c r="XL260"/>
      <c r="XM260"/>
      <c r="XN260"/>
      <c r="XO260"/>
      <c r="XP260"/>
      <c r="XQ260"/>
      <c r="XR260"/>
      <c r="XS260"/>
      <c r="XT260"/>
      <c r="XU260"/>
      <c r="XV260"/>
      <c r="XW260"/>
      <c r="XX260"/>
      <c r="XY260"/>
      <c r="XZ260"/>
      <c r="YA260"/>
      <c r="YB260"/>
      <c r="YC260"/>
      <c r="YD260"/>
      <c r="YE260"/>
      <c r="YF260"/>
      <c r="YG260"/>
      <c r="YH260"/>
      <c r="YI260"/>
      <c r="YJ260"/>
      <c r="YK260"/>
      <c r="YL260"/>
      <c r="YM260"/>
      <c r="YN260"/>
      <c r="YO260"/>
      <c r="YP260"/>
      <c r="YQ260"/>
      <c r="YR260"/>
      <c r="YS260"/>
      <c r="YT260"/>
      <c r="YU260"/>
      <c r="YV260"/>
      <c r="YW260"/>
      <c r="YX260"/>
      <c r="YY260"/>
      <c r="YZ260"/>
      <c r="ZA260"/>
      <c r="ZB260"/>
      <c r="ZC260"/>
      <c r="ZD260"/>
      <c r="ZE260"/>
      <c r="ZF260"/>
      <c r="ZG260"/>
      <c r="ZH260"/>
      <c r="ZI260"/>
      <c r="ZJ260"/>
      <c r="ZK260"/>
      <c r="ZL260"/>
      <c r="ZM260"/>
      <c r="ZN260"/>
      <c r="ZO260"/>
      <c r="ZP260"/>
      <c r="ZQ260"/>
      <c r="ZR260"/>
      <c r="ZS260"/>
      <c r="ZT260"/>
      <c r="ZU260"/>
      <c r="ZV260"/>
      <c r="ZW260"/>
      <c r="ZX260"/>
      <c r="ZY260"/>
      <c r="ZZ260"/>
      <c r="AAA260"/>
      <c r="AAB260"/>
      <c r="AAC260"/>
      <c r="AAD260"/>
      <c r="AAE260"/>
      <c r="AAF260"/>
      <c r="AAG260"/>
      <c r="AAH260"/>
      <c r="AAI260"/>
      <c r="AAJ260"/>
      <c r="AAK260"/>
      <c r="AAL260"/>
      <c r="AAM260"/>
      <c r="AAN260"/>
      <c r="AAO260"/>
      <c r="AAP260"/>
      <c r="AAQ260"/>
      <c r="AAR260"/>
      <c r="AAS260"/>
      <c r="AAT260"/>
      <c r="AAU260"/>
      <c r="AAV260"/>
      <c r="AAW260"/>
      <c r="AAX260"/>
      <c r="AAY260"/>
      <c r="AAZ260"/>
      <c r="ABA260"/>
      <c r="ABB260"/>
      <c r="ABC260"/>
      <c r="ABD260"/>
      <c r="ABE260"/>
      <c r="ABF260"/>
      <c r="ABG260"/>
      <c r="ABH260"/>
      <c r="ABI260"/>
      <c r="ABJ260"/>
      <c r="ABK260"/>
      <c r="ABL260"/>
      <c r="ABM260"/>
      <c r="ABN260"/>
      <c r="ABO260"/>
      <c r="ABP260"/>
      <c r="ABQ260"/>
      <c r="ABR260"/>
      <c r="ABS260"/>
      <c r="ABT260"/>
      <c r="ABU260"/>
      <c r="ABV260"/>
      <c r="ABW260"/>
      <c r="ABX260"/>
      <c r="ABY260"/>
      <c r="ABZ260"/>
      <c r="ACA260"/>
      <c r="ACB260"/>
      <c r="ACC260"/>
      <c r="ACD260"/>
      <c r="ACE260"/>
      <c r="ACF260"/>
      <c r="ACG260"/>
      <c r="ACH260"/>
      <c r="ACI260"/>
      <c r="ACJ260"/>
      <c r="ACK260"/>
      <c r="ACL260"/>
      <c r="ACM260"/>
      <c r="ACN260"/>
      <c r="ACO260"/>
      <c r="ACP260"/>
      <c r="ACQ260"/>
      <c r="ACR260"/>
      <c r="ACS260"/>
      <c r="ACT260"/>
      <c r="ACU260"/>
      <c r="ACV260"/>
      <c r="ACW260"/>
      <c r="ACX260"/>
      <c r="ACY260"/>
      <c r="ACZ260"/>
      <c r="ADA260"/>
      <c r="ADB260"/>
      <c r="ADC260"/>
      <c r="ADD260"/>
      <c r="ADE260"/>
      <c r="ADF260"/>
      <c r="ADG260"/>
      <c r="ADH260"/>
      <c r="ADI260"/>
      <c r="ADJ260"/>
      <c r="ADK260"/>
      <c r="ADL260"/>
      <c r="ADM260"/>
      <c r="ADN260"/>
      <c r="ADO260"/>
      <c r="ADP260"/>
      <c r="ADQ260"/>
      <c r="ADR260"/>
      <c r="ADS260"/>
      <c r="ADT260"/>
      <c r="ADU260"/>
      <c r="ADV260"/>
      <c r="ADW260"/>
      <c r="ADX260"/>
      <c r="ADY260"/>
      <c r="ADZ260"/>
      <c r="AEA260"/>
      <c r="AEB260"/>
      <c r="AEC260"/>
      <c r="AED260"/>
      <c r="AEE260"/>
      <c r="AEF260"/>
      <c r="AEG260"/>
      <c r="AEH260"/>
      <c r="AEI260"/>
      <c r="AEJ260"/>
      <c r="AEK260"/>
      <c r="AEL260"/>
      <c r="AEM260"/>
      <c r="AEN260"/>
      <c r="AEO260"/>
      <c r="AEP260"/>
      <c r="AEQ260"/>
      <c r="AER260"/>
      <c r="AES260"/>
      <c r="AET260"/>
      <c r="AEU260"/>
      <c r="AEV260"/>
      <c r="AEW260"/>
      <c r="AEX260"/>
      <c r="AEY260"/>
      <c r="AEZ260"/>
      <c r="AFA260"/>
      <c r="AFB260"/>
      <c r="AFC260"/>
      <c r="AFD260"/>
      <c r="AFE260"/>
      <c r="AFF260"/>
      <c r="AFG260"/>
      <c r="AFH260"/>
      <c r="AFI260"/>
      <c r="AFJ260"/>
      <c r="AFK260"/>
      <c r="AFL260"/>
      <c r="AFM260"/>
      <c r="AFN260"/>
      <c r="AFO260"/>
      <c r="AFP260"/>
      <c r="AFQ260"/>
      <c r="AFR260"/>
      <c r="AFS260"/>
      <c r="AFT260"/>
      <c r="AFU260"/>
      <c r="AFV260"/>
      <c r="AFW260"/>
      <c r="AFX260"/>
      <c r="AFY260"/>
      <c r="AFZ260"/>
      <c r="AGA260"/>
      <c r="AGB260"/>
      <c r="AGC260"/>
      <c r="AGD260"/>
      <c r="AGE260"/>
      <c r="AGF260"/>
      <c r="AGG260"/>
      <c r="AGH260"/>
      <c r="AGI260"/>
      <c r="AGJ260"/>
      <c r="AGK260"/>
      <c r="AGL260"/>
      <c r="AGM260"/>
      <c r="AGN260"/>
      <c r="AGO260"/>
      <c r="AGP260"/>
      <c r="AGQ260"/>
      <c r="AGR260"/>
      <c r="AGS260"/>
      <c r="AGT260"/>
      <c r="AGU260"/>
      <c r="AGV260"/>
      <c r="AGW260"/>
      <c r="AGX260"/>
      <c r="AGY260"/>
      <c r="AGZ260"/>
      <c r="AHA260"/>
      <c r="AHB260"/>
      <c r="AHC260"/>
      <c r="AHD260"/>
      <c r="AHE260"/>
      <c r="AHF260"/>
      <c r="AHG260"/>
      <c r="AHH260"/>
      <c r="AHI260"/>
      <c r="AHJ260"/>
      <c r="AHK260"/>
      <c r="AHL260"/>
      <c r="AHM260"/>
      <c r="AHN260"/>
      <c r="AHO260"/>
      <c r="AHP260"/>
      <c r="AHQ260"/>
      <c r="AHR260"/>
      <c r="AHS260"/>
      <c r="AHT260"/>
      <c r="AHU260"/>
      <c r="AHV260"/>
      <c r="AHW260"/>
      <c r="AHX260"/>
      <c r="AHY260"/>
      <c r="AHZ260"/>
      <c r="AIA260"/>
      <c r="AIB260"/>
      <c r="AIC260"/>
      <c r="AID260"/>
      <c r="AIE260"/>
      <c r="AIF260"/>
      <c r="AIG260"/>
      <c r="AIH260"/>
      <c r="AII260"/>
      <c r="AIJ260"/>
      <c r="AIK260"/>
      <c r="AIL260"/>
      <c r="AIM260"/>
      <c r="AIN260"/>
      <c r="AIO260"/>
      <c r="AIP260"/>
      <c r="AIQ260"/>
      <c r="AIR260"/>
      <c r="AIS260"/>
      <c r="AIT260"/>
      <c r="AIU260"/>
      <c r="AIV260"/>
      <c r="AIW260"/>
      <c r="AIX260"/>
      <c r="AIY260"/>
      <c r="AIZ260"/>
      <c r="AJA260"/>
      <c r="AJB260"/>
      <c r="AJC260"/>
      <c r="AJD260"/>
      <c r="AJE260"/>
      <c r="AJF260"/>
      <c r="AJG260"/>
      <c r="AJH260"/>
      <c r="AJI260"/>
      <c r="AJJ260"/>
      <c r="AJK260"/>
      <c r="AJL260"/>
      <c r="AJM260"/>
      <c r="AJN260"/>
      <c r="AJO260"/>
      <c r="AJP260"/>
      <c r="AJQ260"/>
      <c r="AJR260"/>
      <c r="AJS260"/>
      <c r="AJT260"/>
      <c r="AJU260"/>
      <c r="AJV260"/>
      <c r="AJW260"/>
      <c r="AJX260"/>
      <c r="AJY260"/>
      <c r="AJZ260"/>
      <c r="AKA260"/>
      <c r="AKB260"/>
      <c r="AKC260"/>
      <c r="AKD260"/>
      <c r="AKE260"/>
      <c r="AKF260"/>
      <c r="AKG260"/>
      <c r="AKH260"/>
      <c r="AKI260"/>
      <c r="AKJ260"/>
      <c r="AKK260"/>
      <c r="AKL260"/>
      <c r="AKM260"/>
      <c r="AKN260"/>
      <c r="AKO260"/>
      <c r="AKP260"/>
      <c r="AKQ260"/>
      <c r="AKR260"/>
      <c r="AKS260"/>
      <c r="AKT260"/>
      <c r="AKU260"/>
      <c r="AKV260"/>
      <c r="AKW260"/>
      <c r="AKX260"/>
      <c r="AKY260"/>
      <c r="AKZ260"/>
      <c r="ALA260"/>
      <c r="ALB260"/>
      <c r="ALC260"/>
      <c r="ALD260"/>
      <c r="ALE260"/>
      <c r="ALF260"/>
      <c r="ALG260"/>
      <c r="ALH260"/>
      <c r="ALI260"/>
      <c r="ALJ260"/>
      <c r="ALK260"/>
      <c r="ALL260"/>
      <c r="ALM260"/>
      <c r="ALN260"/>
      <c r="ALO260"/>
      <c r="ALP260"/>
      <c r="ALQ260"/>
      <c r="ALR260"/>
      <c r="ALS260"/>
      <c r="ALT260"/>
      <c r="ALU260"/>
      <c r="ALV260"/>
      <c r="ALW260"/>
      <c r="ALX260"/>
      <c r="ALY260"/>
      <c r="ALZ260"/>
      <c r="AMA260"/>
      <c r="AMB260"/>
      <c r="AMC260"/>
      <c r="AMD260"/>
      <c r="AME260"/>
      <c r="AMF260"/>
      <c r="AMG260"/>
      <c r="AMH260"/>
      <c r="AMI260"/>
      <c r="AMJ260"/>
    </row>
    <row r="261" spans="1:1024" outlineLevel="1" x14ac:dyDescent="0.25">
      <c r="A261"/>
      <c r="B261" s="398"/>
      <c r="C261" s="483" t="s">
        <v>421</v>
      </c>
      <c r="D261" s="604"/>
      <c r="E261" s="637"/>
      <c r="F261" s="103">
        <v>21.5</v>
      </c>
      <c r="G261" s="103">
        <v>7</v>
      </c>
      <c r="H261" s="85" t="s">
        <v>275</v>
      </c>
      <c r="I261" s="459">
        <f t="shared" si="15"/>
        <v>150.5</v>
      </c>
      <c r="J261" s="453"/>
      <c r="K261" s="32"/>
      <c r="L261" s="320"/>
      <c r="M261" s="18"/>
      <c r="N261" s="30"/>
      <c r="O261" s="79">
        <f t="shared" si="12"/>
        <v>0</v>
      </c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  <c r="TH261"/>
      <c r="TI261"/>
      <c r="TJ261"/>
      <c r="TK261"/>
      <c r="TL261"/>
      <c r="TM261"/>
      <c r="TN261"/>
      <c r="TO261"/>
      <c r="TP261"/>
      <c r="TQ261"/>
      <c r="TR261"/>
      <c r="TS261"/>
      <c r="TT261"/>
      <c r="TU261"/>
      <c r="TV261"/>
      <c r="TW261"/>
      <c r="TX261"/>
      <c r="TY261"/>
      <c r="TZ261"/>
      <c r="UA261"/>
      <c r="UB261"/>
      <c r="UC261"/>
      <c r="UD261"/>
      <c r="UE261"/>
      <c r="UF261"/>
      <c r="UG261"/>
      <c r="UH261"/>
      <c r="UI261"/>
      <c r="UJ261"/>
      <c r="UK261"/>
      <c r="UL261"/>
      <c r="UM261"/>
      <c r="UN261"/>
      <c r="UO261"/>
      <c r="UP261"/>
      <c r="UQ261"/>
      <c r="UR261"/>
      <c r="US261"/>
      <c r="UT261"/>
      <c r="UU261"/>
      <c r="UV261"/>
      <c r="UW261"/>
      <c r="UX261"/>
      <c r="UY261"/>
      <c r="UZ261"/>
      <c r="VA261"/>
      <c r="VB261"/>
      <c r="VC261"/>
      <c r="VD261"/>
      <c r="VE261"/>
      <c r="VF261"/>
      <c r="VG261"/>
      <c r="VH261"/>
      <c r="VI261"/>
      <c r="VJ261"/>
      <c r="VK261"/>
      <c r="VL261"/>
      <c r="VM261"/>
      <c r="VN261"/>
      <c r="VO261"/>
      <c r="VP261"/>
      <c r="VQ261"/>
      <c r="VR261"/>
      <c r="VS261"/>
      <c r="VT261"/>
      <c r="VU261"/>
      <c r="VV261"/>
      <c r="VW261"/>
      <c r="VX261"/>
      <c r="VY261"/>
      <c r="VZ261"/>
      <c r="WA261"/>
      <c r="WB261"/>
      <c r="WC261"/>
      <c r="WD261"/>
      <c r="WE261"/>
      <c r="WF261"/>
      <c r="WG261"/>
      <c r="WH261"/>
      <c r="WI261"/>
      <c r="WJ261"/>
      <c r="WK261"/>
      <c r="WL261"/>
      <c r="WM261"/>
      <c r="WN261"/>
      <c r="WO261"/>
      <c r="WP261"/>
      <c r="WQ261"/>
      <c r="WR261"/>
      <c r="WS261"/>
      <c r="WT261"/>
      <c r="WU261"/>
      <c r="WV261"/>
      <c r="WW261"/>
      <c r="WX261"/>
      <c r="WY261"/>
      <c r="WZ261"/>
      <c r="XA261"/>
      <c r="XB261"/>
      <c r="XC261"/>
      <c r="XD261"/>
      <c r="XE261"/>
      <c r="XF261"/>
      <c r="XG261"/>
      <c r="XH261"/>
      <c r="XI261"/>
      <c r="XJ261"/>
      <c r="XK261"/>
      <c r="XL261"/>
      <c r="XM261"/>
      <c r="XN261"/>
      <c r="XO261"/>
      <c r="XP261"/>
      <c r="XQ261"/>
      <c r="XR261"/>
      <c r="XS261"/>
      <c r="XT261"/>
      <c r="XU261"/>
      <c r="XV261"/>
      <c r="XW261"/>
      <c r="XX261"/>
      <c r="XY261"/>
      <c r="XZ261"/>
      <c r="YA261"/>
      <c r="YB261"/>
      <c r="YC261"/>
      <c r="YD261"/>
      <c r="YE261"/>
      <c r="YF261"/>
      <c r="YG261"/>
      <c r="YH261"/>
      <c r="YI261"/>
      <c r="YJ261"/>
      <c r="YK261"/>
      <c r="YL261"/>
      <c r="YM261"/>
      <c r="YN261"/>
      <c r="YO261"/>
      <c r="YP261"/>
      <c r="YQ261"/>
      <c r="YR261"/>
      <c r="YS261"/>
      <c r="YT261"/>
      <c r="YU261"/>
      <c r="YV261"/>
      <c r="YW261"/>
      <c r="YX261"/>
      <c r="YY261"/>
      <c r="YZ261"/>
      <c r="ZA261"/>
      <c r="ZB261"/>
      <c r="ZC261"/>
      <c r="ZD261"/>
      <c r="ZE261"/>
      <c r="ZF261"/>
      <c r="ZG261"/>
      <c r="ZH261"/>
      <c r="ZI261"/>
      <c r="ZJ261"/>
      <c r="ZK261"/>
      <c r="ZL261"/>
      <c r="ZM261"/>
      <c r="ZN261"/>
      <c r="ZO261"/>
      <c r="ZP261"/>
      <c r="ZQ261"/>
      <c r="ZR261"/>
      <c r="ZS261"/>
      <c r="ZT261"/>
      <c r="ZU261"/>
      <c r="ZV261"/>
      <c r="ZW261"/>
      <c r="ZX261"/>
      <c r="ZY261"/>
      <c r="ZZ261"/>
      <c r="AAA261"/>
      <c r="AAB261"/>
      <c r="AAC261"/>
      <c r="AAD261"/>
      <c r="AAE261"/>
      <c r="AAF261"/>
      <c r="AAG261"/>
      <c r="AAH261"/>
      <c r="AAI261"/>
      <c r="AAJ261"/>
      <c r="AAK261"/>
      <c r="AAL261"/>
      <c r="AAM261"/>
      <c r="AAN261"/>
      <c r="AAO261"/>
      <c r="AAP261"/>
      <c r="AAQ261"/>
      <c r="AAR261"/>
      <c r="AAS261"/>
      <c r="AAT261"/>
      <c r="AAU261"/>
      <c r="AAV261"/>
      <c r="AAW261"/>
      <c r="AAX261"/>
      <c r="AAY261"/>
      <c r="AAZ261"/>
      <c r="ABA261"/>
      <c r="ABB261"/>
      <c r="ABC261"/>
      <c r="ABD261"/>
      <c r="ABE261"/>
      <c r="ABF261"/>
      <c r="ABG261"/>
      <c r="ABH261"/>
      <c r="ABI261"/>
      <c r="ABJ261"/>
      <c r="ABK261"/>
      <c r="ABL261"/>
      <c r="ABM261"/>
      <c r="ABN261"/>
      <c r="ABO261"/>
      <c r="ABP261"/>
      <c r="ABQ261"/>
      <c r="ABR261"/>
      <c r="ABS261"/>
      <c r="ABT261"/>
      <c r="ABU261"/>
      <c r="ABV261"/>
      <c r="ABW261"/>
      <c r="ABX261"/>
      <c r="ABY261"/>
      <c r="ABZ261"/>
      <c r="ACA261"/>
      <c r="ACB261"/>
      <c r="ACC261"/>
      <c r="ACD261"/>
      <c r="ACE261"/>
      <c r="ACF261"/>
      <c r="ACG261"/>
      <c r="ACH261"/>
      <c r="ACI261"/>
      <c r="ACJ261"/>
      <c r="ACK261"/>
      <c r="ACL261"/>
      <c r="ACM261"/>
      <c r="ACN261"/>
      <c r="ACO261"/>
      <c r="ACP261"/>
      <c r="ACQ261"/>
      <c r="ACR261"/>
      <c r="ACS261"/>
      <c r="ACT261"/>
      <c r="ACU261"/>
      <c r="ACV261"/>
      <c r="ACW261"/>
      <c r="ACX261"/>
      <c r="ACY261"/>
      <c r="ACZ261"/>
      <c r="ADA261"/>
      <c r="ADB261"/>
      <c r="ADC261"/>
      <c r="ADD261"/>
      <c r="ADE261"/>
      <c r="ADF261"/>
      <c r="ADG261"/>
      <c r="ADH261"/>
      <c r="ADI261"/>
      <c r="ADJ261"/>
      <c r="ADK261"/>
      <c r="ADL261"/>
      <c r="ADM261"/>
      <c r="ADN261"/>
      <c r="ADO261"/>
      <c r="ADP261"/>
      <c r="ADQ261"/>
      <c r="ADR261"/>
      <c r="ADS261"/>
      <c r="ADT261"/>
      <c r="ADU261"/>
      <c r="ADV261"/>
      <c r="ADW261"/>
      <c r="ADX261"/>
      <c r="ADY261"/>
      <c r="ADZ261"/>
      <c r="AEA261"/>
      <c r="AEB261"/>
      <c r="AEC261"/>
      <c r="AED261"/>
      <c r="AEE261"/>
      <c r="AEF261"/>
      <c r="AEG261"/>
      <c r="AEH261"/>
      <c r="AEI261"/>
      <c r="AEJ261"/>
      <c r="AEK261"/>
      <c r="AEL261"/>
      <c r="AEM261"/>
      <c r="AEN261"/>
      <c r="AEO261"/>
      <c r="AEP261"/>
      <c r="AEQ261"/>
      <c r="AER261"/>
      <c r="AES261"/>
      <c r="AET261"/>
      <c r="AEU261"/>
      <c r="AEV261"/>
      <c r="AEW261"/>
      <c r="AEX261"/>
      <c r="AEY261"/>
      <c r="AEZ261"/>
      <c r="AFA261"/>
      <c r="AFB261"/>
      <c r="AFC261"/>
      <c r="AFD261"/>
      <c r="AFE261"/>
      <c r="AFF261"/>
      <c r="AFG261"/>
      <c r="AFH261"/>
      <c r="AFI261"/>
      <c r="AFJ261"/>
      <c r="AFK261"/>
      <c r="AFL261"/>
      <c r="AFM261"/>
      <c r="AFN261"/>
      <c r="AFO261"/>
      <c r="AFP261"/>
      <c r="AFQ261"/>
      <c r="AFR261"/>
      <c r="AFS261"/>
      <c r="AFT261"/>
      <c r="AFU261"/>
      <c r="AFV261"/>
      <c r="AFW261"/>
      <c r="AFX261"/>
      <c r="AFY261"/>
      <c r="AFZ261"/>
      <c r="AGA261"/>
      <c r="AGB261"/>
      <c r="AGC261"/>
      <c r="AGD261"/>
      <c r="AGE261"/>
      <c r="AGF261"/>
      <c r="AGG261"/>
      <c r="AGH261"/>
      <c r="AGI261"/>
      <c r="AGJ261"/>
      <c r="AGK261"/>
      <c r="AGL261"/>
      <c r="AGM261"/>
      <c r="AGN261"/>
      <c r="AGO261"/>
      <c r="AGP261"/>
      <c r="AGQ261"/>
      <c r="AGR261"/>
      <c r="AGS261"/>
      <c r="AGT261"/>
      <c r="AGU261"/>
      <c r="AGV261"/>
      <c r="AGW261"/>
      <c r="AGX261"/>
      <c r="AGY261"/>
      <c r="AGZ261"/>
      <c r="AHA261"/>
      <c r="AHB261"/>
      <c r="AHC261"/>
      <c r="AHD261"/>
      <c r="AHE261"/>
      <c r="AHF261"/>
      <c r="AHG261"/>
      <c r="AHH261"/>
      <c r="AHI261"/>
      <c r="AHJ261"/>
      <c r="AHK261"/>
      <c r="AHL261"/>
      <c r="AHM261"/>
      <c r="AHN261"/>
      <c r="AHO261"/>
      <c r="AHP261"/>
      <c r="AHQ261"/>
      <c r="AHR261"/>
      <c r="AHS261"/>
      <c r="AHT261"/>
      <c r="AHU261"/>
      <c r="AHV261"/>
      <c r="AHW261"/>
      <c r="AHX261"/>
      <c r="AHY261"/>
      <c r="AHZ261"/>
      <c r="AIA261"/>
      <c r="AIB261"/>
      <c r="AIC261"/>
      <c r="AID261"/>
      <c r="AIE261"/>
      <c r="AIF261"/>
      <c r="AIG261"/>
      <c r="AIH261"/>
      <c r="AII261"/>
      <c r="AIJ261"/>
      <c r="AIK261"/>
      <c r="AIL261"/>
      <c r="AIM261"/>
      <c r="AIN261"/>
      <c r="AIO261"/>
      <c r="AIP261"/>
      <c r="AIQ261"/>
      <c r="AIR261"/>
      <c r="AIS261"/>
      <c r="AIT261"/>
      <c r="AIU261"/>
      <c r="AIV261"/>
      <c r="AIW261"/>
      <c r="AIX261"/>
      <c r="AIY261"/>
      <c r="AIZ261"/>
      <c r="AJA261"/>
      <c r="AJB261"/>
      <c r="AJC261"/>
      <c r="AJD261"/>
      <c r="AJE261"/>
      <c r="AJF261"/>
      <c r="AJG261"/>
      <c r="AJH261"/>
      <c r="AJI261"/>
      <c r="AJJ261"/>
      <c r="AJK261"/>
      <c r="AJL261"/>
      <c r="AJM261"/>
      <c r="AJN261"/>
      <c r="AJO261"/>
      <c r="AJP261"/>
      <c r="AJQ261"/>
      <c r="AJR261"/>
      <c r="AJS261"/>
      <c r="AJT261"/>
      <c r="AJU261"/>
      <c r="AJV261"/>
      <c r="AJW261"/>
      <c r="AJX261"/>
      <c r="AJY261"/>
      <c r="AJZ261"/>
      <c r="AKA261"/>
      <c r="AKB261"/>
      <c r="AKC261"/>
      <c r="AKD261"/>
      <c r="AKE261"/>
      <c r="AKF261"/>
      <c r="AKG261"/>
      <c r="AKH261"/>
      <c r="AKI261"/>
      <c r="AKJ261"/>
      <c r="AKK261"/>
      <c r="AKL261"/>
      <c r="AKM261"/>
      <c r="AKN261"/>
      <c r="AKO261"/>
      <c r="AKP261"/>
      <c r="AKQ261"/>
      <c r="AKR261"/>
      <c r="AKS261"/>
      <c r="AKT261"/>
      <c r="AKU261"/>
      <c r="AKV261"/>
      <c r="AKW261"/>
      <c r="AKX261"/>
      <c r="AKY261"/>
      <c r="AKZ261"/>
      <c r="ALA261"/>
      <c r="ALB261"/>
      <c r="ALC261"/>
      <c r="ALD261"/>
      <c r="ALE261"/>
      <c r="ALF261"/>
      <c r="ALG261"/>
      <c r="ALH261"/>
      <c r="ALI261"/>
      <c r="ALJ261"/>
      <c r="ALK261"/>
      <c r="ALL261"/>
      <c r="ALM261"/>
      <c r="ALN261"/>
      <c r="ALO261"/>
      <c r="ALP261"/>
      <c r="ALQ261"/>
      <c r="ALR261"/>
      <c r="ALS261"/>
      <c r="ALT261"/>
      <c r="ALU261"/>
      <c r="ALV261"/>
      <c r="ALW261"/>
      <c r="ALX261"/>
      <c r="ALY261"/>
      <c r="ALZ261"/>
      <c r="AMA261"/>
      <c r="AMB261"/>
      <c r="AMC261"/>
      <c r="AMD261"/>
      <c r="AME261"/>
      <c r="AMF261"/>
      <c r="AMG261"/>
      <c r="AMH261"/>
      <c r="AMI261"/>
      <c r="AMJ261"/>
    </row>
    <row r="262" spans="1:1024" outlineLevel="1" x14ac:dyDescent="0.25">
      <c r="A262"/>
      <c r="B262" s="398"/>
      <c r="C262" s="483" t="s">
        <v>422</v>
      </c>
      <c r="D262" s="604"/>
      <c r="E262" s="637"/>
      <c r="F262" s="103">
        <v>11</v>
      </c>
      <c r="G262" s="103">
        <v>8</v>
      </c>
      <c r="H262" s="85" t="s">
        <v>275</v>
      </c>
      <c r="I262" s="459">
        <f t="shared" si="15"/>
        <v>88</v>
      </c>
      <c r="J262" s="453"/>
      <c r="K262" s="32"/>
      <c r="L262" s="320"/>
      <c r="M262" s="18"/>
      <c r="N262" s="30"/>
      <c r="O262" s="79">
        <f t="shared" ref="O262:O303" si="16">N262-L262</f>
        <v>0</v>
      </c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  <c r="TH262"/>
      <c r="TI262"/>
      <c r="TJ262"/>
      <c r="TK262"/>
      <c r="TL262"/>
      <c r="TM262"/>
      <c r="TN262"/>
      <c r="TO262"/>
      <c r="TP262"/>
      <c r="TQ262"/>
      <c r="TR262"/>
      <c r="TS262"/>
      <c r="TT262"/>
      <c r="TU262"/>
      <c r="TV262"/>
      <c r="TW262"/>
      <c r="TX262"/>
      <c r="TY262"/>
      <c r="TZ262"/>
      <c r="UA262"/>
      <c r="UB262"/>
      <c r="UC262"/>
      <c r="UD262"/>
      <c r="UE262"/>
      <c r="UF262"/>
      <c r="UG262"/>
      <c r="UH262"/>
      <c r="UI262"/>
      <c r="UJ262"/>
      <c r="UK262"/>
      <c r="UL262"/>
      <c r="UM262"/>
      <c r="UN262"/>
      <c r="UO262"/>
      <c r="UP262"/>
      <c r="UQ262"/>
      <c r="UR262"/>
      <c r="US262"/>
      <c r="UT262"/>
      <c r="UU262"/>
      <c r="UV262"/>
      <c r="UW262"/>
      <c r="UX262"/>
      <c r="UY262"/>
      <c r="UZ262"/>
      <c r="VA262"/>
      <c r="VB262"/>
      <c r="VC262"/>
      <c r="VD262"/>
      <c r="VE262"/>
      <c r="VF262"/>
      <c r="VG262"/>
      <c r="VH262"/>
      <c r="VI262"/>
      <c r="VJ262"/>
      <c r="VK262"/>
      <c r="VL262"/>
      <c r="VM262"/>
      <c r="VN262"/>
      <c r="VO262"/>
      <c r="VP262"/>
      <c r="VQ262"/>
      <c r="VR262"/>
      <c r="VS262"/>
      <c r="VT262"/>
      <c r="VU262"/>
      <c r="VV262"/>
      <c r="VW262"/>
      <c r="VX262"/>
      <c r="VY262"/>
      <c r="VZ262"/>
      <c r="WA262"/>
      <c r="WB262"/>
      <c r="WC262"/>
      <c r="WD262"/>
      <c r="WE262"/>
      <c r="WF262"/>
      <c r="WG262"/>
      <c r="WH262"/>
      <c r="WI262"/>
      <c r="WJ262"/>
      <c r="WK262"/>
      <c r="WL262"/>
      <c r="WM262"/>
      <c r="WN262"/>
      <c r="WO262"/>
      <c r="WP262"/>
      <c r="WQ262"/>
      <c r="WR262"/>
      <c r="WS262"/>
      <c r="WT262"/>
      <c r="WU262"/>
      <c r="WV262"/>
      <c r="WW262"/>
      <c r="WX262"/>
      <c r="WY262"/>
      <c r="WZ262"/>
      <c r="XA262"/>
      <c r="XB262"/>
      <c r="XC262"/>
      <c r="XD262"/>
      <c r="XE262"/>
      <c r="XF262"/>
      <c r="XG262"/>
      <c r="XH262"/>
      <c r="XI262"/>
      <c r="XJ262"/>
      <c r="XK262"/>
      <c r="XL262"/>
      <c r="XM262"/>
      <c r="XN262"/>
      <c r="XO262"/>
      <c r="XP262"/>
      <c r="XQ262"/>
      <c r="XR262"/>
      <c r="XS262"/>
      <c r="XT262"/>
      <c r="XU262"/>
      <c r="XV262"/>
      <c r="XW262"/>
      <c r="XX262"/>
      <c r="XY262"/>
      <c r="XZ262"/>
      <c r="YA262"/>
      <c r="YB262"/>
      <c r="YC262"/>
      <c r="YD262"/>
      <c r="YE262"/>
      <c r="YF262"/>
      <c r="YG262"/>
      <c r="YH262"/>
      <c r="YI262"/>
      <c r="YJ262"/>
      <c r="YK262"/>
      <c r="YL262"/>
      <c r="YM262"/>
      <c r="YN262"/>
      <c r="YO262"/>
      <c r="YP262"/>
      <c r="YQ262"/>
      <c r="YR262"/>
      <c r="YS262"/>
      <c r="YT262"/>
      <c r="YU262"/>
      <c r="YV262"/>
      <c r="YW262"/>
      <c r="YX262"/>
      <c r="YY262"/>
      <c r="YZ262"/>
      <c r="ZA262"/>
      <c r="ZB262"/>
      <c r="ZC262"/>
      <c r="ZD262"/>
      <c r="ZE262"/>
      <c r="ZF262"/>
      <c r="ZG262"/>
      <c r="ZH262"/>
      <c r="ZI262"/>
      <c r="ZJ262"/>
      <c r="ZK262"/>
      <c r="ZL262"/>
      <c r="ZM262"/>
      <c r="ZN262"/>
      <c r="ZO262"/>
      <c r="ZP262"/>
      <c r="ZQ262"/>
      <c r="ZR262"/>
      <c r="ZS262"/>
      <c r="ZT262"/>
      <c r="ZU262"/>
      <c r="ZV262"/>
      <c r="ZW262"/>
      <c r="ZX262"/>
      <c r="ZY262"/>
      <c r="ZZ262"/>
      <c r="AAA262"/>
      <c r="AAB262"/>
      <c r="AAC262"/>
      <c r="AAD262"/>
      <c r="AAE262"/>
      <c r="AAF262"/>
      <c r="AAG262"/>
      <c r="AAH262"/>
      <c r="AAI262"/>
      <c r="AAJ262"/>
      <c r="AAK262"/>
      <c r="AAL262"/>
      <c r="AAM262"/>
      <c r="AAN262"/>
      <c r="AAO262"/>
      <c r="AAP262"/>
      <c r="AAQ262"/>
      <c r="AAR262"/>
      <c r="AAS262"/>
      <c r="AAT262"/>
      <c r="AAU262"/>
      <c r="AAV262"/>
      <c r="AAW262"/>
      <c r="AAX262"/>
      <c r="AAY262"/>
      <c r="AAZ262"/>
      <c r="ABA262"/>
      <c r="ABB262"/>
      <c r="ABC262"/>
      <c r="ABD262"/>
      <c r="ABE262"/>
      <c r="ABF262"/>
      <c r="ABG262"/>
      <c r="ABH262"/>
      <c r="ABI262"/>
      <c r="ABJ262"/>
      <c r="ABK262"/>
      <c r="ABL262"/>
      <c r="ABM262"/>
      <c r="ABN262"/>
      <c r="ABO262"/>
      <c r="ABP262"/>
      <c r="ABQ262"/>
      <c r="ABR262"/>
      <c r="ABS262"/>
      <c r="ABT262"/>
      <c r="ABU262"/>
      <c r="ABV262"/>
      <c r="ABW262"/>
      <c r="ABX262"/>
      <c r="ABY262"/>
      <c r="ABZ262"/>
      <c r="ACA262"/>
      <c r="ACB262"/>
      <c r="ACC262"/>
      <c r="ACD262"/>
      <c r="ACE262"/>
      <c r="ACF262"/>
      <c r="ACG262"/>
      <c r="ACH262"/>
      <c r="ACI262"/>
      <c r="ACJ262"/>
      <c r="ACK262"/>
      <c r="ACL262"/>
      <c r="ACM262"/>
      <c r="ACN262"/>
      <c r="ACO262"/>
      <c r="ACP262"/>
      <c r="ACQ262"/>
      <c r="ACR262"/>
      <c r="ACS262"/>
      <c r="ACT262"/>
      <c r="ACU262"/>
      <c r="ACV262"/>
      <c r="ACW262"/>
      <c r="ACX262"/>
      <c r="ACY262"/>
      <c r="ACZ262"/>
      <c r="ADA262"/>
      <c r="ADB262"/>
      <c r="ADC262"/>
      <c r="ADD262"/>
      <c r="ADE262"/>
      <c r="ADF262"/>
      <c r="ADG262"/>
      <c r="ADH262"/>
      <c r="ADI262"/>
      <c r="ADJ262"/>
      <c r="ADK262"/>
      <c r="ADL262"/>
      <c r="ADM262"/>
      <c r="ADN262"/>
      <c r="ADO262"/>
      <c r="ADP262"/>
      <c r="ADQ262"/>
      <c r="ADR262"/>
      <c r="ADS262"/>
      <c r="ADT262"/>
      <c r="ADU262"/>
      <c r="ADV262"/>
      <c r="ADW262"/>
      <c r="ADX262"/>
      <c r="ADY262"/>
      <c r="ADZ262"/>
      <c r="AEA262"/>
      <c r="AEB262"/>
      <c r="AEC262"/>
      <c r="AED262"/>
      <c r="AEE262"/>
      <c r="AEF262"/>
      <c r="AEG262"/>
      <c r="AEH262"/>
      <c r="AEI262"/>
      <c r="AEJ262"/>
      <c r="AEK262"/>
      <c r="AEL262"/>
      <c r="AEM262"/>
      <c r="AEN262"/>
      <c r="AEO262"/>
      <c r="AEP262"/>
      <c r="AEQ262"/>
      <c r="AER262"/>
      <c r="AES262"/>
      <c r="AET262"/>
      <c r="AEU262"/>
      <c r="AEV262"/>
      <c r="AEW262"/>
      <c r="AEX262"/>
      <c r="AEY262"/>
      <c r="AEZ262"/>
      <c r="AFA262"/>
      <c r="AFB262"/>
      <c r="AFC262"/>
      <c r="AFD262"/>
      <c r="AFE262"/>
      <c r="AFF262"/>
      <c r="AFG262"/>
      <c r="AFH262"/>
      <c r="AFI262"/>
      <c r="AFJ262"/>
      <c r="AFK262"/>
      <c r="AFL262"/>
      <c r="AFM262"/>
      <c r="AFN262"/>
      <c r="AFO262"/>
      <c r="AFP262"/>
      <c r="AFQ262"/>
      <c r="AFR262"/>
      <c r="AFS262"/>
      <c r="AFT262"/>
      <c r="AFU262"/>
      <c r="AFV262"/>
      <c r="AFW262"/>
      <c r="AFX262"/>
      <c r="AFY262"/>
      <c r="AFZ262"/>
      <c r="AGA262"/>
      <c r="AGB262"/>
      <c r="AGC262"/>
      <c r="AGD262"/>
      <c r="AGE262"/>
      <c r="AGF262"/>
      <c r="AGG262"/>
      <c r="AGH262"/>
      <c r="AGI262"/>
      <c r="AGJ262"/>
      <c r="AGK262"/>
      <c r="AGL262"/>
      <c r="AGM262"/>
      <c r="AGN262"/>
      <c r="AGO262"/>
      <c r="AGP262"/>
      <c r="AGQ262"/>
      <c r="AGR262"/>
      <c r="AGS262"/>
      <c r="AGT262"/>
      <c r="AGU262"/>
      <c r="AGV262"/>
      <c r="AGW262"/>
      <c r="AGX262"/>
      <c r="AGY262"/>
      <c r="AGZ262"/>
      <c r="AHA262"/>
      <c r="AHB262"/>
      <c r="AHC262"/>
      <c r="AHD262"/>
      <c r="AHE262"/>
      <c r="AHF262"/>
      <c r="AHG262"/>
      <c r="AHH262"/>
      <c r="AHI262"/>
      <c r="AHJ262"/>
      <c r="AHK262"/>
      <c r="AHL262"/>
      <c r="AHM262"/>
      <c r="AHN262"/>
      <c r="AHO262"/>
      <c r="AHP262"/>
      <c r="AHQ262"/>
      <c r="AHR262"/>
      <c r="AHS262"/>
      <c r="AHT262"/>
      <c r="AHU262"/>
      <c r="AHV262"/>
      <c r="AHW262"/>
      <c r="AHX262"/>
      <c r="AHY262"/>
      <c r="AHZ262"/>
      <c r="AIA262"/>
      <c r="AIB262"/>
      <c r="AIC262"/>
      <c r="AID262"/>
      <c r="AIE262"/>
      <c r="AIF262"/>
      <c r="AIG262"/>
      <c r="AIH262"/>
      <c r="AII262"/>
      <c r="AIJ262"/>
      <c r="AIK262"/>
      <c r="AIL262"/>
      <c r="AIM262"/>
      <c r="AIN262"/>
      <c r="AIO262"/>
      <c r="AIP262"/>
      <c r="AIQ262"/>
      <c r="AIR262"/>
      <c r="AIS262"/>
      <c r="AIT262"/>
      <c r="AIU262"/>
      <c r="AIV262"/>
      <c r="AIW262"/>
      <c r="AIX262"/>
      <c r="AIY262"/>
      <c r="AIZ262"/>
      <c r="AJA262"/>
      <c r="AJB262"/>
      <c r="AJC262"/>
      <c r="AJD262"/>
      <c r="AJE262"/>
      <c r="AJF262"/>
      <c r="AJG262"/>
      <c r="AJH262"/>
      <c r="AJI262"/>
      <c r="AJJ262"/>
      <c r="AJK262"/>
      <c r="AJL262"/>
      <c r="AJM262"/>
      <c r="AJN262"/>
      <c r="AJO262"/>
      <c r="AJP262"/>
      <c r="AJQ262"/>
      <c r="AJR262"/>
      <c r="AJS262"/>
      <c r="AJT262"/>
      <c r="AJU262"/>
      <c r="AJV262"/>
      <c r="AJW262"/>
      <c r="AJX262"/>
      <c r="AJY262"/>
      <c r="AJZ262"/>
      <c r="AKA262"/>
      <c r="AKB262"/>
      <c r="AKC262"/>
      <c r="AKD262"/>
      <c r="AKE262"/>
      <c r="AKF262"/>
      <c r="AKG262"/>
      <c r="AKH262"/>
      <c r="AKI262"/>
      <c r="AKJ262"/>
      <c r="AKK262"/>
      <c r="AKL262"/>
      <c r="AKM262"/>
      <c r="AKN262"/>
      <c r="AKO262"/>
      <c r="AKP262"/>
      <c r="AKQ262"/>
      <c r="AKR262"/>
      <c r="AKS262"/>
      <c r="AKT262"/>
      <c r="AKU262"/>
      <c r="AKV262"/>
      <c r="AKW262"/>
      <c r="AKX262"/>
      <c r="AKY262"/>
      <c r="AKZ262"/>
      <c r="ALA262"/>
      <c r="ALB262"/>
      <c r="ALC262"/>
      <c r="ALD262"/>
      <c r="ALE262"/>
      <c r="ALF262"/>
      <c r="ALG262"/>
      <c r="ALH262"/>
      <c r="ALI262"/>
      <c r="ALJ262"/>
      <c r="ALK262"/>
      <c r="ALL262"/>
      <c r="ALM262"/>
      <c r="ALN262"/>
      <c r="ALO262"/>
      <c r="ALP262"/>
      <c r="ALQ262"/>
      <c r="ALR262"/>
      <c r="ALS262"/>
      <c r="ALT262"/>
      <c r="ALU262"/>
      <c r="ALV262"/>
      <c r="ALW262"/>
      <c r="ALX262"/>
      <c r="ALY262"/>
      <c r="ALZ262"/>
      <c r="AMA262"/>
      <c r="AMB262"/>
      <c r="AMC262"/>
      <c r="AMD262"/>
      <c r="AME262"/>
      <c r="AMF262"/>
      <c r="AMG262"/>
      <c r="AMH262"/>
      <c r="AMI262"/>
      <c r="AMJ262"/>
    </row>
    <row r="263" spans="1:1024" outlineLevel="1" x14ac:dyDescent="0.25">
      <c r="A263"/>
      <c r="B263" s="398"/>
      <c r="C263" s="483" t="s">
        <v>423</v>
      </c>
      <c r="D263" s="604"/>
      <c r="E263" s="637"/>
      <c r="F263" s="103">
        <v>6</v>
      </c>
      <c r="G263" s="103">
        <v>7</v>
      </c>
      <c r="H263" s="83" t="s">
        <v>275</v>
      </c>
      <c r="I263" s="459">
        <f t="shared" si="15"/>
        <v>42</v>
      </c>
      <c r="J263" s="446"/>
      <c r="K263" s="32"/>
      <c r="L263" s="320"/>
      <c r="M263" s="18"/>
      <c r="N263" s="30"/>
      <c r="O263" s="79">
        <f t="shared" si="16"/>
        <v>0</v>
      </c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  <c r="TH263"/>
      <c r="TI263"/>
      <c r="TJ263"/>
      <c r="TK263"/>
      <c r="TL263"/>
      <c r="TM263"/>
      <c r="TN263"/>
      <c r="TO263"/>
      <c r="TP263"/>
      <c r="TQ263"/>
      <c r="TR263"/>
      <c r="TS263"/>
      <c r="TT263"/>
      <c r="TU263"/>
      <c r="TV263"/>
      <c r="TW263"/>
      <c r="TX263"/>
      <c r="TY263"/>
      <c r="TZ263"/>
      <c r="UA263"/>
      <c r="UB263"/>
      <c r="UC263"/>
      <c r="UD263"/>
      <c r="UE263"/>
      <c r="UF263"/>
      <c r="UG263"/>
      <c r="UH263"/>
      <c r="UI263"/>
      <c r="UJ263"/>
      <c r="UK263"/>
      <c r="UL263"/>
      <c r="UM263"/>
      <c r="UN263"/>
      <c r="UO263"/>
      <c r="UP263"/>
      <c r="UQ263"/>
      <c r="UR263"/>
      <c r="US263"/>
      <c r="UT263"/>
      <c r="UU263"/>
      <c r="UV263"/>
      <c r="UW263"/>
      <c r="UX263"/>
      <c r="UY263"/>
      <c r="UZ263"/>
      <c r="VA263"/>
      <c r="VB263"/>
      <c r="VC263"/>
      <c r="VD263"/>
      <c r="VE263"/>
      <c r="VF263"/>
      <c r="VG263"/>
      <c r="VH263"/>
      <c r="VI263"/>
      <c r="VJ263"/>
      <c r="VK263"/>
      <c r="VL263"/>
      <c r="VM263"/>
      <c r="VN263"/>
      <c r="VO263"/>
      <c r="VP263"/>
      <c r="VQ263"/>
      <c r="VR263"/>
      <c r="VS263"/>
      <c r="VT263"/>
      <c r="VU263"/>
      <c r="VV263"/>
      <c r="VW263"/>
      <c r="VX263"/>
      <c r="VY263"/>
      <c r="VZ263"/>
      <c r="WA263"/>
      <c r="WB263"/>
      <c r="WC263"/>
      <c r="WD263"/>
      <c r="WE263"/>
      <c r="WF263"/>
      <c r="WG263"/>
      <c r="WH263"/>
      <c r="WI263"/>
      <c r="WJ263"/>
      <c r="WK263"/>
      <c r="WL263"/>
      <c r="WM263"/>
      <c r="WN263"/>
      <c r="WO263"/>
      <c r="WP263"/>
      <c r="WQ263"/>
      <c r="WR263"/>
      <c r="WS263"/>
      <c r="WT263"/>
      <c r="WU263"/>
      <c r="WV263"/>
      <c r="WW263"/>
      <c r="WX263"/>
      <c r="WY263"/>
      <c r="WZ263"/>
      <c r="XA263"/>
      <c r="XB263"/>
      <c r="XC263"/>
      <c r="XD263"/>
      <c r="XE263"/>
      <c r="XF263"/>
      <c r="XG263"/>
      <c r="XH263"/>
      <c r="XI263"/>
      <c r="XJ263"/>
      <c r="XK263"/>
      <c r="XL263"/>
      <c r="XM263"/>
      <c r="XN263"/>
      <c r="XO263"/>
      <c r="XP263"/>
      <c r="XQ263"/>
      <c r="XR263"/>
      <c r="XS263"/>
      <c r="XT263"/>
      <c r="XU263"/>
      <c r="XV263"/>
      <c r="XW263"/>
      <c r="XX263"/>
      <c r="XY263"/>
      <c r="XZ263"/>
      <c r="YA263"/>
      <c r="YB263"/>
      <c r="YC263"/>
      <c r="YD263"/>
      <c r="YE263"/>
      <c r="YF263"/>
      <c r="YG263"/>
      <c r="YH263"/>
      <c r="YI263"/>
      <c r="YJ263"/>
      <c r="YK263"/>
      <c r="YL263"/>
      <c r="YM263"/>
      <c r="YN263"/>
      <c r="YO263"/>
      <c r="YP263"/>
      <c r="YQ263"/>
      <c r="YR263"/>
      <c r="YS263"/>
      <c r="YT263"/>
      <c r="YU263"/>
      <c r="YV263"/>
      <c r="YW263"/>
      <c r="YX263"/>
      <c r="YY263"/>
      <c r="YZ263"/>
      <c r="ZA263"/>
      <c r="ZB263"/>
      <c r="ZC263"/>
      <c r="ZD263"/>
      <c r="ZE263"/>
      <c r="ZF263"/>
      <c r="ZG263"/>
      <c r="ZH263"/>
      <c r="ZI263"/>
      <c r="ZJ263"/>
      <c r="ZK263"/>
      <c r="ZL263"/>
      <c r="ZM263"/>
      <c r="ZN263"/>
      <c r="ZO263"/>
      <c r="ZP263"/>
      <c r="ZQ263"/>
      <c r="ZR263"/>
      <c r="ZS263"/>
      <c r="ZT263"/>
      <c r="ZU263"/>
      <c r="ZV263"/>
      <c r="ZW263"/>
      <c r="ZX263"/>
      <c r="ZY263"/>
      <c r="ZZ263"/>
      <c r="AAA263"/>
      <c r="AAB263"/>
      <c r="AAC263"/>
      <c r="AAD263"/>
      <c r="AAE263"/>
      <c r="AAF263"/>
      <c r="AAG263"/>
      <c r="AAH263"/>
      <c r="AAI263"/>
      <c r="AAJ263"/>
      <c r="AAK263"/>
      <c r="AAL263"/>
      <c r="AAM263"/>
      <c r="AAN263"/>
      <c r="AAO263"/>
      <c r="AAP263"/>
      <c r="AAQ263"/>
      <c r="AAR263"/>
      <c r="AAS263"/>
      <c r="AAT263"/>
      <c r="AAU263"/>
      <c r="AAV263"/>
      <c r="AAW263"/>
      <c r="AAX263"/>
      <c r="AAY263"/>
      <c r="AAZ263"/>
      <c r="ABA263"/>
      <c r="ABB263"/>
      <c r="ABC263"/>
      <c r="ABD263"/>
      <c r="ABE263"/>
      <c r="ABF263"/>
      <c r="ABG263"/>
      <c r="ABH263"/>
      <c r="ABI263"/>
      <c r="ABJ263"/>
      <c r="ABK263"/>
      <c r="ABL263"/>
      <c r="ABM263"/>
      <c r="ABN263"/>
      <c r="ABO263"/>
      <c r="ABP263"/>
      <c r="ABQ263"/>
      <c r="ABR263"/>
      <c r="ABS263"/>
      <c r="ABT263"/>
      <c r="ABU263"/>
      <c r="ABV263"/>
      <c r="ABW263"/>
      <c r="ABX263"/>
      <c r="ABY263"/>
      <c r="ABZ263"/>
      <c r="ACA263"/>
      <c r="ACB263"/>
      <c r="ACC263"/>
      <c r="ACD263"/>
      <c r="ACE263"/>
      <c r="ACF263"/>
      <c r="ACG263"/>
      <c r="ACH263"/>
      <c r="ACI263"/>
      <c r="ACJ263"/>
      <c r="ACK263"/>
      <c r="ACL263"/>
      <c r="ACM263"/>
      <c r="ACN263"/>
      <c r="ACO263"/>
      <c r="ACP263"/>
      <c r="ACQ263"/>
      <c r="ACR263"/>
      <c r="ACS263"/>
      <c r="ACT263"/>
      <c r="ACU263"/>
      <c r="ACV263"/>
      <c r="ACW263"/>
      <c r="ACX263"/>
      <c r="ACY263"/>
      <c r="ACZ263"/>
      <c r="ADA263"/>
      <c r="ADB263"/>
      <c r="ADC263"/>
      <c r="ADD263"/>
      <c r="ADE263"/>
      <c r="ADF263"/>
      <c r="ADG263"/>
      <c r="ADH263"/>
      <c r="ADI263"/>
      <c r="ADJ263"/>
      <c r="ADK263"/>
      <c r="ADL263"/>
      <c r="ADM263"/>
      <c r="ADN263"/>
      <c r="ADO263"/>
      <c r="ADP263"/>
      <c r="ADQ263"/>
      <c r="ADR263"/>
      <c r="ADS263"/>
      <c r="ADT263"/>
      <c r="ADU263"/>
      <c r="ADV263"/>
      <c r="ADW263"/>
      <c r="ADX263"/>
      <c r="ADY263"/>
      <c r="ADZ263"/>
      <c r="AEA263"/>
      <c r="AEB263"/>
      <c r="AEC263"/>
      <c r="AED263"/>
      <c r="AEE263"/>
      <c r="AEF263"/>
      <c r="AEG263"/>
      <c r="AEH263"/>
      <c r="AEI263"/>
      <c r="AEJ263"/>
      <c r="AEK263"/>
      <c r="AEL263"/>
      <c r="AEM263"/>
      <c r="AEN263"/>
      <c r="AEO263"/>
      <c r="AEP263"/>
      <c r="AEQ263"/>
      <c r="AER263"/>
      <c r="AES263"/>
      <c r="AET263"/>
      <c r="AEU263"/>
      <c r="AEV263"/>
      <c r="AEW263"/>
      <c r="AEX263"/>
      <c r="AEY263"/>
      <c r="AEZ263"/>
      <c r="AFA263"/>
      <c r="AFB263"/>
      <c r="AFC263"/>
      <c r="AFD263"/>
      <c r="AFE263"/>
      <c r="AFF263"/>
      <c r="AFG263"/>
      <c r="AFH263"/>
      <c r="AFI263"/>
      <c r="AFJ263"/>
      <c r="AFK263"/>
      <c r="AFL263"/>
      <c r="AFM263"/>
      <c r="AFN263"/>
      <c r="AFO263"/>
      <c r="AFP263"/>
      <c r="AFQ263"/>
      <c r="AFR263"/>
      <c r="AFS263"/>
      <c r="AFT263"/>
      <c r="AFU263"/>
      <c r="AFV263"/>
      <c r="AFW263"/>
      <c r="AFX263"/>
      <c r="AFY263"/>
      <c r="AFZ263"/>
      <c r="AGA263"/>
      <c r="AGB263"/>
      <c r="AGC263"/>
      <c r="AGD263"/>
      <c r="AGE263"/>
      <c r="AGF263"/>
      <c r="AGG263"/>
      <c r="AGH263"/>
      <c r="AGI263"/>
      <c r="AGJ263"/>
      <c r="AGK263"/>
      <c r="AGL263"/>
      <c r="AGM263"/>
      <c r="AGN263"/>
      <c r="AGO263"/>
      <c r="AGP263"/>
      <c r="AGQ263"/>
      <c r="AGR263"/>
      <c r="AGS263"/>
      <c r="AGT263"/>
      <c r="AGU263"/>
      <c r="AGV263"/>
      <c r="AGW263"/>
      <c r="AGX263"/>
      <c r="AGY263"/>
      <c r="AGZ263"/>
      <c r="AHA263"/>
      <c r="AHB263"/>
      <c r="AHC263"/>
      <c r="AHD263"/>
      <c r="AHE263"/>
      <c r="AHF263"/>
      <c r="AHG263"/>
      <c r="AHH263"/>
      <c r="AHI263"/>
      <c r="AHJ263"/>
      <c r="AHK263"/>
      <c r="AHL263"/>
      <c r="AHM263"/>
      <c r="AHN263"/>
      <c r="AHO263"/>
      <c r="AHP263"/>
      <c r="AHQ263"/>
      <c r="AHR263"/>
      <c r="AHS263"/>
      <c r="AHT263"/>
      <c r="AHU263"/>
      <c r="AHV263"/>
      <c r="AHW263"/>
      <c r="AHX263"/>
      <c r="AHY263"/>
      <c r="AHZ263"/>
      <c r="AIA263"/>
      <c r="AIB263"/>
      <c r="AIC263"/>
      <c r="AID263"/>
      <c r="AIE263"/>
      <c r="AIF263"/>
      <c r="AIG263"/>
      <c r="AIH263"/>
      <c r="AII263"/>
      <c r="AIJ263"/>
      <c r="AIK263"/>
      <c r="AIL263"/>
      <c r="AIM263"/>
      <c r="AIN263"/>
      <c r="AIO263"/>
      <c r="AIP263"/>
      <c r="AIQ263"/>
      <c r="AIR263"/>
      <c r="AIS263"/>
      <c r="AIT263"/>
      <c r="AIU263"/>
      <c r="AIV263"/>
      <c r="AIW263"/>
      <c r="AIX263"/>
      <c r="AIY263"/>
      <c r="AIZ263"/>
      <c r="AJA263"/>
      <c r="AJB263"/>
      <c r="AJC263"/>
      <c r="AJD263"/>
      <c r="AJE263"/>
      <c r="AJF263"/>
      <c r="AJG263"/>
      <c r="AJH263"/>
      <c r="AJI263"/>
      <c r="AJJ263"/>
      <c r="AJK263"/>
      <c r="AJL263"/>
      <c r="AJM263"/>
      <c r="AJN263"/>
      <c r="AJO263"/>
      <c r="AJP263"/>
      <c r="AJQ263"/>
      <c r="AJR263"/>
      <c r="AJS263"/>
      <c r="AJT263"/>
      <c r="AJU263"/>
      <c r="AJV263"/>
      <c r="AJW263"/>
      <c r="AJX263"/>
      <c r="AJY263"/>
      <c r="AJZ263"/>
      <c r="AKA263"/>
      <c r="AKB263"/>
      <c r="AKC263"/>
      <c r="AKD263"/>
      <c r="AKE263"/>
      <c r="AKF263"/>
      <c r="AKG263"/>
      <c r="AKH263"/>
      <c r="AKI263"/>
      <c r="AKJ263"/>
      <c r="AKK263"/>
      <c r="AKL263"/>
      <c r="AKM263"/>
      <c r="AKN263"/>
      <c r="AKO263"/>
      <c r="AKP263"/>
      <c r="AKQ263"/>
      <c r="AKR263"/>
      <c r="AKS263"/>
      <c r="AKT263"/>
      <c r="AKU263"/>
      <c r="AKV263"/>
      <c r="AKW263"/>
      <c r="AKX263"/>
      <c r="AKY263"/>
      <c r="AKZ263"/>
      <c r="ALA263"/>
      <c r="ALB263"/>
      <c r="ALC263"/>
      <c r="ALD263"/>
      <c r="ALE263"/>
      <c r="ALF263"/>
      <c r="ALG263"/>
      <c r="ALH263"/>
      <c r="ALI263"/>
      <c r="ALJ263"/>
      <c r="ALK263"/>
      <c r="ALL263"/>
      <c r="ALM263"/>
      <c r="ALN263"/>
      <c r="ALO263"/>
      <c r="ALP263"/>
      <c r="ALQ263"/>
      <c r="ALR263"/>
      <c r="ALS263"/>
      <c r="ALT263"/>
      <c r="ALU263"/>
      <c r="ALV263"/>
      <c r="ALW263"/>
      <c r="ALX263"/>
      <c r="ALY263"/>
      <c r="ALZ263"/>
      <c r="AMA263"/>
      <c r="AMB263"/>
      <c r="AMC263"/>
      <c r="AMD263"/>
      <c r="AME263"/>
      <c r="AMF263"/>
      <c r="AMG263"/>
      <c r="AMH263"/>
      <c r="AMI263"/>
      <c r="AMJ263"/>
    </row>
    <row r="264" spans="1:1024" ht="23.25" customHeight="1" outlineLevel="1" x14ac:dyDescent="0.25">
      <c r="A264" s="98" t="s">
        <v>428</v>
      </c>
      <c r="B264" s="668" t="s">
        <v>158</v>
      </c>
      <c r="C264" s="833" t="str">
        <f>VLOOKUP(A264,ABC_SERVIÇOS,2,0)</f>
        <v>EXECUÇÃO DE IMPRIMAÇÃO LIGANTE COM EMULSÃO ASFÁLTICA RR-2C. AF_09/2017</v>
      </c>
      <c r="D264" s="834"/>
      <c r="E264" s="834"/>
      <c r="F264" s="834"/>
      <c r="G264" s="835"/>
      <c r="H264" s="669" t="str">
        <f>VLOOKUP(A264,ABC_SERVIÇOS,3,0)</f>
        <v>M2</v>
      </c>
      <c r="I264" s="670">
        <f>SUM(I265:I265)</f>
        <v>10588.04</v>
      </c>
      <c r="J264" s="445"/>
      <c r="K264" s="39">
        <f>VLOOKUP(A264,ABC_SERVIÇOS,7,0)</f>
        <v>2.74</v>
      </c>
      <c r="L264" s="322">
        <f>ROUND(K264*I264,2)</f>
        <v>29011.23</v>
      </c>
      <c r="M264" s="18" t="str">
        <f>A264</f>
        <v>COMP_036</v>
      </c>
      <c r="N264" s="30"/>
      <c r="O264" s="79">
        <f t="shared" si="16"/>
        <v>-29011.23</v>
      </c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  <c r="TH264"/>
      <c r="TI264"/>
      <c r="TJ264"/>
      <c r="TK264"/>
      <c r="TL264"/>
      <c r="TM264"/>
      <c r="TN264"/>
      <c r="TO264"/>
      <c r="TP264"/>
      <c r="TQ264"/>
      <c r="TR264"/>
      <c r="TS264"/>
      <c r="TT264"/>
      <c r="TU264"/>
      <c r="TV264"/>
      <c r="TW264"/>
      <c r="TX264"/>
      <c r="TY264"/>
      <c r="TZ264"/>
      <c r="UA264"/>
      <c r="UB264"/>
      <c r="UC264"/>
      <c r="UD264"/>
      <c r="UE264"/>
      <c r="UF264"/>
      <c r="UG264"/>
      <c r="UH264"/>
      <c r="UI264"/>
      <c r="UJ264"/>
      <c r="UK264"/>
      <c r="UL264"/>
      <c r="UM264"/>
      <c r="UN264"/>
      <c r="UO264"/>
      <c r="UP264"/>
      <c r="UQ264"/>
      <c r="UR264"/>
      <c r="US264"/>
      <c r="UT264"/>
      <c r="UU264"/>
      <c r="UV264"/>
      <c r="UW264"/>
      <c r="UX264"/>
      <c r="UY264"/>
      <c r="UZ264"/>
      <c r="VA264"/>
      <c r="VB264"/>
      <c r="VC264"/>
      <c r="VD264"/>
      <c r="VE264"/>
      <c r="VF264"/>
      <c r="VG264"/>
      <c r="VH264"/>
      <c r="VI264"/>
      <c r="VJ264"/>
      <c r="VK264"/>
      <c r="VL264"/>
      <c r="VM264"/>
      <c r="VN264"/>
      <c r="VO264"/>
      <c r="VP264"/>
      <c r="VQ264"/>
      <c r="VR264"/>
      <c r="VS264"/>
      <c r="VT264"/>
      <c r="VU264"/>
      <c r="VV264"/>
      <c r="VW264"/>
      <c r="VX264"/>
      <c r="VY264"/>
      <c r="VZ264"/>
      <c r="WA264"/>
      <c r="WB264"/>
      <c r="WC264"/>
      <c r="WD264"/>
      <c r="WE264"/>
      <c r="WF264"/>
      <c r="WG264"/>
      <c r="WH264"/>
      <c r="WI264"/>
      <c r="WJ264"/>
      <c r="WK264"/>
      <c r="WL264"/>
      <c r="WM264"/>
      <c r="WN264"/>
      <c r="WO264"/>
      <c r="WP264"/>
      <c r="WQ264"/>
      <c r="WR264"/>
      <c r="WS264"/>
      <c r="WT264"/>
      <c r="WU264"/>
      <c r="WV264"/>
      <c r="WW264"/>
      <c r="WX264"/>
      <c r="WY264"/>
      <c r="WZ264"/>
      <c r="XA264"/>
      <c r="XB264"/>
      <c r="XC264"/>
      <c r="XD264"/>
      <c r="XE264"/>
      <c r="XF264"/>
      <c r="XG264"/>
      <c r="XH264"/>
      <c r="XI264"/>
      <c r="XJ264"/>
      <c r="XK264"/>
      <c r="XL264"/>
      <c r="XM264"/>
      <c r="XN264"/>
      <c r="XO264"/>
      <c r="XP264"/>
      <c r="XQ264"/>
      <c r="XR264"/>
      <c r="XS264"/>
      <c r="XT264"/>
      <c r="XU264"/>
      <c r="XV264"/>
      <c r="XW264"/>
      <c r="XX264"/>
      <c r="XY264"/>
      <c r="XZ264"/>
      <c r="YA264"/>
      <c r="YB264"/>
      <c r="YC264"/>
      <c r="YD264"/>
      <c r="YE264"/>
      <c r="YF264"/>
      <c r="YG264"/>
      <c r="YH264"/>
      <c r="YI264"/>
      <c r="YJ264"/>
      <c r="YK264"/>
      <c r="YL264"/>
      <c r="YM264"/>
      <c r="YN264"/>
      <c r="YO264"/>
      <c r="YP264"/>
      <c r="YQ264"/>
      <c r="YR264"/>
      <c r="YS264"/>
      <c r="YT264"/>
      <c r="YU264"/>
      <c r="YV264"/>
      <c r="YW264"/>
      <c r="YX264"/>
      <c r="YY264"/>
      <c r="YZ264"/>
      <c r="ZA264"/>
      <c r="ZB264"/>
      <c r="ZC264"/>
      <c r="ZD264"/>
      <c r="ZE264"/>
      <c r="ZF264"/>
      <c r="ZG264"/>
      <c r="ZH264"/>
      <c r="ZI264"/>
      <c r="ZJ264"/>
      <c r="ZK264"/>
      <c r="ZL264"/>
      <c r="ZM264"/>
      <c r="ZN264"/>
      <c r="ZO264"/>
      <c r="ZP264"/>
      <c r="ZQ264"/>
      <c r="ZR264"/>
      <c r="ZS264"/>
      <c r="ZT264"/>
      <c r="ZU264"/>
      <c r="ZV264"/>
      <c r="ZW264"/>
      <c r="ZX264"/>
      <c r="ZY264"/>
      <c r="ZZ264"/>
      <c r="AAA264"/>
      <c r="AAB264"/>
      <c r="AAC264"/>
      <c r="AAD264"/>
      <c r="AAE264"/>
      <c r="AAF264"/>
      <c r="AAG264"/>
      <c r="AAH264"/>
      <c r="AAI264"/>
      <c r="AAJ264"/>
      <c r="AAK264"/>
      <c r="AAL264"/>
      <c r="AAM264"/>
      <c r="AAN264"/>
      <c r="AAO264"/>
      <c r="AAP264"/>
      <c r="AAQ264"/>
      <c r="AAR264"/>
      <c r="AAS264"/>
      <c r="AAT264"/>
      <c r="AAU264"/>
      <c r="AAV264"/>
      <c r="AAW264"/>
      <c r="AAX264"/>
      <c r="AAY264"/>
      <c r="AAZ264"/>
      <c r="ABA264"/>
      <c r="ABB264"/>
      <c r="ABC264"/>
      <c r="ABD264"/>
      <c r="ABE264"/>
      <c r="ABF264"/>
      <c r="ABG264"/>
      <c r="ABH264"/>
      <c r="ABI264"/>
      <c r="ABJ264"/>
      <c r="ABK264"/>
      <c r="ABL264"/>
      <c r="ABM264"/>
      <c r="ABN264"/>
      <c r="ABO264"/>
      <c r="ABP264"/>
      <c r="ABQ264"/>
      <c r="ABR264"/>
      <c r="ABS264"/>
      <c r="ABT264"/>
      <c r="ABU264"/>
      <c r="ABV264"/>
      <c r="ABW264"/>
      <c r="ABX264"/>
      <c r="ABY264"/>
      <c r="ABZ264"/>
      <c r="ACA264"/>
      <c r="ACB264"/>
      <c r="ACC264"/>
      <c r="ACD264"/>
      <c r="ACE264"/>
      <c r="ACF264"/>
      <c r="ACG264"/>
      <c r="ACH264"/>
      <c r="ACI264"/>
      <c r="ACJ264"/>
      <c r="ACK264"/>
      <c r="ACL264"/>
      <c r="ACM264"/>
      <c r="ACN264"/>
      <c r="ACO264"/>
      <c r="ACP264"/>
      <c r="ACQ264"/>
      <c r="ACR264"/>
      <c r="ACS264"/>
      <c r="ACT264"/>
      <c r="ACU264"/>
      <c r="ACV264"/>
      <c r="ACW264"/>
      <c r="ACX264"/>
      <c r="ACY264"/>
      <c r="ACZ264"/>
      <c r="ADA264"/>
      <c r="ADB264"/>
      <c r="ADC264"/>
      <c r="ADD264"/>
      <c r="ADE264"/>
      <c r="ADF264"/>
      <c r="ADG264"/>
      <c r="ADH264"/>
      <c r="ADI264"/>
      <c r="ADJ264"/>
      <c r="ADK264"/>
      <c r="ADL264"/>
      <c r="ADM264"/>
      <c r="ADN264"/>
      <c r="ADO264"/>
      <c r="ADP264"/>
      <c r="ADQ264"/>
      <c r="ADR264"/>
      <c r="ADS264"/>
      <c r="ADT264"/>
      <c r="ADU264"/>
      <c r="ADV264"/>
      <c r="ADW264"/>
      <c r="ADX264"/>
      <c r="ADY264"/>
      <c r="ADZ264"/>
      <c r="AEA264"/>
      <c r="AEB264"/>
      <c r="AEC264"/>
      <c r="AED264"/>
      <c r="AEE264"/>
      <c r="AEF264"/>
      <c r="AEG264"/>
      <c r="AEH264"/>
      <c r="AEI264"/>
      <c r="AEJ264"/>
      <c r="AEK264"/>
      <c r="AEL264"/>
      <c r="AEM264"/>
      <c r="AEN264"/>
      <c r="AEO264"/>
      <c r="AEP264"/>
      <c r="AEQ264"/>
      <c r="AER264"/>
      <c r="AES264"/>
      <c r="AET264"/>
      <c r="AEU264"/>
      <c r="AEV264"/>
      <c r="AEW264"/>
      <c r="AEX264"/>
      <c r="AEY264"/>
      <c r="AEZ264"/>
      <c r="AFA264"/>
      <c r="AFB264"/>
      <c r="AFC264"/>
      <c r="AFD264"/>
      <c r="AFE264"/>
      <c r="AFF264"/>
      <c r="AFG264"/>
      <c r="AFH264"/>
      <c r="AFI264"/>
      <c r="AFJ264"/>
      <c r="AFK264"/>
      <c r="AFL264"/>
      <c r="AFM264"/>
      <c r="AFN264"/>
      <c r="AFO264"/>
      <c r="AFP264"/>
      <c r="AFQ264"/>
      <c r="AFR264"/>
      <c r="AFS264"/>
      <c r="AFT264"/>
      <c r="AFU264"/>
      <c r="AFV264"/>
      <c r="AFW264"/>
      <c r="AFX264"/>
      <c r="AFY264"/>
      <c r="AFZ264"/>
      <c r="AGA264"/>
      <c r="AGB264"/>
      <c r="AGC264"/>
      <c r="AGD264"/>
      <c r="AGE264"/>
      <c r="AGF264"/>
      <c r="AGG264"/>
      <c r="AGH264"/>
      <c r="AGI264"/>
      <c r="AGJ264"/>
      <c r="AGK264"/>
      <c r="AGL264"/>
      <c r="AGM264"/>
      <c r="AGN264"/>
      <c r="AGO264"/>
      <c r="AGP264"/>
      <c r="AGQ264"/>
      <c r="AGR264"/>
      <c r="AGS264"/>
      <c r="AGT264"/>
      <c r="AGU264"/>
      <c r="AGV264"/>
      <c r="AGW264"/>
      <c r="AGX264"/>
      <c r="AGY264"/>
      <c r="AGZ264"/>
      <c r="AHA264"/>
      <c r="AHB264"/>
      <c r="AHC264"/>
      <c r="AHD264"/>
      <c r="AHE264"/>
      <c r="AHF264"/>
      <c r="AHG264"/>
      <c r="AHH264"/>
      <c r="AHI264"/>
      <c r="AHJ264"/>
      <c r="AHK264"/>
      <c r="AHL264"/>
      <c r="AHM264"/>
      <c r="AHN264"/>
      <c r="AHO264"/>
      <c r="AHP264"/>
      <c r="AHQ264"/>
      <c r="AHR264"/>
      <c r="AHS264"/>
      <c r="AHT264"/>
      <c r="AHU264"/>
      <c r="AHV264"/>
      <c r="AHW264"/>
      <c r="AHX264"/>
      <c r="AHY264"/>
      <c r="AHZ264"/>
      <c r="AIA264"/>
      <c r="AIB264"/>
      <c r="AIC264"/>
      <c r="AID264"/>
      <c r="AIE264"/>
      <c r="AIF264"/>
      <c r="AIG264"/>
      <c r="AIH264"/>
      <c r="AII264"/>
      <c r="AIJ264"/>
      <c r="AIK264"/>
      <c r="AIL264"/>
      <c r="AIM264"/>
      <c r="AIN264"/>
      <c r="AIO264"/>
      <c r="AIP264"/>
      <c r="AIQ264"/>
      <c r="AIR264"/>
      <c r="AIS264"/>
      <c r="AIT264"/>
      <c r="AIU264"/>
      <c r="AIV264"/>
      <c r="AIW264"/>
      <c r="AIX264"/>
      <c r="AIY264"/>
      <c r="AIZ264"/>
      <c r="AJA264"/>
      <c r="AJB264"/>
      <c r="AJC264"/>
      <c r="AJD264"/>
      <c r="AJE264"/>
      <c r="AJF264"/>
      <c r="AJG264"/>
      <c r="AJH264"/>
      <c r="AJI264"/>
      <c r="AJJ264"/>
      <c r="AJK264"/>
      <c r="AJL264"/>
      <c r="AJM264"/>
      <c r="AJN264"/>
      <c r="AJO264"/>
      <c r="AJP264"/>
      <c r="AJQ264"/>
      <c r="AJR264"/>
      <c r="AJS264"/>
      <c r="AJT264"/>
      <c r="AJU264"/>
      <c r="AJV264"/>
      <c r="AJW264"/>
      <c r="AJX264"/>
      <c r="AJY264"/>
      <c r="AJZ264"/>
      <c r="AKA264"/>
      <c r="AKB264"/>
      <c r="AKC264"/>
      <c r="AKD264"/>
      <c r="AKE264"/>
      <c r="AKF264"/>
      <c r="AKG264"/>
      <c r="AKH264"/>
      <c r="AKI264"/>
      <c r="AKJ264"/>
      <c r="AKK264"/>
      <c r="AKL264"/>
      <c r="AKM264"/>
      <c r="AKN264"/>
      <c r="AKO264"/>
      <c r="AKP264"/>
      <c r="AKQ264"/>
      <c r="AKR264"/>
      <c r="AKS264"/>
      <c r="AKT264"/>
      <c r="AKU264"/>
      <c r="AKV264"/>
      <c r="AKW264"/>
      <c r="AKX264"/>
      <c r="AKY264"/>
      <c r="AKZ264"/>
      <c r="ALA264"/>
      <c r="ALB264"/>
      <c r="ALC264"/>
      <c r="ALD264"/>
      <c r="ALE264"/>
      <c r="ALF264"/>
      <c r="ALG264"/>
      <c r="ALH264"/>
      <c r="ALI264"/>
      <c r="ALJ264"/>
      <c r="ALK264"/>
      <c r="ALL264"/>
      <c r="ALM264"/>
      <c r="ALN264"/>
      <c r="ALO264"/>
      <c r="ALP264"/>
      <c r="ALQ264"/>
      <c r="ALR264"/>
      <c r="ALS264"/>
      <c r="ALT264"/>
      <c r="ALU264"/>
      <c r="ALV264"/>
      <c r="ALW264"/>
      <c r="ALX264"/>
      <c r="ALY264"/>
      <c r="ALZ264"/>
      <c r="AMA264"/>
      <c r="AMB264"/>
      <c r="AMC264"/>
      <c r="AMD264"/>
      <c r="AME264"/>
      <c r="AMF264"/>
      <c r="AMG264"/>
      <c r="AMH264"/>
      <c r="AMI264"/>
      <c r="AMJ264"/>
    </row>
    <row r="265" spans="1:1024" outlineLevel="1" x14ac:dyDescent="0.25">
      <c r="A265"/>
      <c r="B265" s="398"/>
      <c r="C265" s="773" t="s">
        <v>429</v>
      </c>
      <c r="D265" s="126"/>
      <c r="E265" s="126"/>
      <c r="F265" s="126"/>
      <c r="G265" s="774"/>
      <c r="H265" s="89" t="s">
        <v>275</v>
      </c>
      <c r="I265" s="458">
        <f>I253</f>
        <v>10588.04</v>
      </c>
      <c r="J265" s="446"/>
      <c r="K265" s="32"/>
      <c r="L265" s="320"/>
      <c r="M265" s="18"/>
      <c r="N265" s="30"/>
      <c r="O265" s="79">
        <f t="shared" si="16"/>
        <v>0</v>
      </c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  <c r="TH265"/>
      <c r="TI265"/>
      <c r="TJ265"/>
      <c r="TK265"/>
      <c r="TL265"/>
      <c r="TM265"/>
      <c r="TN265"/>
      <c r="TO265"/>
      <c r="TP265"/>
      <c r="TQ265"/>
      <c r="TR265"/>
      <c r="TS265"/>
      <c r="TT265"/>
      <c r="TU265"/>
      <c r="TV265"/>
      <c r="TW265"/>
      <c r="TX265"/>
      <c r="TY265"/>
      <c r="TZ265"/>
      <c r="UA265"/>
      <c r="UB265"/>
      <c r="UC265"/>
      <c r="UD265"/>
      <c r="UE265"/>
      <c r="UF265"/>
      <c r="UG265"/>
      <c r="UH265"/>
      <c r="UI265"/>
      <c r="UJ265"/>
      <c r="UK265"/>
      <c r="UL265"/>
      <c r="UM265"/>
      <c r="UN265"/>
      <c r="UO265"/>
      <c r="UP265"/>
      <c r="UQ265"/>
      <c r="UR265"/>
      <c r="US265"/>
      <c r="UT265"/>
      <c r="UU265"/>
      <c r="UV265"/>
      <c r="UW265"/>
      <c r="UX265"/>
      <c r="UY265"/>
      <c r="UZ265"/>
      <c r="VA265"/>
      <c r="VB265"/>
      <c r="VC265"/>
      <c r="VD265"/>
      <c r="VE265"/>
      <c r="VF265"/>
      <c r="VG265"/>
      <c r="VH265"/>
      <c r="VI265"/>
      <c r="VJ265"/>
      <c r="VK265"/>
      <c r="VL265"/>
      <c r="VM265"/>
      <c r="VN265"/>
      <c r="VO265"/>
      <c r="VP265"/>
      <c r="VQ265"/>
      <c r="VR265"/>
      <c r="VS265"/>
      <c r="VT265"/>
      <c r="VU265"/>
      <c r="VV265"/>
      <c r="VW265"/>
      <c r="VX265"/>
      <c r="VY265"/>
      <c r="VZ265"/>
      <c r="WA265"/>
      <c r="WB265"/>
      <c r="WC265"/>
      <c r="WD265"/>
      <c r="WE265"/>
      <c r="WF265"/>
      <c r="WG265"/>
      <c r="WH265"/>
      <c r="WI265"/>
      <c r="WJ265"/>
      <c r="WK265"/>
      <c r="WL265"/>
      <c r="WM265"/>
      <c r="WN265"/>
      <c r="WO265"/>
      <c r="WP265"/>
      <c r="WQ265"/>
      <c r="WR265"/>
      <c r="WS265"/>
      <c r="WT265"/>
      <c r="WU265"/>
      <c r="WV265"/>
      <c r="WW265"/>
      <c r="WX265"/>
      <c r="WY265"/>
      <c r="WZ265"/>
      <c r="XA265"/>
      <c r="XB265"/>
      <c r="XC265"/>
      <c r="XD265"/>
      <c r="XE265"/>
      <c r="XF265"/>
      <c r="XG265"/>
      <c r="XH265"/>
      <c r="XI265"/>
      <c r="XJ265"/>
      <c r="XK265"/>
      <c r="XL265"/>
      <c r="XM265"/>
      <c r="XN265"/>
      <c r="XO265"/>
      <c r="XP265"/>
      <c r="XQ265"/>
      <c r="XR265"/>
      <c r="XS265"/>
      <c r="XT265"/>
      <c r="XU265"/>
      <c r="XV265"/>
      <c r="XW265"/>
      <c r="XX265"/>
      <c r="XY265"/>
      <c r="XZ265"/>
      <c r="YA265"/>
      <c r="YB265"/>
      <c r="YC265"/>
      <c r="YD265"/>
      <c r="YE265"/>
      <c r="YF265"/>
      <c r="YG265"/>
      <c r="YH265"/>
      <c r="YI265"/>
      <c r="YJ265"/>
      <c r="YK265"/>
      <c r="YL265"/>
      <c r="YM265"/>
      <c r="YN265"/>
      <c r="YO265"/>
      <c r="YP265"/>
      <c r="YQ265"/>
      <c r="YR265"/>
      <c r="YS265"/>
      <c r="YT265"/>
      <c r="YU265"/>
      <c r="YV265"/>
      <c r="YW265"/>
      <c r="YX265"/>
      <c r="YY265"/>
      <c r="YZ265"/>
      <c r="ZA265"/>
      <c r="ZB265"/>
      <c r="ZC265"/>
      <c r="ZD265"/>
      <c r="ZE265"/>
      <c r="ZF265"/>
      <c r="ZG265"/>
      <c r="ZH265"/>
      <c r="ZI265"/>
      <c r="ZJ265"/>
      <c r="ZK265"/>
      <c r="ZL265"/>
      <c r="ZM265"/>
      <c r="ZN265"/>
      <c r="ZO265"/>
      <c r="ZP265"/>
      <c r="ZQ265"/>
      <c r="ZR265"/>
      <c r="ZS265"/>
      <c r="ZT265"/>
      <c r="ZU265"/>
      <c r="ZV265"/>
      <c r="ZW265"/>
      <c r="ZX265"/>
      <c r="ZY265"/>
      <c r="ZZ265"/>
      <c r="AAA265"/>
      <c r="AAB265"/>
      <c r="AAC265"/>
      <c r="AAD265"/>
      <c r="AAE265"/>
      <c r="AAF265"/>
      <c r="AAG265"/>
      <c r="AAH265"/>
      <c r="AAI265"/>
      <c r="AAJ265"/>
      <c r="AAK265"/>
      <c r="AAL265"/>
      <c r="AAM265"/>
      <c r="AAN265"/>
      <c r="AAO265"/>
      <c r="AAP265"/>
      <c r="AAQ265"/>
      <c r="AAR265"/>
      <c r="AAS265"/>
      <c r="AAT265"/>
      <c r="AAU265"/>
      <c r="AAV265"/>
      <c r="AAW265"/>
      <c r="AAX265"/>
      <c r="AAY265"/>
      <c r="AAZ265"/>
      <c r="ABA265"/>
      <c r="ABB265"/>
      <c r="ABC265"/>
      <c r="ABD265"/>
      <c r="ABE265"/>
      <c r="ABF265"/>
      <c r="ABG265"/>
      <c r="ABH265"/>
      <c r="ABI265"/>
      <c r="ABJ265"/>
      <c r="ABK265"/>
      <c r="ABL265"/>
      <c r="ABM265"/>
      <c r="ABN265"/>
      <c r="ABO265"/>
      <c r="ABP265"/>
      <c r="ABQ265"/>
      <c r="ABR265"/>
      <c r="ABS265"/>
      <c r="ABT265"/>
      <c r="ABU265"/>
      <c r="ABV265"/>
      <c r="ABW265"/>
      <c r="ABX265"/>
      <c r="ABY265"/>
      <c r="ABZ265"/>
      <c r="ACA265"/>
      <c r="ACB265"/>
      <c r="ACC265"/>
      <c r="ACD265"/>
      <c r="ACE265"/>
      <c r="ACF265"/>
      <c r="ACG265"/>
      <c r="ACH265"/>
      <c r="ACI265"/>
      <c r="ACJ265"/>
      <c r="ACK265"/>
      <c r="ACL265"/>
      <c r="ACM265"/>
      <c r="ACN265"/>
      <c r="ACO265"/>
      <c r="ACP265"/>
      <c r="ACQ265"/>
      <c r="ACR265"/>
      <c r="ACS265"/>
      <c r="ACT265"/>
      <c r="ACU265"/>
      <c r="ACV265"/>
      <c r="ACW265"/>
      <c r="ACX265"/>
      <c r="ACY265"/>
      <c r="ACZ265"/>
      <c r="ADA265"/>
      <c r="ADB265"/>
      <c r="ADC265"/>
      <c r="ADD265"/>
      <c r="ADE265"/>
      <c r="ADF265"/>
      <c r="ADG265"/>
      <c r="ADH265"/>
      <c r="ADI265"/>
      <c r="ADJ265"/>
      <c r="ADK265"/>
      <c r="ADL265"/>
      <c r="ADM265"/>
      <c r="ADN265"/>
      <c r="ADO265"/>
      <c r="ADP265"/>
      <c r="ADQ265"/>
      <c r="ADR265"/>
      <c r="ADS265"/>
      <c r="ADT265"/>
      <c r="ADU265"/>
      <c r="ADV265"/>
      <c r="ADW265"/>
      <c r="ADX265"/>
      <c r="ADY265"/>
      <c r="ADZ265"/>
      <c r="AEA265"/>
      <c r="AEB265"/>
      <c r="AEC265"/>
      <c r="AED265"/>
      <c r="AEE265"/>
      <c r="AEF265"/>
      <c r="AEG265"/>
      <c r="AEH265"/>
      <c r="AEI265"/>
      <c r="AEJ265"/>
      <c r="AEK265"/>
      <c r="AEL265"/>
      <c r="AEM265"/>
      <c r="AEN265"/>
      <c r="AEO265"/>
      <c r="AEP265"/>
      <c r="AEQ265"/>
      <c r="AER265"/>
      <c r="AES265"/>
      <c r="AET265"/>
      <c r="AEU265"/>
      <c r="AEV265"/>
      <c r="AEW265"/>
      <c r="AEX265"/>
      <c r="AEY265"/>
      <c r="AEZ265"/>
      <c r="AFA265"/>
      <c r="AFB265"/>
      <c r="AFC265"/>
      <c r="AFD265"/>
      <c r="AFE265"/>
      <c r="AFF265"/>
      <c r="AFG265"/>
      <c r="AFH265"/>
      <c r="AFI265"/>
      <c r="AFJ265"/>
      <c r="AFK265"/>
      <c r="AFL265"/>
      <c r="AFM265"/>
      <c r="AFN265"/>
      <c r="AFO265"/>
      <c r="AFP265"/>
      <c r="AFQ265"/>
      <c r="AFR265"/>
      <c r="AFS265"/>
      <c r="AFT265"/>
      <c r="AFU265"/>
      <c r="AFV265"/>
      <c r="AFW265"/>
      <c r="AFX265"/>
      <c r="AFY265"/>
      <c r="AFZ265"/>
      <c r="AGA265"/>
      <c r="AGB265"/>
      <c r="AGC265"/>
      <c r="AGD265"/>
      <c r="AGE265"/>
      <c r="AGF265"/>
      <c r="AGG265"/>
      <c r="AGH265"/>
      <c r="AGI265"/>
      <c r="AGJ265"/>
      <c r="AGK265"/>
      <c r="AGL265"/>
      <c r="AGM265"/>
      <c r="AGN265"/>
      <c r="AGO265"/>
      <c r="AGP265"/>
      <c r="AGQ265"/>
      <c r="AGR265"/>
      <c r="AGS265"/>
      <c r="AGT265"/>
      <c r="AGU265"/>
      <c r="AGV265"/>
      <c r="AGW265"/>
      <c r="AGX265"/>
      <c r="AGY265"/>
      <c r="AGZ265"/>
      <c r="AHA265"/>
      <c r="AHB265"/>
      <c r="AHC265"/>
      <c r="AHD265"/>
      <c r="AHE265"/>
      <c r="AHF265"/>
      <c r="AHG265"/>
      <c r="AHH265"/>
      <c r="AHI265"/>
      <c r="AHJ265"/>
      <c r="AHK265"/>
      <c r="AHL265"/>
      <c r="AHM265"/>
      <c r="AHN265"/>
      <c r="AHO265"/>
      <c r="AHP265"/>
      <c r="AHQ265"/>
      <c r="AHR265"/>
      <c r="AHS265"/>
      <c r="AHT265"/>
      <c r="AHU265"/>
      <c r="AHV265"/>
      <c r="AHW265"/>
      <c r="AHX265"/>
      <c r="AHY265"/>
      <c r="AHZ265"/>
      <c r="AIA265"/>
      <c r="AIB265"/>
      <c r="AIC265"/>
      <c r="AID265"/>
      <c r="AIE265"/>
      <c r="AIF265"/>
      <c r="AIG265"/>
      <c r="AIH265"/>
      <c r="AII265"/>
      <c r="AIJ265"/>
      <c r="AIK265"/>
      <c r="AIL265"/>
      <c r="AIM265"/>
      <c r="AIN265"/>
      <c r="AIO265"/>
      <c r="AIP265"/>
      <c r="AIQ265"/>
      <c r="AIR265"/>
      <c r="AIS265"/>
      <c r="AIT265"/>
      <c r="AIU265"/>
      <c r="AIV265"/>
      <c r="AIW265"/>
      <c r="AIX265"/>
      <c r="AIY265"/>
      <c r="AIZ265"/>
      <c r="AJA265"/>
      <c r="AJB265"/>
      <c r="AJC265"/>
      <c r="AJD265"/>
      <c r="AJE265"/>
      <c r="AJF265"/>
      <c r="AJG265"/>
      <c r="AJH265"/>
      <c r="AJI265"/>
      <c r="AJJ265"/>
      <c r="AJK265"/>
      <c r="AJL265"/>
      <c r="AJM265"/>
      <c r="AJN265"/>
      <c r="AJO265"/>
      <c r="AJP265"/>
      <c r="AJQ265"/>
      <c r="AJR265"/>
      <c r="AJS265"/>
      <c r="AJT265"/>
      <c r="AJU265"/>
      <c r="AJV265"/>
      <c r="AJW265"/>
      <c r="AJX265"/>
      <c r="AJY265"/>
      <c r="AJZ265"/>
      <c r="AKA265"/>
      <c r="AKB265"/>
      <c r="AKC265"/>
      <c r="AKD265"/>
      <c r="AKE265"/>
      <c r="AKF265"/>
      <c r="AKG265"/>
      <c r="AKH265"/>
      <c r="AKI265"/>
      <c r="AKJ265"/>
      <c r="AKK265"/>
      <c r="AKL265"/>
      <c r="AKM265"/>
      <c r="AKN265"/>
      <c r="AKO265"/>
      <c r="AKP265"/>
      <c r="AKQ265"/>
      <c r="AKR265"/>
      <c r="AKS265"/>
      <c r="AKT265"/>
      <c r="AKU265"/>
      <c r="AKV265"/>
      <c r="AKW265"/>
      <c r="AKX265"/>
      <c r="AKY265"/>
      <c r="AKZ265"/>
      <c r="ALA265"/>
      <c r="ALB265"/>
      <c r="ALC265"/>
      <c r="ALD265"/>
      <c r="ALE265"/>
      <c r="ALF265"/>
      <c r="ALG265"/>
      <c r="ALH265"/>
      <c r="ALI265"/>
      <c r="ALJ265"/>
      <c r="ALK265"/>
      <c r="ALL265"/>
      <c r="ALM265"/>
      <c r="ALN265"/>
      <c r="ALO265"/>
      <c r="ALP265"/>
      <c r="ALQ265"/>
      <c r="ALR265"/>
      <c r="ALS265"/>
      <c r="ALT265"/>
      <c r="ALU265"/>
      <c r="ALV265"/>
      <c r="ALW265"/>
      <c r="ALX265"/>
      <c r="ALY265"/>
      <c r="ALZ265"/>
      <c r="AMA265"/>
      <c r="AMB265"/>
      <c r="AMC265"/>
      <c r="AMD265"/>
      <c r="AME265"/>
      <c r="AMF265"/>
      <c r="AMG265"/>
      <c r="AMH265"/>
      <c r="AMI265"/>
      <c r="AMJ265"/>
    </row>
    <row r="266" spans="1:1024" ht="52.5" customHeight="1" outlineLevel="1" x14ac:dyDescent="0.25">
      <c r="A266" s="98" t="s">
        <v>430</v>
      </c>
      <c r="B266" s="668" t="s">
        <v>159</v>
      </c>
      <c r="C266" s="833" t="str">
        <f>VLOOKUP(A266,ABC_SERVIÇOS,2,0)</f>
        <v>CONSTRUÇÃO DE PAVIMENTO COM APLICAÇÃO DE CONCRETO BETUMINOSO USINADO A QUENTE (CBUQ), CAMADA DE ROLAMENTO, COM ESPESSURA DE 5,0 CM EXCLUSIVE TRANSPORTE</v>
      </c>
      <c r="D266" s="834"/>
      <c r="E266" s="834"/>
      <c r="F266" s="834"/>
      <c r="G266" s="835"/>
      <c r="H266" s="669" t="str">
        <f>VLOOKUP(A266,ABC_SERVIÇOS,3,0)</f>
        <v>M3</v>
      </c>
      <c r="I266" s="670">
        <f>SUM(I267:I278)</f>
        <v>586.90200000000004</v>
      </c>
      <c r="J266" s="445"/>
      <c r="K266" s="39">
        <f>VLOOKUP(A266,ABC_SERVIÇOS,7,0)</f>
        <v>692.32</v>
      </c>
      <c r="L266" s="322">
        <f>ROUND(K266*I266,2)</f>
        <v>406323.99</v>
      </c>
      <c r="M266" s="18" t="str">
        <f>A266</f>
        <v>COMP_037</v>
      </c>
      <c r="N266" s="30"/>
      <c r="O266" s="79">
        <f t="shared" si="16"/>
        <v>-406323.99</v>
      </c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  <c r="TH266"/>
      <c r="TI266"/>
      <c r="TJ266"/>
      <c r="TK266"/>
      <c r="TL266"/>
      <c r="TM266"/>
      <c r="TN266"/>
      <c r="TO266"/>
      <c r="TP266"/>
      <c r="TQ266"/>
      <c r="TR266"/>
      <c r="TS266"/>
      <c r="TT266"/>
      <c r="TU266"/>
      <c r="TV266"/>
      <c r="TW266"/>
      <c r="TX266"/>
      <c r="TY266"/>
      <c r="TZ266"/>
      <c r="UA266"/>
      <c r="UB266"/>
      <c r="UC266"/>
      <c r="UD266"/>
      <c r="UE266"/>
      <c r="UF266"/>
      <c r="UG266"/>
      <c r="UH266"/>
      <c r="UI266"/>
      <c r="UJ266"/>
      <c r="UK266"/>
      <c r="UL266"/>
      <c r="UM266"/>
      <c r="UN266"/>
      <c r="UO266"/>
      <c r="UP266"/>
      <c r="UQ266"/>
      <c r="UR266"/>
      <c r="US266"/>
      <c r="UT266"/>
      <c r="UU266"/>
      <c r="UV266"/>
      <c r="UW266"/>
      <c r="UX266"/>
      <c r="UY266"/>
      <c r="UZ266"/>
      <c r="VA266"/>
      <c r="VB266"/>
      <c r="VC266"/>
      <c r="VD266"/>
      <c r="VE266"/>
      <c r="VF266"/>
      <c r="VG266"/>
      <c r="VH266"/>
      <c r="VI266"/>
      <c r="VJ266"/>
      <c r="VK266"/>
      <c r="VL266"/>
      <c r="VM266"/>
      <c r="VN266"/>
      <c r="VO266"/>
      <c r="VP266"/>
      <c r="VQ266"/>
      <c r="VR266"/>
      <c r="VS266"/>
      <c r="VT266"/>
      <c r="VU266"/>
      <c r="VV266"/>
      <c r="VW266"/>
      <c r="VX266"/>
      <c r="VY266"/>
      <c r="VZ266"/>
      <c r="WA266"/>
      <c r="WB266"/>
      <c r="WC266"/>
      <c r="WD266"/>
      <c r="WE266"/>
      <c r="WF266"/>
      <c r="WG266"/>
      <c r="WH266"/>
      <c r="WI266"/>
      <c r="WJ266"/>
      <c r="WK266"/>
      <c r="WL266"/>
      <c r="WM266"/>
      <c r="WN266"/>
      <c r="WO266"/>
      <c r="WP266"/>
      <c r="WQ266"/>
      <c r="WR266"/>
      <c r="WS266"/>
      <c r="WT266"/>
      <c r="WU266"/>
      <c r="WV266"/>
      <c r="WW266"/>
      <c r="WX266"/>
      <c r="WY266"/>
      <c r="WZ266"/>
      <c r="XA266"/>
      <c r="XB266"/>
      <c r="XC266"/>
      <c r="XD266"/>
      <c r="XE266"/>
      <c r="XF266"/>
      <c r="XG266"/>
      <c r="XH266"/>
      <c r="XI266"/>
      <c r="XJ266"/>
      <c r="XK266"/>
      <c r="XL266"/>
      <c r="XM266"/>
      <c r="XN266"/>
      <c r="XO266"/>
      <c r="XP266"/>
      <c r="XQ266"/>
      <c r="XR266"/>
      <c r="XS266"/>
      <c r="XT266"/>
      <c r="XU266"/>
      <c r="XV266"/>
      <c r="XW266"/>
      <c r="XX266"/>
      <c r="XY266"/>
      <c r="XZ266"/>
      <c r="YA266"/>
      <c r="YB266"/>
      <c r="YC266"/>
      <c r="YD266"/>
      <c r="YE266"/>
      <c r="YF266"/>
      <c r="YG266"/>
      <c r="YH266"/>
      <c r="YI266"/>
      <c r="YJ266"/>
      <c r="YK266"/>
      <c r="YL266"/>
      <c r="YM266"/>
      <c r="YN266"/>
      <c r="YO266"/>
      <c r="YP266"/>
      <c r="YQ266"/>
      <c r="YR266"/>
      <c r="YS266"/>
      <c r="YT266"/>
      <c r="YU266"/>
      <c r="YV266"/>
      <c r="YW266"/>
      <c r="YX266"/>
      <c r="YY266"/>
      <c r="YZ266"/>
      <c r="ZA266"/>
      <c r="ZB266"/>
      <c r="ZC266"/>
      <c r="ZD266"/>
      <c r="ZE266"/>
      <c r="ZF266"/>
      <c r="ZG266"/>
      <c r="ZH266"/>
      <c r="ZI266"/>
      <c r="ZJ266"/>
      <c r="ZK266"/>
      <c r="ZL266"/>
      <c r="ZM266"/>
      <c r="ZN266"/>
      <c r="ZO266"/>
      <c r="ZP266"/>
      <c r="ZQ266"/>
      <c r="ZR266"/>
      <c r="ZS266"/>
      <c r="ZT266"/>
      <c r="ZU266"/>
      <c r="ZV266"/>
      <c r="ZW266"/>
      <c r="ZX266"/>
      <c r="ZY266"/>
      <c r="ZZ266"/>
      <c r="AAA266"/>
      <c r="AAB266"/>
      <c r="AAC266"/>
      <c r="AAD266"/>
      <c r="AAE266"/>
      <c r="AAF266"/>
      <c r="AAG266"/>
      <c r="AAH266"/>
      <c r="AAI266"/>
      <c r="AAJ266"/>
      <c r="AAK266"/>
      <c r="AAL266"/>
      <c r="AAM266"/>
      <c r="AAN266"/>
      <c r="AAO266"/>
      <c r="AAP266"/>
      <c r="AAQ266"/>
      <c r="AAR266"/>
      <c r="AAS266"/>
      <c r="AAT266"/>
      <c r="AAU266"/>
      <c r="AAV266"/>
      <c r="AAW266"/>
      <c r="AAX266"/>
      <c r="AAY266"/>
      <c r="AAZ266"/>
      <c r="ABA266"/>
      <c r="ABB266"/>
      <c r="ABC266"/>
      <c r="ABD266"/>
      <c r="ABE266"/>
      <c r="ABF266"/>
      <c r="ABG266"/>
      <c r="ABH266"/>
      <c r="ABI266"/>
      <c r="ABJ266"/>
      <c r="ABK266"/>
      <c r="ABL266"/>
      <c r="ABM266"/>
      <c r="ABN266"/>
      <c r="ABO266"/>
      <c r="ABP266"/>
      <c r="ABQ266"/>
      <c r="ABR266"/>
      <c r="ABS266"/>
      <c r="ABT266"/>
      <c r="ABU266"/>
      <c r="ABV266"/>
      <c r="ABW266"/>
      <c r="ABX266"/>
      <c r="ABY266"/>
      <c r="ABZ266"/>
      <c r="ACA266"/>
      <c r="ACB266"/>
      <c r="ACC266"/>
      <c r="ACD266"/>
      <c r="ACE266"/>
      <c r="ACF266"/>
      <c r="ACG266"/>
      <c r="ACH266"/>
      <c r="ACI266"/>
      <c r="ACJ266"/>
      <c r="ACK266"/>
      <c r="ACL266"/>
      <c r="ACM266"/>
      <c r="ACN266"/>
      <c r="ACO266"/>
      <c r="ACP266"/>
      <c r="ACQ266"/>
      <c r="ACR266"/>
      <c r="ACS266"/>
      <c r="ACT266"/>
      <c r="ACU266"/>
      <c r="ACV266"/>
      <c r="ACW266"/>
      <c r="ACX266"/>
      <c r="ACY266"/>
      <c r="ACZ266"/>
      <c r="ADA266"/>
      <c r="ADB266"/>
      <c r="ADC266"/>
      <c r="ADD266"/>
      <c r="ADE266"/>
      <c r="ADF266"/>
      <c r="ADG266"/>
      <c r="ADH266"/>
      <c r="ADI266"/>
      <c r="ADJ266"/>
      <c r="ADK266"/>
      <c r="ADL266"/>
      <c r="ADM266"/>
      <c r="ADN266"/>
      <c r="ADO266"/>
      <c r="ADP266"/>
      <c r="ADQ266"/>
      <c r="ADR266"/>
      <c r="ADS266"/>
      <c r="ADT266"/>
      <c r="ADU266"/>
      <c r="ADV266"/>
      <c r="ADW266"/>
      <c r="ADX266"/>
      <c r="ADY266"/>
      <c r="ADZ266"/>
      <c r="AEA266"/>
      <c r="AEB266"/>
      <c r="AEC266"/>
      <c r="AED266"/>
      <c r="AEE266"/>
      <c r="AEF266"/>
      <c r="AEG266"/>
      <c r="AEH266"/>
      <c r="AEI266"/>
      <c r="AEJ266"/>
      <c r="AEK266"/>
      <c r="AEL266"/>
      <c r="AEM266"/>
      <c r="AEN266"/>
      <c r="AEO266"/>
      <c r="AEP266"/>
      <c r="AEQ266"/>
      <c r="AER266"/>
      <c r="AES266"/>
      <c r="AET266"/>
      <c r="AEU266"/>
      <c r="AEV266"/>
      <c r="AEW266"/>
      <c r="AEX266"/>
      <c r="AEY266"/>
      <c r="AEZ266"/>
      <c r="AFA266"/>
      <c r="AFB266"/>
      <c r="AFC266"/>
      <c r="AFD266"/>
      <c r="AFE266"/>
      <c r="AFF266"/>
      <c r="AFG266"/>
      <c r="AFH266"/>
      <c r="AFI266"/>
      <c r="AFJ266"/>
      <c r="AFK266"/>
      <c r="AFL266"/>
      <c r="AFM266"/>
      <c r="AFN266"/>
      <c r="AFO266"/>
      <c r="AFP266"/>
      <c r="AFQ266"/>
      <c r="AFR266"/>
      <c r="AFS266"/>
      <c r="AFT266"/>
      <c r="AFU266"/>
      <c r="AFV266"/>
      <c r="AFW266"/>
      <c r="AFX266"/>
      <c r="AFY266"/>
      <c r="AFZ266"/>
      <c r="AGA266"/>
      <c r="AGB266"/>
      <c r="AGC266"/>
      <c r="AGD266"/>
      <c r="AGE266"/>
      <c r="AGF266"/>
      <c r="AGG266"/>
      <c r="AGH266"/>
      <c r="AGI266"/>
      <c r="AGJ266"/>
      <c r="AGK266"/>
      <c r="AGL266"/>
      <c r="AGM266"/>
      <c r="AGN266"/>
      <c r="AGO266"/>
      <c r="AGP266"/>
      <c r="AGQ266"/>
      <c r="AGR266"/>
      <c r="AGS266"/>
      <c r="AGT266"/>
      <c r="AGU266"/>
      <c r="AGV266"/>
      <c r="AGW266"/>
      <c r="AGX266"/>
      <c r="AGY266"/>
      <c r="AGZ266"/>
      <c r="AHA266"/>
      <c r="AHB266"/>
      <c r="AHC266"/>
      <c r="AHD266"/>
      <c r="AHE266"/>
      <c r="AHF266"/>
      <c r="AHG266"/>
      <c r="AHH266"/>
      <c r="AHI266"/>
      <c r="AHJ266"/>
      <c r="AHK266"/>
      <c r="AHL266"/>
      <c r="AHM266"/>
      <c r="AHN266"/>
      <c r="AHO266"/>
      <c r="AHP266"/>
      <c r="AHQ266"/>
      <c r="AHR266"/>
      <c r="AHS266"/>
      <c r="AHT266"/>
      <c r="AHU266"/>
      <c r="AHV266"/>
      <c r="AHW266"/>
      <c r="AHX266"/>
      <c r="AHY266"/>
      <c r="AHZ266"/>
      <c r="AIA266"/>
      <c r="AIB266"/>
      <c r="AIC266"/>
      <c r="AID266"/>
      <c r="AIE266"/>
      <c r="AIF266"/>
      <c r="AIG266"/>
      <c r="AIH266"/>
      <c r="AII266"/>
      <c r="AIJ266"/>
      <c r="AIK266"/>
      <c r="AIL266"/>
      <c r="AIM266"/>
      <c r="AIN266"/>
      <c r="AIO266"/>
      <c r="AIP266"/>
      <c r="AIQ266"/>
      <c r="AIR266"/>
      <c r="AIS266"/>
      <c r="AIT266"/>
      <c r="AIU266"/>
      <c r="AIV266"/>
      <c r="AIW266"/>
      <c r="AIX266"/>
      <c r="AIY266"/>
      <c r="AIZ266"/>
      <c r="AJA266"/>
      <c r="AJB266"/>
      <c r="AJC266"/>
      <c r="AJD266"/>
      <c r="AJE266"/>
      <c r="AJF266"/>
      <c r="AJG266"/>
      <c r="AJH266"/>
      <c r="AJI266"/>
      <c r="AJJ266"/>
      <c r="AJK266"/>
      <c r="AJL266"/>
      <c r="AJM266"/>
      <c r="AJN266"/>
      <c r="AJO266"/>
      <c r="AJP266"/>
      <c r="AJQ266"/>
      <c r="AJR266"/>
      <c r="AJS266"/>
      <c r="AJT266"/>
      <c r="AJU266"/>
      <c r="AJV266"/>
      <c r="AJW266"/>
      <c r="AJX266"/>
      <c r="AJY266"/>
      <c r="AJZ266"/>
      <c r="AKA266"/>
      <c r="AKB266"/>
      <c r="AKC266"/>
      <c r="AKD266"/>
      <c r="AKE266"/>
      <c r="AKF266"/>
      <c r="AKG266"/>
      <c r="AKH266"/>
      <c r="AKI266"/>
      <c r="AKJ266"/>
      <c r="AKK266"/>
      <c r="AKL266"/>
      <c r="AKM266"/>
      <c r="AKN266"/>
      <c r="AKO266"/>
      <c r="AKP266"/>
      <c r="AKQ266"/>
      <c r="AKR266"/>
      <c r="AKS266"/>
      <c r="AKT266"/>
      <c r="AKU266"/>
      <c r="AKV266"/>
      <c r="AKW266"/>
      <c r="AKX266"/>
      <c r="AKY266"/>
      <c r="AKZ266"/>
      <c r="ALA266"/>
      <c r="ALB266"/>
      <c r="ALC266"/>
      <c r="ALD266"/>
      <c r="ALE266"/>
      <c r="ALF266"/>
      <c r="ALG266"/>
      <c r="ALH266"/>
      <c r="ALI266"/>
      <c r="ALJ266"/>
      <c r="ALK266"/>
      <c r="ALL266"/>
      <c r="ALM266"/>
      <c r="ALN266"/>
      <c r="ALO266"/>
      <c r="ALP266"/>
      <c r="ALQ266"/>
      <c r="ALR266"/>
      <c r="ALS266"/>
      <c r="ALT266"/>
      <c r="ALU266"/>
      <c r="ALV266"/>
      <c r="ALW266"/>
      <c r="ALX266"/>
      <c r="ALY266"/>
      <c r="ALZ266"/>
      <c r="AMA266"/>
      <c r="AMB266"/>
      <c r="AMC266"/>
      <c r="AMD266"/>
      <c r="AME266"/>
      <c r="AMF266"/>
      <c r="AMG266"/>
      <c r="AMH266"/>
      <c r="AMI266"/>
      <c r="AMJ266"/>
    </row>
    <row r="267" spans="1:1024" s="28" customFormat="1" ht="14.25" outlineLevel="1" x14ac:dyDescent="0.25">
      <c r="B267" s="501"/>
      <c r="C267" s="734" t="s">
        <v>416</v>
      </c>
      <c r="D267" s="772"/>
      <c r="E267" s="105" t="s">
        <v>256</v>
      </c>
      <c r="F267" s="105" t="s">
        <v>257</v>
      </c>
      <c r="G267" s="80" t="s">
        <v>362</v>
      </c>
      <c r="H267" s="80"/>
      <c r="I267" s="462"/>
      <c r="J267" s="447"/>
      <c r="K267" s="104"/>
      <c r="L267" s="349"/>
      <c r="M267" s="40"/>
      <c r="N267" s="30"/>
      <c r="O267" s="79">
        <f t="shared" si="16"/>
        <v>0</v>
      </c>
    </row>
    <row r="268" spans="1:1024" outlineLevel="1" x14ac:dyDescent="0.25">
      <c r="A268" s="28"/>
      <c r="B268" s="398"/>
      <c r="C268" s="695" t="s">
        <v>417</v>
      </c>
      <c r="D268" s="637"/>
      <c r="E268" s="85">
        <v>455.5</v>
      </c>
      <c r="F268" s="85">
        <v>7</v>
      </c>
      <c r="G268" s="85">
        <v>0.05</v>
      </c>
      <c r="H268" s="85" t="s">
        <v>736</v>
      </c>
      <c r="I268" s="459">
        <f t="shared" ref="I268:I278" si="17">F268*E268*G268</f>
        <v>159.42500000000001</v>
      </c>
      <c r="J268" s="446"/>
      <c r="K268" s="32"/>
      <c r="L268" s="320"/>
      <c r="M268" s="40"/>
      <c r="N268" s="30"/>
      <c r="O268" s="79">
        <f t="shared" si="16"/>
        <v>0</v>
      </c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  <c r="TH268"/>
      <c r="TI268"/>
      <c r="TJ268"/>
      <c r="TK268"/>
      <c r="TL268"/>
      <c r="TM268"/>
      <c r="TN268"/>
      <c r="TO268"/>
      <c r="TP268"/>
      <c r="TQ268"/>
      <c r="TR268"/>
      <c r="TS268"/>
      <c r="TT268"/>
      <c r="TU268"/>
      <c r="TV268"/>
      <c r="TW268"/>
      <c r="TX268"/>
      <c r="TY268"/>
      <c r="TZ268"/>
      <c r="UA268"/>
      <c r="UB268"/>
      <c r="UC268"/>
      <c r="UD268"/>
      <c r="UE268"/>
      <c r="UF268"/>
      <c r="UG268"/>
      <c r="UH268"/>
      <c r="UI268"/>
      <c r="UJ268"/>
      <c r="UK268"/>
      <c r="UL268"/>
      <c r="UM268"/>
      <c r="UN268"/>
      <c r="UO268"/>
      <c r="UP268"/>
      <c r="UQ268"/>
      <c r="UR268"/>
      <c r="US268"/>
      <c r="UT268"/>
      <c r="UU268"/>
      <c r="UV268"/>
      <c r="UW268"/>
      <c r="UX268"/>
      <c r="UY268"/>
      <c r="UZ268"/>
      <c r="VA268"/>
      <c r="VB268"/>
      <c r="VC268"/>
      <c r="VD268"/>
      <c r="VE268"/>
      <c r="VF268"/>
      <c r="VG268"/>
      <c r="VH268"/>
      <c r="VI268"/>
      <c r="VJ268"/>
      <c r="VK268"/>
      <c r="VL268"/>
      <c r="VM268"/>
      <c r="VN268"/>
      <c r="VO268"/>
      <c r="VP268"/>
      <c r="VQ268"/>
      <c r="VR268"/>
      <c r="VS268"/>
      <c r="VT268"/>
      <c r="VU268"/>
      <c r="VV268"/>
      <c r="VW268"/>
      <c r="VX268"/>
      <c r="VY268"/>
      <c r="VZ268"/>
      <c r="WA268"/>
      <c r="WB268"/>
      <c r="WC268"/>
      <c r="WD268"/>
      <c r="WE268"/>
      <c r="WF268"/>
      <c r="WG268"/>
      <c r="WH268"/>
      <c r="WI268"/>
      <c r="WJ268"/>
      <c r="WK268"/>
      <c r="WL268"/>
      <c r="WM268"/>
      <c r="WN268"/>
      <c r="WO268"/>
      <c r="WP268"/>
      <c r="WQ268"/>
      <c r="WR268"/>
      <c r="WS268"/>
      <c r="WT268"/>
      <c r="WU268"/>
      <c r="WV268"/>
      <c r="WW268"/>
      <c r="WX268"/>
      <c r="WY268"/>
      <c r="WZ268"/>
      <c r="XA268"/>
      <c r="XB268"/>
      <c r="XC268"/>
      <c r="XD268"/>
      <c r="XE268"/>
      <c r="XF268"/>
      <c r="XG268"/>
      <c r="XH268"/>
      <c r="XI268"/>
      <c r="XJ268"/>
      <c r="XK268"/>
      <c r="XL268"/>
      <c r="XM268"/>
      <c r="XN268"/>
      <c r="XO268"/>
      <c r="XP268"/>
      <c r="XQ268"/>
      <c r="XR268"/>
      <c r="XS268"/>
      <c r="XT268"/>
      <c r="XU268"/>
      <c r="XV268"/>
      <c r="XW268"/>
      <c r="XX268"/>
      <c r="XY268"/>
      <c r="XZ268"/>
      <c r="YA268"/>
      <c r="YB268"/>
      <c r="YC268"/>
      <c r="YD268"/>
      <c r="YE268"/>
      <c r="YF268"/>
      <c r="YG268"/>
      <c r="YH268"/>
      <c r="YI268"/>
      <c r="YJ268"/>
      <c r="YK268"/>
      <c r="YL268"/>
      <c r="YM268"/>
      <c r="YN268"/>
      <c r="YO268"/>
      <c r="YP268"/>
      <c r="YQ268"/>
      <c r="YR268"/>
      <c r="YS268"/>
      <c r="YT268"/>
      <c r="YU268"/>
      <c r="YV268"/>
      <c r="YW268"/>
      <c r="YX268"/>
      <c r="YY268"/>
      <c r="YZ268"/>
      <c r="ZA268"/>
      <c r="ZB268"/>
      <c r="ZC268"/>
      <c r="ZD268"/>
      <c r="ZE268"/>
      <c r="ZF268"/>
      <c r="ZG268"/>
      <c r="ZH268"/>
      <c r="ZI268"/>
      <c r="ZJ268"/>
      <c r="ZK268"/>
      <c r="ZL268"/>
      <c r="ZM268"/>
      <c r="ZN268"/>
      <c r="ZO268"/>
      <c r="ZP268"/>
      <c r="ZQ268"/>
      <c r="ZR268"/>
      <c r="ZS268"/>
      <c r="ZT268"/>
      <c r="ZU268"/>
      <c r="ZV268"/>
      <c r="ZW268"/>
      <c r="ZX268"/>
      <c r="ZY268"/>
      <c r="ZZ268"/>
      <c r="AAA268"/>
      <c r="AAB268"/>
      <c r="AAC268"/>
      <c r="AAD268"/>
      <c r="AAE268"/>
      <c r="AAF268"/>
      <c r="AAG268"/>
      <c r="AAH268"/>
      <c r="AAI268"/>
      <c r="AAJ268"/>
      <c r="AAK268"/>
      <c r="AAL268"/>
      <c r="AAM268"/>
      <c r="AAN268"/>
      <c r="AAO268"/>
      <c r="AAP268"/>
      <c r="AAQ268"/>
      <c r="AAR268"/>
      <c r="AAS268"/>
      <c r="AAT268"/>
      <c r="AAU268"/>
      <c r="AAV268"/>
      <c r="AAW268"/>
      <c r="AAX268"/>
      <c r="AAY268"/>
      <c r="AAZ268"/>
      <c r="ABA268"/>
      <c r="ABB268"/>
      <c r="ABC268"/>
      <c r="ABD268"/>
      <c r="ABE268"/>
      <c r="ABF268"/>
      <c r="ABG268"/>
      <c r="ABH268"/>
      <c r="ABI268"/>
      <c r="ABJ268"/>
      <c r="ABK268"/>
      <c r="ABL268"/>
      <c r="ABM268"/>
      <c r="ABN268"/>
      <c r="ABO268"/>
      <c r="ABP268"/>
      <c r="ABQ268"/>
      <c r="ABR268"/>
      <c r="ABS268"/>
      <c r="ABT268"/>
      <c r="ABU268"/>
      <c r="ABV268"/>
      <c r="ABW268"/>
      <c r="ABX268"/>
      <c r="ABY268"/>
      <c r="ABZ268"/>
      <c r="ACA268"/>
      <c r="ACB268"/>
      <c r="ACC268"/>
      <c r="ACD268"/>
      <c r="ACE268"/>
      <c r="ACF268"/>
      <c r="ACG268"/>
      <c r="ACH268"/>
      <c r="ACI268"/>
      <c r="ACJ268"/>
      <c r="ACK268"/>
      <c r="ACL268"/>
      <c r="ACM268"/>
      <c r="ACN268"/>
      <c r="ACO268"/>
      <c r="ACP268"/>
      <c r="ACQ268"/>
      <c r="ACR268"/>
      <c r="ACS268"/>
      <c r="ACT268"/>
      <c r="ACU268"/>
      <c r="ACV268"/>
      <c r="ACW268"/>
      <c r="ACX268"/>
      <c r="ACY268"/>
      <c r="ACZ268"/>
      <c r="ADA268"/>
      <c r="ADB268"/>
      <c r="ADC268"/>
      <c r="ADD268"/>
      <c r="ADE268"/>
      <c r="ADF268"/>
      <c r="ADG268"/>
      <c r="ADH268"/>
      <c r="ADI268"/>
      <c r="ADJ268"/>
      <c r="ADK268"/>
      <c r="ADL268"/>
      <c r="ADM268"/>
      <c r="ADN268"/>
      <c r="ADO268"/>
      <c r="ADP268"/>
      <c r="ADQ268"/>
      <c r="ADR268"/>
      <c r="ADS268"/>
      <c r="ADT268"/>
      <c r="ADU268"/>
      <c r="ADV268"/>
      <c r="ADW268"/>
      <c r="ADX268"/>
      <c r="ADY268"/>
      <c r="ADZ268"/>
      <c r="AEA268"/>
      <c r="AEB268"/>
      <c r="AEC268"/>
      <c r="AED268"/>
      <c r="AEE268"/>
      <c r="AEF268"/>
      <c r="AEG268"/>
      <c r="AEH268"/>
      <c r="AEI268"/>
      <c r="AEJ268"/>
      <c r="AEK268"/>
      <c r="AEL268"/>
      <c r="AEM268"/>
      <c r="AEN268"/>
      <c r="AEO268"/>
      <c r="AEP268"/>
      <c r="AEQ268"/>
      <c r="AER268"/>
      <c r="AES268"/>
      <c r="AET268"/>
      <c r="AEU268"/>
      <c r="AEV268"/>
      <c r="AEW268"/>
      <c r="AEX268"/>
      <c r="AEY268"/>
      <c r="AEZ268"/>
      <c r="AFA268"/>
      <c r="AFB268"/>
      <c r="AFC268"/>
      <c r="AFD268"/>
      <c r="AFE268"/>
      <c r="AFF268"/>
      <c r="AFG268"/>
      <c r="AFH268"/>
      <c r="AFI268"/>
      <c r="AFJ268"/>
      <c r="AFK268"/>
      <c r="AFL268"/>
      <c r="AFM268"/>
      <c r="AFN268"/>
      <c r="AFO268"/>
      <c r="AFP268"/>
      <c r="AFQ268"/>
      <c r="AFR268"/>
      <c r="AFS268"/>
      <c r="AFT268"/>
      <c r="AFU268"/>
      <c r="AFV268"/>
      <c r="AFW268"/>
      <c r="AFX268"/>
      <c r="AFY268"/>
      <c r="AFZ268"/>
      <c r="AGA268"/>
      <c r="AGB268"/>
      <c r="AGC268"/>
      <c r="AGD268"/>
      <c r="AGE268"/>
      <c r="AGF268"/>
      <c r="AGG268"/>
      <c r="AGH268"/>
      <c r="AGI268"/>
      <c r="AGJ268"/>
      <c r="AGK268"/>
      <c r="AGL268"/>
      <c r="AGM268"/>
      <c r="AGN268"/>
      <c r="AGO268"/>
      <c r="AGP268"/>
      <c r="AGQ268"/>
      <c r="AGR268"/>
      <c r="AGS268"/>
      <c r="AGT268"/>
      <c r="AGU268"/>
      <c r="AGV268"/>
      <c r="AGW268"/>
      <c r="AGX268"/>
      <c r="AGY268"/>
      <c r="AGZ268"/>
      <c r="AHA268"/>
      <c r="AHB268"/>
      <c r="AHC268"/>
      <c r="AHD268"/>
      <c r="AHE268"/>
      <c r="AHF268"/>
      <c r="AHG268"/>
      <c r="AHH268"/>
      <c r="AHI268"/>
      <c r="AHJ268"/>
      <c r="AHK268"/>
      <c r="AHL268"/>
      <c r="AHM268"/>
      <c r="AHN268"/>
      <c r="AHO268"/>
      <c r="AHP268"/>
      <c r="AHQ268"/>
      <c r="AHR268"/>
      <c r="AHS268"/>
      <c r="AHT268"/>
      <c r="AHU268"/>
      <c r="AHV268"/>
      <c r="AHW268"/>
      <c r="AHX268"/>
      <c r="AHY268"/>
      <c r="AHZ268"/>
      <c r="AIA268"/>
      <c r="AIB268"/>
      <c r="AIC268"/>
      <c r="AID268"/>
      <c r="AIE268"/>
      <c r="AIF268"/>
      <c r="AIG268"/>
      <c r="AIH268"/>
      <c r="AII268"/>
      <c r="AIJ268"/>
      <c r="AIK268"/>
      <c r="AIL268"/>
      <c r="AIM268"/>
      <c r="AIN268"/>
      <c r="AIO268"/>
      <c r="AIP268"/>
      <c r="AIQ268"/>
      <c r="AIR268"/>
      <c r="AIS268"/>
      <c r="AIT268"/>
      <c r="AIU268"/>
      <c r="AIV268"/>
      <c r="AIW268"/>
      <c r="AIX268"/>
      <c r="AIY268"/>
      <c r="AIZ268"/>
      <c r="AJA268"/>
      <c r="AJB268"/>
      <c r="AJC268"/>
      <c r="AJD268"/>
      <c r="AJE268"/>
      <c r="AJF268"/>
      <c r="AJG268"/>
      <c r="AJH268"/>
      <c r="AJI268"/>
      <c r="AJJ268"/>
      <c r="AJK268"/>
      <c r="AJL268"/>
      <c r="AJM268"/>
      <c r="AJN268"/>
      <c r="AJO268"/>
      <c r="AJP268"/>
      <c r="AJQ268"/>
      <c r="AJR268"/>
      <c r="AJS268"/>
      <c r="AJT268"/>
      <c r="AJU268"/>
      <c r="AJV268"/>
      <c r="AJW268"/>
      <c r="AJX268"/>
      <c r="AJY268"/>
      <c r="AJZ268"/>
      <c r="AKA268"/>
      <c r="AKB268"/>
      <c r="AKC268"/>
      <c r="AKD268"/>
      <c r="AKE268"/>
      <c r="AKF268"/>
      <c r="AKG268"/>
      <c r="AKH268"/>
      <c r="AKI268"/>
      <c r="AKJ268"/>
      <c r="AKK268"/>
      <c r="AKL268"/>
      <c r="AKM268"/>
      <c r="AKN268"/>
      <c r="AKO268"/>
      <c r="AKP268"/>
      <c r="AKQ268"/>
      <c r="AKR268"/>
      <c r="AKS268"/>
      <c r="AKT268"/>
      <c r="AKU268"/>
      <c r="AKV268"/>
      <c r="AKW268"/>
      <c r="AKX268"/>
      <c r="AKY268"/>
      <c r="AKZ268"/>
      <c r="ALA268"/>
      <c r="ALB268"/>
      <c r="ALC268"/>
      <c r="ALD268"/>
      <c r="ALE268"/>
      <c r="ALF268"/>
      <c r="ALG268"/>
      <c r="ALH268"/>
      <c r="ALI268"/>
      <c r="ALJ268"/>
      <c r="ALK268"/>
      <c r="ALL268"/>
      <c r="ALM268"/>
      <c r="ALN268"/>
      <c r="ALO268"/>
      <c r="ALP268"/>
      <c r="ALQ268"/>
      <c r="ALR268"/>
      <c r="ALS268"/>
      <c r="ALT268"/>
      <c r="ALU268"/>
      <c r="ALV268"/>
      <c r="ALW268"/>
      <c r="ALX268"/>
      <c r="ALY268"/>
      <c r="ALZ268"/>
      <c r="AMA268"/>
      <c r="AMB268"/>
      <c r="AMC268"/>
      <c r="AMD268"/>
      <c r="AME268"/>
      <c r="AMF268"/>
      <c r="AMG268"/>
      <c r="AMH268"/>
      <c r="AMI268"/>
      <c r="AMJ268"/>
    </row>
    <row r="269" spans="1:1024" outlineLevel="1" x14ac:dyDescent="0.25">
      <c r="A269" s="28"/>
      <c r="B269" s="398"/>
      <c r="C269" s="695" t="s">
        <v>418</v>
      </c>
      <c r="D269" s="637"/>
      <c r="E269" s="85">
        <v>455.5</v>
      </c>
      <c r="F269" s="85">
        <v>7</v>
      </c>
      <c r="G269" s="85">
        <v>0.05</v>
      </c>
      <c r="H269" s="85" t="s">
        <v>736</v>
      </c>
      <c r="I269" s="459">
        <f t="shared" si="17"/>
        <v>159.42500000000001</v>
      </c>
      <c r="J269" s="446"/>
      <c r="K269" s="32"/>
      <c r="L269" s="320"/>
      <c r="M269" s="40"/>
      <c r="N269" s="30"/>
      <c r="O269" s="79">
        <f t="shared" si="16"/>
        <v>0</v>
      </c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  <c r="TH269"/>
      <c r="TI269"/>
      <c r="TJ269"/>
      <c r="TK269"/>
      <c r="TL269"/>
      <c r="TM269"/>
      <c r="TN269"/>
      <c r="TO269"/>
      <c r="TP269"/>
      <c r="TQ269"/>
      <c r="TR269"/>
      <c r="TS269"/>
      <c r="TT269"/>
      <c r="TU269"/>
      <c r="TV269"/>
      <c r="TW269"/>
      <c r="TX269"/>
      <c r="TY269"/>
      <c r="TZ269"/>
      <c r="UA269"/>
      <c r="UB269"/>
      <c r="UC269"/>
      <c r="UD269"/>
      <c r="UE269"/>
      <c r="UF269"/>
      <c r="UG269"/>
      <c r="UH269"/>
      <c r="UI269"/>
      <c r="UJ269"/>
      <c r="UK269"/>
      <c r="UL269"/>
      <c r="UM269"/>
      <c r="UN269"/>
      <c r="UO269"/>
      <c r="UP269"/>
      <c r="UQ269"/>
      <c r="UR269"/>
      <c r="US269"/>
      <c r="UT269"/>
      <c r="UU269"/>
      <c r="UV269"/>
      <c r="UW269"/>
      <c r="UX269"/>
      <c r="UY269"/>
      <c r="UZ269"/>
      <c r="VA269"/>
      <c r="VB269"/>
      <c r="VC269"/>
      <c r="VD269"/>
      <c r="VE269"/>
      <c r="VF269"/>
      <c r="VG269"/>
      <c r="VH269"/>
      <c r="VI269"/>
      <c r="VJ269"/>
      <c r="VK269"/>
      <c r="VL269"/>
      <c r="VM269"/>
      <c r="VN269"/>
      <c r="VO269"/>
      <c r="VP269"/>
      <c r="VQ269"/>
      <c r="VR269"/>
      <c r="VS269"/>
      <c r="VT269"/>
      <c r="VU269"/>
      <c r="VV269"/>
      <c r="VW269"/>
      <c r="VX269"/>
      <c r="VY269"/>
      <c r="VZ269"/>
      <c r="WA269"/>
      <c r="WB269"/>
      <c r="WC269"/>
      <c r="WD269"/>
      <c r="WE269"/>
      <c r="WF269"/>
      <c r="WG269"/>
      <c r="WH269"/>
      <c r="WI269"/>
      <c r="WJ269"/>
      <c r="WK269"/>
      <c r="WL269"/>
      <c r="WM269"/>
      <c r="WN269"/>
      <c r="WO269"/>
      <c r="WP269"/>
      <c r="WQ269"/>
      <c r="WR269"/>
      <c r="WS269"/>
      <c r="WT269"/>
      <c r="WU269"/>
      <c r="WV269"/>
      <c r="WW269"/>
      <c r="WX269"/>
      <c r="WY269"/>
      <c r="WZ269"/>
      <c r="XA269"/>
      <c r="XB269"/>
      <c r="XC269"/>
      <c r="XD269"/>
      <c r="XE269"/>
      <c r="XF269"/>
      <c r="XG269"/>
      <c r="XH269"/>
      <c r="XI269"/>
      <c r="XJ269"/>
      <c r="XK269"/>
      <c r="XL269"/>
      <c r="XM269"/>
      <c r="XN269"/>
      <c r="XO269"/>
      <c r="XP269"/>
      <c r="XQ269"/>
      <c r="XR269"/>
      <c r="XS269"/>
      <c r="XT269"/>
      <c r="XU269"/>
      <c r="XV269"/>
      <c r="XW269"/>
      <c r="XX269"/>
      <c r="XY269"/>
      <c r="XZ269"/>
      <c r="YA269"/>
      <c r="YB269"/>
      <c r="YC269"/>
      <c r="YD269"/>
      <c r="YE269"/>
      <c r="YF269"/>
      <c r="YG269"/>
      <c r="YH269"/>
      <c r="YI269"/>
      <c r="YJ269"/>
      <c r="YK269"/>
      <c r="YL269"/>
      <c r="YM269"/>
      <c r="YN269"/>
      <c r="YO269"/>
      <c r="YP269"/>
      <c r="YQ269"/>
      <c r="YR269"/>
      <c r="YS269"/>
      <c r="YT269"/>
      <c r="YU269"/>
      <c r="YV269"/>
      <c r="YW269"/>
      <c r="YX269"/>
      <c r="YY269"/>
      <c r="YZ269"/>
      <c r="ZA269"/>
      <c r="ZB269"/>
      <c r="ZC269"/>
      <c r="ZD269"/>
      <c r="ZE269"/>
      <c r="ZF269"/>
      <c r="ZG269"/>
      <c r="ZH269"/>
      <c r="ZI269"/>
      <c r="ZJ269"/>
      <c r="ZK269"/>
      <c r="ZL269"/>
      <c r="ZM269"/>
      <c r="ZN269"/>
      <c r="ZO269"/>
      <c r="ZP269"/>
      <c r="ZQ269"/>
      <c r="ZR269"/>
      <c r="ZS269"/>
      <c r="ZT269"/>
      <c r="ZU269"/>
      <c r="ZV269"/>
      <c r="ZW269"/>
      <c r="ZX269"/>
      <c r="ZY269"/>
      <c r="ZZ269"/>
      <c r="AAA269"/>
      <c r="AAB269"/>
      <c r="AAC269"/>
      <c r="AAD269"/>
      <c r="AAE269"/>
      <c r="AAF269"/>
      <c r="AAG269"/>
      <c r="AAH269"/>
      <c r="AAI269"/>
      <c r="AAJ269"/>
      <c r="AAK269"/>
      <c r="AAL269"/>
      <c r="AAM269"/>
      <c r="AAN269"/>
      <c r="AAO269"/>
      <c r="AAP269"/>
      <c r="AAQ269"/>
      <c r="AAR269"/>
      <c r="AAS269"/>
      <c r="AAT269"/>
      <c r="AAU269"/>
      <c r="AAV269"/>
      <c r="AAW269"/>
      <c r="AAX269"/>
      <c r="AAY269"/>
      <c r="AAZ269"/>
      <c r="ABA269"/>
      <c r="ABB269"/>
      <c r="ABC269"/>
      <c r="ABD269"/>
      <c r="ABE269"/>
      <c r="ABF269"/>
      <c r="ABG269"/>
      <c r="ABH269"/>
      <c r="ABI269"/>
      <c r="ABJ269"/>
      <c r="ABK269"/>
      <c r="ABL269"/>
      <c r="ABM269"/>
      <c r="ABN269"/>
      <c r="ABO269"/>
      <c r="ABP269"/>
      <c r="ABQ269"/>
      <c r="ABR269"/>
      <c r="ABS269"/>
      <c r="ABT269"/>
      <c r="ABU269"/>
      <c r="ABV269"/>
      <c r="ABW269"/>
      <c r="ABX269"/>
      <c r="ABY269"/>
      <c r="ABZ269"/>
      <c r="ACA269"/>
      <c r="ACB269"/>
      <c r="ACC269"/>
      <c r="ACD269"/>
      <c r="ACE269"/>
      <c r="ACF269"/>
      <c r="ACG269"/>
      <c r="ACH269"/>
      <c r="ACI269"/>
      <c r="ACJ269"/>
      <c r="ACK269"/>
      <c r="ACL269"/>
      <c r="ACM269"/>
      <c r="ACN269"/>
      <c r="ACO269"/>
      <c r="ACP269"/>
      <c r="ACQ269"/>
      <c r="ACR269"/>
      <c r="ACS269"/>
      <c r="ACT269"/>
      <c r="ACU269"/>
      <c r="ACV269"/>
      <c r="ACW269"/>
      <c r="ACX269"/>
      <c r="ACY269"/>
      <c r="ACZ269"/>
      <c r="ADA269"/>
      <c r="ADB269"/>
      <c r="ADC269"/>
      <c r="ADD269"/>
      <c r="ADE269"/>
      <c r="ADF269"/>
      <c r="ADG269"/>
      <c r="ADH269"/>
      <c r="ADI269"/>
      <c r="ADJ269"/>
      <c r="ADK269"/>
      <c r="ADL269"/>
      <c r="ADM269"/>
      <c r="ADN269"/>
      <c r="ADO269"/>
      <c r="ADP269"/>
      <c r="ADQ269"/>
      <c r="ADR269"/>
      <c r="ADS269"/>
      <c r="ADT269"/>
      <c r="ADU269"/>
      <c r="ADV269"/>
      <c r="ADW269"/>
      <c r="ADX269"/>
      <c r="ADY269"/>
      <c r="ADZ269"/>
      <c r="AEA269"/>
      <c r="AEB269"/>
      <c r="AEC269"/>
      <c r="AED269"/>
      <c r="AEE269"/>
      <c r="AEF269"/>
      <c r="AEG269"/>
      <c r="AEH269"/>
      <c r="AEI269"/>
      <c r="AEJ269"/>
      <c r="AEK269"/>
      <c r="AEL269"/>
      <c r="AEM269"/>
      <c r="AEN269"/>
      <c r="AEO269"/>
      <c r="AEP269"/>
      <c r="AEQ269"/>
      <c r="AER269"/>
      <c r="AES269"/>
      <c r="AET269"/>
      <c r="AEU269"/>
      <c r="AEV269"/>
      <c r="AEW269"/>
      <c r="AEX269"/>
      <c r="AEY269"/>
      <c r="AEZ269"/>
      <c r="AFA269"/>
      <c r="AFB269"/>
      <c r="AFC269"/>
      <c r="AFD269"/>
      <c r="AFE269"/>
      <c r="AFF269"/>
      <c r="AFG269"/>
      <c r="AFH269"/>
      <c r="AFI269"/>
      <c r="AFJ269"/>
      <c r="AFK269"/>
      <c r="AFL269"/>
      <c r="AFM269"/>
      <c r="AFN269"/>
      <c r="AFO269"/>
      <c r="AFP269"/>
      <c r="AFQ269"/>
      <c r="AFR269"/>
      <c r="AFS269"/>
      <c r="AFT269"/>
      <c r="AFU269"/>
      <c r="AFV269"/>
      <c r="AFW269"/>
      <c r="AFX269"/>
      <c r="AFY269"/>
      <c r="AFZ269"/>
      <c r="AGA269"/>
      <c r="AGB269"/>
      <c r="AGC269"/>
      <c r="AGD269"/>
      <c r="AGE269"/>
      <c r="AGF269"/>
      <c r="AGG269"/>
      <c r="AGH269"/>
      <c r="AGI269"/>
      <c r="AGJ269"/>
      <c r="AGK269"/>
      <c r="AGL269"/>
      <c r="AGM269"/>
      <c r="AGN269"/>
      <c r="AGO269"/>
      <c r="AGP269"/>
      <c r="AGQ269"/>
      <c r="AGR269"/>
      <c r="AGS269"/>
      <c r="AGT269"/>
      <c r="AGU269"/>
      <c r="AGV269"/>
      <c r="AGW269"/>
      <c r="AGX269"/>
      <c r="AGY269"/>
      <c r="AGZ269"/>
      <c r="AHA269"/>
      <c r="AHB269"/>
      <c r="AHC269"/>
      <c r="AHD269"/>
      <c r="AHE269"/>
      <c r="AHF269"/>
      <c r="AHG269"/>
      <c r="AHH269"/>
      <c r="AHI269"/>
      <c r="AHJ269"/>
      <c r="AHK269"/>
      <c r="AHL269"/>
      <c r="AHM269"/>
      <c r="AHN269"/>
      <c r="AHO269"/>
      <c r="AHP269"/>
      <c r="AHQ269"/>
      <c r="AHR269"/>
      <c r="AHS269"/>
      <c r="AHT269"/>
      <c r="AHU269"/>
      <c r="AHV269"/>
      <c r="AHW269"/>
      <c r="AHX269"/>
      <c r="AHY269"/>
      <c r="AHZ269"/>
      <c r="AIA269"/>
      <c r="AIB269"/>
      <c r="AIC269"/>
      <c r="AID269"/>
      <c r="AIE269"/>
      <c r="AIF269"/>
      <c r="AIG269"/>
      <c r="AIH269"/>
      <c r="AII269"/>
      <c r="AIJ269"/>
      <c r="AIK269"/>
      <c r="AIL269"/>
      <c r="AIM269"/>
      <c r="AIN269"/>
      <c r="AIO269"/>
      <c r="AIP269"/>
      <c r="AIQ269"/>
      <c r="AIR269"/>
      <c r="AIS269"/>
      <c r="AIT269"/>
      <c r="AIU269"/>
      <c r="AIV269"/>
      <c r="AIW269"/>
      <c r="AIX269"/>
      <c r="AIY269"/>
      <c r="AIZ269"/>
      <c r="AJA269"/>
      <c r="AJB269"/>
      <c r="AJC269"/>
      <c r="AJD269"/>
      <c r="AJE269"/>
      <c r="AJF269"/>
      <c r="AJG269"/>
      <c r="AJH269"/>
      <c r="AJI269"/>
      <c r="AJJ269"/>
      <c r="AJK269"/>
      <c r="AJL269"/>
      <c r="AJM269"/>
      <c r="AJN269"/>
      <c r="AJO269"/>
      <c r="AJP269"/>
      <c r="AJQ269"/>
      <c r="AJR269"/>
      <c r="AJS269"/>
      <c r="AJT269"/>
      <c r="AJU269"/>
      <c r="AJV269"/>
      <c r="AJW269"/>
      <c r="AJX269"/>
      <c r="AJY269"/>
      <c r="AJZ269"/>
      <c r="AKA269"/>
      <c r="AKB269"/>
      <c r="AKC269"/>
      <c r="AKD269"/>
      <c r="AKE269"/>
      <c r="AKF269"/>
      <c r="AKG269"/>
      <c r="AKH269"/>
      <c r="AKI269"/>
      <c r="AKJ269"/>
      <c r="AKK269"/>
      <c r="AKL269"/>
      <c r="AKM269"/>
      <c r="AKN269"/>
      <c r="AKO269"/>
      <c r="AKP269"/>
      <c r="AKQ269"/>
      <c r="AKR269"/>
      <c r="AKS269"/>
      <c r="AKT269"/>
      <c r="AKU269"/>
      <c r="AKV269"/>
      <c r="AKW269"/>
      <c r="AKX269"/>
      <c r="AKY269"/>
      <c r="AKZ269"/>
      <c r="ALA269"/>
      <c r="ALB269"/>
      <c r="ALC269"/>
      <c r="ALD269"/>
      <c r="ALE269"/>
      <c r="ALF269"/>
      <c r="ALG269"/>
      <c r="ALH269"/>
      <c r="ALI269"/>
      <c r="ALJ269"/>
      <c r="ALK269"/>
      <c r="ALL269"/>
      <c r="ALM269"/>
      <c r="ALN269"/>
      <c r="ALO269"/>
      <c r="ALP269"/>
      <c r="ALQ269"/>
      <c r="ALR269"/>
      <c r="ALS269"/>
      <c r="ALT269"/>
      <c r="ALU269"/>
      <c r="ALV269"/>
      <c r="ALW269"/>
      <c r="ALX269"/>
      <c r="ALY269"/>
      <c r="ALZ269"/>
      <c r="AMA269"/>
      <c r="AMB269"/>
      <c r="AMC269"/>
      <c r="AMD269"/>
      <c r="AME269"/>
      <c r="AMF269"/>
      <c r="AMG269"/>
      <c r="AMH269"/>
      <c r="AMI269"/>
      <c r="AMJ269"/>
    </row>
    <row r="270" spans="1:1024" outlineLevel="1" x14ac:dyDescent="0.25">
      <c r="A270" s="28"/>
      <c r="B270" s="398"/>
      <c r="C270" s="483" t="s">
        <v>419</v>
      </c>
      <c r="D270" s="637"/>
      <c r="E270" s="85">
        <f>135.05+129.54</f>
        <v>264.59000000000003</v>
      </c>
      <c r="F270" s="103">
        <v>6</v>
      </c>
      <c r="G270" s="85">
        <v>0.05</v>
      </c>
      <c r="H270" s="85" t="s">
        <v>736</v>
      </c>
      <c r="I270" s="459">
        <f t="shared" si="17"/>
        <v>79.37700000000001</v>
      </c>
      <c r="J270" s="446"/>
      <c r="K270" s="32"/>
      <c r="L270" s="320"/>
      <c r="M270" s="40"/>
      <c r="N270" s="30"/>
      <c r="O270" s="79">
        <f t="shared" si="16"/>
        <v>0</v>
      </c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  <c r="TH270"/>
      <c r="TI270"/>
      <c r="TJ270"/>
      <c r="TK270"/>
      <c r="TL270"/>
      <c r="TM270"/>
      <c r="TN270"/>
      <c r="TO270"/>
      <c r="TP270"/>
      <c r="TQ270"/>
      <c r="TR270"/>
      <c r="TS270"/>
      <c r="TT270"/>
      <c r="TU270"/>
      <c r="TV270"/>
      <c r="TW270"/>
      <c r="TX270"/>
      <c r="TY270"/>
      <c r="TZ270"/>
      <c r="UA270"/>
      <c r="UB270"/>
      <c r="UC270"/>
      <c r="UD270"/>
      <c r="UE270"/>
      <c r="UF270"/>
      <c r="UG270"/>
      <c r="UH270"/>
      <c r="UI270"/>
      <c r="UJ270"/>
      <c r="UK270"/>
      <c r="UL270"/>
      <c r="UM270"/>
      <c r="UN270"/>
      <c r="UO270"/>
      <c r="UP270"/>
      <c r="UQ270"/>
      <c r="UR270"/>
      <c r="US270"/>
      <c r="UT270"/>
      <c r="UU270"/>
      <c r="UV270"/>
      <c r="UW270"/>
      <c r="UX270"/>
      <c r="UY270"/>
      <c r="UZ270"/>
      <c r="VA270"/>
      <c r="VB270"/>
      <c r="VC270"/>
      <c r="VD270"/>
      <c r="VE270"/>
      <c r="VF270"/>
      <c r="VG270"/>
      <c r="VH270"/>
      <c r="VI270"/>
      <c r="VJ270"/>
      <c r="VK270"/>
      <c r="VL270"/>
      <c r="VM270"/>
      <c r="VN270"/>
      <c r="VO270"/>
      <c r="VP270"/>
      <c r="VQ270"/>
      <c r="VR270"/>
      <c r="VS270"/>
      <c r="VT270"/>
      <c r="VU270"/>
      <c r="VV270"/>
      <c r="VW270"/>
      <c r="VX270"/>
      <c r="VY270"/>
      <c r="VZ270"/>
      <c r="WA270"/>
      <c r="WB270"/>
      <c r="WC270"/>
      <c r="WD270"/>
      <c r="WE270"/>
      <c r="WF270"/>
      <c r="WG270"/>
      <c r="WH270"/>
      <c r="WI270"/>
      <c r="WJ270"/>
      <c r="WK270"/>
      <c r="WL270"/>
      <c r="WM270"/>
      <c r="WN270"/>
      <c r="WO270"/>
      <c r="WP270"/>
      <c r="WQ270"/>
      <c r="WR270"/>
      <c r="WS270"/>
      <c r="WT270"/>
      <c r="WU270"/>
      <c r="WV270"/>
      <c r="WW270"/>
      <c r="WX270"/>
      <c r="WY270"/>
      <c r="WZ270"/>
      <c r="XA270"/>
      <c r="XB270"/>
      <c r="XC270"/>
      <c r="XD270"/>
      <c r="XE270"/>
      <c r="XF270"/>
      <c r="XG270"/>
      <c r="XH270"/>
      <c r="XI270"/>
      <c r="XJ270"/>
      <c r="XK270"/>
      <c r="XL270"/>
      <c r="XM270"/>
      <c r="XN270"/>
      <c r="XO270"/>
      <c r="XP270"/>
      <c r="XQ270"/>
      <c r="XR270"/>
      <c r="XS270"/>
      <c r="XT270"/>
      <c r="XU270"/>
      <c r="XV270"/>
      <c r="XW270"/>
      <c r="XX270"/>
      <c r="XY270"/>
      <c r="XZ270"/>
      <c r="YA270"/>
      <c r="YB270"/>
      <c r="YC270"/>
      <c r="YD270"/>
      <c r="YE270"/>
      <c r="YF270"/>
      <c r="YG270"/>
      <c r="YH270"/>
      <c r="YI270"/>
      <c r="YJ270"/>
      <c r="YK270"/>
      <c r="YL270"/>
      <c r="YM270"/>
      <c r="YN270"/>
      <c r="YO270"/>
      <c r="YP270"/>
      <c r="YQ270"/>
      <c r="YR270"/>
      <c r="YS270"/>
      <c r="YT270"/>
      <c r="YU270"/>
      <c r="YV270"/>
      <c r="YW270"/>
      <c r="YX270"/>
      <c r="YY270"/>
      <c r="YZ270"/>
      <c r="ZA270"/>
      <c r="ZB270"/>
      <c r="ZC270"/>
      <c r="ZD270"/>
      <c r="ZE270"/>
      <c r="ZF270"/>
      <c r="ZG270"/>
      <c r="ZH270"/>
      <c r="ZI270"/>
      <c r="ZJ270"/>
      <c r="ZK270"/>
      <c r="ZL270"/>
      <c r="ZM270"/>
      <c r="ZN270"/>
      <c r="ZO270"/>
      <c r="ZP270"/>
      <c r="ZQ270"/>
      <c r="ZR270"/>
      <c r="ZS270"/>
      <c r="ZT270"/>
      <c r="ZU270"/>
      <c r="ZV270"/>
      <c r="ZW270"/>
      <c r="ZX270"/>
      <c r="ZY270"/>
      <c r="ZZ270"/>
      <c r="AAA270"/>
      <c r="AAB270"/>
      <c r="AAC270"/>
      <c r="AAD270"/>
      <c r="AAE270"/>
      <c r="AAF270"/>
      <c r="AAG270"/>
      <c r="AAH270"/>
      <c r="AAI270"/>
      <c r="AAJ270"/>
      <c r="AAK270"/>
      <c r="AAL270"/>
      <c r="AAM270"/>
      <c r="AAN270"/>
      <c r="AAO270"/>
      <c r="AAP270"/>
      <c r="AAQ270"/>
      <c r="AAR270"/>
      <c r="AAS270"/>
      <c r="AAT270"/>
      <c r="AAU270"/>
      <c r="AAV270"/>
      <c r="AAW270"/>
      <c r="AAX270"/>
      <c r="AAY270"/>
      <c r="AAZ270"/>
      <c r="ABA270"/>
      <c r="ABB270"/>
      <c r="ABC270"/>
      <c r="ABD270"/>
      <c r="ABE270"/>
      <c r="ABF270"/>
      <c r="ABG270"/>
      <c r="ABH270"/>
      <c r="ABI270"/>
      <c r="ABJ270"/>
      <c r="ABK270"/>
      <c r="ABL270"/>
      <c r="ABM270"/>
      <c r="ABN270"/>
      <c r="ABO270"/>
      <c r="ABP270"/>
      <c r="ABQ270"/>
      <c r="ABR270"/>
      <c r="ABS270"/>
      <c r="ABT270"/>
      <c r="ABU270"/>
      <c r="ABV270"/>
      <c r="ABW270"/>
      <c r="ABX270"/>
      <c r="ABY270"/>
      <c r="ABZ270"/>
      <c r="ACA270"/>
      <c r="ACB270"/>
      <c r="ACC270"/>
      <c r="ACD270"/>
      <c r="ACE270"/>
      <c r="ACF270"/>
      <c r="ACG270"/>
      <c r="ACH270"/>
      <c r="ACI270"/>
      <c r="ACJ270"/>
      <c r="ACK270"/>
      <c r="ACL270"/>
      <c r="ACM270"/>
      <c r="ACN270"/>
      <c r="ACO270"/>
      <c r="ACP270"/>
      <c r="ACQ270"/>
      <c r="ACR270"/>
      <c r="ACS270"/>
      <c r="ACT270"/>
      <c r="ACU270"/>
      <c r="ACV270"/>
      <c r="ACW270"/>
      <c r="ACX270"/>
      <c r="ACY270"/>
      <c r="ACZ270"/>
      <c r="ADA270"/>
      <c r="ADB270"/>
      <c r="ADC270"/>
      <c r="ADD270"/>
      <c r="ADE270"/>
      <c r="ADF270"/>
      <c r="ADG270"/>
      <c r="ADH270"/>
      <c r="ADI270"/>
      <c r="ADJ270"/>
      <c r="ADK270"/>
      <c r="ADL270"/>
      <c r="ADM270"/>
      <c r="ADN270"/>
      <c r="ADO270"/>
      <c r="ADP270"/>
      <c r="ADQ270"/>
      <c r="ADR270"/>
      <c r="ADS270"/>
      <c r="ADT270"/>
      <c r="ADU270"/>
      <c r="ADV270"/>
      <c r="ADW270"/>
      <c r="ADX270"/>
      <c r="ADY270"/>
      <c r="ADZ270"/>
      <c r="AEA270"/>
      <c r="AEB270"/>
      <c r="AEC270"/>
      <c r="AED270"/>
      <c r="AEE270"/>
      <c r="AEF270"/>
      <c r="AEG270"/>
      <c r="AEH270"/>
      <c r="AEI270"/>
      <c r="AEJ270"/>
      <c r="AEK270"/>
      <c r="AEL270"/>
      <c r="AEM270"/>
      <c r="AEN270"/>
      <c r="AEO270"/>
      <c r="AEP270"/>
      <c r="AEQ270"/>
      <c r="AER270"/>
      <c r="AES270"/>
      <c r="AET270"/>
      <c r="AEU270"/>
      <c r="AEV270"/>
      <c r="AEW270"/>
      <c r="AEX270"/>
      <c r="AEY270"/>
      <c r="AEZ270"/>
      <c r="AFA270"/>
      <c r="AFB270"/>
      <c r="AFC270"/>
      <c r="AFD270"/>
      <c r="AFE270"/>
      <c r="AFF270"/>
      <c r="AFG270"/>
      <c r="AFH270"/>
      <c r="AFI270"/>
      <c r="AFJ270"/>
      <c r="AFK270"/>
      <c r="AFL270"/>
      <c r="AFM270"/>
      <c r="AFN270"/>
      <c r="AFO270"/>
      <c r="AFP270"/>
      <c r="AFQ270"/>
      <c r="AFR270"/>
      <c r="AFS270"/>
      <c r="AFT270"/>
      <c r="AFU270"/>
      <c r="AFV270"/>
      <c r="AFW270"/>
      <c r="AFX270"/>
      <c r="AFY270"/>
      <c r="AFZ270"/>
      <c r="AGA270"/>
      <c r="AGB270"/>
      <c r="AGC270"/>
      <c r="AGD270"/>
      <c r="AGE270"/>
      <c r="AGF270"/>
      <c r="AGG270"/>
      <c r="AGH270"/>
      <c r="AGI270"/>
      <c r="AGJ270"/>
      <c r="AGK270"/>
      <c r="AGL270"/>
      <c r="AGM270"/>
      <c r="AGN270"/>
      <c r="AGO270"/>
      <c r="AGP270"/>
      <c r="AGQ270"/>
      <c r="AGR270"/>
      <c r="AGS270"/>
      <c r="AGT270"/>
      <c r="AGU270"/>
      <c r="AGV270"/>
      <c r="AGW270"/>
      <c r="AGX270"/>
      <c r="AGY270"/>
      <c r="AGZ270"/>
      <c r="AHA270"/>
      <c r="AHB270"/>
      <c r="AHC270"/>
      <c r="AHD270"/>
      <c r="AHE270"/>
      <c r="AHF270"/>
      <c r="AHG270"/>
      <c r="AHH270"/>
      <c r="AHI270"/>
      <c r="AHJ270"/>
      <c r="AHK270"/>
      <c r="AHL270"/>
      <c r="AHM270"/>
      <c r="AHN270"/>
      <c r="AHO270"/>
      <c r="AHP270"/>
      <c r="AHQ270"/>
      <c r="AHR270"/>
      <c r="AHS270"/>
      <c r="AHT270"/>
      <c r="AHU270"/>
      <c r="AHV270"/>
      <c r="AHW270"/>
      <c r="AHX270"/>
      <c r="AHY270"/>
      <c r="AHZ270"/>
      <c r="AIA270"/>
      <c r="AIB270"/>
      <c r="AIC270"/>
      <c r="AID270"/>
      <c r="AIE270"/>
      <c r="AIF270"/>
      <c r="AIG270"/>
      <c r="AIH270"/>
      <c r="AII270"/>
      <c r="AIJ270"/>
      <c r="AIK270"/>
      <c r="AIL270"/>
      <c r="AIM270"/>
      <c r="AIN270"/>
      <c r="AIO270"/>
      <c r="AIP270"/>
      <c r="AIQ270"/>
      <c r="AIR270"/>
      <c r="AIS270"/>
      <c r="AIT270"/>
      <c r="AIU270"/>
      <c r="AIV270"/>
      <c r="AIW270"/>
      <c r="AIX270"/>
      <c r="AIY270"/>
      <c r="AIZ270"/>
      <c r="AJA270"/>
      <c r="AJB270"/>
      <c r="AJC270"/>
      <c r="AJD270"/>
      <c r="AJE270"/>
      <c r="AJF270"/>
      <c r="AJG270"/>
      <c r="AJH270"/>
      <c r="AJI270"/>
      <c r="AJJ270"/>
      <c r="AJK270"/>
      <c r="AJL270"/>
      <c r="AJM270"/>
      <c r="AJN270"/>
      <c r="AJO270"/>
      <c r="AJP270"/>
      <c r="AJQ270"/>
      <c r="AJR270"/>
      <c r="AJS270"/>
      <c r="AJT270"/>
      <c r="AJU270"/>
      <c r="AJV270"/>
      <c r="AJW270"/>
      <c r="AJX270"/>
      <c r="AJY270"/>
      <c r="AJZ270"/>
      <c r="AKA270"/>
      <c r="AKB270"/>
      <c r="AKC270"/>
      <c r="AKD270"/>
      <c r="AKE270"/>
      <c r="AKF270"/>
      <c r="AKG270"/>
      <c r="AKH270"/>
      <c r="AKI270"/>
      <c r="AKJ270"/>
      <c r="AKK270"/>
      <c r="AKL270"/>
      <c r="AKM270"/>
      <c r="AKN270"/>
      <c r="AKO270"/>
      <c r="AKP270"/>
      <c r="AKQ270"/>
      <c r="AKR270"/>
      <c r="AKS270"/>
      <c r="AKT270"/>
      <c r="AKU270"/>
      <c r="AKV270"/>
      <c r="AKW270"/>
      <c r="AKX270"/>
      <c r="AKY270"/>
      <c r="AKZ270"/>
      <c r="ALA270"/>
      <c r="ALB270"/>
      <c r="ALC270"/>
      <c r="ALD270"/>
      <c r="ALE270"/>
      <c r="ALF270"/>
      <c r="ALG270"/>
      <c r="ALH270"/>
      <c r="ALI270"/>
      <c r="ALJ270"/>
      <c r="ALK270"/>
      <c r="ALL270"/>
      <c r="ALM270"/>
      <c r="ALN270"/>
      <c r="ALO270"/>
      <c r="ALP270"/>
      <c r="ALQ270"/>
      <c r="ALR270"/>
      <c r="ALS270"/>
      <c r="ALT270"/>
      <c r="ALU270"/>
      <c r="ALV270"/>
      <c r="ALW270"/>
      <c r="ALX270"/>
      <c r="ALY270"/>
      <c r="ALZ270"/>
      <c r="AMA270"/>
      <c r="AMB270"/>
      <c r="AMC270"/>
      <c r="AMD270"/>
      <c r="AME270"/>
      <c r="AMF270"/>
      <c r="AMG270"/>
      <c r="AMH270"/>
      <c r="AMI270"/>
      <c r="AMJ270"/>
    </row>
    <row r="271" spans="1:1024" outlineLevel="1" x14ac:dyDescent="0.25">
      <c r="A271" s="28"/>
      <c r="B271" s="398"/>
      <c r="C271" s="483" t="s">
        <v>366</v>
      </c>
      <c r="D271" s="637"/>
      <c r="E271" s="103">
        <f>92+37</f>
        <v>129</v>
      </c>
      <c r="F271" s="103">
        <v>7</v>
      </c>
      <c r="G271" s="85">
        <v>0.05</v>
      </c>
      <c r="H271" s="85" t="s">
        <v>736</v>
      </c>
      <c r="I271" s="459">
        <f t="shared" si="17"/>
        <v>45.150000000000006</v>
      </c>
      <c r="J271" s="446"/>
      <c r="K271" s="32"/>
      <c r="L271" s="320"/>
      <c r="M271" s="40"/>
      <c r="N271" s="30"/>
      <c r="O271" s="79">
        <f t="shared" si="16"/>
        <v>0</v>
      </c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  <c r="TH271"/>
      <c r="TI271"/>
      <c r="TJ271"/>
      <c r="TK271"/>
      <c r="TL271"/>
      <c r="TM271"/>
      <c r="TN271"/>
      <c r="TO271"/>
      <c r="TP271"/>
      <c r="TQ271"/>
      <c r="TR271"/>
      <c r="TS271"/>
      <c r="TT271"/>
      <c r="TU271"/>
      <c r="TV271"/>
      <c r="TW271"/>
      <c r="TX271"/>
      <c r="TY271"/>
      <c r="TZ271"/>
      <c r="UA271"/>
      <c r="UB271"/>
      <c r="UC271"/>
      <c r="UD271"/>
      <c r="UE271"/>
      <c r="UF271"/>
      <c r="UG271"/>
      <c r="UH271"/>
      <c r="UI271"/>
      <c r="UJ271"/>
      <c r="UK271"/>
      <c r="UL271"/>
      <c r="UM271"/>
      <c r="UN271"/>
      <c r="UO271"/>
      <c r="UP271"/>
      <c r="UQ271"/>
      <c r="UR271"/>
      <c r="US271"/>
      <c r="UT271"/>
      <c r="UU271"/>
      <c r="UV271"/>
      <c r="UW271"/>
      <c r="UX271"/>
      <c r="UY271"/>
      <c r="UZ271"/>
      <c r="VA271"/>
      <c r="VB271"/>
      <c r="VC271"/>
      <c r="VD271"/>
      <c r="VE271"/>
      <c r="VF271"/>
      <c r="VG271"/>
      <c r="VH271"/>
      <c r="VI271"/>
      <c r="VJ271"/>
      <c r="VK271"/>
      <c r="VL271"/>
      <c r="VM271"/>
      <c r="VN271"/>
      <c r="VO271"/>
      <c r="VP271"/>
      <c r="VQ271"/>
      <c r="VR271"/>
      <c r="VS271"/>
      <c r="VT271"/>
      <c r="VU271"/>
      <c r="VV271"/>
      <c r="VW271"/>
      <c r="VX271"/>
      <c r="VY271"/>
      <c r="VZ271"/>
      <c r="WA271"/>
      <c r="WB271"/>
      <c r="WC271"/>
      <c r="WD271"/>
      <c r="WE271"/>
      <c r="WF271"/>
      <c r="WG271"/>
      <c r="WH271"/>
      <c r="WI271"/>
      <c r="WJ271"/>
      <c r="WK271"/>
      <c r="WL271"/>
      <c r="WM271"/>
      <c r="WN271"/>
      <c r="WO271"/>
      <c r="WP271"/>
      <c r="WQ271"/>
      <c r="WR271"/>
      <c r="WS271"/>
      <c r="WT271"/>
      <c r="WU271"/>
      <c r="WV271"/>
      <c r="WW271"/>
      <c r="WX271"/>
      <c r="WY271"/>
      <c r="WZ271"/>
      <c r="XA271"/>
      <c r="XB271"/>
      <c r="XC271"/>
      <c r="XD271"/>
      <c r="XE271"/>
      <c r="XF271"/>
      <c r="XG271"/>
      <c r="XH271"/>
      <c r="XI271"/>
      <c r="XJ271"/>
      <c r="XK271"/>
      <c r="XL271"/>
      <c r="XM271"/>
      <c r="XN271"/>
      <c r="XO271"/>
      <c r="XP271"/>
      <c r="XQ271"/>
      <c r="XR271"/>
      <c r="XS271"/>
      <c r="XT271"/>
      <c r="XU271"/>
      <c r="XV271"/>
      <c r="XW271"/>
      <c r="XX271"/>
      <c r="XY271"/>
      <c r="XZ271"/>
      <c r="YA271"/>
      <c r="YB271"/>
      <c r="YC271"/>
      <c r="YD271"/>
      <c r="YE271"/>
      <c r="YF271"/>
      <c r="YG271"/>
      <c r="YH271"/>
      <c r="YI271"/>
      <c r="YJ271"/>
      <c r="YK271"/>
      <c r="YL271"/>
      <c r="YM271"/>
      <c r="YN271"/>
      <c r="YO271"/>
      <c r="YP271"/>
      <c r="YQ271"/>
      <c r="YR271"/>
      <c r="YS271"/>
      <c r="YT271"/>
      <c r="YU271"/>
      <c r="YV271"/>
      <c r="YW271"/>
      <c r="YX271"/>
      <c r="YY271"/>
      <c r="YZ271"/>
      <c r="ZA271"/>
      <c r="ZB271"/>
      <c r="ZC271"/>
      <c r="ZD271"/>
      <c r="ZE271"/>
      <c r="ZF271"/>
      <c r="ZG271"/>
      <c r="ZH271"/>
      <c r="ZI271"/>
      <c r="ZJ271"/>
      <c r="ZK271"/>
      <c r="ZL271"/>
      <c r="ZM271"/>
      <c r="ZN271"/>
      <c r="ZO271"/>
      <c r="ZP271"/>
      <c r="ZQ271"/>
      <c r="ZR271"/>
      <c r="ZS271"/>
      <c r="ZT271"/>
      <c r="ZU271"/>
      <c r="ZV271"/>
      <c r="ZW271"/>
      <c r="ZX271"/>
      <c r="ZY271"/>
      <c r="ZZ271"/>
      <c r="AAA271"/>
      <c r="AAB271"/>
      <c r="AAC271"/>
      <c r="AAD271"/>
      <c r="AAE271"/>
      <c r="AAF271"/>
      <c r="AAG271"/>
      <c r="AAH271"/>
      <c r="AAI271"/>
      <c r="AAJ271"/>
      <c r="AAK271"/>
      <c r="AAL271"/>
      <c r="AAM271"/>
      <c r="AAN271"/>
      <c r="AAO271"/>
      <c r="AAP271"/>
      <c r="AAQ271"/>
      <c r="AAR271"/>
      <c r="AAS271"/>
      <c r="AAT271"/>
      <c r="AAU271"/>
      <c r="AAV271"/>
      <c r="AAW271"/>
      <c r="AAX271"/>
      <c r="AAY271"/>
      <c r="AAZ271"/>
      <c r="ABA271"/>
      <c r="ABB271"/>
      <c r="ABC271"/>
      <c r="ABD271"/>
      <c r="ABE271"/>
      <c r="ABF271"/>
      <c r="ABG271"/>
      <c r="ABH271"/>
      <c r="ABI271"/>
      <c r="ABJ271"/>
      <c r="ABK271"/>
      <c r="ABL271"/>
      <c r="ABM271"/>
      <c r="ABN271"/>
      <c r="ABO271"/>
      <c r="ABP271"/>
      <c r="ABQ271"/>
      <c r="ABR271"/>
      <c r="ABS271"/>
      <c r="ABT271"/>
      <c r="ABU271"/>
      <c r="ABV271"/>
      <c r="ABW271"/>
      <c r="ABX271"/>
      <c r="ABY271"/>
      <c r="ABZ271"/>
      <c r="ACA271"/>
      <c r="ACB271"/>
      <c r="ACC271"/>
      <c r="ACD271"/>
      <c r="ACE271"/>
      <c r="ACF271"/>
      <c r="ACG271"/>
      <c r="ACH271"/>
      <c r="ACI271"/>
      <c r="ACJ271"/>
      <c r="ACK271"/>
      <c r="ACL271"/>
      <c r="ACM271"/>
      <c r="ACN271"/>
      <c r="ACO271"/>
      <c r="ACP271"/>
      <c r="ACQ271"/>
      <c r="ACR271"/>
      <c r="ACS271"/>
      <c r="ACT271"/>
      <c r="ACU271"/>
      <c r="ACV271"/>
      <c r="ACW271"/>
      <c r="ACX271"/>
      <c r="ACY271"/>
      <c r="ACZ271"/>
      <c r="ADA271"/>
      <c r="ADB271"/>
      <c r="ADC271"/>
      <c r="ADD271"/>
      <c r="ADE271"/>
      <c r="ADF271"/>
      <c r="ADG271"/>
      <c r="ADH271"/>
      <c r="ADI271"/>
      <c r="ADJ271"/>
      <c r="ADK271"/>
      <c r="ADL271"/>
      <c r="ADM271"/>
      <c r="ADN271"/>
      <c r="ADO271"/>
      <c r="ADP271"/>
      <c r="ADQ271"/>
      <c r="ADR271"/>
      <c r="ADS271"/>
      <c r="ADT271"/>
      <c r="ADU271"/>
      <c r="ADV271"/>
      <c r="ADW271"/>
      <c r="ADX271"/>
      <c r="ADY271"/>
      <c r="ADZ271"/>
      <c r="AEA271"/>
      <c r="AEB271"/>
      <c r="AEC271"/>
      <c r="AED271"/>
      <c r="AEE271"/>
      <c r="AEF271"/>
      <c r="AEG271"/>
      <c r="AEH271"/>
      <c r="AEI271"/>
      <c r="AEJ271"/>
      <c r="AEK271"/>
      <c r="AEL271"/>
      <c r="AEM271"/>
      <c r="AEN271"/>
      <c r="AEO271"/>
      <c r="AEP271"/>
      <c r="AEQ271"/>
      <c r="AER271"/>
      <c r="AES271"/>
      <c r="AET271"/>
      <c r="AEU271"/>
      <c r="AEV271"/>
      <c r="AEW271"/>
      <c r="AEX271"/>
      <c r="AEY271"/>
      <c r="AEZ271"/>
      <c r="AFA271"/>
      <c r="AFB271"/>
      <c r="AFC271"/>
      <c r="AFD271"/>
      <c r="AFE271"/>
      <c r="AFF271"/>
      <c r="AFG271"/>
      <c r="AFH271"/>
      <c r="AFI271"/>
      <c r="AFJ271"/>
      <c r="AFK271"/>
      <c r="AFL271"/>
      <c r="AFM271"/>
      <c r="AFN271"/>
      <c r="AFO271"/>
      <c r="AFP271"/>
      <c r="AFQ271"/>
      <c r="AFR271"/>
      <c r="AFS271"/>
      <c r="AFT271"/>
      <c r="AFU271"/>
      <c r="AFV271"/>
      <c r="AFW271"/>
      <c r="AFX271"/>
      <c r="AFY271"/>
      <c r="AFZ271"/>
      <c r="AGA271"/>
      <c r="AGB271"/>
      <c r="AGC271"/>
      <c r="AGD271"/>
      <c r="AGE271"/>
      <c r="AGF271"/>
      <c r="AGG271"/>
      <c r="AGH271"/>
      <c r="AGI271"/>
      <c r="AGJ271"/>
      <c r="AGK271"/>
      <c r="AGL271"/>
      <c r="AGM271"/>
      <c r="AGN271"/>
      <c r="AGO271"/>
      <c r="AGP271"/>
      <c r="AGQ271"/>
      <c r="AGR271"/>
      <c r="AGS271"/>
      <c r="AGT271"/>
      <c r="AGU271"/>
      <c r="AGV271"/>
      <c r="AGW271"/>
      <c r="AGX271"/>
      <c r="AGY271"/>
      <c r="AGZ271"/>
      <c r="AHA271"/>
      <c r="AHB271"/>
      <c r="AHC271"/>
      <c r="AHD271"/>
      <c r="AHE271"/>
      <c r="AHF271"/>
      <c r="AHG271"/>
      <c r="AHH271"/>
      <c r="AHI271"/>
      <c r="AHJ271"/>
      <c r="AHK271"/>
      <c r="AHL271"/>
      <c r="AHM271"/>
      <c r="AHN271"/>
      <c r="AHO271"/>
      <c r="AHP271"/>
      <c r="AHQ271"/>
      <c r="AHR271"/>
      <c r="AHS271"/>
      <c r="AHT271"/>
      <c r="AHU271"/>
      <c r="AHV271"/>
      <c r="AHW271"/>
      <c r="AHX271"/>
      <c r="AHY271"/>
      <c r="AHZ271"/>
      <c r="AIA271"/>
      <c r="AIB271"/>
      <c r="AIC271"/>
      <c r="AID271"/>
      <c r="AIE271"/>
      <c r="AIF271"/>
      <c r="AIG271"/>
      <c r="AIH271"/>
      <c r="AII271"/>
      <c r="AIJ271"/>
      <c r="AIK271"/>
      <c r="AIL271"/>
      <c r="AIM271"/>
      <c r="AIN271"/>
      <c r="AIO271"/>
      <c r="AIP271"/>
      <c r="AIQ271"/>
      <c r="AIR271"/>
      <c r="AIS271"/>
      <c r="AIT271"/>
      <c r="AIU271"/>
      <c r="AIV271"/>
      <c r="AIW271"/>
      <c r="AIX271"/>
      <c r="AIY271"/>
      <c r="AIZ271"/>
      <c r="AJA271"/>
      <c r="AJB271"/>
      <c r="AJC271"/>
      <c r="AJD271"/>
      <c r="AJE271"/>
      <c r="AJF271"/>
      <c r="AJG271"/>
      <c r="AJH271"/>
      <c r="AJI271"/>
      <c r="AJJ271"/>
      <c r="AJK271"/>
      <c r="AJL271"/>
      <c r="AJM271"/>
      <c r="AJN271"/>
      <c r="AJO271"/>
      <c r="AJP271"/>
      <c r="AJQ271"/>
      <c r="AJR271"/>
      <c r="AJS271"/>
      <c r="AJT271"/>
      <c r="AJU271"/>
      <c r="AJV271"/>
      <c r="AJW271"/>
      <c r="AJX271"/>
      <c r="AJY271"/>
      <c r="AJZ271"/>
      <c r="AKA271"/>
      <c r="AKB271"/>
      <c r="AKC271"/>
      <c r="AKD271"/>
      <c r="AKE271"/>
      <c r="AKF271"/>
      <c r="AKG271"/>
      <c r="AKH271"/>
      <c r="AKI271"/>
      <c r="AKJ271"/>
      <c r="AKK271"/>
      <c r="AKL271"/>
      <c r="AKM271"/>
      <c r="AKN271"/>
      <c r="AKO271"/>
      <c r="AKP271"/>
      <c r="AKQ271"/>
      <c r="AKR271"/>
      <c r="AKS271"/>
      <c r="AKT271"/>
      <c r="AKU271"/>
      <c r="AKV271"/>
      <c r="AKW271"/>
      <c r="AKX271"/>
      <c r="AKY271"/>
      <c r="AKZ271"/>
      <c r="ALA271"/>
      <c r="ALB271"/>
      <c r="ALC271"/>
      <c r="ALD271"/>
      <c r="ALE271"/>
      <c r="ALF271"/>
      <c r="ALG271"/>
      <c r="ALH271"/>
      <c r="ALI271"/>
      <c r="ALJ271"/>
      <c r="ALK271"/>
      <c r="ALL271"/>
      <c r="ALM271"/>
      <c r="ALN271"/>
      <c r="ALO271"/>
      <c r="ALP271"/>
      <c r="ALQ271"/>
      <c r="ALR271"/>
      <c r="ALS271"/>
      <c r="ALT271"/>
      <c r="ALU271"/>
      <c r="ALV271"/>
      <c r="ALW271"/>
      <c r="ALX271"/>
      <c r="ALY271"/>
      <c r="ALZ271"/>
      <c r="AMA271"/>
      <c r="AMB271"/>
      <c r="AMC271"/>
      <c r="AMD271"/>
      <c r="AME271"/>
      <c r="AMF271"/>
      <c r="AMG271"/>
      <c r="AMH271"/>
      <c r="AMI271"/>
      <c r="AMJ271"/>
    </row>
    <row r="272" spans="1:1024" outlineLevel="1" x14ac:dyDescent="0.25">
      <c r="A272" s="28"/>
      <c r="B272" s="398"/>
      <c r="C272" s="483" t="s">
        <v>367</v>
      </c>
      <c r="D272" s="637"/>
      <c r="E272" s="103">
        <v>50.5</v>
      </c>
      <c r="F272" s="103">
        <v>8</v>
      </c>
      <c r="G272" s="85">
        <v>0.05</v>
      </c>
      <c r="H272" s="85" t="s">
        <v>736</v>
      </c>
      <c r="I272" s="459">
        <f t="shared" si="17"/>
        <v>20.200000000000003</v>
      </c>
      <c r="J272" s="446"/>
      <c r="K272" s="32"/>
      <c r="L272" s="320"/>
      <c r="M272" s="40"/>
      <c r="N272" s="30"/>
      <c r="O272" s="79">
        <f t="shared" si="16"/>
        <v>0</v>
      </c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  <c r="TH272"/>
      <c r="TI272"/>
      <c r="TJ272"/>
      <c r="TK272"/>
      <c r="TL272"/>
      <c r="TM272"/>
      <c r="TN272"/>
      <c r="TO272"/>
      <c r="TP272"/>
      <c r="TQ272"/>
      <c r="TR272"/>
      <c r="TS272"/>
      <c r="TT272"/>
      <c r="TU272"/>
      <c r="TV272"/>
      <c r="TW272"/>
      <c r="TX272"/>
      <c r="TY272"/>
      <c r="TZ272"/>
      <c r="UA272"/>
      <c r="UB272"/>
      <c r="UC272"/>
      <c r="UD272"/>
      <c r="UE272"/>
      <c r="UF272"/>
      <c r="UG272"/>
      <c r="UH272"/>
      <c r="UI272"/>
      <c r="UJ272"/>
      <c r="UK272"/>
      <c r="UL272"/>
      <c r="UM272"/>
      <c r="UN272"/>
      <c r="UO272"/>
      <c r="UP272"/>
      <c r="UQ272"/>
      <c r="UR272"/>
      <c r="US272"/>
      <c r="UT272"/>
      <c r="UU272"/>
      <c r="UV272"/>
      <c r="UW272"/>
      <c r="UX272"/>
      <c r="UY272"/>
      <c r="UZ272"/>
      <c r="VA272"/>
      <c r="VB272"/>
      <c r="VC272"/>
      <c r="VD272"/>
      <c r="VE272"/>
      <c r="VF272"/>
      <c r="VG272"/>
      <c r="VH272"/>
      <c r="VI272"/>
      <c r="VJ272"/>
      <c r="VK272"/>
      <c r="VL272"/>
      <c r="VM272"/>
      <c r="VN272"/>
      <c r="VO272"/>
      <c r="VP272"/>
      <c r="VQ272"/>
      <c r="VR272"/>
      <c r="VS272"/>
      <c r="VT272"/>
      <c r="VU272"/>
      <c r="VV272"/>
      <c r="VW272"/>
      <c r="VX272"/>
      <c r="VY272"/>
      <c r="VZ272"/>
      <c r="WA272"/>
      <c r="WB272"/>
      <c r="WC272"/>
      <c r="WD272"/>
      <c r="WE272"/>
      <c r="WF272"/>
      <c r="WG272"/>
      <c r="WH272"/>
      <c r="WI272"/>
      <c r="WJ272"/>
      <c r="WK272"/>
      <c r="WL272"/>
      <c r="WM272"/>
      <c r="WN272"/>
      <c r="WO272"/>
      <c r="WP272"/>
      <c r="WQ272"/>
      <c r="WR272"/>
      <c r="WS272"/>
      <c r="WT272"/>
      <c r="WU272"/>
      <c r="WV272"/>
      <c r="WW272"/>
      <c r="WX272"/>
      <c r="WY272"/>
      <c r="WZ272"/>
      <c r="XA272"/>
      <c r="XB272"/>
      <c r="XC272"/>
      <c r="XD272"/>
      <c r="XE272"/>
      <c r="XF272"/>
      <c r="XG272"/>
      <c r="XH272"/>
      <c r="XI272"/>
      <c r="XJ272"/>
      <c r="XK272"/>
      <c r="XL272"/>
      <c r="XM272"/>
      <c r="XN272"/>
      <c r="XO272"/>
      <c r="XP272"/>
      <c r="XQ272"/>
      <c r="XR272"/>
      <c r="XS272"/>
      <c r="XT272"/>
      <c r="XU272"/>
      <c r="XV272"/>
      <c r="XW272"/>
      <c r="XX272"/>
      <c r="XY272"/>
      <c r="XZ272"/>
      <c r="YA272"/>
      <c r="YB272"/>
      <c r="YC272"/>
      <c r="YD272"/>
      <c r="YE272"/>
      <c r="YF272"/>
      <c r="YG272"/>
      <c r="YH272"/>
      <c r="YI272"/>
      <c r="YJ272"/>
      <c r="YK272"/>
      <c r="YL272"/>
      <c r="YM272"/>
      <c r="YN272"/>
      <c r="YO272"/>
      <c r="YP272"/>
      <c r="YQ272"/>
      <c r="YR272"/>
      <c r="YS272"/>
      <c r="YT272"/>
      <c r="YU272"/>
      <c r="YV272"/>
      <c r="YW272"/>
      <c r="YX272"/>
      <c r="YY272"/>
      <c r="YZ272"/>
      <c r="ZA272"/>
      <c r="ZB272"/>
      <c r="ZC272"/>
      <c r="ZD272"/>
      <c r="ZE272"/>
      <c r="ZF272"/>
      <c r="ZG272"/>
      <c r="ZH272"/>
      <c r="ZI272"/>
      <c r="ZJ272"/>
      <c r="ZK272"/>
      <c r="ZL272"/>
      <c r="ZM272"/>
      <c r="ZN272"/>
      <c r="ZO272"/>
      <c r="ZP272"/>
      <c r="ZQ272"/>
      <c r="ZR272"/>
      <c r="ZS272"/>
      <c r="ZT272"/>
      <c r="ZU272"/>
      <c r="ZV272"/>
      <c r="ZW272"/>
      <c r="ZX272"/>
      <c r="ZY272"/>
      <c r="ZZ272"/>
      <c r="AAA272"/>
      <c r="AAB272"/>
      <c r="AAC272"/>
      <c r="AAD272"/>
      <c r="AAE272"/>
      <c r="AAF272"/>
      <c r="AAG272"/>
      <c r="AAH272"/>
      <c r="AAI272"/>
      <c r="AAJ272"/>
      <c r="AAK272"/>
      <c r="AAL272"/>
      <c r="AAM272"/>
      <c r="AAN272"/>
      <c r="AAO272"/>
      <c r="AAP272"/>
      <c r="AAQ272"/>
      <c r="AAR272"/>
      <c r="AAS272"/>
      <c r="AAT272"/>
      <c r="AAU272"/>
      <c r="AAV272"/>
      <c r="AAW272"/>
      <c r="AAX272"/>
      <c r="AAY272"/>
      <c r="AAZ272"/>
      <c r="ABA272"/>
      <c r="ABB272"/>
      <c r="ABC272"/>
      <c r="ABD272"/>
      <c r="ABE272"/>
      <c r="ABF272"/>
      <c r="ABG272"/>
      <c r="ABH272"/>
      <c r="ABI272"/>
      <c r="ABJ272"/>
      <c r="ABK272"/>
      <c r="ABL272"/>
      <c r="ABM272"/>
      <c r="ABN272"/>
      <c r="ABO272"/>
      <c r="ABP272"/>
      <c r="ABQ272"/>
      <c r="ABR272"/>
      <c r="ABS272"/>
      <c r="ABT272"/>
      <c r="ABU272"/>
      <c r="ABV272"/>
      <c r="ABW272"/>
      <c r="ABX272"/>
      <c r="ABY272"/>
      <c r="ABZ272"/>
      <c r="ACA272"/>
      <c r="ACB272"/>
      <c r="ACC272"/>
      <c r="ACD272"/>
      <c r="ACE272"/>
      <c r="ACF272"/>
      <c r="ACG272"/>
      <c r="ACH272"/>
      <c r="ACI272"/>
      <c r="ACJ272"/>
      <c r="ACK272"/>
      <c r="ACL272"/>
      <c r="ACM272"/>
      <c r="ACN272"/>
      <c r="ACO272"/>
      <c r="ACP272"/>
      <c r="ACQ272"/>
      <c r="ACR272"/>
      <c r="ACS272"/>
      <c r="ACT272"/>
      <c r="ACU272"/>
      <c r="ACV272"/>
      <c r="ACW272"/>
      <c r="ACX272"/>
      <c r="ACY272"/>
      <c r="ACZ272"/>
      <c r="ADA272"/>
      <c r="ADB272"/>
      <c r="ADC272"/>
      <c r="ADD272"/>
      <c r="ADE272"/>
      <c r="ADF272"/>
      <c r="ADG272"/>
      <c r="ADH272"/>
      <c r="ADI272"/>
      <c r="ADJ272"/>
      <c r="ADK272"/>
      <c r="ADL272"/>
      <c r="ADM272"/>
      <c r="ADN272"/>
      <c r="ADO272"/>
      <c r="ADP272"/>
      <c r="ADQ272"/>
      <c r="ADR272"/>
      <c r="ADS272"/>
      <c r="ADT272"/>
      <c r="ADU272"/>
      <c r="ADV272"/>
      <c r="ADW272"/>
      <c r="ADX272"/>
      <c r="ADY272"/>
      <c r="ADZ272"/>
      <c r="AEA272"/>
      <c r="AEB272"/>
      <c r="AEC272"/>
      <c r="AED272"/>
      <c r="AEE272"/>
      <c r="AEF272"/>
      <c r="AEG272"/>
      <c r="AEH272"/>
      <c r="AEI272"/>
      <c r="AEJ272"/>
      <c r="AEK272"/>
      <c r="AEL272"/>
      <c r="AEM272"/>
      <c r="AEN272"/>
      <c r="AEO272"/>
      <c r="AEP272"/>
      <c r="AEQ272"/>
      <c r="AER272"/>
      <c r="AES272"/>
      <c r="AET272"/>
      <c r="AEU272"/>
      <c r="AEV272"/>
      <c r="AEW272"/>
      <c r="AEX272"/>
      <c r="AEY272"/>
      <c r="AEZ272"/>
      <c r="AFA272"/>
      <c r="AFB272"/>
      <c r="AFC272"/>
      <c r="AFD272"/>
      <c r="AFE272"/>
      <c r="AFF272"/>
      <c r="AFG272"/>
      <c r="AFH272"/>
      <c r="AFI272"/>
      <c r="AFJ272"/>
      <c r="AFK272"/>
      <c r="AFL272"/>
      <c r="AFM272"/>
      <c r="AFN272"/>
      <c r="AFO272"/>
      <c r="AFP272"/>
      <c r="AFQ272"/>
      <c r="AFR272"/>
      <c r="AFS272"/>
      <c r="AFT272"/>
      <c r="AFU272"/>
      <c r="AFV272"/>
      <c r="AFW272"/>
      <c r="AFX272"/>
      <c r="AFY272"/>
      <c r="AFZ272"/>
      <c r="AGA272"/>
      <c r="AGB272"/>
      <c r="AGC272"/>
      <c r="AGD272"/>
      <c r="AGE272"/>
      <c r="AGF272"/>
      <c r="AGG272"/>
      <c r="AGH272"/>
      <c r="AGI272"/>
      <c r="AGJ272"/>
      <c r="AGK272"/>
      <c r="AGL272"/>
      <c r="AGM272"/>
      <c r="AGN272"/>
      <c r="AGO272"/>
      <c r="AGP272"/>
      <c r="AGQ272"/>
      <c r="AGR272"/>
      <c r="AGS272"/>
      <c r="AGT272"/>
      <c r="AGU272"/>
      <c r="AGV272"/>
      <c r="AGW272"/>
      <c r="AGX272"/>
      <c r="AGY272"/>
      <c r="AGZ272"/>
      <c r="AHA272"/>
      <c r="AHB272"/>
      <c r="AHC272"/>
      <c r="AHD272"/>
      <c r="AHE272"/>
      <c r="AHF272"/>
      <c r="AHG272"/>
      <c r="AHH272"/>
      <c r="AHI272"/>
      <c r="AHJ272"/>
      <c r="AHK272"/>
      <c r="AHL272"/>
      <c r="AHM272"/>
      <c r="AHN272"/>
      <c r="AHO272"/>
      <c r="AHP272"/>
      <c r="AHQ272"/>
      <c r="AHR272"/>
      <c r="AHS272"/>
      <c r="AHT272"/>
      <c r="AHU272"/>
      <c r="AHV272"/>
      <c r="AHW272"/>
      <c r="AHX272"/>
      <c r="AHY272"/>
      <c r="AHZ272"/>
      <c r="AIA272"/>
      <c r="AIB272"/>
      <c r="AIC272"/>
      <c r="AID272"/>
      <c r="AIE272"/>
      <c r="AIF272"/>
      <c r="AIG272"/>
      <c r="AIH272"/>
      <c r="AII272"/>
      <c r="AIJ272"/>
      <c r="AIK272"/>
      <c r="AIL272"/>
      <c r="AIM272"/>
      <c r="AIN272"/>
      <c r="AIO272"/>
      <c r="AIP272"/>
      <c r="AIQ272"/>
      <c r="AIR272"/>
      <c r="AIS272"/>
      <c r="AIT272"/>
      <c r="AIU272"/>
      <c r="AIV272"/>
      <c r="AIW272"/>
      <c r="AIX272"/>
      <c r="AIY272"/>
      <c r="AIZ272"/>
      <c r="AJA272"/>
      <c r="AJB272"/>
      <c r="AJC272"/>
      <c r="AJD272"/>
      <c r="AJE272"/>
      <c r="AJF272"/>
      <c r="AJG272"/>
      <c r="AJH272"/>
      <c r="AJI272"/>
      <c r="AJJ272"/>
      <c r="AJK272"/>
      <c r="AJL272"/>
      <c r="AJM272"/>
      <c r="AJN272"/>
      <c r="AJO272"/>
      <c r="AJP272"/>
      <c r="AJQ272"/>
      <c r="AJR272"/>
      <c r="AJS272"/>
      <c r="AJT272"/>
      <c r="AJU272"/>
      <c r="AJV272"/>
      <c r="AJW272"/>
      <c r="AJX272"/>
      <c r="AJY272"/>
      <c r="AJZ272"/>
      <c r="AKA272"/>
      <c r="AKB272"/>
      <c r="AKC272"/>
      <c r="AKD272"/>
      <c r="AKE272"/>
      <c r="AKF272"/>
      <c r="AKG272"/>
      <c r="AKH272"/>
      <c r="AKI272"/>
      <c r="AKJ272"/>
      <c r="AKK272"/>
      <c r="AKL272"/>
      <c r="AKM272"/>
      <c r="AKN272"/>
      <c r="AKO272"/>
      <c r="AKP272"/>
      <c r="AKQ272"/>
      <c r="AKR272"/>
      <c r="AKS272"/>
      <c r="AKT272"/>
      <c r="AKU272"/>
      <c r="AKV272"/>
      <c r="AKW272"/>
      <c r="AKX272"/>
      <c r="AKY272"/>
      <c r="AKZ272"/>
      <c r="ALA272"/>
      <c r="ALB272"/>
      <c r="ALC272"/>
      <c r="ALD272"/>
      <c r="ALE272"/>
      <c r="ALF272"/>
      <c r="ALG272"/>
      <c r="ALH272"/>
      <c r="ALI272"/>
      <c r="ALJ272"/>
      <c r="ALK272"/>
      <c r="ALL272"/>
      <c r="ALM272"/>
      <c r="ALN272"/>
      <c r="ALO272"/>
      <c r="ALP272"/>
      <c r="ALQ272"/>
      <c r="ALR272"/>
      <c r="ALS272"/>
      <c r="ALT272"/>
      <c r="ALU272"/>
      <c r="ALV272"/>
      <c r="ALW272"/>
      <c r="ALX272"/>
      <c r="ALY272"/>
      <c r="ALZ272"/>
      <c r="AMA272"/>
      <c r="AMB272"/>
      <c r="AMC272"/>
      <c r="AMD272"/>
      <c r="AME272"/>
      <c r="AMF272"/>
      <c r="AMG272"/>
      <c r="AMH272"/>
      <c r="AMI272"/>
      <c r="AMJ272"/>
    </row>
    <row r="273" spans="1:1024" outlineLevel="1" x14ac:dyDescent="0.25">
      <c r="A273" s="28"/>
      <c r="B273" s="398"/>
      <c r="C273" s="483" t="s">
        <v>420</v>
      </c>
      <c r="D273" s="637"/>
      <c r="E273" s="103">
        <v>148</v>
      </c>
      <c r="F273" s="103">
        <v>7</v>
      </c>
      <c r="G273" s="85">
        <v>0.05</v>
      </c>
      <c r="H273" s="85" t="s">
        <v>736</v>
      </c>
      <c r="I273" s="459">
        <f t="shared" si="17"/>
        <v>51.800000000000004</v>
      </c>
      <c r="J273" s="446"/>
      <c r="K273" s="32"/>
      <c r="L273" s="320"/>
      <c r="M273" s="40"/>
      <c r="N273" s="30"/>
      <c r="O273" s="79">
        <f t="shared" si="16"/>
        <v>0</v>
      </c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  <c r="TH273"/>
      <c r="TI273"/>
      <c r="TJ273"/>
      <c r="TK273"/>
      <c r="TL273"/>
      <c r="TM273"/>
      <c r="TN273"/>
      <c r="TO273"/>
      <c r="TP273"/>
      <c r="TQ273"/>
      <c r="TR273"/>
      <c r="TS273"/>
      <c r="TT273"/>
      <c r="TU273"/>
      <c r="TV273"/>
      <c r="TW273"/>
      <c r="TX273"/>
      <c r="TY273"/>
      <c r="TZ273"/>
      <c r="UA273"/>
      <c r="UB273"/>
      <c r="UC273"/>
      <c r="UD273"/>
      <c r="UE273"/>
      <c r="UF273"/>
      <c r="UG273"/>
      <c r="UH273"/>
      <c r="UI273"/>
      <c r="UJ273"/>
      <c r="UK273"/>
      <c r="UL273"/>
      <c r="UM273"/>
      <c r="UN273"/>
      <c r="UO273"/>
      <c r="UP273"/>
      <c r="UQ273"/>
      <c r="UR273"/>
      <c r="US273"/>
      <c r="UT273"/>
      <c r="UU273"/>
      <c r="UV273"/>
      <c r="UW273"/>
      <c r="UX273"/>
      <c r="UY273"/>
      <c r="UZ273"/>
      <c r="VA273"/>
      <c r="VB273"/>
      <c r="VC273"/>
      <c r="VD273"/>
      <c r="VE273"/>
      <c r="VF273"/>
      <c r="VG273"/>
      <c r="VH273"/>
      <c r="VI273"/>
      <c r="VJ273"/>
      <c r="VK273"/>
      <c r="VL273"/>
      <c r="VM273"/>
      <c r="VN273"/>
      <c r="VO273"/>
      <c r="VP273"/>
      <c r="VQ273"/>
      <c r="VR273"/>
      <c r="VS273"/>
      <c r="VT273"/>
      <c r="VU273"/>
      <c r="VV273"/>
      <c r="VW273"/>
      <c r="VX273"/>
      <c r="VY273"/>
      <c r="VZ273"/>
      <c r="WA273"/>
      <c r="WB273"/>
      <c r="WC273"/>
      <c r="WD273"/>
      <c r="WE273"/>
      <c r="WF273"/>
      <c r="WG273"/>
      <c r="WH273"/>
      <c r="WI273"/>
      <c r="WJ273"/>
      <c r="WK273"/>
      <c r="WL273"/>
      <c r="WM273"/>
      <c r="WN273"/>
      <c r="WO273"/>
      <c r="WP273"/>
      <c r="WQ273"/>
      <c r="WR273"/>
      <c r="WS273"/>
      <c r="WT273"/>
      <c r="WU273"/>
      <c r="WV273"/>
      <c r="WW273"/>
      <c r="WX273"/>
      <c r="WY273"/>
      <c r="WZ273"/>
      <c r="XA273"/>
      <c r="XB273"/>
      <c r="XC273"/>
      <c r="XD273"/>
      <c r="XE273"/>
      <c r="XF273"/>
      <c r="XG273"/>
      <c r="XH273"/>
      <c r="XI273"/>
      <c r="XJ273"/>
      <c r="XK273"/>
      <c r="XL273"/>
      <c r="XM273"/>
      <c r="XN273"/>
      <c r="XO273"/>
      <c r="XP273"/>
      <c r="XQ273"/>
      <c r="XR273"/>
      <c r="XS273"/>
      <c r="XT273"/>
      <c r="XU273"/>
      <c r="XV273"/>
      <c r="XW273"/>
      <c r="XX273"/>
      <c r="XY273"/>
      <c r="XZ273"/>
      <c r="YA273"/>
      <c r="YB273"/>
      <c r="YC273"/>
      <c r="YD273"/>
      <c r="YE273"/>
      <c r="YF273"/>
      <c r="YG273"/>
      <c r="YH273"/>
      <c r="YI273"/>
      <c r="YJ273"/>
      <c r="YK273"/>
      <c r="YL273"/>
      <c r="YM273"/>
      <c r="YN273"/>
      <c r="YO273"/>
      <c r="YP273"/>
      <c r="YQ273"/>
      <c r="YR273"/>
      <c r="YS273"/>
      <c r="YT273"/>
      <c r="YU273"/>
      <c r="YV273"/>
      <c r="YW273"/>
      <c r="YX273"/>
      <c r="YY273"/>
      <c r="YZ273"/>
      <c r="ZA273"/>
      <c r="ZB273"/>
      <c r="ZC273"/>
      <c r="ZD273"/>
      <c r="ZE273"/>
      <c r="ZF273"/>
      <c r="ZG273"/>
      <c r="ZH273"/>
      <c r="ZI273"/>
      <c r="ZJ273"/>
      <c r="ZK273"/>
      <c r="ZL273"/>
      <c r="ZM273"/>
      <c r="ZN273"/>
      <c r="ZO273"/>
      <c r="ZP273"/>
      <c r="ZQ273"/>
      <c r="ZR273"/>
      <c r="ZS273"/>
      <c r="ZT273"/>
      <c r="ZU273"/>
      <c r="ZV273"/>
      <c r="ZW273"/>
      <c r="ZX273"/>
      <c r="ZY273"/>
      <c r="ZZ273"/>
      <c r="AAA273"/>
      <c r="AAB273"/>
      <c r="AAC273"/>
      <c r="AAD273"/>
      <c r="AAE273"/>
      <c r="AAF273"/>
      <c r="AAG273"/>
      <c r="AAH273"/>
      <c r="AAI273"/>
      <c r="AAJ273"/>
      <c r="AAK273"/>
      <c r="AAL273"/>
      <c r="AAM273"/>
      <c r="AAN273"/>
      <c r="AAO273"/>
      <c r="AAP273"/>
      <c r="AAQ273"/>
      <c r="AAR273"/>
      <c r="AAS273"/>
      <c r="AAT273"/>
      <c r="AAU273"/>
      <c r="AAV273"/>
      <c r="AAW273"/>
      <c r="AAX273"/>
      <c r="AAY273"/>
      <c r="AAZ273"/>
      <c r="ABA273"/>
      <c r="ABB273"/>
      <c r="ABC273"/>
      <c r="ABD273"/>
      <c r="ABE273"/>
      <c r="ABF273"/>
      <c r="ABG273"/>
      <c r="ABH273"/>
      <c r="ABI273"/>
      <c r="ABJ273"/>
      <c r="ABK273"/>
      <c r="ABL273"/>
      <c r="ABM273"/>
      <c r="ABN273"/>
      <c r="ABO273"/>
      <c r="ABP273"/>
      <c r="ABQ273"/>
      <c r="ABR273"/>
      <c r="ABS273"/>
      <c r="ABT273"/>
      <c r="ABU273"/>
      <c r="ABV273"/>
      <c r="ABW273"/>
      <c r="ABX273"/>
      <c r="ABY273"/>
      <c r="ABZ273"/>
      <c r="ACA273"/>
      <c r="ACB273"/>
      <c r="ACC273"/>
      <c r="ACD273"/>
      <c r="ACE273"/>
      <c r="ACF273"/>
      <c r="ACG273"/>
      <c r="ACH273"/>
      <c r="ACI273"/>
      <c r="ACJ273"/>
      <c r="ACK273"/>
      <c r="ACL273"/>
      <c r="ACM273"/>
      <c r="ACN273"/>
      <c r="ACO273"/>
      <c r="ACP273"/>
      <c r="ACQ273"/>
      <c r="ACR273"/>
      <c r="ACS273"/>
      <c r="ACT273"/>
      <c r="ACU273"/>
      <c r="ACV273"/>
      <c r="ACW273"/>
      <c r="ACX273"/>
      <c r="ACY273"/>
      <c r="ACZ273"/>
      <c r="ADA273"/>
      <c r="ADB273"/>
      <c r="ADC273"/>
      <c r="ADD273"/>
      <c r="ADE273"/>
      <c r="ADF273"/>
      <c r="ADG273"/>
      <c r="ADH273"/>
      <c r="ADI273"/>
      <c r="ADJ273"/>
      <c r="ADK273"/>
      <c r="ADL273"/>
      <c r="ADM273"/>
      <c r="ADN273"/>
      <c r="ADO273"/>
      <c r="ADP273"/>
      <c r="ADQ273"/>
      <c r="ADR273"/>
      <c r="ADS273"/>
      <c r="ADT273"/>
      <c r="ADU273"/>
      <c r="ADV273"/>
      <c r="ADW273"/>
      <c r="ADX273"/>
      <c r="ADY273"/>
      <c r="ADZ273"/>
      <c r="AEA273"/>
      <c r="AEB273"/>
      <c r="AEC273"/>
      <c r="AED273"/>
      <c r="AEE273"/>
      <c r="AEF273"/>
      <c r="AEG273"/>
      <c r="AEH273"/>
      <c r="AEI273"/>
      <c r="AEJ273"/>
      <c r="AEK273"/>
      <c r="AEL273"/>
      <c r="AEM273"/>
      <c r="AEN273"/>
      <c r="AEO273"/>
      <c r="AEP273"/>
      <c r="AEQ273"/>
      <c r="AER273"/>
      <c r="AES273"/>
      <c r="AET273"/>
      <c r="AEU273"/>
      <c r="AEV273"/>
      <c r="AEW273"/>
      <c r="AEX273"/>
      <c r="AEY273"/>
      <c r="AEZ273"/>
      <c r="AFA273"/>
      <c r="AFB273"/>
      <c r="AFC273"/>
      <c r="AFD273"/>
      <c r="AFE273"/>
      <c r="AFF273"/>
      <c r="AFG273"/>
      <c r="AFH273"/>
      <c r="AFI273"/>
      <c r="AFJ273"/>
      <c r="AFK273"/>
      <c r="AFL273"/>
      <c r="AFM273"/>
      <c r="AFN273"/>
      <c r="AFO273"/>
      <c r="AFP273"/>
      <c r="AFQ273"/>
      <c r="AFR273"/>
      <c r="AFS273"/>
      <c r="AFT273"/>
      <c r="AFU273"/>
      <c r="AFV273"/>
      <c r="AFW273"/>
      <c r="AFX273"/>
      <c r="AFY273"/>
      <c r="AFZ273"/>
      <c r="AGA273"/>
      <c r="AGB273"/>
      <c r="AGC273"/>
      <c r="AGD273"/>
      <c r="AGE273"/>
      <c r="AGF273"/>
      <c r="AGG273"/>
      <c r="AGH273"/>
      <c r="AGI273"/>
      <c r="AGJ273"/>
      <c r="AGK273"/>
      <c r="AGL273"/>
      <c r="AGM273"/>
      <c r="AGN273"/>
      <c r="AGO273"/>
      <c r="AGP273"/>
      <c r="AGQ273"/>
      <c r="AGR273"/>
      <c r="AGS273"/>
      <c r="AGT273"/>
      <c r="AGU273"/>
      <c r="AGV273"/>
      <c r="AGW273"/>
      <c r="AGX273"/>
      <c r="AGY273"/>
      <c r="AGZ273"/>
      <c r="AHA273"/>
      <c r="AHB273"/>
      <c r="AHC273"/>
      <c r="AHD273"/>
      <c r="AHE273"/>
      <c r="AHF273"/>
      <c r="AHG273"/>
      <c r="AHH273"/>
      <c r="AHI273"/>
      <c r="AHJ273"/>
      <c r="AHK273"/>
      <c r="AHL273"/>
      <c r="AHM273"/>
      <c r="AHN273"/>
      <c r="AHO273"/>
      <c r="AHP273"/>
      <c r="AHQ273"/>
      <c r="AHR273"/>
      <c r="AHS273"/>
      <c r="AHT273"/>
      <c r="AHU273"/>
      <c r="AHV273"/>
      <c r="AHW273"/>
      <c r="AHX273"/>
      <c r="AHY273"/>
      <c r="AHZ273"/>
      <c r="AIA273"/>
      <c r="AIB273"/>
      <c r="AIC273"/>
      <c r="AID273"/>
      <c r="AIE273"/>
      <c r="AIF273"/>
      <c r="AIG273"/>
      <c r="AIH273"/>
      <c r="AII273"/>
      <c r="AIJ273"/>
      <c r="AIK273"/>
      <c r="AIL273"/>
      <c r="AIM273"/>
      <c r="AIN273"/>
      <c r="AIO273"/>
      <c r="AIP273"/>
      <c r="AIQ273"/>
      <c r="AIR273"/>
      <c r="AIS273"/>
      <c r="AIT273"/>
      <c r="AIU273"/>
      <c r="AIV273"/>
      <c r="AIW273"/>
      <c r="AIX273"/>
      <c r="AIY273"/>
      <c r="AIZ273"/>
      <c r="AJA273"/>
      <c r="AJB273"/>
      <c r="AJC273"/>
      <c r="AJD273"/>
      <c r="AJE273"/>
      <c r="AJF273"/>
      <c r="AJG273"/>
      <c r="AJH273"/>
      <c r="AJI273"/>
      <c r="AJJ273"/>
      <c r="AJK273"/>
      <c r="AJL273"/>
      <c r="AJM273"/>
      <c r="AJN273"/>
      <c r="AJO273"/>
      <c r="AJP273"/>
      <c r="AJQ273"/>
      <c r="AJR273"/>
      <c r="AJS273"/>
      <c r="AJT273"/>
      <c r="AJU273"/>
      <c r="AJV273"/>
      <c r="AJW273"/>
      <c r="AJX273"/>
      <c r="AJY273"/>
      <c r="AJZ273"/>
      <c r="AKA273"/>
      <c r="AKB273"/>
      <c r="AKC273"/>
      <c r="AKD273"/>
      <c r="AKE273"/>
      <c r="AKF273"/>
      <c r="AKG273"/>
      <c r="AKH273"/>
      <c r="AKI273"/>
      <c r="AKJ273"/>
      <c r="AKK273"/>
      <c r="AKL273"/>
      <c r="AKM273"/>
      <c r="AKN273"/>
      <c r="AKO273"/>
      <c r="AKP273"/>
      <c r="AKQ273"/>
      <c r="AKR273"/>
      <c r="AKS273"/>
      <c r="AKT273"/>
      <c r="AKU273"/>
      <c r="AKV273"/>
      <c r="AKW273"/>
      <c r="AKX273"/>
      <c r="AKY273"/>
      <c r="AKZ273"/>
      <c r="ALA273"/>
      <c r="ALB273"/>
      <c r="ALC273"/>
      <c r="ALD273"/>
      <c r="ALE273"/>
      <c r="ALF273"/>
      <c r="ALG273"/>
      <c r="ALH273"/>
      <c r="ALI273"/>
      <c r="ALJ273"/>
      <c r="ALK273"/>
      <c r="ALL273"/>
      <c r="ALM273"/>
      <c r="ALN273"/>
      <c r="ALO273"/>
      <c r="ALP273"/>
      <c r="ALQ273"/>
      <c r="ALR273"/>
      <c r="ALS273"/>
      <c r="ALT273"/>
      <c r="ALU273"/>
      <c r="ALV273"/>
      <c r="ALW273"/>
      <c r="ALX273"/>
      <c r="ALY273"/>
      <c r="ALZ273"/>
      <c r="AMA273"/>
      <c r="AMB273"/>
      <c r="AMC273"/>
      <c r="AMD273"/>
      <c r="AME273"/>
      <c r="AMF273"/>
      <c r="AMG273"/>
      <c r="AMH273"/>
      <c r="AMI273"/>
      <c r="AMJ273"/>
    </row>
    <row r="274" spans="1:1024" outlineLevel="1" x14ac:dyDescent="0.25">
      <c r="A274" s="28"/>
      <c r="B274" s="398"/>
      <c r="C274" s="483" t="s">
        <v>421</v>
      </c>
      <c r="D274" s="637"/>
      <c r="E274" s="103">
        <v>21.5</v>
      </c>
      <c r="F274" s="103">
        <v>7</v>
      </c>
      <c r="G274" s="85">
        <v>0.05</v>
      </c>
      <c r="H274" s="85" t="s">
        <v>736</v>
      </c>
      <c r="I274" s="459">
        <f t="shared" si="17"/>
        <v>7.5250000000000004</v>
      </c>
      <c r="J274" s="446"/>
      <c r="K274" s="32"/>
      <c r="L274" s="320"/>
      <c r="M274" s="40"/>
      <c r="N274" s="30"/>
      <c r="O274" s="79">
        <f t="shared" si="16"/>
        <v>0</v>
      </c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  <c r="TH274"/>
      <c r="TI274"/>
      <c r="TJ274"/>
      <c r="TK274"/>
      <c r="TL274"/>
      <c r="TM274"/>
      <c r="TN274"/>
      <c r="TO274"/>
      <c r="TP274"/>
      <c r="TQ274"/>
      <c r="TR274"/>
      <c r="TS274"/>
      <c r="TT274"/>
      <c r="TU274"/>
      <c r="TV274"/>
      <c r="TW274"/>
      <c r="TX274"/>
      <c r="TY274"/>
      <c r="TZ274"/>
      <c r="UA274"/>
      <c r="UB274"/>
      <c r="UC274"/>
      <c r="UD274"/>
      <c r="UE274"/>
      <c r="UF274"/>
      <c r="UG274"/>
      <c r="UH274"/>
      <c r="UI274"/>
      <c r="UJ274"/>
      <c r="UK274"/>
      <c r="UL274"/>
      <c r="UM274"/>
      <c r="UN274"/>
      <c r="UO274"/>
      <c r="UP274"/>
      <c r="UQ274"/>
      <c r="UR274"/>
      <c r="US274"/>
      <c r="UT274"/>
      <c r="UU274"/>
      <c r="UV274"/>
      <c r="UW274"/>
      <c r="UX274"/>
      <c r="UY274"/>
      <c r="UZ274"/>
      <c r="VA274"/>
      <c r="VB274"/>
      <c r="VC274"/>
      <c r="VD274"/>
      <c r="VE274"/>
      <c r="VF274"/>
      <c r="VG274"/>
      <c r="VH274"/>
      <c r="VI274"/>
      <c r="VJ274"/>
      <c r="VK274"/>
      <c r="VL274"/>
      <c r="VM274"/>
      <c r="VN274"/>
      <c r="VO274"/>
      <c r="VP274"/>
      <c r="VQ274"/>
      <c r="VR274"/>
      <c r="VS274"/>
      <c r="VT274"/>
      <c r="VU274"/>
      <c r="VV274"/>
      <c r="VW274"/>
      <c r="VX274"/>
      <c r="VY274"/>
      <c r="VZ274"/>
      <c r="WA274"/>
      <c r="WB274"/>
      <c r="WC274"/>
      <c r="WD274"/>
      <c r="WE274"/>
      <c r="WF274"/>
      <c r="WG274"/>
      <c r="WH274"/>
      <c r="WI274"/>
      <c r="WJ274"/>
      <c r="WK274"/>
      <c r="WL274"/>
      <c r="WM274"/>
      <c r="WN274"/>
      <c r="WO274"/>
      <c r="WP274"/>
      <c r="WQ274"/>
      <c r="WR274"/>
      <c r="WS274"/>
      <c r="WT274"/>
      <c r="WU274"/>
      <c r="WV274"/>
      <c r="WW274"/>
      <c r="WX274"/>
      <c r="WY274"/>
      <c r="WZ274"/>
      <c r="XA274"/>
      <c r="XB274"/>
      <c r="XC274"/>
      <c r="XD274"/>
      <c r="XE274"/>
      <c r="XF274"/>
      <c r="XG274"/>
      <c r="XH274"/>
      <c r="XI274"/>
      <c r="XJ274"/>
      <c r="XK274"/>
      <c r="XL274"/>
      <c r="XM274"/>
      <c r="XN274"/>
      <c r="XO274"/>
      <c r="XP274"/>
      <c r="XQ274"/>
      <c r="XR274"/>
      <c r="XS274"/>
      <c r="XT274"/>
      <c r="XU274"/>
      <c r="XV274"/>
      <c r="XW274"/>
      <c r="XX274"/>
      <c r="XY274"/>
      <c r="XZ274"/>
      <c r="YA274"/>
      <c r="YB274"/>
      <c r="YC274"/>
      <c r="YD274"/>
      <c r="YE274"/>
      <c r="YF274"/>
      <c r="YG274"/>
      <c r="YH274"/>
      <c r="YI274"/>
      <c r="YJ274"/>
      <c r="YK274"/>
      <c r="YL274"/>
      <c r="YM274"/>
      <c r="YN274"/>
      <c r="YO274"/>
      <c r="YP274"/>
      <c r="YQ274"/>
      <c r="YR274"/>
      <c r="YS274"/>
      <c r="YT274"/>
      <c r="YU274"/>
      <c r="YV274"/>
      <c r="YW274"/>
      <c r="YX274"/>
      <c r="YY274"/>
      <c r="YZ274"/>
      <c r="ZA274"/>
      <c r="ZB274"/>
      <c r="ZC274"/>
      <c r="ZD274"/>
      <c r="ZE274"/>
      <c r="ZF274"/>
      <c r="ZG274"/>
      <c r="ZH274"/>
      <c r="ZI274"/>
      <c r="ZJ274"/>
      <c r="ZK274"/>
      <c r="ZL274"/>
      <c r="ZM274"/>
      <c r="ZN274"/>
      <c r="ZO274"/>
      <c r="ZP274"/>
      <c r="ZQ274"/>
      <c r="ZR274"/>
      <c r="ZS274"/>
      <c r="ZT274"/>
      <c r="ZU274"/>
      <c r="ZV274"/>
      <c r="ZW274"/>
      <c r="ZX274"/>
      <c r="ZY274"/>
      <c r="ZZ274"/>
      <c r="AAA274"/>
      <c r="AAB274"/>
      <c r="AAC274"/>
      <c r="AAD274"/>
      <c r="AAE274"/>
      <c r="AAF274"/>
      <c r="AAG274"/>
      <c r="AAH274"/>
      <c r="AAI274"/>
      <c r="AAJ274"/>
      <c r="AAK274"/>
      <c r="AAL274"/>
      <c r="AAM274"/>
      <c r="AAN274"/>
      <c r="AAO274"/>
      <c r="AAP274"/>
      <c r="AAQ274"/>
      <c r="AAR274"/>
      <c r="AAS274"/>
      <c r="AAT274"/>
      <c r="AAU274"/>
      <c r="AAV274"/>
      <c r="AAW274"/>
      <c r="AAX274"/>
      <c r="AAY274"/>
      <c r="AAZ274"/>
      <c r="ABA274"/>
      <c r="ABB274"/>
      <c r="ABC274"/>
      <c r="ABD274"/>
      <c r="ABE274"/>
      <c r="ABF274"/>
      <c r="ABG274"/>
      <c r="ABH274"/>
      <c r="ABI274"/>
      <c r="ABJ274"/>
      <c r="ABK274"/>
      <c r="ABL274"/>
      <c r="ABM274"/>
      <c r="ABN274"/>
      <c r="ABO274"/>
      <c r="ABP274"/>
      <c r="ABQ274"/>
      <c r="ABR274"/>
      <c r="ABS274"/>
      <c r="ABT274"/>
      <c r="ABU274"/>
      <c r="ABV274"/>
      <c r="ABW274"/>
      <c r="ABX274"/>
      <c r="ABY274"/>
      <c r="ABZ274"/>
      <c r="ACA274"/>
      <c r="ACB274"/>
      <c r="ACC274"/>
      <c r="ACD274"/>
      <c r="ACE274"/>
      <c r="ACF274"/>
      <c r="ACG274"/>
      <c r="ACH274"/>
      <c r="ACI274"/>
      <c r="ACJ274"/>
      <c r="ACK274"/>
      <c r="ACL274"/>
      <c r="ACM274"/>
      <c r="ACN274"/>
      <c r="ACO274"/>
      <c r="ACP274"/>
      <c r="ACQ274"/>
      <c r="ACR274"/>
      <c r="ACS274"/>
      <c r="ACT274"/>
      <c r="ACU274"/>
      <c r="ACV274"/>
      <c r="ACW274"/>
      <c r="ACX274"/>
      <c r="ACY274"/>
      <c r="ACZ274"/>
      <c r="ADA274"/>
      <c r="ADB274"/>
      <c r="ADC274"/>
      <c r="ADD274"/>
      <c r="ADE274"/>
      <c r="ADF274"/>
      <c r="ADG274"/>
      <c r="ADH274"/>
      <c r="ADI274"/>
      <c r="ADJ274"/>
      <c r="ADK274"/>
      <c r="ADL274"/>
      <c r="ADM274"/>
      <c r="ADN274"/>
      <c r="ADO274"/>
      <c r="ADP274"/>
      <c r="ADQ274"/>
      <c r="ADR274"/>
      <c r="ADS274"/>
      <c r="ADT274"/>
      <c r="ADU274"/>
      <c r="ADV274"/>
      <c r="ADW274"/>
      <c r="ADX274"/>
      <c r="ADY274"/>
      <c r="ADZ274"/>
      <c r="AEA274"/>
      <c r="AEB274"/>
      <c r="AEC274"/>
      <c r="AED274"/>
      <c r="AEE274"/>
      <c r="AEF274"/>
      <c r="AEG274"/>
      <c r="AEH274"/>
      <c r="AEI274"/>
      <c r="AEJ274"/>
      <c r="AEK274"/>
      <c r="AEL274"/>
      <c r="AEM274"/>
      <c r="AEN274"/>
      <c r="AEO274"/>
      <c r="AEP274"/>
      <c r="AEQ274"/>
      <c r="AER274"/>
      <c r="AES274"/>
      <c r="AET274"/>
      <c r="AEU274"/>
      <c r="AEV274"/>
      <c r="AEW274"/>
      <c r="AEX274"/>
      <c r="AEY274"/>
      <c r="AEZ274"/>
      <c r="AFA274"/>
      <c r="AFB274"/>
      <c r="AFC274"/>
      <c r="AFD274"/>
      <c r="AFE274"/>
      <c r="AFF274"/>
      <c r="AFG274"/>
      <c r="AFH274"/>
      <c r="AFI274"/>
      <c r="AFJ274"/>
      <c r="AFK274"/>
      <c r="AFL274"/>
      <c r="AFM274"/>
      <c r="AFN274"/>
      <c r="AFO274"/>
      <c r="AFP274"/>
      <c r="AFQ274"/>
      <c r="AFR274"/>
      <c r="AFS274"/>
      <c r="AFT274"/>
      <c r="AFU274"/>
      <c r="AFV274"/>
      <c r="AFW274"/>
      <c r="AFX274"/>
      <c r="AFY274"/>
      <c r="AFZ274"/>
      <c r="AGA274"/>
      <c r="AGB274"/>
      <c r="AGC274"/>
      <c r="AGD274"/>
      <c r="AGE274"/>
      <c r="AGF274"/>
      <c r="AGG274"/>
      <c r="AGH274"/>
      <c r="AGI274"/>
      <c r="AGJ274"/>
      <c r="AGK274"/>
      <c r="AGL274"/>
      <c r="AGM274"/>
      <c r="AGN274"/>
      <c r="AGO274"/>
      <c r="AGP274"/>
      <c r="AGQ274"/>
      <c r="AGR274"/>
      <c r="AGS274"/>
      <c r="AGT274"/>
      <c r="AGU274"/>
      <c r="AGV274"/>
      <c r="AGW274"/>
      <c r="AGX274"/>
      <c r="AGY274"/>
      <c r="AGZ274"/>
      <c r="AHA274"/>
      <c r="AHB274"/>
      <c r="AHC274"/>
      <c r="AHD274"/>
      <c r="AHE274"/>
      <c r="AHF274"/>
      <c r="AHG274"/>
      <c r="AHH274"/>
      <c r="AHI274"/>
      <c r="AHJ274"/>
      <c r="AHK274"/>
      <c r="AHL274"/>
      <c r="AHM274"/>
      <c r="AHN274"/>
      <c r="AHO274"/>
      <c r="AHP274"/>
      <c r="AHQ274"/>
      <c r="AHR274"/>
      <c r="AHS274"/>
      <c r="AHT274"/>
      <c r="AHU274"/>
      <c r="AHV274"/>
      <c r="AHW274"/>
      <c r="AHX274"/>
      <c r="AHY274"/>
      <c r="AHZ274"/>
      <c r="AIA274"/>
      <c r="AIB274"/>
      <c r="AIC274"/>
      <c r="AID274"/>
      <c r="AIE274"/>
      <c r="AIF274"/>
      <c r="AIG274"/>
      <c r="AIH274"/>
      <c r="AII274"/>
      <c r="AIJ274"/>
      <c r="AIK274"/>
      <c r="AIL274"/>
      <c r="AIM274"/>
      <c r="AIN274"/>
      <c r="AIO274"/>
      <c r="AIP274"/>
      <c r="AIQ274"/>
      <c r="AIR274"/>
      <c r="AIS274"/>
      <c r="AIT274"/>
      <c r="AIU274"/>
      <c r="AIV274"/>
      <c r="AIW274"/>
      <c r="AIX274"/>
      <c r="AIY274"/>
      <c r="AIZ274"/>
      <c r="AJA274"/>
      <c r="AJB274"/>
      <c r="AJC274"/>
      <c r="AJD274"/>
      <c r="AJE274"/>
      <c r="AJF274"/>
      <c r="AJG274"/>
      <c r="AJH274"/>
      <c r="AJI274"/>
      <c r="AJJ274"/>
      <c r="AJK274"/>
      <c r="AJL274"/>
      <c r="AJM274"/>
      <c r="AJN274"/>
      <c r="AJO274"/>
      <c r="AJP274"/>
      <c r="AJQ274"/>
      <c r="AJR274"/>
      <c r="AJS274"/>
      <c r="AJT274"/>
      <c r="AJU274"/>
      <c r="AJV274"/>
      <c r="AJW274"/>
      <c r="AJX274"/>
      <c r="AJY274"/>
      <c r="AJZ274"/>
      <c r="AKA274"/>
      <c r="AKB274"/>
      <c r="AKC274"/>
      <c r="AKD274"/>
      <c r="AKE274"/>
      <c r="AKF274"/>
      <c r="AKG274"/>
      <c r="AKH274"/>
      <c r="AKI274"/>
      <c r="AKJ274"/>
      <c r="AKK274"/>
      <c r="AKL274"/>
      <c r="AKM274"/>
      <c r="AKN274"/>
      <c r="AKO274"/>
      <c r="AKP274"/>
      <c r="AKQ274"/>
      <c r="AKR274"/>
      <c r="AKS274"/>
      <c r="AKT274"/>
      <c r="AKU274"/>
      <c r="AKV274"/>
      <c r="AKW274"/>
      <c r="AKX274"/>
      <c r="AKY274"/>
      <c r="AKZ274"/>
      <c r="ALA274"/>
      <c r="ALB274"/>
      <c r="ALC274"/>
      <c r="ALD274"/>
      <c r="ALE274"/>
      <c r="ALF274"/>
      <c r="ALG274"/>
      <c r="ALH274"/>
      <c r="ALI274"/>
      <c r="ALJ274"/>
      <c r="ALK274"/>
      <c r="ALL274"/>
      <c r="ALM274"/>
      <c r="ALN274"/>
      <c r="ALO274"/>
      <c r="ALP274"/>
      <c r="ALQ274"/>
      <c r="ALR274"/>
      <c r="ALS274"/>
      <c r="ALT274"/>
      <c r="ALU274"/>
      <c r="ALV274"/>
      <c r="ALW274"/>
      <c r="ALX274"/>
      <c r="ALY274"/>
      <c r="ALZ274"/>
      <c r="AMA274"/>
      <c r="AMB274"/>
      <c r="AMC274"/>
      <c r="AMD274"/>
      <c r="AME274"/>
      <c r="AMF274"/>
      <c r="AMG274"/>
      <c r="AMH274"/>
      <c r="AMI274"/>
      <c r="AMJ274"/>
    </row>
    <row r="275" spans="1:1024" outlineLevel="1" x14ac:dyDescent="0.25">
      <c r="A275" s="28"/>
      <c r="B275" s="398"/>
      <c r="C275" s="483" t="s">
        <v>422</v>
      </c>
      <c r="D275" s="637"/>
      <c r="E275" s="103">
        <v>11</v>
      </c>
      <c r="F275" s="103">
        <v>8</v>
      </c>
      <c r="G275" s="85">
        <v>0.05</v>
      </c>
      <c r="H275" s="85" t="s">
        <v>736</v>
      </c>
      <c r="I275" s="459">
        <f t="shared" si="17"/>
        <v>4.4000000000000004</v>
      </c>
      <c r="J275" s="446"/>
      <c r="K275" s="32"/>
      <c r="L275" s="320"/>
      <c r="M275" s="40"/>
      <c r="N275" s="30"/>
      <c r="O275" s="79">
        <f t="shared" si="16"/>
        <v>0</v>
      </c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  <c r="TH275"/>
      <c r="TI275"/>
      <c r="TJ275"/>
      <c r="TK275"/>
      <c r="TL275"/>
      <c r="TM275"/>
      <c r="TN275"/>
      <c r="TO275"/>
      <c r="TP275"/>
      <c r="TQ275"/>
      <c r="TR275"/>
      <c r="TS275"/>
      <c r="TT275"/>
      <c r="TU275"/>
      <c r="TV275"/>
      <c r="TW275"/>
      <c r="TX275"/>
      <c r="TY275"/>
      <c r="TZ275"/>
      <c r="UA275"/>
      <c r="UB275"/>
      <c r="UC275"/>
      <c r="UD275"/>
      <c r="UE275"/>
      <c r="UF275"/>
      <c r="UG275"/>
      <c r="UH275"/>
      <c r="UI275"/>
      <c r="UJ275"/>
      <c r="UK275"/>
      <c r="UL275"/>
      <c r="UM275"/>
      <c r="UN275"/>
      <c r="UO275"/>
      <c r="UP275"/>
      <c r="UQ275"/>
      <c r="UR275"/>
      <c r="US275"/>
      <c r="UT275"/>
      <c r="UU275"/>
      <c r="UV275"/>
      <c r="UW275"/>
      <c r="UX275"/>
      <c r="UY275"/>
      <c r="UZ275"/>
      <c r="VA275"/>
      <c r="VB275"/>
      <c r="VC275"/>
      <c r="VD275"/>
      <c r="VE275"/>
      <c r="VF275"/>
      <c r="VG275"/>
      <c r="VH275"/>
      <c r="VI275"/>
      <c r="VJ275"/>
      <c r="VK275"/>
      <c r="VL275"/>
      <c r="VM275"/>
      <c r="VN275"/>
      <c r="VO275"/>
      <c r="VP275"/>
      <c r="VQ275"/>
      <c r="VR275"/>
      <c r="VS275"/>
      <c r="VT275"/>
      <c r="VU275"/>
      <c r="VV275"/>
      <c r="VW275"/>
      <c r="VX275"/>
      <c r="VY275"/>
      <c r="VZ275"/>
      <c r="WA275"/>
      <c r="WB275"/>
      <c r="WC275"/>
      <c r="WD275"/>
      <c r="WE275"/>
      <c r="WF275"/>
      <c r="WG275"/>
      <c r="WH275"/>
      <c r="WI275"/>
      <c r="WJ275"/>
      <c r="WK275"/>
      <c r="WL275"/>
      <c r="WM275"/>
      <c r="WN275"/>
      <c r="WO275"/>
      <c r="WP275"/>
      <c r="WQ275"/>
      <c r="WR275"/>
      <c r="WS275"/>
      <c r="WT275"/>
      <c r="WU275"/>
      <c r="WV275"/>
      <c r="WW275"/>
      <c r="WX275"/>
      <c r="WY275"/>
      <c r="WZ275"/>
      <c r="XA275"/>
      <c r="XB275"/>
      <c r="XC275"/>
      <c r="XD275"/>
      <c r="XE275"/>
      <c r="XF275"/>
      <c r="XG275"/>
      <c r="XH275"/>
      <c r="XI275"/>
      <c r="XJ275"/>
      <c r="XK275"/>
      <c r="XL275"/>
      <c r="XM275"/>
      <c r="XN275"/>
      <c r="XO275"/>
      <c r="XP275"/>
      <c r="XQ275"/>
      <c r="XR275"/>
      <c r="XS275"/>
      <c r="XT275"/>
      <c r="XU275"/>
      <c r="XV275"/>
      <c r="XW275"/>
      <c r="XX275"/>
      <c r="XY275"/>
      <c r="XZ275"/>
      <c r="YA275"/>
      <c r="YB275"/>
      <c r="YC275"/>
      <c r="YD275"/>
      <c r="YE275"/>
      <c r="YF275"/>
      <c r="YG275"/>
      <c r="YH275"/>
      <c r="YI275"/>
      <c r="YJ275"/>
      <c r="YK275"/>
      <c r="YL275"/>
      <c r="YM275"/>
      <c r="YN275"/>
      <c r="YO275"/>
      <c r="YP275"/>
      <c r="YQ275"/>
      <c r="YR275"/>
      <c r="YS275"/>
      <c r="YT275"/>
      <c r="YU275"/>
      <c r="YV275"/>
      <c r="YW275"/>
      <c r="YX275"/>
      <c r="YY275"/>
      <c r="YZ275"/>
      <c r="ZA275"/>
      <c r="ZB275"/>
      <c r="ZC275"/>
      <c r="ZD275"/>
      <c r="ZE275"/>
      <c r="ZF275"/>
      <c r="ZG275"/>
      <c r="ZH275"/>
      <c r="ZI275"/>
      <c r="ZJ275"/>
      <c r="ZK275"/>
      <c r="ZL275"/>
      <c r="ZM275"/>
      <c r="ZN275"/>
      <c r="ZO275"/>
      <c r="ZP275"/>
      <c r="ZQ275"/>
      <c r="ZR275"/>
      <c r="ZS275"/>
      <c r="ZT275"/>
      <c r="ZU275"/>
      <c r="ZV275"/>
      <c r="ZW275"/>
      <c r="ZX275"/>
      <c r="ZY275"/>
      <c r="ZZ275"/>
      <c r="AAA275"/>
      <c r="AAB275"/>
      <c r="AAC275"/>
      <c r="AAD275"/>
      <c r="AAE275"/>
      <c r="AAF275"/>
      <c r="AAG275"/>
      <c r="AAH275"/>
      <c r="AAI275"/>
      <c r="AAJ275"/>
      <c r="AAK275"/>
      <c r="AAL275"/>
      <c r="AAM275"/>
      <c r="AAN275"/>
      <c r="AAO275"/>
      <c r="AAP275"/>
      <c r="AAQ275"/>
      <c r="AAR275"/>
      <c r="AAS275"/>
      <c r="AAT275"/>
      <c r="AAU275"/>
      <c r="AAV275"/>
      <c r="AAW275"/>
      <c r="AAX275"/>
      <c r="AAY275"/>
      <c r="AAZ275"/>
      <c r="ABA275"/>
      <c r="ABB275"/>
      <c r="ABC275"/>
      <c r="ABD275"/>
      <c r="ABE275"/>
      <c r="ABF275"/>
      <c r="ABG275"/>
      <c r="ABH275"/>
      <c r="ABI275"/>
      <c r="ABJ275"/>
      <c r="ABK275"/>
      <c r="ABL275"/>
      <c r="ABM275"/>
      <c r="ABN275"/>
      <c r="ABO275"/>
      <c r="ABP275"/>
      <c r="ABQ275"/>
      <c r="ABR275"/>
      <c r="ABS275"/>
      <c r="ABT275"/>
      <c r="ABU275"/>
      <c r="ABV275"/>
      <c r="ABW275"/>
      <c r="ABX275"/>
      <c r="ABY275"/>
      <c r="ABZ275"/>
      <c r="ACA275"/>
      <c r="ACB275"/>
      <c r="ACC275"/>
      <c r="ACD275"/>
      <c r="ACE275"/>
      <c r="ACF275"/>
      <c r="ACG275"/>
      <c r="ACH275"/>
      <c r="ACI275"/>
      <c r="ACJ275"/>
      <c r="ACK275"/>
      <c r="ACL275"/>
      <c r="ACM275"/>
      <c r="ACN275"/>
      <c r="ACO275"/>
      <c r="ACP275"/>
      <c r="ACQ275"/>
      <c r="ACR275"/>
      <c r="ACS275"/>
      <c r="ACT275"/>
      <c r="ACU275"/>
      <c r="ACV275"/>
      <c r="ACW275"/>
      <c r="ACX275"/>
      <c r="ACY275"/>
      <c r="ACZ275"/>
      <c r="ADA275"/>
      <c r="ADB275"/>
      <c r="ADC275"/>
      <c r="ADD275"/>
      <c r="ADE275"/>
      <c r="ADF275"/>
      <c r="ADG275"/>
      <c r="ADH275"/>
      <c r="ADI275"/>
      <c r="ADJ275"/>
      <c r="ADK275"/>
      <c r="ADL275"/>
      <c r="ADM275"/>
      <c r="ADN275"/>
      <c r="ADO275"/>
      <c r="ADP275"/>
      <c r="ADQ275"/>
      <c r="ADR275"/>
      <c r="ADS275"/>
      <c r="ADT275"/>
      <c r="ADU275"/>
      <c r="ADV275"/>
      <c r="ADW275"/>
      <c r="ADX275"/>
      <c r="ADY275"/>
      <c r="ADZ275"/>
      <c r="AEA275"/>
      <c r="AEB275"/>
      <c r="AEC275"/>
      <c r="AED275"/>
      <c r="AEE275"/>
      <c r="AEF275"/>
      <c r="AEG275"/>
      <c r="AEH275"/>
      <c r="AEI275"/>
      <c r="AEJ275"/>
      <c r="AEK275"/>
      <c r="AEL275"/>
      <c r="AEM275"/>
      <c r="AEN275"/>
      <c r="AEO275"/>
      <c r="AEP275"/>
      <c r="AEQ275"/>
      <c r="AER275"/>
      <c r="AES275"/>
      <c r="AET275"/>
      <c r="AEU275"/>
      <c r="AEV275"/>
      <c r="AEW275"/>
      <c r="AEX275"/>
      <c r="AEY275"/>
      <c r="AEZ275"/>
      <c r="AFA275"/>
      <c r="AFB275"/>
      <c r="AFC275"/>
      <c r="AFD275"/>
      <c r="AFE275"/>
      <c r="AFF275"/>
      <c r="AFG275"/>
      <c r="AFH275"/>
      <c r="AFI275"/>
      <c r="AFJ275"/>
      <c r="AFK275"/>
      <c r="AFL275"/>
      <c r="AFM275"/>
      <c r="AFN275"/>
      <c r="AFO275"/>
      <c r="AFP275"/>
      <c r="AFQ275"/>
      <c r="AFR275"/>
      <c r="AFS275"/>
      <c r="AFT275"/>
      <c r="AFU275"/>
      <c r="AFV275"/>
      <c r="AFW275"/>
      <c r="AFX275"/>
      <c r="AFY275"/>
      <c r="AFZ275"/>
      <c r="AGA275"/>
      <c r="AGB275"/>
      <c r="AGC275"/>
      <c r="AGD275"/>
      <c r="AGE275"/>
      <c r="AGF275"/>
      <c r="AGG275"/>
      <c r="AGH275"/>
      <c r="AGI275"/>
      <c r="AGJ275"/>
      <c r="AGK275"/>
      <c r="AGL275"/>
      <c r="AGM275"/>
      <c r="AGN275"/>
      <c r="AGO275"/>
      <c r="AGP275"/>
      <c r="AGQ275"/>
      <c r="AGR275"/>
      <c r="AGS275"/>
      <c r="AGT275"/>
      <c r="AGU275"/>
      <c r="AGV275"/>
      <c r="AGW275"/>
      <c r="AGX275"/>
      <c r="AGY275"/>
      <c r="AGZ275"/>
      <c r="AHA275"/>
      <c r="AHB275"/>
      <c r="AHC275"/>
      <c r="AHD275"/>
      <c r="AHE275"/>
      <c r="AHF275"/>
      <c r="AHG275"/>
      <c r="AHH275"/>
      <c r="AHI275"/>
      <c r="AHJ275"/>
      <c r="AHK275"/>
      <c r="AHL275"/>
      <c r="AHM275"/>
      <c r="AHN275"/>
      <c r="AHO275"/>
      <c r="AHP275"/>
      <c r="AHQ275"/>
      <c r="AHR275"/>
      <c r="AHS275"/>
      <c r="AHT275"/>
      <c r="AHU275"/>
      <c r="AHV275"/>
      <c r="AHW275"/>
      <c r="AHX275"/>
      <c r="AHY275"/>
      <c r="AHZ275"/>
      <c r="AIA275"/>
      <c r="AIB275"/>
      <c r="AIC275"/>
      <c r="AID275"/>
      <c r="AIE275"/>
      <c r="AIF275"/>
      <c r="AIG275"/>
      <c r="AIH275"/>
      <c r="AII275"/>
      <c r="AIJ275"/>
      <c r="AIK275"/>
      <c r="AIL275"/>
      <c r="AIM275"/>
      <c r="AIN275"/>
      <c r="AIO275"/>
      <c r="AIP275"/>
      <c r="AIQ275"/>
      <c r="AIR275"/>
      <c r="AIS275"/>
      <c r="AIT275"/>
      <c r="AIU275"/>
      <c r="AIV275"/>
      <c r="AIW275"/>
      <c r="AIX275"/>
      <c r="AIY275"/>
      <c r="AIZ275"/>
      <c r="AJA275"/>
      <c r="AJB275"/>
      <c r="AJC275"/>
      <c r="AJD275"/>
      <c r="AJE275"/>
      <c r="AJF275"/>
      <c r="AJG275"/>
      <c r="AJH275"/>
      <c r="AJI275"/>
      <c r="AJJ275"/>
      <c r="AJK275"/>
      <c r="AJL275"/>
      <c r="AJM275"/>
      <c r="AJN275"/>
      <c r="AJO275"/>
      <c r="AJP275"/>
      <c r="AJQ275"/>
      <c r="AJR275"/>
      <c r="AJS275"/>
      <c r="AJT275"/>
      <c r="AJU275"/>
      <c r="AJV275"/>
      <c r="AJW275"/>
      <c r="AJX275"/>
      <c r="AJY275"/>
      <c r="AJZ275"/>
      <c r="AKA275"/>
      <c r="AKB275"/>
      <c r="AKC275"/>
      <c r="AKD275"/>
      <c r="AKE275"/>
      <c r="AKF275"/>
      <c r="AKG275"/>
      <c r="AKH275"/>
      <c r="AKI275"/>
      <c r="AKJ275"/>
      <c r="AKK275"/>
      <c r="AKL275"/>
      <c r="AKM275"/>
      <c r="AKN275"/>
      <c r="AKO275"/>
      <c r="AKP275"/>
      <c r="AKQ275"/>
      <c r="AKR275"/>
      <c r="AKS275"/>
      <c r="AKT275"/>
      <c r="AKU275"/>
      <c r="AKV275"/>
      <c r="AKW275"/>
      <c r="AKX275"/>
      <c r="AKY275"/>
      <c r="AKZ275"/>
      <c r="ALA275"/>
      <c r="ALB275"/>
      <c r="ALC275"/>
      <c r="ALD275"/>
      <c r="ALE275"/>
      <c r="ALF275"/>
      <c r="ALG275"/>
      <c r="ALH275"/>
      <c r="ALI275"/>
      <c r="ALJ275"/>
      <c r="ALK275"/>
      <c r="ALL275"/>
      <c r="ALM275"/>
      <c r="ALN275"/>
      <c r="ALO275"/>
      <c r="ALP275"/>
      <c r="ALQ275"/>
      <c r="ALR275"/>
      <c r="ALS275"/>
      <c r="ALT275"/>
      <c r="ALU275"/>
      <c r="ALV275"/>
      <c r="ALW275"/>
      <c r="ALX275"/>
      <c r="ALY275"/>
      <c r="ALZ275"/>
      <c r="AMA275"/>
      <c r="AMB275"/>
      <c r="AMC275"/>
      <c r="AMD275"/>
      <c r="AME275"/>
      <c r="AMF275"/>
      <c r="AMG275"/>
      <c r="AMH275"/>
      <c r="AMI275"/>
      <c r="AMJ275"/>
    </row>
    <row r="276" spans="1:1024" outlineLevel="1" x14ac:dyDescent="0.25">
      <c r="A276" s="28"/>
      <c r="B276" s="398"/>
      <c r="C276" s="483" t="s">
        <v>423</v>
      </c>
      <c r="D276" s="637"/>
      <c r="E276" s="103">
        <v>6</v>
      </c>
      <c r="F276" s="103">
        <v>7</v>
      </c>
      <c r="G276" s="85">
        <v>0.05</v>
      </c>
      <c r="H276" s="85" t="s">
        <v>736</v>
      </c>
      <c r="I276" s="459">
        <f t="shared" si="17"/>
        <v>2.1</v>
      </c>
      <c r="J276" s="446"/>
      <c r="K276" s="32"/>
      <c r="L276" s="320"/>
      <c r="M276" s="40"/>
      <c r="N276" s="30"/>
      <c r="O276" s="79">
        <f t="shared" si="16"/>
        <v>0</v>
      </c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  <c r="TH276"/>
      <c r="TI276"/>
      <c r="TJ276"/>
      <c r="TK276"/>
      <c r="TL276"/>
      <c r="TM276"/>
      <c r="TN276"/>
      <c r="TO276"/>
      <c r="TP276"/>
      <c r="TQ276"/>
      <c r="TR276"/>
      <c r="TS276"/>
      <c r="TT276"/>
      <c r="TU276"/>
      <c r="TV276"/>
      <c r="TW276"/>
      <c r="TX276"/>
      <c r="TY276"/>
      <c r="TZ276"/>
      <c r="UA276"/>
      <c r="UB276"/>
      <c r="UC276"/>
      <c r="UD276"/>
      <c r="UE276"/>
      <c r="UF276"/>
      <c r="UG276"/>
      <c r="UH276"/>
      <c r="UI276"/>
      <c r="UJ276"/>
      <c r="UK276"/>
      <c r="UL276"/>
      <c r="UM276"/>
      <c r="UN276"/>
      <c r="UO276"/>
      <c r="UP276"/>
      <c r="UQ276"/>
      <c r="UR276"/>
      <c r="US276"/>
      <c r="UT276"/>
      <c r="UU276"/>
      <c r="UV276"/>
      <c r="UW276"/>
      <c r="UX276"/>
      <c r="UY276"/>
      <c r="UZ276"/>
      <c r="VA276"/>
      <c r="VB276"/>
      <c r="VC276"/>
      <c r="VD276"/>
      <c r="VE276"/>
      <c r="VF276"/>
      <c r="VG276"/>
      <c r="VH276"/>
      <c r="VI276"/>
      <c r="VJ276"/>
      <c r="VK276"/>
      <c r="VL276"/>
      <c r="VM276"/>
      <c r="VN276"/>
      <c r="VO276"/>
      <c r="VP276"/>
      <c r="VQ276"/>
      <c r="VR276"/>
      <c r="VS276"/>
      <c r="VT276"/>
      <c r="VU276"/>
      <c r="VV276"/>
      <c r="VW276"/>
      <c r="VX276"/>
      <c r="VY276"/>
      <c r="VZ276"/>
      <c r="WA276"/>
      <c r="WB276"/>
      <c r="WC276"/>
      <c r="WD276"/>
      <c r="WE276"/>
      <c r="WF276"/>
      <c r="WG276"/>
      <c r="WH276"/>
      <c r="WI276"/>
      <c r="WJ276"/>
      <c r="WK276"/>
      <c r="WL276"/>
      <c r="WM276"/>
      <c r="WN276"/>
      <c r="WO276"/>
      <c r="WP276"/>
      <c r="WQ276"/>
      <c r="WR276"/>
      <c r="WS276"/>
      <c r="WT276"/>
      <c r="WU276"/>
      <c r="WV276"/>
      <c r="WW276"/>
      <c r="WX276"/>
      <c r="WY276"/>
      <c r="WZ276"/>
      <c r="XA276"/>
      <c r="XB276"/>
      <c r="XC276"/>
      <c r="XD276"/>
      <c r="XE276"/>
      <c r="XF276"/>
      <c r="XG276"/>
      <c r="XH276"/>
      <c r="XI276"/>
      <c r="XJ276"/>
      <c r="XK276"/>
      <c r="XL276"/>
      <c r="XM276"/>
      <c r="XN276"/>
      <c r="XO276"/>
      <c r="XP276"/>
      <c r="XQ276"/>
      <c r="XR276"/>
      <c r="XS276"/>
      <c r="XT276"/>
      <c r="XU276"/>
      <c r="XV276"/>
      <c r="XW276"/>
      <c r="XX276"/>
      <c r="XY276"/>
      <c r="XZ276"/>
      <c r="YA276"/>
      <c r="YB276"/>
      <c r="YC276"/>
      <c r="YD276"/>
      <c r="YE276"/>
      <c r="YF276"/>
      <c r="YG276"/>
      <c r="YH276"/>
      <c r="YI276"/>
      <c r="YJ276"/>
      <c r="YK276"/>
      <c r="YL276"/>
      <c r="YM276"/>
      <c r="YN276"/>
      <c r="YO276"/>
      <c r="YP276"/>
      <c r="YQ276"/>
      <c r="YR276"/>
      <c r="YS276"/>
      <c r="YT276"/>
      <c r="YU276"/>
      <c r="YV276"/>
      <c r="YW276"/>
      <c r="YX276"/>
      <c r="YY276"/>
      <c r="YZ276"/>
      <c r="ZA276"/>
      <c r="ZB276"/>
      <c r="ZC276"/>
      <c r="ZD276"/>
      <c r="ZE276"/>
      <c r="ZF276"/>
      <c r="ZG276"/>
      <c r="ZH276"/>
      <c r="ZI276"/>
      <c r="ZJ276"/>
      <c r="ZK276"/>
      <c r="ZL276"/>
      <c r="ZM276"/>
      <c r="ZN276"/>
      <c r="ZO276"/>
      <c r="ZP276"/>
      <c r="ZQ276"/>
      <c r="ZR276"/>
      <c r="ZS276"/>
      <c r="ZT276"/>
      <c r="ZU276"/>
      <c r="ZV276"/>
      <c r="ZW276"/>
      <c r="ZX276"/>
      <c r="ZY276"/>
      <c r="ZZ276"/>
      <c r="AAA276"/>
      <c r="AAB276"/>
      <c r="AAC276"/>
      <c r="AAD276"/>
      <c r="AAE276"/>
      <c r="AAF276"/>
      <c r="AAG276"/>
      <c r="AAH276"/>
      <c r="AAI276"/>
      <c r="AAJ276"/>
      <c r="AAK276"/>
      <c r="AAL276"/>
      <c r="AAM276"/>
      <c r="AAN276"/>
      <c r="AAO276"/>
      <c r="AAP276"/>
      <c r="AAQ276"/>
      <c r="AAR276"/>
      <c r="AAS276"/>
      <c r="AAT276"/>
      <c r="AAU276"/>
      <c r="AAV276"/>
      <c r="AAW276"/>
      <c r="AAX276"/>
      <c r="AAY276"/>
      <c r="AAZ276"/>
      <c r="ABA276"/>
      <c r="ABB276"/>
      <c r="ABC276"/>
      <c r="ABD276"/>
      <c r="ABE276"/>
      <c r="ABF276"/>
      <c r="ABG276"/>
      <c r="ABH276"/>
      <c r="ABI276"/>
      <c r="ABJ276"/>
      <c r="ABK276"/>
      <c r="ABL276"/>
      <c r="ABM276"/>
      <c r="ABN276"/>
      <c r="ABO276"/>
      <c r="ABP276"/>
      <c r="ABQ276"/>
      <c r="ABR276"/>
      <c r="ABS276"/>
      <c r="ABT276"/>
      <c r="ABU276"/>
      <c r="ABV276"/>
      <c r="ABW276"/>
      <c r="ABX276"/>
      <c r="ABY276"/>
      <c r="ABZ276"/>
      <c r="ACA276"/>
      <c r="ACB276"/>
      <c r="ACC276"/>
      <c r="ACD276"/>
      <c r="ACE276"/>
      <c r="ACF276"/>
      <c r="ACG276"/>
      <c r="ACH276"/>
      <c r="ACI276"/>
      <c r="ACJ276"/>
      <c r="ACK276"/>
      <c r="ACL276"/>
      <c r="ACM276"/>
      <c r="ACN276"/>
      <c r="ACO276"/>
      <c r="ACP276"/>
      <c r="ACQ276"/>
      <c r="ACR276"/>
      <c r="ACS276"/>
      <c r="ACT276"/>
      <c r="ACU276"/>
      <c r="ACV276"/>
      <c r="ACW276"/>
      <c r="ACX276"/>
      <c r="ACY276"/>
      <c r="ACZ276"/>
      <c r="ADA276"/>
      <c r="ADB276"/>
      <c r="ADC276"/>
      <c r="ADD276"/>
      <c r="ADE276"/>
      <c r="ADF276"/>
      <c r="ADG276"/>
      <c r="ADH276"/>
      <c r="ADI276"/>
      <c r="ADJ276"/>
      <c r="ADK276"/>
      <c r="ADL276"/>
      <c r="ADM276"/>
      <c r="ADN276"/>
      <c r="ADO276"/>
      <c r="ADP276"/>
      <c r="ADQ276"/>
      <c r="ADR276"/>
      <c r="ADS276"/>
      <c r="ADT276"/>
      <c r="ADU276"/>
      <c r="ADV276"/>
      <c r="ADW276"/>
      <c r="ADX276"/>
      <c r="ADY276"/>
      <c r="ADZ276"/>
      <c r="AEA276"/>
      <c r="AEB276"/>
      <c r="AEC276"/>
      <c r="AED276"/>
      <c r="AEE276"/>
      <c r="AEF276"/>
      <c r="AEG276"/>
      <c r="AEH276"/>
      <c r="AEI276"/>
      <c r="AEJ276"/>
      <c r="AEK276"/>
      <c r="AEL276"/>
      <c r="AEM276"/>
      <c r="AEN276"/>
      <c r="AEO276"/>
      <c r="AEP276"/>
      <c r="AEQ276"/>
      <c r="AER276"/>
      <c r="AES276"/>
      <c r="AET276"/>
      <c r="AEU276"/>
      <c r="AEV276"/>
      <c r="AEW276"/>
      <c r="AEX276"/>
      <c r="AEY276"/>
      <c r="AEZ276"/>
      <c r="AFA276"/>
      <c r="AFB276"/>
      <c r="AFC276"/>
      <c r="AFD276"/>
      <c r="AFE276"/>
      <c r="AFF276"/>
      <c r="AFG276"/>
      <c r="AFH276"/>
      <c r="AFI276"/>
      <c r="AFJ276"/>
      <c r="AFK276"/>
      <c r="AFL276"/>
      <c r="AFM276"/>
      <c r="AFN276"/>
      <c r="AFO276"/>
      <c r="AFP276"/>
      <c r="AFQ276"/>
      <c r="AFR276"/>
      <c r="AFS276"/>
      <c r="AFT276"/>
      <c r="AFU276"/>
      <c r="AFV276"/>
      <c r="AFW276"/>
      <c r="AFX276"/>
      <c r="AFY276"/>
      <c r="AFZ276"/>
      <c r="AGA276"/>
      <c r="AGB276"/>
      <c r="AGC276"/>
      <c r="AGD276"/>
      <c r="AGE276"/>
      <c r="AGF276"/>
      <c r="AGG276"/>
      <c r="AGH276"/>
      <c r="AGI276"/>
      <c r="AGJ276"/>
      <c r="AGK276"/>
      <c r="AGL276"/>
      <c r="AGM276"/>
      <c r="AGN276"/>
      <c r="AGO276"/>
      <c r="AGP276"/>
      <c r="AGQ276"/>
      <c r="AGR276"/>
      <c r="AGS276"/>
      <c r="AGT276"/>
      <c r="AGU276"/>
      <c r="AGV276"/>
      <c r="AGW276"/>
      <c r="AGX276"/>
      <c r="AGY276"/>
      <c r="AGZ276"/>
      <c r="AHA276"/>
      <c r="AHB276"/>
      <c r="AHC276"/>
      <c r="AHD276"/>
      <c r="AHE276"/>
      <c r="AHF276"/>
      <c r="AHG276"/>
      <c r="AHH276"/>
      <c r="AHI276"/>
      <c r="AHJ276"/>
      <c r="AHK276"/>
      <c r="AHL276"/>
      <c r="AHM276"/>
      <c r="AHN276"/>
      <c r="AHO276"/>
      <c r="AHP276"/>
      <c r="AHQ276"/>
      <c r="AHR276"/>
      <c r="AHS276"/>
      <c r="AHT276"/>
      <c r="AHU276"/>
      <c r="AHV276"/>
      <c r="AHW276"/>
      <c r="AHX276"/>
      <c r="AHY276"/>
      <c r="AHZ276"/>
      <c r="AIA276"/>
      <c r="AIB276"/>
      <c r="AIC276"/>
      <c r="AID276"/>
      <c r="AIE276"/>
      <c r="AIF276"/>
      <c r="AIG276"/>
      <c r="AIH276"/>
      <c r="AII276"/>
      <c r="AIJ276"/>
      <c r="AIK276"/>
      <c r="AIL276"/>
      <c r="AIM276"/>
      <c r="AIN276"/>
      <c r="AIO276"/>
      <c r="AIP276"/>
      <c r="AIQ276"/>
      <c r="AIR276"/>
      <c r="AIS276"/>
      <c r="AIT276"/>
      <c r="AIU276"/>
      <c r="AIV276"/>
      <c r="AIW276"/>
      <c r="AIX276"/>
      <c r="AIY276"/>
      <c r="AIZ276"/>
      <c r="AJA276"/>
      <c r="AJB276"/>
      <c r="AJC276"/>
      <c r="AJD276"/>
      <c r="AJE276"/>
      <c r="AJF276"/>
      <c r="AJG276"/>
      <c r="AJH276"/>
      <c r="AJI276"/>
      <c r="AJJ276"/>
      <c r="AJK276"/>
      <c r="AJL276"/>
      <c r="AJM276"/>
      <c r="AJN276"/>
      <c r="AJO276"/>
      <c r="AJP276"/>
      <c r="AJQ276"/>
      <c r="AJR276"/>
      <c r="AJS276"/>
      <c r="AJT276"/>
      <c r="AJU276"/>
      <c r="AJV276"/>
      <c r="AJW276"/>
      <c r="AJX276"/>
      <c r="AJY276"/>
      <c r="AJZ276"/>
      <c r="AKA276"/>
      <c r="AKB276"/>
      <c r="AKC276"/>
      <c r="AKD276"/>
      <c r="AKE276"/>
      <c r="AKF276"/>
      <c r="AKG276"/>
      <c r="AKH276"/>
      <c r="AKI276"/>
      <c r="AKJ276"/>
      <c r="AKK276"/>
      <c r="AKL276"/>
      <c r="AKM276"/>
      <c r="AKN276"/>
      <c r="AKO276"/>
      <c r="AKP276"/>
      <c r="AKQ276"/>
      <c r="AKR276"/>
      <c r="AKS276"/>
      <c r="AKT276"/>
      <c r="AKU276"/>
      <c r="AKV276"/>
      <c r="AKW276"/>
      <c r="AKX276"/>
      <c r="AKY276"/>
      <c r="AKZ276"/>
      <c r="ALA276"/>
      <c r="ALB276"/>
      <c r="ALC276"/>
      <c r="ALD276"/>
      <c r="ALE276"/>
      <c r="ALF276"/>
      <c r="ALG276"/>
      <c r="ALH276"/>
      <c r="ALI276"/>
      <c r="ALJ276"/>
      <c r="ALK276"/>
      <c r="ALL276"/>
      <c r="ALM276"/>
      <c r="ALN276"/>
      <c r="ALO276"/>
      <c r="ALP276"/>
      <c r="ALQ276"/>
      <c r="ALR276"/>
      <c r="ALS276"/>
      <c r="ALT276"/>
      <c r="ALU276"/>
      <c r="ALV276"/>
      <c r="ALW276"/>
      <c r="ALX276"/>
      <c r="ALY276"/>
      <c r="ALZ276"/>
      <c r="AMA276"/>
      <c r="AMB276"/>
      <c r="AMC276"/>
      <c r="AMD276"/>
      <c r="AME276"/>
      <c r="AMF276"/>
      <c r="AMG276"/>
      <c r="AMH276"/>
      <c r="AMI276"/>
      <c r="AMJ276"/>
    </row>
    <row r="277" spans="1:1024" outlineLevel="1" x14ac:dyDescent="0.25">
      <c r="A277" s="28"/>
      <c r="B277" s="398"/>
      <c r="C277" s="483" t="s">
        <v>426</v>
      </c>
      <c r="D277" s="637"/>
      <c r="E277" s="103">
        <v>15</v>
      </c>
      <c r="F277" s="103">
        <v>30</v>
      </c>
      <c r="G277" s="85">
        <v>0.05</v>
      </c>
      <c r="H277" s="85" t="s">
        <v>736</v>
      </c>
      <c r="I277" s="459">
        <f t="shared" si="17"/>
        <v>22.5</v>
      </c>
      <c r="J277" s="446"/>
      <c r="K277" s="32"/>
      <c r="L277" s="320"/>
      <c r="M277" s="40"/>
      <c r="N277" s="30"/>
      <c r="O277" s="79">
        <f t="shared" si="16"/>
        <v>0</v>
      </c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  <c r="TH277"/>
      <c r="TI277"/>
      <c r="TJ277"/>
      <c r="TK277"/>
      <c r="TL277"/>
      <c r="TM277"/>
      <c r="TN277"/>
      <c r="TO277"/>
      <c r="TP277"/>
      <c r="TQ277"/>
      <c r="TR277"/>
      <c r="TS277"/>
      <c r="TT277"/>
      <c r="TU277"/>
      <c r="TV277"/>
      <c r="TW277"/>
      <c r="TX277"/>
      <c r="TY277"/>
      <c r="TZ277"/>
      <c r="UA277"/>
      <c r="UB277"/>
      <c r="UC277"/>
      <c r="UD277"/>
      <c r="UE277"/>
      <c r="UF277"/>
      <c r="UG277"/>
      <c r="UH277"/>
      <c r="UI277"/>
      <c r="UJ277"/>
      <c r="UK277"/>
      <c r="UL277"/>
      <c r="UM277"/>
      <c r="UN277"/>
      <c r="UO277"/>
      <c r="UP277"/>
      <c r="UQ277"/>
      <c r="UR277"/>
      <c r="US277"/>
      <c r="UT277"/>
      <c r="UU277"/>
      <c r="UV277"/>
      <c r="UW277"/>
      <c r="UX277"/>
      <c r="UY277"/>
      <c r="UZ277"/>
      <c r="VA277"/>
      <c r="VB277"/>
      <c r="VC277"/>
      <c r="VD277"/>
      <c r="VE277"/>
      <c r="VF277"/>
      <c r="VG277"/>
      <c r="VH277"/>
      <c r="VI277"/>
      <c r="VJ277"/>
      <c r="VK277"/>
      <c r="VL277"/>
      <c r="VM277"/>
      <c r="VN277"/>
      <c r="VO277"/>
      <c r="VP277"/>
      <c r="VQ277"/>
      <c r="VR277"/>
      <c r="VS277"/>
      <c r="VT277"/>
      <c r="VU277"/>
      <c r="VV277"/>
      <c r="VW277"/>
      <c r="VX277"/>
      <c r="VY277"/>
      <c r="VZ277"/>
      <c r="WA277"/>
      <c r="WB277"/>
      <c r="WC277"/>
      <c r="WD277"/>
      <c r="WE277"/>
      <c r="WF277"/>
      <c r="WG277"/>
      <c r="WH277"/>
      <c r="WI277"/>
      <c r="WJ277"/>
      <c r="WK277"/>
      <c r="WL277"/>
      <c r="WM277"/>
      <c r="WN277"/>
      <c r="WO277"/>
      <c r="WP277"/>
      <c r="WQ277"/>
      <c r="WR277"/>
      <c r="WS277"/>
      <c r="WT277"/>
      <c r="WU277"/>
      <c r="WV277"/>
      <c r="WW277"/>
      <c r="WX277"/>
      <c r="WY277"/>
      <c r="WZ277"/>
      <c r="XA277"/>
      <c r="XB277"/>
      <c r="XC277"/>
      <c r="XD277"/>
      <c r="XE277"/>
      <c r="XF277"/>
      <c r="XG277"/>
      <c r="XH277"/>
      <c r="XI277"/>
      <c r="XJ277"/>
      <c r="XK277"/>
      <c r="XL277"/>
      <c r="XM277"/>
      <c r="XN277"/>
      <c r="XO277"/>
      <c r="XP277"/>
      <c r="XQ277"/>
      <c r="XR277"/>
      <c r="XS277"/>
      <c r="XT277"/>
      <c r="XU277"/>
      <c r="XV277"/>
      <c r="XW277"/>
      <c r="XX277"/>
      <c r="XY277"/>
      <c r="XZ277"/>
      <c r="YA277"/>
      <c r="YB277"/>
      <c r="YC277"/>
      <c r="YD277"/>
      <c r="YE277"/>
      <c r="YF277"/>
      <c r="YG277"/>
      <c r="YH277"/>
      <c r="YI277"/>
      <c r="YJ277"/>
      <c r="YK277"/>
      <c r="YL277"/>
      <c r="YM277"/>
      <c r="YN277"/>
      <c r="YO277"/>
      <c r="YP277"/>
      <c r="YQ277"/>
      <c r="YR277"/>
      <c r="YS277"/>
      <c r="YT277"/>
      <c r="YU277"/>
      <c r="YV277"/>
      <c r="YW277"/>
      <c r="YX277"/>
      <c r="YY277"/>
      <c r="YZ277"/>
      <c r="ZA277"/>
      <c r="ZB277"/>
      <c r="ZC277"/>
      <c r="ZD277"/>
      <c r="ZE277"/>
      <c r="ZF277"/>
      <c r="ZG277"/>
      <c r="ZH277"/>
      <c r="ZI277"/>
      <c r="ZJ277"/>
      <c r="ZK277"/>
      <c r="ZL277"/>
      <c r="ZM277"/>
      <c r="ZN277"/>
      <c r="ZO277"/>
      <c r="ZP277"/>
      <c r="ZQ277"/>
      <c r="ZR277"/>
      <c r="ZS277"/>
      <c r="ZT277"/>
      <c r="ZU277"/>
      <c r="ZV277"/>
      <c r="ZW277"/>
      <c r="ZX277"/>
      <c r="ZY277"/>
      <c r="ZZ277"/>
      <c r="AAA277"/>
      <c r="AAB277"/>
      <c r="AAC277"/>
      <c r="AAD277"/>
      <c r="AAE277"/>
      <c r="AAF277"/>
      <c r="AAG277"/>
      <c r="AAH277"/>
      <c r="AAI277"/>
      <c r="AAJ277"/>
      <c r="AAK277"/>
      <c r="AAL277"/>
      <c r="AAM277"/>
      <c r="AAN277"/>
      <c r="AAO277"/>
      <c r="AAP277"/>
      <c r="AAQ277"/>
      <c r="AAR277"/>
      <c r="AAS277"/>
      <c r="AAT277"/>
      <c r="AAU277"/>
      <c r="AAV277"/>
      <c r="AAW277"/>
      <c r="AAX277"/>
      <c r="AAY277"/>
      <c r="AAZ277"/>
      <c r="ABA277"/>
      <c r="ABB277"/>
      <c r="ABC277"/>
      <c r="ABD277"/>
      <c r="ABE277"/>
      <c r="ABF277"/>
      <c r="ABG277"/>
      <c r="ABH277"/>
      <c r="ABI277"/>
      <c r="ABJ277"/>
      <c r="ABK277"/>
      <c r="ABL277"/>
      <c r="ABM277"/>
      <c r="ABN277"/>
      <c r="ABO277"/>
      <c r="ABP277"/>
      <c r="ABQ277"/>
      <c r="ABR277"/>
      <c r="ABS277"/>
      <c r="ABT277"/>
      <c r="ABU277"/>
      <c r="ABV277"/>
      <c r="ABW277"/>
      <c r="ABX277"/>
      <c r="ABY277"/>
      <c r="ABZ277"/>
      <c r="ACA277"/>
      <c r="ACB277"/>
      <c r="ACC277"/>
      <c r="ACD277"/>
      <c r="ACE277"/>
      <c r="ACF277"/>
      <c r="ACG277"/>
      <c r="ACH277"/>
      <c r="ACI277"/>
      <c r="ACJ277"/>
      <c r="ACK277"/>
      <c r="ACL277"/>
      <c r="ACM277"/>
      <c r="ACN277"/>
      <c r="ACO277"/>
      <c r="ACP277"/>
      <c r="ACQ277"/>
      <c r="ACR277"/>
      <c r="ACS277"/>
      <c r="ACT277"/>
      <c r="ACU277"/>
      <c r="ACV277"/>
      <c r="ACW277"/>
      <c r="ACX277"/>
      <c r="ACY277"/>
      <c r="ACZ277"/>
      <c r="ADA277"/>
      <c r="ADB277"/>
      <c r="ADC277"/>
      <c r="ADD277"/>
      <c r="ADE277"/>
      <c r="ADF277"/>
      <c r="ADG277"/>
      <c r="ADH277"/>
      <c r="ADI277"/>
      <c r="ADJ277"/>
      <c r="ADK277"/>
      <c r="ADL277"/>
      <c r="ADM277"/>
      <c r="ADN277"/>
      <c r="ADO277"/>
      <c r="ADP277"/>
      <c r="ADQ277"/>
      <c r="ADR277"/>
      <c r="ADS277"/>
      <c r="ADT277"/>
      <c r="ADU277"/>
      <c r="ADV277"/>
      <c r="ADW277"/>
      <c r="ADX277"/>
      <c r="ADY277"/>
      <c r="ADZ277"/>
      <c r="AEA277"/>
      <c r="AEB277"/>
      <c r="AEC277"/>
      <c r="AED277"/>
      <c r="AEE277"/>
      <c r="AEF277"/>
      <c r="AEG277"/>
      <c r="AEH277"/>
      <c r="AEI277"/>
      <c r="AEJ277"/>
      <c r="AEK277"/>
      <c r="AEL277"/>
      <c r="AEM277"/>
      <c r="AEN277"/>
      <c r="AEO277"/>
      <c r="AEP277"/>
      <c r="AEQ277"/>
      <c r="AER277"/>
      <c r="AES277"/>
      <c r="AET277"/>
      <c r="AEU277"/>
      <c r="AEV277"/>
      <c r="AEW277"/>
      <c r="AEX277"/>
      <c r="AEY277"/>
      <c r="AEZ277"/>
      <c r="AFA277"/>
      <c r="AFB277"/>
      <c r="AFC277"/>
      <c r="AFD277"/>
      <c r="AFE277"/>
      <c r="AFF277"/>
      <c r="AFG277"/>
      <c r="AFH277"/>
      <c r="AFI277"/>
      <c r="AFJ277"/>
      <c r="AFK277"/>
      <c r="AFL277"/>
      <c r="AFM277"/>
      <c r="AFN277"/>
      <c r="AFO277"/>
      <c r="AFP277"/>
      <c r="AFQ277"/>
      <c r="AFR277"/>
      <c r="AFS277"/>
      <c r="AFT277"/>
      <c r="AFU277"/>
      <c r="AFV277"/>
      <c r="AFW277"/>
      <c r="AFX277"/>
      <c r="AFY277"/>
      <c r="AFZ277"/>
      <c r="AGA277"/>
      <c r="AGB277"/>
      <c r="AGC277"/>
      <c r="AGD277"/>
      <c r="AGE277"/>
      <c r="AGF277"/>
      <c r="AGG277"/>
      <c r="AGH277"/>
      <c r="AGI277"/>
      <c r="AGJ277"/>
      <c r="AGK277"/>
      <c r="AGL277"/>
      <c r="AGM277"/>
      <c r="AGN277"/>
      <c r="AGO277"/>
      <c r="AGP277"/>
      <c r="AGQ277"/>
      <c r="AGR277"/>
      <c r="AGS277"/>
      <c r="AGT277"/>
      <c r="AGU277"/>
      <c r="AGV277"/>
      <c r="AGW277"/>
      <c r="AGX277"/>
      <c r="AGY277"/>
      <c r="AGZ277"/>
      <c r="AHA277"/>
      <c r="AHB277"/>
      <c r="AHC277"/>
      <c r="AHD277"/>
      <c r="AHE277"/>
      <c r="AHF277"/>
      <c r="AHG277"/>
      <c r="AHH277"/>
      <c r="AHI277"/>
      <c r="AHJ277"/>
      <c r="AHK277"/>
      <c r="AHL277"/>
      <c r="AHM277"/>
      <c r="AHN277"/>
      <c r="AHO277"/>
      <c r="AHP277"/>
      <c r="AHQ277"/>
      <c r="AHR277"/>
      <c r="AHS277"/>
      <c r="AHT277"/>
      <c r="AHU277"/>
      <c r="AHV277"/>
      <c r="AHW277"/>
      <c r="AHX277"/>
      <c r="AHY277"/>
      <c r="AHZ277"/>
      <c r="AIA277"/>
      <c r="AIB277"/>
      <c r="AIC277"/>
      <c r="AID277"/>
      <c r="AIE277"/>
      <c r="AIF277"/>
      <c r="AIG277"/>
      <c r="AIH277"/>
      <c r="AII277"/>
      <c r="AIJ277"/>
      <c r="AIK277"/>
      <c r="AIL277"/>
      <c r="AIM277"/>
      <c r="AIN277"/>
      <c r="AIO277"/>
      <c r="AIP277"/>
      <c r="AIQ277"/>
      <c r="AIR277"/>
      <c r="AIS277"/>
      <c r="AIT277"/>
      <c r="AIU277"/>
      <c r="AIV277"/>
      <c r="AIW277"/>
      <c r="AIX277"/>
      <c r="AIY277"/>
      <c r="AIZ277"/>
      <c r="AJA277"/>
      <c r="AJB277"/>
      <c r="AJC277"/>
      <c r="AJD277"/>
      <c r="AJE277"/>
      <c r="AJF277"/>
      <c r="AJG277"/>
      <c r="AJH277"/>
      <c r="AJI277"/>
      <c r="AJJ277"/>
      <c r="AJK277"/>
      <c r="AJL277"/>
      <c r="AJM277"/>
      <c r="AJN277"/>
      <c r="AJO277"/>
      <c r="AJP277"/>
      <c r="AJQ277"/>
      <c r="AJR277"/>
      <c r="AJS277"/>
      <c r="AJT277"/>
      <c r="AJU277"/>
      <c r="AJV277"/>
      <c r="AJW277"/>
      <c r="AJX277"/>
      <c r="AJY277"/>
      <c r="AJZ277"/>
      <c r="AKA277"/>
      <c r="AKB277"/>
      <c r="AKC277"/>
      <c r="AKD277"/>
      <c r="AKE277"/>
      <c r="AKF277"/>
      <c r="AKG277"/>
      <c r="AKH277"/>
      <c r="AKI277"/>
      <c r="AKJ277"/>
      <c r="AKK277"/>
      <c r="AKL277"/>
      <c r="AKM277"/>
      <c r="AKN277"/>
      <c r="AKO277"/>
      <c r="AKP277"/>
      <c r="AKQ277"/>
      <c r="AKR277"/>
      <c r="AKS277"/>
      <c r="AKT277"/>
      <c r="AKU277"/>
      <c r="AKV277"/>
      <c r="AKW277"/>
      <c r="AKX277"/>
      <c r="AKY277"/>
      <c r="AKZ277"/>
      <c r="ALA277"/>
      <c r="ALB277"/>
      <c r="ALC277"/>
      <c r="ALD277"/>
      <c r="ALE277"/>
      <c r="ALF277"/>
      <c r="ALG277"/>
      <c r="ALH277"/>
      <c r="ALI277"/>
      <c r="ALJ277"/>
      <c r="ALK277"/>
      <c r="ALL277"/>
      <c r="ALM277"/>
      <c r="ALN277"/>
      <c r="ALO277"/>
      <c r="ALP277"/>
      <c r="ALQ277"/>
      <c r="ALR277"/>
      <c r="ALS277"/>
      <c r="ALT277"/>
      <c r="ALU277"/>
      <c r="ALV277"/>
      <c r="ALW277"/>
      <c r="ALX277"/>
      <c r="ALY277"/>
      <c r="ALZ277"/>
      <c r="AMA277"/>
      <c r="AMB277"/>
      <c r="AMC277"/>
      <c r="AMD277"/>
      <c r="AME277"/>
      <c r="AMF277"/>
      <c r="AMG277"/>
      <c r="AMH277"/>
      <c r="AMI277"/>
      <c r="AMJ277"/>
    </row>
    <row r="278" spans="1:1024" outlineLevel="1" x14ac:dyDescent="0.25">
      <c r="A278" s="28"/>
      <c r="B278" s="398"/>
      <c r="C278" s="609" t="s">
        <v>427</v>
      </c>
      <c r="D278" s="684"/>
      <c r="E278" s="103">
        <v>20</v>
      </c>
      <c r="F278" s="103">
        <v>35</v>
      </c>
      <c r="G278" s="85">
        <v>0.05</v>
      </c>
      <c r="H278" s="85" t="s">
        <v>736</v>
      </c>
      <c r="I278" s="459">
        <f t="shared" si="17"/>
        <v>35</v>
      </c>
      <c r="J278" s="446"/>
      <c r="K278" s="32"/>
      <c r="L278" s="320"/>
      <c r="M278" s="40"/>
      <c r="N278" s="30"/>
      <c r="O278" s="79">
        <f t="shared" si="16"/>
        <v>0</v>
      </c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  <c r="TH278"/>
      <c r="TI278"/>
      <c r="TJ278"/>
      <c r="TK278"/>
      <c r="TL278"/>
      <c r="TM278"/>
      <c r="TN278"/>
      <c r="TO278"/>
      <c r="TP278"/>
      <c r="TQ278"/>
      <c r="TR278"/>
      <c r="TS278"/>
      <c r="TT278"/>
      <c r="TU278"/>
      <c r="TV278"/>
      <c r="TW278"/>
      <c r="TX278"/>
      <c r="TY278"/>
      <c r="TZ278"/>
      <c r="UA278"/>
      <c r="UB278"/>
      <c r="UC278"/>
      <c r="UD278"/>
      <c r="UE278"/>
      <c r="UF278"/>
      <c r="UG278"/>
      <c r="UH278"/>
      <c r="UI278"/>
      <c r="UJ278"/>
      <c r="UK278"/>
      <c r="UL278"/>
      <c r="UM278"/>
      <c r="UN278"/>
      <c r="UO278"/>
      <c r="UP278"/>
      <c r="UQ278"/>
      <c r="UR278"/>
      <c r="US278"/>
      <c r="UT278"/>
      <c r="UU278"/>
      <c r="UV278"/>
      <c r="UW278"/>
      <c r="UX278"/>
      <c r="UY278"/>
      <c r="UZ278"/>
      <c r="VA278"/>
      <c r="VB278"/>
      <c r="VC278"/>
      <c r="VD278"/>
      <c r="VE278"/>
      <c r="VF278"/>
      <c r="VG278"/>
      <c r="VH278"/>
      <c r="VI278"/>
      <c r="VJ278"/>
      <c r="VK278"/>
      <c r="VL278"/>
      <c r="VM278"/>
      <c r="VN278"/>
      <c r="VO278"/>
      <c r="VP278"/>
      <c r="VQ278"/>
      <c r="VR278"/>
      <c r="VS278"/>
      <c r="VT278"/>
      <c r="VU278"/>
      <c r="VV278"/>
      <c r="VW278"/>
      <c r="VX278"/>
      <c r="VY278"/>
      <c r="VZ278"/>
      <c r="WA278"/>
      <c r="WB278"/>
      <c r="WC278"/>
      <c r="WD278"/>
      <c r="WE278"/>
      <c r="WF278"/>
      <c r="WG278"/>
      <c r="WH278"/>
      <c r="WI278"/>
      <c r="WJ278"/>
      <c r="WK278"/>
      <c r="WL278"/>
      <c r="WM278"/>
      <c r="WN278"/>
      <c r="WO278"/>
      <c r="WP278"/>
      <c r="WQ278"/>
      <c r="WR278"/>
      <c r="WS278"/>
      <c r="WT278"/>
      <c r="WU278"/>
      <c r="WV278"/>
      <c r="WW278"/>
      <c r="WX278"/>
      <c r="WY278"/>
      <c r="WZ278"/>
      <c r="XA278"/>
      <c r="XB278"/>
      <c r="XC278"/>
      <c r="XD278"/>
      <c r="XE278"/>
      <c r="XF278"/>
      <c r="XG278"/>
      <c r="XH278"/>
      <c r="XI278"/>
      <c r="XJ278"/>
      <c r="XK278"/>
      <c r="XL278"/>
      <c r="XM278"/>
      <c r="XN278"/>
      <c r="XO278"/>
      <c r="XP278"/>
      <c r="XQ278"/>
      <c r="XR278"/>
      <c r="XS278"/>
      <c r="XT278"/>
      <c r="XU278"/>
      <c r="XV278"/>
      <c r="XW278"/>
      <c r="XX278"/>
      <c r="XY278"/>
      <c r="XZ278"/>
      <c r="YA278"/>
      <c r="YB278"/>
      <c r="YC278"/>
      <c r="YD278"/>
      <c r="YE278"/>
      <c r="YF278"/>
      <c r="YG278"/>
      <c r="YH278"/>
      <c r="YI278"/>
      <c r="YJ278"/>
      <c r="YK278"/>
      <c r="YL278"/>
      <c r="YM278"/>
      <c r="YN278"/>
      <c r="YO278"/>
      <c r="YP278"/>
      <c r="YQ278"/>
      <c r="YR278"/>
      <c r="YS278"/>
      <c r="YT278"/>
      <c r="YU278"/>
      <c r="YV278"/>
      <c r="YW278"/>
      <c r="YX278"/>
      <c r="YY278"/>
      <c r="YZ278"/>
      <c r="ZA278"/>
      <c r="ZB278"/>
      <c r="ZC278"/>
      <c r="ZD278"/>
      <c r="ZE278"/>
      <c r="ZF278"/>
      <c r="ZG278"/>
      <c r="ZH278"/>
      <c r="ZI278"/>
      <c r="ZJ278"/>
      <c r="ZK278"/>
      <c r="ZL278"/>
      <c r="ZM278"/>
      <c r="ZN278"/>
      <c r="ZO278"/>
      <c r="ZP278"/>
      <c r="ZQ278"/>
      <c r="ZR278"/>
      <c r="ZS278"/>
      <c r="ZT278"/>
      <c r="ZU278"/>
      <c r="ZV278"/>
      <c r="ZW278"/>
      <c r="ZX278"/>
      <c r="ZY278"/>
      <c r="ZZ278"/>
      <c r="AAA278"/>
      <c r="AAB278"/>
      <c r="AAC278"/>
      <c r="AAD278"/>
      <c r="AAE278"/>
      <c r="AAF278"/>
      <c r="AAG278"/>
      <c r="AAH278"/>
      <c r="AAI278"/>
      <c r="AAJ278"/>
      <c r="AAK278"/>
      <c r="AAL278"/>
      <c r="AAM278"/>
      <c r="AAN278"/>
      <c r="AAO278"/>
      <c r="AAP278"/>
      <c r="AAQ278"/>
      <c r="AAR278"/>
      <c r="AAS278"/>
      <c r="AAT278"/>
      <c r="AAU278"/>
      <c r="AAV278"/>
      <c r="AAW278"/>
      <c r="AAX278"/>
      <c r="AAY278"/>
      <c r="AAZ278"/>
      <c r="ABA278"/>
      <c r="ABB278"/>
      <c r="ABC278"/>
      <c r="ABD278"/>
      <c r="ABE278"/>
      <c r="ABF278"/>
      <c r="ABG278"/>
      <c r="ABH278"/>
      <c r="ABI278"/>
      <c r="ABJ278"/>
      <c r="ABK278"/>
      <c r="ABL278"/>
      <c r="ABM278"/>
      <c r="ABN278"/>
      <c r="ABO278"/>
      <c r="ABP278"/>
      <c r="ABQ278"/>
      <c r="ABR278"/>
      <c r="ABS278"/>
      <c r="ABT278"/>
      <c r="ABU278"/>
      <c r="ABV278"/>
      <c r="ABW278"/>
      <c r="ABX278"/>
      <c r="ABY278"/>
      <c r="ABZ278"/>
      <c r="ACA278"/>
      <c r="ACB278"/>
      <c r="ACC278"/>
      <c r="ACD278"/>
      <c r="ACE278"/>
      <c r="ACF278"/>
      <c r="ACG278"/>
      <c r="ACH278"/>
      <c r="ACI278"/>
      <c r="ACJ278"/>
      <c r="ACK278"/>
      <c r="ACL278"/>
      <c r="ACM278"/>
      <c r="ACN278"/>
      <c r="ACO278"/>
      <c r="ACP278"/>
      <c r="ACQ278"/>
      <c r="ACR278"/>
      <c r="ACS278"/>
      <c r="ACT278"/>
      <c r="ACU278"/>
      <c r="ACV278"/>
      <c r="ACW278"/>
      <c r="ACX278"/>
      <c r="ACY278"/>
      <c r="ACZ278"/>
      <c r="ADA278"/>
      <c r="ADB278"/>
      <c r="ADC278"/>
      <c r="ADD278"/>
      <c r="ADE278"/>
      <c r="ADF278"/>
      <c r="ADG278"/>
      <c r="ADH278"/>
      <c r="ADI278"/>
      <c r="ADJ278"/>
      <c r="ADK278"/>
      <c r="ADL278"/>
      <c r="ADM278"/>
      <c r="ADN278"/>
      <c r="ADO278"/>
      <c r="ADP278"/>
      <c r="ADQ278"/>
      <c r="ADR278"/>
      <c r="ADS278"/>
      <c r="ADT278"/>
      <c r="ADU278"/>
      <c r="ADV278"/>
      <c r="ADW278"/>
      <c r="ADX278"/>
      <c r="ADY278"/>
      <c r="ADZ278"/>
      <c r="AEA278"/>
      <c r="AEB278"/>
      <c r="AEC278"/>
      <c r="AED278"/>
      <c r="AEE278"/>
      <c r="AEF278"/>
      <c r="AEG278"/>
      <c r="AEH278"/>
      <c r="AEI278"/>
      <c r="AEJ278"/>
      <c r="AEK278"/>
      <c r="AEL278"/>
      <c r="AEM278"/>
      <c r="AEN278"/>
      <c r="AEO278"/>
      <c r="AEP278"/>
      <c r="AEQ278"/>
      <c r="AER278"/>
      <c r="AES278"/>
      <c r="AET278"/>
      <c r="AEU278"/>
      <c r="AEV278"/>
      <c r="AEW278"/>
      <c r="AEX278"/>
      <c r="AEY278"/>
      <c r="AEZ278"/>
      <c r="AFA278"/>
      <c r="AFB278"/>
      <c r="AFC278"/>
      <c r="AFD278"/>
      <c r="AFE278"/>
      <c r="AFF278"/>
      <c r="AFG278"/>
      <c r="AFH278"/>
      <c r="AFI278"/>
      <c r="AFJ278"/>
      <c r="AFK278"/>
      <c r="AFL278"/>
      <c r="AFM278"/>
      <c r="AFN278"/>
      <c r="AFO278"/>
      <c r="AFP278"/>
      <c r="AFQ278"/>
      <c r="AFR278"/>
      <c r="AFS278"/>
      <c r="AFT278"/>
      <c r="AFU278"/>
      <c r="AFV278"/>
      <c r="AFW278"/>
      <c r="AFX278"/>
      <c r="AFY278"/>
      <c r="AFZ278"/>
      <c r="AGA278"/>
      <c r="AGB278"/>
      <c r="AGC278"/>
      <c r="AGD278"/>
      <c r="AGE278"/>
      <c r="AGF278"/>
      <c r="AGG278"/>
      <c r="AGH278"/>
      <c r="AGI278"/>
      <c r="AGJ278"/>
      <c r="AGK278"/>
      <c r="AGL278"/>
      <c r="AGM278"/>
      <c r="AGN278"/>
      <c r="AGO278"/>
      <c r="AGP278"/>
      <c r="AGQ278"/>
      <c r="AGR278"/>
      <c r="AGS278"/>
      <c r="AGT278"/>
      <c r="AGU278"/>
      <c r="AGV278"/>
      <c r="AGW278"/>
      <c r="AGX278"/>
      <c r="AGY278"/>
      <c r="AGZ278"/>
      <c r="AHA278"/>
      <c r="AHB278"/>
      <c r="AHC278"/>
      <c r="AHD278"/>
      <c r="AHE278"/>
      <c r="AHF278"/>
      <c r="AHG278"/>
      <c r="AHH278"/>
      <c r="AHI278"/>
      <c r="AHJ278"/>
      <c r="AHK278"/>
      <c r="AHL278"/>
      <c r="AHM278"/>
      <c r="AHN278"/>
      <c r="AHO278"/>
      <c r="AHP278"/>
      <c r="AHQ278"/>
      <c r="AHR278"/>
      <c r="AHS278"/>
      <c r="AHT278"/>
      <c r="AHU278"/>
      <c r="AHV278"/>
      <c r="AHW278"/>
      <c r="AHX278"/>
      <c r="AHY278"/>
      <c r="AHZ278"/>
      <c r="AIA278"/>
      <c r="AIB278"/>
      <c r="AIC278"/>
      <c r="AID278"/>
      <c r="AIE278"/>
      <c r="AIF278"/>
      <c r="AIG278"/>
      <c r="AIH278"/>
      <c r="AII278"/>
      <c r="AIJ278"/>
      <c r="AIK278"/>
      <c r="AIL278"/>
      <c r="AIM278"/>
      <c r="AIN278"/>
      <c r="AIO278"/>
      <c r="AIP278"/>
      <c r="AIQ278"/>
      <c r="AIR278"/>
      <c r="AIS278"/>
      <c r="AIT278"/>
      <c r="AIU278"/>
      <c r="AIV278"/>
      <c r="AIW278"/>
      <c r="AIX278"/>
      <c r="AIY278"/>
      <c r="AIZ278"/>
      <c r="AJA278"/>
      <c r="AJB278"/>
      <c r="AJC278"/>
      <c r="AJD278"/>
      <c r="AJE278"/>
      <c r="AJF278"/>
      <c r="AJG278"/>
      <c r="AJH278"/>
      <c r="AJI278"/>
      <c r="AJJ278"/>
      <c r="AJK278"/>
      <c r="AJL278"/>
      <c r="AJM278"/>
      <c r="AJN278"/>
      <c r="AJO278"/>
      <c r="AJP278"/>
      <c r="AJQ278"/>
      <c r="AJR278"/>
      <c r="AJS278"/>
      <c r="AJT278"/>
      <c r="AJU278"/>
      <c r="AJV278"/>
      <c r="AJW278"/>
      <c r="AJX278"/>
      <c r="AJY278"/>
      <c r="AJZ278"/>
      <c r="AKA278"/>
      <c r="AKB278"/>
      <c r="AKC278"/>
      <c r="AKD278"/>
      <c r="AKE278"/>
      <c r="AKF278"/>
      <c r="AKG278"/>
      <c r="AKH278"/>
      <c r="AKI278"/>
      <c r="AKJ278"/>
      <c r="AKK278"/>
      <c r="AKL278"/>
      <c r="AKM278"/>
      <c r="AKN278"/>
      <c r="AKO278"/>
      <c r="AKP278"/>
      <c r="AKQ278"/>
      <c r="AKR278"/>
      <c r="AKS278"/>
      <c r="AKT278"/>
      <c r="AKU278"/>
      <c r="AKV278"/>
      <c r="AKW278"/>
      <c r="AKX278"/>
      <c r="AKY278"/>
      <c r="AKZ278"/>
      <c r="ALA278"/>
      <c r="ALB278"/>
      <c r="ALC278"/>
      <c r="ALD278"/>
      <c r="ALE278"/>
      <c r="ALF278"/>
      <c r="ALG278"/>
      <c r="ALH278"/>
      <c r="ALI278"/>
      <c r="ALJ278"/>
      <c r="ALK278"/>
      <c r="ALL278"/>
      <c r="ALM278"/>
      <c r="ALN278"/>
      <c r="ALO278"/>
      <c r="ALP278"/>
      <c r="ALQ278"/>
      <c r="ALR278"/>
      <c r="ALS278"/>
      <c r="ALT278"/>
      <c r="ALU278"/>
      <c r="ALV278"/>
      <c r="ALW278"/>
      <c r="ALX278"/>
      <c r="ALY278"/>
      <c r="ALZ278"/>
      <c r="AMA278"/>
      <c r="AMB278"/>
      <c r="AMC278"/>
      <c r="AMD278"/>
      <c r="AME278"/>
      <c r="AMF278"/>
      <c r="AMG278"/>
      <c r="AMH278"/>
      <c r="AMI278"/>
      <c r="AMJ278"/>
    </row>
    <row r="279" spans="1:1024" ht="38.450000000000003" customHeight="1" outlineLevel="1" x14ac:dyDescent="0.25">
      <c r="A279" s="98" t="s">
        <v>431</v>
      </c>
      <c r="B279" s="668" t="s">
        <v>160</v>
      </c>
      <c r="C279" s="833" t="str">
        <f>VLOOKUP(A279,ABC_SERVIÇOS,2,0)</f>
        <v>TRANSPORTE DE MATERIAL ASFALTICO, COM CAMINHÃO COM CAPACIDADE DE 30000 L EM RODOVIA PAVIMENTADA PARA DISTÂNCIAS MÉDIAS DE TRANSPORTE SUPERIORES A 100 KM. AF_02/2016</v>
      </c>
      <c r="D279" s="834"/>
      <c r="E279" s="834"/>
      <c r="F279" s="834"/>
      <c r="G279" s="835"/>
      <c r="H279" s="669" t="str">
        <f>VLOOKUP(A279,ABC_SERVIÇOS,3,0)</f>
        <v>T x Km</v>
      </c>
      <c r="I279" s="670">
        <f>I287</f>
        <v>18525.401023999999</v>
      </c>
      <c r="J279" s="445"/>
      <c r="K279" s="39">
        <f>VLOOKUP(A279,ABC_SERVIÇOS,7,0)</f>
        <v>0.42</v>
      </c>
      <c r="L279" s="322">
        <f>ROUND(K279*I279,2)</f>
        <v>7780.67</v>
      </c>
      <c r="M279" s="18" t="str">
        <f>A279</f>
        <v>COMP_116</v>
      </c>
      <c r="N279" s="30"/>
      <c r="O279" s="79">
        <f t="shared" si="16"/>
        <v>-7780.67</v>
      </c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  <c r="TH279"/>
      <c r="TI279"/>
      <c r="TJ279"/>
      <c r="TK279"/>
      <c r="TL279"/>
      <c r="TM279"/>
      <c r="TN279"/>
      <c r="TO279"/>
      <c r="TP279"/>
      <c r="TQ279"/>
      <c r="TR279"/>
      <c r="TS279"/>
      <c r="TT279"/>
      <c r="TU279"/>
      <c r="TV279"/>
      <c r="TW279"/>
      <c r="TX279"/>
      <c r="TY279"/>
      <c r="TZ279"/>
      <c r="UA279"/>
      <c r="UB279"/>
      <c r="UC279"/>
      <c r="UD279"/>
      <c r="UE279"/>
      <c r="UF279"/>
      <c r="UG279"/>
      <c r="UH279"/>
      <c r="UI279"/>
      <c r="UJ279"/>
      <c r="UK279"/>
      <c r="UL279"/>
      <c r="UM279"/>
      <c r="UN279"/>
      <c r="UO279"/>
      <c r="UP279"/>
      <c r="UQ279"/>
      <c r="UR279"/>
      <c r="US279"/>
      <c r="UT279"/>
      <c r="UU279"/>
      <c r="UV279"/>
      <c r="UW279"/>
      <c r="UX279"/>
      <c r="UY279"/>
      <c r="UZ279"/>
      <c r="VA279"/>
      <c r="VB279"/>
      <c r="VC279"/>
      <c r="VD279"/>
      <c r="VE279"/>
      <c r="VF279"/>
      <c r="VG279"/>
      <c r="VH279"/>
      <c r="VI279"/>
      <c r="VJ279"/>
      <c r="VK279"/>
      <c r="VL279"/>
      <c r="VM279"/>
      <c r="VN279"/>
      <c r="VO279"/>
      <c r="VP279"/>
      <c r="VQ279"/>
      <c r="VR279"/>
      <c r="VS279"/>
      <c r="VT279"/>
      <c r="VU279"/>
      <c r="VV279"/>
      <c r="VW279"/>
      <c r="VX279"/>
      <c r="VY279"/>
      <c r="VZ279"/>
      <c r="WA279"/>
      <c r="WB279"/>
      <c r="WC279"/>
      <c r="WD279"/>
      <c r="WE279"/>
      <c r="WF279"/>
      <c r="WG279"/>
      <c r="WH279"/>
      <c r="WI279"/>
      <c r="WJ279"/>
      <c r="WK279"/>
      <c r="WL279"/>
      <c r="WM279"/>
      <c r="WN279"/>
      <c r="WO279"/>
      <c r="WP279"/>
      <c r="WQ279"/>
      <c r="WR279"/>
      <c r="WS279"/>
      <c r="WT279"/>
      <c r="WU279"/>
      <c r="WV279"/>
      <c r="WW279"/>
      <c r="WX279"/>
      <c r="WY279"/>
      <c r="WZ279"/>
      <c r="XA279"/>
      <c r="XB279"/>
      <c r="XC279"/>
      <c r="XD279"/>
      <c r="XE279"/>
      <c r="XF279"/>
      <c r="XG279"/>
      <c r="XH279"/>
      <c r="XI279"/>
      <c r="XJ279"/>
      <c r="XK279"/>
      <c r="XL279"/>
      <c r="XM279"/>
      <c r="XN279"/>
      <c r="XO279"/>
      <c r="XP279"/>
      <c r="XQ279"/>
      <c r="XR279"/>
      <c r="XS279"/>
      <c r="XT279"/>
      <c r="XU279"/>
      <c r="XV279"/>
      <c r="XW279"/>
      <c r="XX279"/>
      <c r="XY279"/>
      <c r="XZ279"/>
      <c r="YA279"/>
      <c r="YB279"/>
      <c r="YC279"/>
      <c r="YD279"/>
      <c r="YE279"/>
      <c r="YF279"/>
      <c r="YG279"/>
      <c r="YH279"/>
      <c r="YI279"/>
      <c r="YJ279"/>
      <c r="YK279"/>
      <c r="YL279"/>
      <c r="YM279"/>
      <c r="YN279"/>
      <c r="YO279"/>
      <c r="YP279"/>
      <c r="YQ279"/>
      <c r="YR279"/>
      <c r="YS279"/>
      <c r="YT279"/>
      <c r="YU279"/>
      <c r="YV279"/>
      <c r="YW279"/>
      <c r="YX279"/>
      <c r="YY279"/>
      <c r="YZ279"/>
      <c r="ZA279"/>
      <c r="ZB279"/>
      <c r="ZC279"/>
      <c r="ZD279"/>
      <c r="ZE279"/>
      <c r="ZF279"/>
      <c r="ZG279"/>
      <c r="ZH279"/>
      <c r="ZI279"/>
      <c r="ZJ279"/>
      <c r="ZK279"/>
      <c r="ZL279"/>
      <c r="ZM279"/>
      <c r="ZN279"/>
      <c r="ZO279"/>
      <c r="ZP279"/>
      <c r="ZQ279"/>
      <c r="ZR279"/>
      <c r="ZS279"/>
      <c r="ZT279"/>
      <c r="ZU279"/>
      <c r="ZV279"/>
      <c r="ZW279"/>
      <c r="ZX279"/>
      <c r="ZY279"/>
      <c r="ZZ279"/>
      <c r="AAA279"/>
      <c r="AAB279"/>
      <c r="AAC279"/>
      <c r="AAD279"/>
      <c r="AAE279"/>
      <c r="AAF279"/>
      <c r="AAG279"/>
      <c r="AAH279"/>
      <c r="AAI279"/>
      <c r="AAJ279"/>
      <c r="AAK279"/>
      <c r="AAL279"/>
      <c r="AAM279"/>
      <c r="AAN279"/>
      <c r="AAO279"/>
      <c r="AAP279"/>
      <c r="AAQ279"/>
      <c r="AAR279"/>
      <c r="AAS279"/>
      <c r="AAT279"/>
      <c r="AAU279"/>
      <c r="AAV279"/>
      <c r="AAW279"/>
      <c r="AAX279"/>
      <c r="AAY279"/>
      <c r="AAZ279"/>
      <c r="ABA279"/>
      <c r="ABB279"/>
      <c r="ABC279"/>
      <c r="ABD279"/>
      <c r="ABE279"/>
      <c r="ABF279"/>
      <c r="ABG279"/>
      <c r="ABH279"/>
      <c r="ABI279"/>
      <c r="ABJ279"/>
      <c r="ABK279"/>
      <c r="ABL279"/>
      <c r="ABM279"/>
      <c r="ABN279"/>
      <c r="ABO279"/>
      <c r="ABP279"/>
      <c r="ABQ279"/>
      <c r="ABR279"/>
      <c r="ABS279"/>
      <c r="ABT279"/>
      <c r="ABU279"/>
      <c r="ABV279"/>
      <c r="ABW279"/>
      <c r="ABX279"/>
      <c r="ABY279"/>
      <c r="ABZ279"/>
      <c r="ACA279"/>
      <c r="ACB279"/>
      <c r="ACC279"/>
      <c r="ACD279"/>
      <c r="ACE279"/>
      <c r="ACF279"/>
      <c r="ACG279"/>
      <c r="ACH279"/>
      <c r="ACI279"/>
      <c r="ACJ279"/>
      <c r="ACK279"/>
      <c r="ACL279"/>
      <c r="ACM279"/>
      <c r="ACN279"/>
      <c r="ACO279"/>
      <c r="ACP279"/>
      <c r="ACQ279"/>
      <c r="ACR279"/>
      <c r="ACS279"/>
      <c r="ACT279"/>
      <c r="ACU279"/>
      <c r="ACV279"/>
      <c r="ACW279"/>
      <c r="ACX279"/>
      <c r="ACY279"/>
      <c r="ACZ279"/>
      <c r="ADA279"/>
      <c r="ADB279"/>
      <c r="ADC279"/>
      <c r="ADD279"/>
      <c r="ADE279"/>
      <c r="ADF279"/>
      <c r="ADG279"/>
      <c r="ADH279"/>
      <c r="ADI279"/>
      <c r="ADJ279"/>
      <c r="ADK279"/>
      <c r="ADL279"/>
      <c r="ADM279"/>
      <c r="ADN279"/>
      <c r="ADO279"/>
      <c r="ADP279"/>
      <c r="ADQ279"/>
      <c r="ADR279"/>
      <c r="ADS279"/>
      <c r="ADT279"/>
      <c r="ADU279"/>
      <c r="ADV279"/>
      <c r="ADW279"/>
      <c r="ADX279"/>
      <c r="ADY279"/>
      <c r="ADZ279"/>
      <c r="AEA279"/>
      <c r="AEB279"/>
      <c r="AEC279"/>
      <c r="AED279"/>
      <c r="AEE279"/>
      <c r="AEF279"/>
      <c r="AEG279"/>
      <c r="AEH279"/>
      <c r="AEI279"/>
      <c r="AEJ279"/>
      <c r="AEK279"/>
      <c r="AEL279"/>
      <c r="AEM279"/>
      <c r="AEN279"/>
      <c r="AEO279"/>
      <c r="AEP279"/>
      <c r="AEQ279"/>
      <c r="AER279"/>
      <c r="AES279"/>
      <c r="AET279"/>
      <c r="AEU279"/>
      <c r="AEV279"/>
      <c r="AEW279"/>
      <c r="AEX279"/>
      <c r="AEY279"/>
      <c r="AEZ279"/>
      <c r="AFA279"/>
      <c r="AFB279"/>
      <c r="AFC279"/>
      <c r="AFD279"/>
      <c r="AFE279"/>
      <c r="AFF279"/>
      <c r="AFG279"/>
      <c r="AFH279"/>
      <c r="AFI279"/>
      <c r="AFJ279"/>
      <c r="AFK279"/>
      <c r="AFL279"/>
      <c r="AFM279"/>
      <c r="AFN279"/>
      <c r="AFO279"/>
      <c r="AFP279"/>
      <c r="AFQ279"/>
      <c r="AFR279"/>
      <c r="AFS279"/>
      <c r="AFT279"/>
      <c r="AFU279"/>
      <c r="AFV279"/>
      <c r="AFW279"/>
      <c r="AFX279"/>
      <c r="AFY279"/>
      <c r="AFZ279"/>
      <c r="AGA279"/>
      <c r="AGB279"/>
      <c r="AGC279"/>
      <c r="AGD279"/>
      <c r="AGE279"/>
      <c r="AGF279"/>
      <c r="AGG279"/>
      <c r="AGH279"/>
      <c r="AGI279"/>
      <c r="AGJ279"/>
      <c r="AGK279"/>
      <c r="AGL279"/>
      <c r="AGM279"/>
      <c r="AGN279"/>
      <c r="AGO279"/>
      <c r="AGP279"/>
      <c r="AGQ279"/>
      <c r="AGR279"/>
      <c r="AGS279"/>
      <c r="AGT279"/>
      <c r="AGU279"/>
      <c r="AGV279"/>
      <c r="AGW279"/>
      <c r="AGX279"/>
      <c r="AGY279"/>
      <c r="AGZ279"/>
      <c r="AHA279"/>
      <c r="AHB279"/>
      <c r="AHC279"/>
      <c r="AHD279"/>
      <c r="AHE279"/>
      <c r="AHF279"/>
      <c r="AHG279"/>
      <c r="AHH279"/>
      <c r="AHI279"/>
      <c r="AHJ279"/>
      <c r="AHK279"/>
      <c r="AHL279"/>
      <c r="AHM279"/>
      <c r="AHN279"/>
      <c r="AHO279"/>
      <c r="AHP279"/>
      <c r="AHQ279"/>
      <c r="AHR279"/>
      <c r="AHS279"/>
      <c r="AHT279"/>
      <c r="AHU279"/>
      <c r="AHV279"/>
      <c r="AHW279"/>
      <c r="AHX279"/>
      <c r="AHY279"/>
      <c r="AHZ279"/>
      <c r="AIA279"/>
      <c r="AIB279"/>
      <c r="AIC279"/>
      <c r="AID279"/>
      <c r="AIE279"/>
      <c r="AIF279"/>
      <c r="AIG279"/>
      <c r="AIH279"/>
      <c r="AII279"/>
      <c r="AIJ279"/>
      <c r="AIK279"/>
      <c r="AIL279"/>
      <c r="AIM279"/>
      <c r="AIN279"/>
      <c r="AIO279"/>
      <c r="AIP279"/>
      <c r="AIQ279"/>
      <c r="AIR279"/>
      <c r="AIS279"/>
      <c r="AIT279"/>
      <c r="AIU279"/>
      <c r="AIV279"/>
      <c r="AIW279"/>
      <c r="AIX279"/>
      <c r="AIY279"/>
      <c r="AIZ279"/>
      <c r="AJA279"/>
      <c r="AJB279"/>
      <c r="AJC279"/>
      <c r="AJD279"/>
      <c r="AJE279"/>
      <c r="AJF279"/>
      <c r="AJG279"/>
      <c r="AJH279"/>
      <c r="AJI279"/>
      <c r="AJJ279"/>
      <c r="AJK279"/>
      <c r="AJL279"/>
      <c r="AJM279"/>
      <c r="AJN279"/>
      <c r="AJO279"/>
      <c r="AJP279"/>
      <c r="AJQ279"/>
      <c r="AJR279"/>
      <c r="AJS279"/>
      <c r="AJT279"/>
      <c r="AJU279"/>
      <c r="AJV279"/>
      <c r="AJW279"/>
      <c r="AJX279"/>
      <c r="AJY279"/>
      <c r="AJZ279"/>
      <c r="AKA279"/>
      <c r="AKB279"/>
      <c r="AKC279"/>
      <c r="AKD279"/>
      <c r="AKE279"/>
      <c r="AKF279"/>
      <c r="AKG279"/>
      <c r="AKH279"/>
      <c r="AKI279"/>
      <c r="AKJ279"/>
      <c r="AKK279"/>
      <c r="AKL279"/>
      <c r="AKM279"/>
      <c r="AKN279"/>
      <c r="AKO279"/>
      <c r="AKP279"/>
      <c r="AKQ279"/>
      <c r="AKR279"/>
      <c r="AKS279"/>
      <c r="AKT279"/>
      <c r="AKU279"/>
      <c r="AKV279"/>
      <c r="AKW279"/>
      <c r="AKX279"/>
      <c r="AKY279"/>
      <c r="AKZ279"/>
      <c r="ALA279"/>
      <c r="ALB279"/>
      <c r="ALC279"/>
      <c r="ALD279"/>
      <c r="ALE279"/>
      <c r="ALF279"/>
      <c r="ALG279"/>
      <c r="ALH279"/>
      <c r="ALI279"/>
      <c r="ALJ279"/>
      <c r="ALK279"/>
      <c r="ALL279"/>
      <c r="ALM279"/>
      <c r="ALN279"/>
      <c r="ALO279"/>
      <c r="ALP279"/>
      <c r="ALQ279"/>
      <c r="ALR279"/>
      <c r="ALS279"/>
      <c r="ALT279"/>
      <c r="ALU279"/>
      <c r="ALV279"/>
      <c r="ALW279"/>
      <c r="ALX279"/>
      <c r="ALY279"/>
      <c r="ALZ279"/>
      <c r="AMA279"/>
      <c r="AMB279"/>
      <c r="AMC279"/>
      <c r="AMD279"/>
      <c r="AME279"/>
      <c r="AMF279"/>
      <c r="AMG279"/>
      <c r="AMH279"/>
      <c r="AMI279"/>
      <c r="AMJ279"/>
    </row>
    <row r="280" spans="1:1024" outlineLevel="1" x14ac:dyDescent="0.25">
      <c r="A280"/>
      <c r="B280" s="501"/>
      <c r="C280" s="734"/>
      <c r="D280" s="686"/>
      <c r="E280" s="687"/>
      <c r="F280" s="80" t="s">
        <v>333</v>
      </c>
      <c r="G280" s="80" t="s">
        <v>405</v>
      </c>
      <c r="H280" s="80"/>
      <c r="I280" s="462"/>
      <c r="J280" s="447"/>
      <c r="K280" s="104"/>
      <c r="L280" s="349"/>
      <c r="M280" s="18"/>
      <c r="N280" s="30"/>
      <c r="O280" s="79">
        <f t="shared" si="16"/>
        <v>0</v>
      </c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  <c r="TH280"/>
      <c r="TI280"/>
      <c r="TJ280"/>
      <c r="TK280"/>
      <c r="TL280"/>
      <c r="TM280"/>
      <c r="TN280"/>
      <c r="TO280"/>
      <c r="TP280"/>
      <c r="TQ280"/>
      <c r="TR280"/>
      <c r="TS280"/>
      <c r="TT280"/>
      <c r="TU280"/>
      <c r="TV280"/>
      <c r="TW280"/>
      <c r="TX280"/>
      <c r="TY280"/>
      <c r="TZ280"/>
      <c r="UA280"/>
      <c r="UB280"/>
      <c r="UC280"/>
      <c r="UD280"/>
      <c r="UE280"/>
      <c r="UF280"/>
      <c r="UG280"/>
      <c r="UH280"/>
      <c r="UI280"/>
      <c r="UJ280"/>
      <c r="UK280"/>
      <c r="UL280"/>
      <c r="UM280"/>
      <c r="UN280"/>
      <c r="UO280"/>
      <c r="UP280"/>
      <c r="UQ280"/>
      <c r="UR280"/>
      <c r="US280"/>
      <c r="UT280"/>
      <c r="UU280"/>
      <c r="UV280"/>
      <c r="UW280"/>
      <c r="UX280"/>
      <c r="UY280"/>
      <c r="UZ280"/>
      <c r="VA280"/>
      <c r="VB280"/>
      <c r="VC280"/>
      <c r="VD280"/>
      <c r="VE280"/>
      <c r="VF280"/>
      <c r="VG280"/>
      <c r="VH280"/>
      <c r="VI280"/>
      <c r="VJ280"/>
      <c r="VK280"/>
      <c r="VL280"/>
      <c r="VM280"/>
      <c r="VN280"/>
      <c r="VO280"/>
      <c r="VP280"/>
      <c r="VQ280"/>
      <c r="VR280"/>
      <c r="VS280"/>
      <c r="VT280"/>
      <c r="VU280"/>
      <c r="VV280"/>
      <c r="VW280"/>
      <c r="VX280"/>
      <c r="VY280"/>
      <c r="VZ280"/>
      <c r="WA280"/>
      <c r="WB280"/>
      <c r="WC280"/>
      <c r="WD280"/>
      <c r="WE280"/>
      <c r="WF280"/>
      <c r="WG280"/>
      <c r="WH280"/>
      <c r="WI280"/>
      <c r="WJ280"/>
      <c r="WK280"/>
      <c r="WL280"/>
      <c r="WM280"/>
      <c r="WN280"/>
      <c r="WO280"/>
      <c r="WP280"/>
      <c r="WQ280"/>
      <c r="WR280"/>
      <c r="WS280"/>
      <c r="WT280"/>
      <c r="WU280"/>
      <c r="WV280"/>
      <c r="WW280"/>
      <c r="WX280"/>
      <c r="WY280"/>
      <c r="WZ280"/>
      <c r="XA280"/>
      <c r="XB280"/>
      <c r="XC280"/>
      <c r="XD280"/>
      <c r="XE280"/>
      <c r="XF280"/>
      <c r="XG280"/>
      <c r="XH280"/>
      <c r="XI280"/>
      <c r="XJ280"/>
      <c r="XK280"/>
      <c r="XL280"/>
      <c r="XM280"/>
      <c r="XN280"/>
      <c r="XO280"/>
      <c r="XP280"/>
      <c r="XQ280"/>
      <c r="XR280"/>
      <c r="XS280"/>
      <c r="XT280"/>
      <c r="XU280"/>
      <c r="XV280"/>
      <c r="XW280"/>
      <c r="XX280"/>
      <c r="XY280"/>
      <c r="XZ280"/>
      <c r="YA280"/>
      <c r="YB280"/>
      <c r="YC280"/>
      <c r="YD280"/>
      <c r="YE280"/>
      <c r="YF280"/>
      <c r="YG280"/>
      <c r="YH280"/>
      <c r="YI280"/>
      <c r="YJ280"/>
      <c r="YK280"/>
      <c r="YL280"/>
      <c r="YM280"/>
      <c r="YN280"/>
      <c r="YO280"/>
      <c r="YP280"/>
      <c r="YQ280"/>
      <c r="YR280"/>
      <c r="YS280"/>
      <c r="YT280"/>
      <c r="YU280"/>
      <c r="YV280"/>
      <c r="YW280"/>
      <c r="YX280"/>
      <c r="YY280"/>
      <c r="YZ280"/>
      <c r="ZA280"/>
      <c r="ZB280"/>
      <c r="ZC280"/>
      <c r="ZD280"/>
      <c r="ZE280"/>
      <c r="ZF280"/>
      <c r="ZG280"/>
      <c r="ZH280"/>
      <c r="ZI280"/>
      <c r="ZJ280"/>
      <c r="ZK280"/>
      <c r="ZL280"/>
      <c r="ZM280"/>
      <c r="ZN280"/>
      <c r="ZO280"/>
      <c r="ZP280"/>
      <c r="ZQ280"/>
      <c r="ZR280"/>
      <c r="ZS280"/>
      <c r="ZT280"/>
      <c r="ZU280"/>
      <c r="ZV280"/>
      <c r="ZW280"/>
      <c r="ZX280"/>
      <c r="ZY280"/>
      <c r="ZZ280"/>
      <c r="AAA280"/>
      <c r="AAB280"/>
      <c r="AAC280"/>
      <c r="AAD280"/>
      <c r="AAE280"/>
      <c r="AAF280"/>
      <c r="AAG280"/>
      <c r="AAH280"/>
      <c r="AAI280"/>
      <c r="AAJ280"/>
      <c r="AAK280"/>
      <c r="AAL280"/>
      <c r="AAM280"/>
      <c r="AAN280"/>
      <c r="AAO280"/>
      <c r="AAP280"/>
      <c r="AAQ280"/>
      <c r="AAR280"/>
      <c r="AAS280"/>
      <c r="AAT280"/>
      <c r="AAU280"/>
      <c r="AAV280"/>
      <c r="AAW280"/>
      <c r="AAX280"/>
      <c r="AAY280"/>
      <c r="AAZ280"/>
      <c r="ABA280"/>
      <c r="ABB280"/>
      <c r="ABC280"/>
      <c r="ABD280"/>
      <c r="ABE280"/>
      <c r="ABF280"/>
      <c r="ABG280"/>
      <c r="ABH280"/>
      <c r="ABI280"/>
      <c r="ABJ280"/>
      <c r="ABK280"/>
      <c r="ABL280"/>
      <c r="ABM280"/>
      <c r="ABN280"/>
      <c r="ABO280"/>
      <c r="ABP280"/>
      <c r="ABQ280"/>
      <c r="ABR280"/>
      <c r="ABS280"/>
      <c r="ABT280"/>
      <c r="ABU280"/>
      <c r="ABV280"/>
      <c r="ABW280"/>
      <c r="ABX280"/>
      <c r="ABY280"/>
      <c r="ABZ280"/>
      <c r="ACA280"/>
      <c r="ACB280"/>
      <c r="ACC280"/>
      <c r="ACD280"/>
      <c r="ACE280"/>
      <c r="ACF280"/>
      <c r="ACG280"/>
      <c r="ACH280"/>
      <c r="ACI280"/>
      <c r="ACJ280"/>
      <c r="ACK280"/>
      <c r="ACL280"/>
      <c r="ACM280"/>
      <c r="ACN280"/>
      <c r="ACO280"/>
      <c r="ACP280"/>
      <c r="ACQ280"/>
      <c r="ACR280"/>
      <c r="ACS280"/>
      <c r="ACT280"/>
      <c r="ACU280"/>
      <c r="ACV280"/>
      <c r="ACW280"/>
      <c r="ACX280"/>
      <c r="ACY280"/>
      <c r="ACZ280"/>
      <c r="ADA280"/>
      <c r="ADB280"/>
      <c r="ADC280"/>
      <c r="ADD280"/>
      <c r="ADE280"/>
      <c r="ADF280"/>
      <c r="ADG280"/>
      <c r="ADH280"/>
      <c r="ADI280"/>
      <c r="ADJ280"/>
      <c r="ADK280"/>
      <c r="ADL280"/>
      <c r="ADM280"/>
      <c r="ADN280"/>
      <c r="ADO280"/>
      <c r="ADP280"/>
      <c r="ADQ280"/>
      <c r="ADR280"/>
      <c r="ADS280"/>
      <c r="ADT280"/>
      <c r="ADU280"/>
      <c r="ADV280"/>
      <c r="ADW280"/>
      <c r="ADX280"/>
      <c r="ADY280"/>
      <c r="ADZ280"/>
      <c r="AEA280"/>
      <c r="AEB280"/>
      <c r="AEC280"/>
      <c r="AED280"/>
      <c r="AEE280"/>
      <c r="AEF280"/>
      <c r="AEG280"/>
      <c r="AEH280"/>
      <c r="AEI280"/>
      <c r="AEJ280"/>
      <c r="AEK280"/>
      <c r="AEL280"/>
      <c r="AEM280"/>
      <c r="AEN280"/>
      <c r="AEO280"/>
      <c r="AEP280"/>
      <c r="AEQ280"/>
      <c r="AER280"/>
      <c r="AES280"/>
      <c r="AET280"/>
      <c r="AEU280"/>
      <c r="AEV280"/>
      <c r="AEW280"/>
      <c r="AEX280"/>
      <c r="AEY280"/>
      <c r="AEZ280"/>
      <c r="AFA280"/>
      <c r="AFB280"/>
      <c r="AFC280"/>
      <c r="AFD280"/>
      <c r="AFE280"/>
      <c r="AFF280"/>
      <c r="AFG280"/>
      <c r="AFH280"/>
      <c r="AFI280"/>
      <c r="AFJ280"/>
      <c r="AFK280"/>
      <c r="AFL280"/>
      <c r="AFM280"/>
      <c r="AFN280"/>
      <c r="AFO280"/>
      <c r="AFP280"/>
      <c r="AFQ280"/>
      <c r="AFR280"/>
      <c r="AFS280"/>
      <c r="AFT280"/>
      <c r="AFU280"/>
      <c r="AFV280"/>
      <c r="AFW280"/>
      <c r="AFX280"/>
      <c r="AFY280"/>
      <c r="AFZ280"/>
      <c r="AGA280"/>
      <c r="AGB280"/>
      <c r="AGC280"/>
      <c r="AGD280"/>
      <c r="AGE280"/>
      <c r="AGF280"/>
      <c r="AGG280"/>
      <c r="AGH280"/>
      <c r="AGI280"/>
      <c r="AGJ280"/>
      <c r="AGK280"/>
      <c r="AGL280"/>
      <c r="AGM280"/>
      <c r="AGN280"/>
      <c r="AGO280"/>
      <c r="AGP280"/>
      <c r="AGQ280"/>
      <c r="AGR280"/>
      <c r="AGS280"/>
      <c r="AGT280"/>
      <c r="AGU280"/>
      <c r="AGV280"/>
      <c r="AGW280"/>
      <c r="AGX280"/>
      <c r="AGY280"/>
      <c r="AGZ280"/>
      <c r="AHA280"/>
      <c r="AHB280"/>
      <c r="AHC280"/>
      <c r="AHD280"/>
      <c r="AHE280"/>
      <c r="AHF280"/>
      <c r="AHG280"/>
      <c r="AHH280"/>
      <c r="AHI280"/>
      <c r="AHJ280"/>
      <c r="AHK280"/>
      <c r="AHL280"/>
      <c r="AHM280"/>
      <c r="AHN280"/>
      <c r="AHO280"/>
      <c r="AHP280"/>
      <c r="AHQ280"/>
      <c r="AHR280"/>
      <c r="AHS280"/>
      <c r="AHT280"/>
      <c r="AHU280"/>
      <c r="AHV280"/>
      <c r="AHW280"/>
      <c r="AHX280"/>
      <c r="AHY280"/>
      <c r="AHZ280"/>
      <c r="AIA280"/>
      <c r="AIB280"/>
      <c r="AIC280"/>
      <c r="AID280"/>
      <c r="AIE280"/>
      <c r="AIF280"/>
      <c r="AIG280"/>
      <c r="AIH280"/>
      <c r="AII280"/>
      <c r="AIJ280"/>
      <c r="AIK280"/>
      <c r="AIL280"/>
      <c r="AIM280"/>
      <c r="AIN280"/>
      <c r="AIO280"/>
      <c r="AIP280"/>
      <c r="AIQ280"/>
      <c r="AIR280"/>
      <c r="AIS280"/>
      <c r="AIT280"/>
      <c r="AIU280"/>
      <c r="AIV280"/>
      <c r="AIW280"/>
      <c r="AIX280"/>
      <c r="AIY280"/>
      <c r="AIZ280"/>
      <c r="AJA280"/>
      <c r="AJB280"/>
      <c r="AJC280"/>
      <c r="AJD280"/>
      <c r="AJE280"/>
      <c r="AJF280"/>
      <c r="AJG280"/>
      <c r="AJH280"/>
      <c r="AJI280"/>
      <c r="AJJ280"/>
      <c r="AJK280"/>
      <c r="AJL280"/>
      <c r="AJM280"/>
      <c r="AJN280"/>
      <c r="AJO280"/>
      <c r="AJP280"/>
      <c r="AJQ280"/>
      <c r="AJR280"/>
      <c r="AJS280"/>
      <c r="AJT280"/>
      <c r="AJU280"/>
      <c r="AJV280"/>
      <c r="AJW280"/>
      <c r="AJX280"/>
      <c r="AJY280"/>
      <c r="AJZ280"/>
      <c r="AKA280"/>
      <c r="AKB280"/>
      <c r="AKC280"/>
      <c r="AKD280"/>
      <c r="AKE280"/>
      <c r="AKF280"/>
      <c r="AKG280"/>
      <c r="AKH280"/>
      <c r="AKI280"/>
      <c r="AKJ280"/>
      <c r="AKK280"/>
      <c r="AKL280"/>
      <c r="AKM280"/>
      <c r="AKN280"/>
      <c r="AKO280"/>
      <c r="AKP280"/>
      <c r="AKQ280"/>
      <c r="AKR280"/>
      <c r="AKS280"/>
      <c r="AKT280"/>
      <c r="AKU280"/>
      <c r="AKV280"/>
      <c r="AKW280"/>
      <c r="AKX280"/>
      <c r="AKY280"/>
      <c r="AKZ280"/>
      <c r="ALA280"/>
      <c r="ALB280"/>
      <c r="ALC280"/>
      <c r="ALD280"/>
      <c r="ALE280"/>
      <c r="ALF280"/>
      <c r="ALG280"/>
      <c r="ALH280"/>
      <c r="ALI280"/>
      <c r="ALJ280"/>
      <c r="ALK280"/>
      <c r="ALL280"/>
      <c r="ALM280"/>
      <c r="ALN280"/>
      <c r="ALO280"/>
      <c r="ALP280"/>
      <c r="ALQ280"/>
      <c r="ALR280"/>
      <c r="ALS280"/>
      <c r="ALT280"/>
      <c r="ALU280"/>
      <c r="ALV280"/>
      <c r="ALW280"/>
      <c r="ALX280"/>
      <c r="ALY280"/>
      <c r="ALZ280"/>
      <c r="AMA280"/>
      <c r="AMB280"/>
      <c r="AMC280"/>
      <c r="AMD280"/>
      <c r="AME280"/>
      <c r="AMF280"/>
      <c r="AMG280"/>
      <c r="AMH280"/>
      <c r="AMI280"/>
      <c r="AMJ280"/>
    </row>
    <row r="281" spans="1:1024" outlineLevel="1" x14ac:dyDescent="0.25">
      <c r="A281"/>
      <c r="B281" s="398"/>
      <c r="C281" s="695" t="s">
        <v>432</v>
      </c>
      <c r="D281" s="604"/>
      <c r="E281" s="637"/>
      <c r="F281" s="89">
        <f>I253</f>
        <v>10588.04</v>
      </c>
      <c r="G281" s="83">
        <f>1.2/1000</f>
        <v>1.1999999999999999E-3</v>
      </c>
      <c r="H281" s="89"/>
      <c r="I281" s="458">
        <f>G281*F281</f>
        <v>12.705648</v>
      </c>
      <c r="J281" s="446"/>
      <c r="K281" s="32"/>
      <c r="L281" s="320"/>
      <c r="M281" s="18"/>
      <c r="N281" s="30"/>
      <c r="O281" s="79">
        <f t="shared" si="16"/>
        <v>0</v>
      </c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  <c r="TH281"/>
      <c r="TI281"/>
      <c r="TJ281"/>
      <c r="TK281"/>
      <c r="TL281"/>
      <c r="TM281"/>
      <c r="TN281"/>
      <c r="TO281"/>
      <c r="TP281"/>
      <c r="TQ281"/>
      <c r="TR281"/>
      <c r="TS281"/>
      <c r="TT281"/>
      <c r="TU281"/>
      <c r="TV281"/>
      <c r="TW281"/>
      <c r="TX281"/>
      <c r="TY281"/>
      <c r="TZ281"/>
      <c r="UA281"/>
      <c r="UB281"/>
      <c r="UC281"/>
      <c r="UD281"/>
      <c r="UE281"/>
      <c r="UF281"/>
      <c r="UG281"/>
      <c r="UH281"/>
      <c r="UI281"/>
      <c r="UJ281"/>
      <c r="UK281"/>
      <c r="UL281"/>
      <c r="UM281"/>
      <c r="UN281"/>
      <c r="UO281"/>
      <c r="UP281"/>
      <c r="UQ281"/>
      <c r="UR281"/>
      <c r="US281"/>
      <c r="UT281"/>
      <c r="UU281"/>
      <c r="UV281"/>
      <c r="UW281"/>
      <c r="UX281"/>
      <c r="UY281"/>
      <c r="UZ281"/>
      <c r="VA281"/>
      <c r="VB281"/>
      <c r="VC281"/>
      <c r="VD281"/>
      <c r="VE281"/>
      <c r="VF281"/>
      <c r="VG281"/>
      <c r="VH281"/>
      <c r="VI281"/>
      <c r="VJ281"/>
      <c r="VK281"/>
      <c r="VL281"/>
      <c r="VM281"/>
      <c r="VN281"/>
      <c r="VO281"/>
      <c r="VP281"/>
      <c r="VQ281"/>
      <c r="VR281"/>
      <c r="VS281"/>
      <c r="VT281"/>
      <c r="VU281"/>
      <c r="VV281"/>
      <c r="VW281"/>
      <c r="VX281"/>
      <c r="VY281"/>
      <c r="VZ281"/>
      <c r="WA281"/>
      <c r="WB281"/>
      <c r="WC281"/>
      <c r="WD281"/>
      <c r="WE281"/>
      <c r="WF281"/>
      <c r="WG281"/>
      <c r="WH281"/>
      <c r="WI281"/>
      <c r="WJ281"/>
      <c r="WK281"/>
      <c r="WL281"/>
      <c r="WM281"/>
      <c r="WN281"/>
      <c r="WO281"/>
      <c r="WP281"/>
      <c r="WQ281"/>
      <c r="WR281"/>
      <c r="WS281"/>
      <c r="WT281"/>
      <c r="WU281"/>
      <c r="WV281"/>
      <c r="WW281"/>
      <c r="WX281"/>
      <c r="WY281"/>
      <c r="WZ281"/>
      <c r="XA281"/>
      <c r="XB281"/>
      <c r="XC281"/>
      <c r="XD281"/>
      <c r="XE281"/>
      <c r="XF281"/>
      <c r="XG281"/>
      <c r="XH281"/>
      <c r="XI281"/>
      <c r="XJ281"/>
      <c r="XK281"/>
      <c r="XL281"/>
      <c r="XM281"/>
      <c r="XN281"/>
      <c r="XO281"/>
      <c r="XP281"/>
      <c r="XQ281"/>
      <c r="XR281"/>
      <c r="XS281"/>
      <c r="XT281"/>
      <c r="XU281"/>
      <c r="XV281"/>
      <c r="XW281"/>
      <c r="XX281"/>
      <c r="XY281"/>
      <c r="XZ281"/>
      <c r="YA281"/>
      <c r="YB281"/>
      <c r="YC281"/>
      <c r="YD281"/>
      <c r="YE281"/>
      <c r="YF281"/>
      <c r="YG281"/>
      <c r="YH281"/>
      <c r="YI281"/>
      <c r="YJ281"/>
      <c r="YK281"/>
      <c r="YL281"/>
      <c r="YM281"/>
      <c r="YN281"/>
      <c r="YO281"/>
      <c r="YP281"/>
      <c r="YQ281"/>
      <c r="YR281"/>
      <c r="YS281"/>
      <c r="YT281"/>
      <c r="YU281"/>
      <c r="YV281"/>
      <c r="YW281"/>
      <c r="YX281"/>
      <c r="YY281"/>
      <c r="YZ281"/>
      <c r="ZA281"/>
      <c r="ZB281"/>
      <c r="ZC281"/>
      <c r="ZD281"/>
      <c r="ZE281"/>
      <c r="ZF281"/>
      <c r="ZG281"/>
      <c r="ZH281"/>
      <c r="ZI281"/>
      <c r="ZJ281"/>
      <c r="ZK281"/>
      <c r="ZL281"/>
      <c r="ZM281"/>
      <c r="ZN281"/>
      <c r="ZO281"/>
      <c r="ZP281"/>
      <c r="ZQ281"/>
      <c r="ZR281"/>
      <c r="ZS281"/>
      <c r="ZT281"/>
      <c r="ZU281"/>
      <c r="ZV281"/>
      <c r="ZW281"/>
      <c r="ZX281"/>
      <c r="ZY281"/>
      <c r="ZZ281"/>
      <c r="AAA281"/>
      <c r="AAB281"/>
      <c r="AAC281"/>
      <c r="AAD281"/>
      <c r="AAE281"/>
      <c r="AAF281"/>
      <c r="AAG281"/>
      <c r="AAH281"/>
      <c r="AAI281"/>
      <c r="AAJ281"/>
      <c r="AAK281"/>
      <c r="AAL281"/>
      <c r="AAM281"/>
      <c r="AAN281"/>
      <c r="AAO281"/>
      <c r="AAP281"/>
      <c r="AAQ281"/>
      <c r="AAR281"/>
      <c r="AAS281"/>
      <c r="AAT281"/>
      <c r="AAU281"/>
      <c r="AAV281"/>
      <c r="AAW281"/>
      <c r="AAX281"/>
      <c r="AAY281"/>
      <c r="AAZ281"/>
      <c r="ABA281"/>
      <c r="ABB281"/>
      <c r="ABC281"/>
      <c r="ABD281"/>
      <c r="ABE281"/>
      <c r="ABF281"/>
      <c r="ABG281"/>
      <c r="ABH281"/>
      <c r="ABI281"/>
      <c r="ABJ281"/>
      <c r="ABK281"/>
      <c r="ABL281"/>
      <c r="ABM281"/>
      <c r="ABN281"/>
      <c r="ABO281"/>
      <c r="ABP281"/>
      <c r="ABQ281"/>
      <c r="ABR281"/>
      <c r="ABS281"/>
      <c r="ABT281"/>
      <c r="ABU281"/>
      <c r="ABV281"/>
      <c r="ABW281"/>
      <c r="ABX281"/>
      <c r="ABY281"/>
      <c r="ABZ281"/>
      <c r="ACA281"/>
      <c r="ACB281"/>
      <c r="ACC281"/>
      <c r="ACD281"/>
      <c r="ACE281"/>
      <c r="ACF281"/>
      <c r="ACG281"/>
      <c r="ACH281"/>
      <c r="ACI281"/>
      <c r="ACJ281"/>
      <c r="ACK281"/>
      <c r="ACL281"/>
      <c r="ACM281"/>
      <c r="ACN281"/>
      <c r="ACO281"/>
      <c r="ACP281"/>
      <c r="ACQ281"/>
      <c r="ACR281"/>
      <c r="ACS281"/>
      <c r="ACT281"/>
      <c r="ACU281"/>
      <c r="ACV281"/>
      <c r="ACW281"/>
      <c r="ACX281"/>
      <c r="ACY281"/>
      <c r="ACZ281"/>
      <c r="ADA281"/>
      <c r="ADB281"/>
      <c r="ADC281"/>
      <c r="ADD281"/>
      <c r="ADE281"/>
      <c r="ADF281"/>
      <c r="ADG281"/>
      <c r="ADH281"/>
      <c r="ADI281"/>
      <c r="ADJ281"/>
      <c r="ADK281"/>
      <c r="ADL281"/>
      <c r="ADM281"/>
      <c r="ADN281"/>
      <c r="ADO281"/>
      <c r="ADP281"/>
      <c r="ADQ281"/>
      <c r="ADR281"/>
      <c r="ADS281"/>
      <c r="ADT281"/>
      <c r="ADU281"/>
      <c r="ADV281"/>
      <c r="ADW281"/>
      <c r="ADX281"/>
      <c r="ADY281"/>
      <c r="ADZ281"/>
      <c r="AEA281"/>
      <c r="AEB281"/>
      <c r="AEC281"/>
      <c r="AED281"/>
      <c r="AEE281"/>
      <c r="AEF281"/>
      <c r="AEG281"/>
      <c r="AEH281"/>
      <c r="AEI281"/>
      <c r="AEJ281"/>
      <c r="AEK281"/>
      <c r="AEL281"/>
      <c r="AEM281"/>
      <c r="AEN281"/>
      <c r="AEO281"/>
      <c r="AEP281"/>
      <c r="AEQ281"/>
      <c r="AER281"/>
      <c r="AES281"/>
      <c r="AET281"/>
      <c r="AEU281"/>
      <c r="AEV281"/>
      <c r="AEW281"/>
      <c r="AEX281"/>
      <c r="AEY281"/>
      <c r="AEZ281"/>
      <c r="AFA281"/>
      <c r="AFB281"/>
      <c r="AFC281"/>
      <c r="AFD281"/>
      <c r="AFE281"/>
      <c r="AFF281"/>
      <c r="AFG281"/>
      <c r="AFH281"/>
      <c r="AFI281"/>
      <c r="AFJ281"/>
      <c r="AFK281"/>
      <c r="AFL281"/>
      <c r="AFM281"/>
      <c r="AFN281"/>
      <c r="AFO281"/>
      <c r="AFP281"/>
      <c r="AFQ281"/>
      <c r="AFR281"/>
      <c r="AFS281"/>
      <c r="AFT281"/>
      <c r="AFU281"/>
      <c r="AFV281"/>
      <c r="AFW281"/>
      <c r="AFX281"/>
      <c r="AFY281"/>
      <c r="AFZ281"/>
      <c r="AGA281"/>
      <c r="AGB281"/>
      <c r="AGC281"/>
      <c r="AGD281"/>
      <c r="AGE281"/>
      <c r="AGF281"/>
      <c r="AGG281"/>
      <c r="AGH281"/>
      <c r="AGI281"/>
      <c r="AGJ281"/>
      <c r="AGK281"/>
      <c r="AGL281"/>
      <c r="AGM281"/>
      <c r="AGN281"/>
      <c r="AGO281"/>
      <c r="AGP281"/>
      <c r="AGQ281"/>
      <c r="AGR281"/>
      <c r="AGS281"/>
      <c r="AGT281"/>
      <c r="AGU281"/>
      <c r="AGV281"/>
      <c r="AGW281"/>
      <c r="AGX281"/>
      <c r="AGY281"/>
      <c r="AGZ281"/>
      <c r="AHA281"/>
      <c r="AHB281"/>
      <c r="AHC281"/>
      <c r="AHD281"/>
      <c r="AHE281"/>
      <c r="AHF281"/>
      <c r="AHG281"/>
      <c r="AHH281"/>
      <c r="AHI281"/>
      <c r="AHJ281"/>
      <c r="AHK281"/>
      <c r="AHL281"/>
      <c r="AHM281"/>
      <c r="AHN281"/>
      <c r="AHO281"/>
      <c r="AHP281"/>
      <c r="AHQ281"/>
      <c r="AHR281"/>
      <c r="AHS281"/>
      <c r="AHT281"/>
      <c r="AHU281"/>
      <c r="AHV281"/>
      <c r="AHW281"/>
      <c r="AHX281"/>
      <c r="AHY281"/>
      <c r="AHZ281"/>
      <c r="AIA281"/>
      <c r="AIB281"/>
      <c r="AIC281"/>
      <c r="AID281"/>
      <c r="AIE281"/>
      <c r="AIF281"/>
      <c r="AIG281"/>
      <c r="AIH281"/>
      <c r="AII281"/>
      <c r="AIJ281"/>
      <c r="AIK281"/>
      <c r="AIL281"/>
      <c r="AIM281"/>
      <c r="AIN281"/>
      <c r="AIO281"/>
      <c r="AIP281"/>
      <c r="AIQ281"/>
      <c r="AIR281"/>
      <c r="AIS281"/>
      <c r="AIT281"/>
      <c r="AIU281"/>
      <c r="AIV281"/>
      <c r="AIW281"/>
      <c r="AIX281"/>
      <c r="AIY281"/>
      <c r="AIZ281"/>
      <c r="AJA281"/>
      <c r="AJB281"/>
      <c r="AJC281"/>
      <c r="AJD281"/>
      <c r="AJE281"/>
      <c r="AJF281"/>
      <c r="AJG281"/>
      <c r="AJH281"/>
      <c r="AJI281"/>
      <c r="AJJ281"/>
      <c r="AJK281"/>
      <c r="AJL281"/>
      <c r="AJM281"/>
      <c r="AJN281"/>
      <c r="AJO281"/>
      <c r="AJP281"/>
      <c r="AJQ281"/>
      <c r="AJR281"/>
      <c r="AJS281"/>
      <c r="AJT281"/>
      <c r="AJU281"/>
      <c r="AJV281"/>
      <c r="AJW281"/>
      <c r="AJX281"/>
      <c r="AJY281"/>
      <c r="AJZ281"/>
      <c r="AKA281"/>
      <c r="AKB281"/>
      <c r="AKC281"/>
      <c r="AKD281"/>
      <c r="AKE281"/>
      <c r="AKF281"/>
      <c r="AKG281"/>
      <c r="AKH281"/>
      <c r="AKI281"/>
      <c r="AKJ281"/>
      <c r="AKK281"/>
      <c r="AKL281"/>
      <c r="AKM281"/>
      <c r="AKN281"/>
      <c r="AKO281"/>
      <c r="AKP281"/>
      <c r="AKQ281"/>
      <c r="AKR281"/>
      <c r="AKS281"/>
      <c r="AKT281"/>
      <c r="AKU281"/>
      <c r="AKV281"/>
      <c r="AKW281"/>
      <c r="AKX281"/>
      <c r="AKY281"/>
      <c r="AKZ281"/>
      <c r="ALA281"/>
      <c r="ALB281"/>
      <c r="ALC281"/>
      <c r="ALD281"/>
      <c r="ALE281"/>
      <c r="ALF281"/>
      <c r="ALG281"/>
      <c r="ALH281"/>
      <c r="ALI281"/>
      <c r="ALJ281"/>
      <c r="ALK281"/>
      <c r="ALL281"/>
      <c r="ALM281"/>
      <c r="ALN281"/>
      <c r="ALO281"/>
      <c r="ALP281"/>
      <c r="ALQ281"/>
      <c r="ALR281"/>
      <c r="ALS281"/>
      <c r="ALT281"/>
      <c r="ALU281"/>
      <c r="ALV281"/>
      <c r="ALW281"/>
      <c r="ALX281"/>
      <c r="ALY281"/>
      <c r="ALZ281"/>
      <c r="AMA281"/>
      <c r="AMB281"/>
      <c r="AMC281"/>
      <c r="AMD281"/>
      <c r="AME281"/>
      <c r="AMF281"/>
      <c r="AMG281"/>
      <c r="AMH281"/>
      <c r="AMI281"/>
      <c r="AMJ281"/>
    </row>
    <row r="282" spans="1:1024" outlineLevel="1" x14ac:dyDescent="0.25">
      <c r="A282"/>
      <c r="B282" s="398"/>
      <c r="C282" s="695" t="s">
        <v>433</v>
      </c>
      <c r="D282" s="604"/>
      <c r="E282" s="637"/>
      <c r="F282" s="89">
        <f>I264</f>
        <v>10588.04</v>
      </c>
      <c r="G282" s="83">
        <f>0.8/1000</f>
        <v>8.0000000000000004E-4</v>
      </c>
      <c r="H282" s="83"/>
      <c r="I282" s="458">
        <f>G282*F282</f>
        <v>8.4704320000000006</v>
      </c>
      <c r="J282" s="446"/>
      <c r="K282" s="32"/>
      <c r="L282" s="320"/>
      <c r="M282" s="18"/>
      <c r="N282" s="30"/>
      <c r="O282" s="79">
        <f t="shared" si="16"/>
        <v>0</v>
      </c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  <c r="TH282"/>
      <c r="TI282"/>
      <c r="TJ282"/>
      <c r="TK282"/>
      <c r="TL282"/>
      <c r="TM282"/>
      <c r="TN282"/>
      <c r="TO282"/>
      <c r="TP282"/>
      <c r="TQ282"/>
      <c r="TR282"/>
      <c r="TS282"/>
      <c r="TT282"/>
      <c r="TU282"/>
      <c r="TV282"/>
      <c r="TW282"/>
      <c r="TX282"/>
      <c r="TY282"/>
      <c r="TZ282"/>
      <c r="UA282"/>
      <c r="UB282"/>
      <c r="UC282"/>
      <c r="UD282"/>
      <c r="UE282"/>
      <c r="UF282"/>
      <c r="UG282"/>
      <c r="UH282"/>
      <c r="UI282"/>
      <c r="UJ282"/>
      <c r="UK282"/>
      <c r="UL282"/>
      <c r="UM282"/>
      <c r="UN282"/>
      <c r="UO282"/>
      <c r="UP282"/>
      <c r="UQ282"/>
      <c r="UR282"/>
      <c r="US282"/>
      <c r="UT282"/>
      <c r="UU282"/>
      <c r="UV282"/>
      <c r="UW282"/>
      <c r="UX282"/>
      <c r="UY282"/>
      <c r="UZ282"/>
      <c r="VA282"/>
      <c r="VB282"/>
      <c r="VC282"/>
      <c r="VD282"/>
      <c r="VE282"/>
      <c r="VF282"/>
      <c r="VG282"/>
      <c r="VH282"/>
      <c r="VI282"/>
      <c r="VJ282"/>
      <c r="VK282"/>
      <c r="VL282"/>
      <c r="VM282"/>
      <c r="VN282"/>
      <c r="VO282"/>
      <c r="VP282"/>
      <c r="VQ282"/>
      <c r="VR282"/>
      <c r="VS282"/>
      <c r="VT282"/>
      <c r="VU282"/>
      <c r="VV282"/>
      <c r="VW282"/>
      <c r="VX282"/>
      <c r="VY282"/>
      <c r="VZ282"/>
      <c r="WA282"/>
      <c r="WB282"/>
      <c r="WC282"/>
      <c r="WD282"/>
      <c r="WE282"/>
      <c r="WF282"/>
      <c r="WG282"/>
      <c r="WH282"/>
      <c r="WI282"/>
      <c r="WJ282"/>
      <c r="WK282"/>
      <c r="WL282"/>
      <c r="WM282"/>
      <c r="WN282"/>
      <c r="WO282"/>
      <c r="WP282"/>
      <c r="WQ282"/>
      <c r="WR282"/>
      <c r="WS282"/>
      <c r="WT282"/>
      <c r="WU282"/>
      <c r="WV282"/>
      <c r="WW282"/>
      <c r="WX282"/>
      <c r="WY282"/>
      <c r="WZ282"/>
      <c r="XA282"/>
      <c r="XB282"/>
      <c r="XC282"/>
      <c r="XD282"/>
      <c r="XE282"/>
      <c r="XF282"/>
      <c r="XG282"/>
      <c r="XH282"/>
      <c r="XI282"/>
      <c r="XJ282"/>
      <c r="XK282"/>
      <c r="XL282"/>
      <c r="XM282"/>
      <c r="XN282"/>
      <c r="XO282"/>
      <c r="XP282"/>
      <c r="XQ282"/>
      <c r="XR282"/>
      <c r="XS282"/>
      <c r="XT282"/>
      <c r="XU282"/>
      <c r="XV282"/>
      <c r="XW282"/>
      <c r="XX282"/>
      <c r="XY282"/>
      <c r="XZ282"/>
      <c r="YA282"/>
      <c r="YB282"/>
      <c r="YC282"/>
      <c r="YD282"/>
      <c r="YE282"/>
      <c r="YF282"/>
      <c r="YG282"/>
      <c r="YH282"/>
      <c r="YI282"/>
      <c r="YJ282"/>
      <c r="YK282"/>
      <c r="YL282"/>
      <c r="YM282"/>
      <c r="YN282"/>
      <c r="YO282"/>
      <c r="YP282"/>
      <c r="YQ282"/>
      <c r="YR282"/>
      <c r="YS282"/>
      <c r="YT282"/>
      <c r="YU282"/>
      <c r="YV282"/>
      <c r="YW282"/>
      <c r="YX282"/>
      <c r="YY282"/>
      <c r="YZ282"/>
      <c r="ZA282"/>
      <c r="ZB282"/>
      <c r="ZC282"/>
      <c r="ZD282"/>
      <c r="ZE282"/>
      <c r="ZF282"/>
      <c r="ZG282"/>
      <c r="ZH282"/>
      <c r="ZI282"/>
      <c r="ZJ282"/>
      <c r="ZK282"/>
      <c r="ZL282"/>
      <c r="ZM282"/>
      <c r="ZN282"/>
      <c r="ZO282"/>
      <c r="ZP282"/>
      <c r="ZQ282"/>
      <c r="ZR282"/>
      <c r="ZS282"/>
      <c r="ZT282"/>
      <c r="ZU282"/>
      <c r="ZV282"/>
      <c r="ZW282"/>
      <c r="ZX282"/>
      <c r="ZY282"/>
      <c r="ZZ282"/>
      <c r="AAA282"/>
      <c r="AAB282"/>
      <c r="AAC282"/>
      <c r="AAD282"/>
      <c r="AAE282"/>
      <c r="AAF282"/>
      <c r="AAG282"/>
      <c r="AAH282"/>
      <c r="AAI282"/>
      <c r="AAJ282"/>
      <c r="AAK282"/>
      <c r="AAL282"/>
      <c r="AAM282"/>
      <c r="AAN282"/>
      <c r="AAO282"/>
      <c r="AAP282"/>
      <c r="AAQ282"/>
      <c r="AAR282"/>
      <c r="AAS282"/>
      <c r="AAT282"/>
      <c r="AAU282"/>
      <c r="AAV282"/>
      <c r="AAW282"/>
      <c r="AAX282"/>
      <c r="AAY282"/>
      <c r="AAZ282"/>
      <c r="ABA282"/>
      <c r="ABB282"/>
      <c r="ABC282"/>
      <c r="ABD282"/>
      <c r="ABE282"/>
      <c r="ABF282"/>
      <c r="ABG282"/>
      <c r="ABH282"/>
      <c r="ABI282"/>
      <c r="ABJ282"/>
      <c r="ABK282"/>
      <c r="ABL282"/>
      <c r="ABM282"/>
      <c r="ABN282"/>
      <c r="ABO282"/>
      <c r="ABP282"/>
      <c r="ABQ282"/>
      <c r="ABR282"/>
      <c r="ABS282"/>
      <c r="ABT282"/>
      <c r="ABU282"/>
      <c r="ABV282"/>
      <c r="ABW282"/>
      <c r="ABX282"/>
      <c r="ABY282"/>
      <c r="ABZ282"/>
      <c r="ACA282"/>
      <c r="ACB282"/>
      <c r="ACC282"/>
      <c r="ACD282"/>
      <c r="ACE282"/>
      <c r="ACF282"/>
      <c r="ACG282"/>
      <c r="ACH282"/>
      <c r="ACI282"/>
      <c r="ACJ282"/>
      <c r="ACK282"/>
      <c r="ACL282"/>
      <c r="ACM282"/>
      <c r="ACN282"/>
      <c r="ACO282"/>
      <c r="ACP282"/>
      <c r="ACQ282"/>
      <c r="ACR282"/>
      <c r="ACS282"/>
      <c r="ACT282"/>
      <c r="ACU282"/>
      <c r="ACV282"/>
      <c r="ACW282"/>
      <c r="ACX282"/>
      <c r="ACY282"/>
      <c r="ACZ282"/>
      <c r="ADA282"/>
      <c r="ADB282"/>
      <c r="ADC282"/>
      <c r="ADD282"/>
      <c r="ADE282"/>
      <c r="ADF282"/>
      <c r="ADG282"/>
      <c r="ADH282"/>
      <c r="ADI282"/>
      <c r="ADJ282"/>
      <c r="ADK282"/>
      <c r="ADL282"/>
      <c r="ADM282"/>
      <c r="ADN282"/>
      <c r="ADO282"/>
      <c r="ADP282"/>
      <c r="ADQ282"/>
      <c r="ADR282"/>
      <c r="ADS282"/>
      <c r="ADT282"/>
      <c r="ADU282"/>
      <c r="ADV282"/>
      <c r="ADW282"/>
      <c r="ADX282"/>
      <c r="ADY282"/>
      <c r="ADZ282"/>
      <c r="AEA282"/>
      <c r="AEB282"/>
      <c r="AEC282"/>
      <c r="AED282"/>
      <c r="AEE282"/>
      <c r="AEF282"/>
      <c r="AEG282"/>
      <c r="AEH282"/>
      <c r="AEI282"/>
      <c r="AEJ282"/>
      <c r="AEK282"/>
      <c r="AEL282"/>
      <c r="AEM282"/>
      <c r="AEN282"/>
      <c r="AEO282"/>
      <c r="AEP282"/>
      <c r="AEQ282"/>
      <c r="AER282"/>
      <c r="AES282"/>
      <c r="AET282"/>
      <c r="AEU282"/>
      <c r="AEV282"/>
      <c r="AEW282"/>
      <c r="AEX282"/>
      <c r="AEY282"/>
      <c r="AEZ282"/>
      <c r="AFA282"/>
      <c r="AFB282"/>
      <c r="AFC282"/>
      <c r="AFD282"/>
      <c r="AFE282"/>
      <c r="AFF282"/>
      <c r="AFG282"/>
      <c r="AFH282"/>
      <c r="AFI282"/>
      <c r="AFJ282"/>
      <c r="AFK282"/>
      <c r="AFL282"/>
      <c r="AFM282"/>
      <c r="AFN282"/>
      <c r="AFO282"/>
      <c r="AFP282"/>
      <c r="AFQ282"/>
      <c r="AFR282"/>
      <c r="AFS282"/>
      <c r="AFT282"/>
      <c r="AFU282"/>
      <c r="AFV282"/>
      <c r="AFW282"/>
      <c r="AFX282"/>
      <c r="AFY282"/>
      <c r="AFZ282"/>
      <c r="AGA282"/>
      <c r="AGB282"/>
      <c r="AGC282"/>
      <c r="AGD282"/>
      <c r="AGE282"/>
      <c r="AGF282"/>
      <c r="AGG282"/>
      <c r="AGH282"/>
      <c r="AGI282"/>
      <c r="AGJ282"/>
      <c r="AGK282"/>
      <c r="AGL282"/>
      <c r="AGM282"/>
      <c r="AGN282"/>
      <c r="AGO282"/>
      <c r="AGP282"/>
      <c r="AGQ282"/>
      <c r="AGR282"/>
      <c r="AGS282"/>
      <c r="AGT282"/>
      <c r="AGU282"/>
      <c r="AGV282"/>
      <c r="AGW282"/>
      <c r="AGX282"/>
      <c r="AGY282"/>
      <c r="AGZ282"/>
      <c r="AHA282"/>
      <c r="AHB282"/>
      <c r="AHC282"/>
      <c r="AHD282"/>
      <c r="AHE282"/>
      <c r="AHF282"/>
      <c r="AHG282"/>
      <c r="AHH282"/>
      <c r="AHI282"/>
      <c r="AHJ282"/>
      <c r="AHK282"/>
      <c r="AHL282"/>
      <c r="AHM282"/>
      <c r="AHN282"/>
      <c r="AHO282"/>
      <c r="AHP282"/>
      <c r="AHQ282"/>
      <c r="AHR282"/>
      <c r="AHS282"/>
      <c r="AHT282"/>
      <c r="AHU282"/>
      <c r="AHV282"/>
      <c r="AHW282"/>
      <c r="AHX282"/>
      <c r="AHY282"/>
      <c r="AHZ282"/>
      <c r="AIA282"/>
      <c r="AIB282"/>
      <c r="AIC282"/>
      <c r="AID282"/>
      <c r="AIE282"/>
      <c r="AIF282"/>
      <c r="AIG282"/>
      <c r="AIH282"/>
      <c r="AII282"/>
      <c r="AIJ282"/>
      <c r="AIK282"/>
      <c r="AIL282"/>
      <c r="AIM282"/>
      <c r="AIN282"/>
      <c r="AIO282"/>
      <c r="AIP282"/>
      <c r="AIQ282"/>
      <c r="AIR282"/>
      <c r="AIS282"/>
      <c r="AIT282"/>
      <c r="AIU282"/>
      <c r="AIV282"/>
      <c r="AIW282"/>
      <c r="AIX282"/>
      <c r="AIY282"/>
      <c r="AIZ282"/>
      <c r="AJA282"/>
      <c r="AJB282"/>
      <c r="AJC282"/>
      <c r="AJD282"/>
      <c r="AJE282"/>
      <c r="AJF282"/>
      <c r="AJG282"/>
      <c r="AJH282"/>
      <c r="AJI282"/>
      <c r="AJJ282"/>
      <c r="AJK282"/>
      <c r="AJL282"/>
      <c r="AJM282"/>
      <c r="AJN282"/>
      <c r="AJO282"/>
      <c r="AJP282"/>
      <c r="AJQ282"/>
      <c r="AJR282"/>
      <c r="AJS282"/>
      <c r="AJT282"/>
      <c r="AJU282"/>
      <c r="AJV282"/>
      <c r="AJW282"/>
      <c r="AJX282"/>
      <c r="AJY282"/>
      <c r="AJZ282"/>
      <c r="AKA282"/>
      <c r="AKB282"/>
      <c r="AKC282"/>
      <c r="AKD282"/>
      <c r="AKE282"/>
      <c r="AKF282"/>
      <c r="AKG282"/>
      <c r="AKH282"/>
      <c r="AKI282"/>
      <c r="AKJ282"/>
      <c r="AKK282"/>
      <c r="AKL282"/>
      <c r="AKM282"/>
      <c r="AKN282"/>
      <c r="AKO282"/>
      <c r="AKP282"/>
      <c r="AKQ282"/>
      <c r="AKR282"/>
      <c r="AKS282"/>
      <c r="AKT282"/>
      <c r="AKU282"/>
      <c r="AKV282"/>
      <c r="AKW282"/>
      <c r="AKX282"/>
      <c r="AKY282"/>
      <c r="AKZ282"/>
      <c r="ALA282"/>
      <c r="ALB282"/>
      <c r="ALC282"/>
      <c r="ALD282"/>
      <c r="ALE282"/>
      <c r="ALF282"/>
      <c r="ALG282"/>
      <c r="ALH282"/>
      <c r="ALI282"/>
      <c r="ALJ282"/>
      <c r="ALK282"/>
      <c r="ALL282"/>
      <c r="ALM282"/>
      <c r="ALN282"/>
      <c r="ALO282"/>
      <c r="ALP282"/>
      <c r="ALQ282"/>
      <c r="ALR282"/>
      <c r="ALS282"/>
      <c r="ALT282"/>
      <c r="ALU282"/>
      <c r="ALV282"/>
      <c r="ALW282"/>
      <c r="ALX282"/>
      <c r="ALY282"/>
      <c r="ALZ282"/>
      <c r="AMA282"/>
      <c r="AMB282"/>
      <c r="AMC282"/>
      <c r="AMD282"/>
      <c r="AME282"/>
      <c r="AMF282"/>
      <c r="AMG282"/>
      <c r="AMH282"/>
      <c r="AMI282"/>
      <c r="AMJ282"/>
    </row>
    <row r="283" spans="1:1024" outlineLevel="1" x14ac:dyDescent="0.25">
      <c r="A283" s="28"/>
      <c r="B283" s="498"/>
      <c r="C283" s="483" t="s">
        <v>434</v>
      </c>
      <c r="D283" s="604"/>
      <c r="E283" s="637"/>
      <c r="F283" s="112">
        <f>I266*2.4</f>
        <v>1408.5648000000001</v>
      </c>
      <c r="G283" s="112">
        <f>5.2/1000</f>
        <v>5.1999999999999998E-3</v>
      </c>
      <c r="H283" s="118"/>
      <c r="I283" s="458">
        <f>G283*F283</f>
        <v>7.3245369600000005</v>
      </c>
      <c r="J283" s="449"/>
      <c r="K283" s="113"/>
      <c r="L283" s="353"/>
      <c r="M283" s="40"/>
      <c r="N283" s="30"/>
      <c r="O283" s="79">
        <f t="shared" si="16"/>
        <v>0</v>
      </c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  <c r="TH283"/>
      <c r="TI283"/>
      <c r="TJ283"/>
      <c r="TK283"/>
      <c r="TL283"/>
      <c r="TM283"/>
      <c r="TN283"/>
      <c r="TO283"/>
      <c r="TP283"/>
      <c r="TQ283"/>
      <c r="TR283"/>
      <c r="TS283"/>
      <c r="TT283"/>
      <c r="TU283"/>
      <c r="TV283"/>
      <c r="TW283"/>
      <c r="TX283"/>
      <c r="TY283"/>
      <c r="TZ283"/>
      <c r="UA283"/>
      <c r="UB283"/>
      <c r="UC283"/>
      <c r="UD283"/>
      <c r="UE283"/>
      <c r="UF283"/>
      <c r="UG283"/>
      <c r="UH283"/>
      <c r="UI283"/>
      <c r="UJ283"/>
      <c r="UK283"/>
      <c r="UL283"/>
      <c r="UM283"/>
      <c r="UN283"/>
      <c r="UO283"/>
      <c r="UP283"/>
      <c r="UQ283"/>
      <c r="UR283"/>
      <c r="US283"/>
      <c r="UT283"/>
      <c r="UU283"/>
      <c r="UV283"/>
      <c r="UW283"/>
      <c r="UX283"/>
      <c r="UY283"/>
      <c r="UZ283"/>
      <c r="VA283"/>
      <c r="VB283"/>
      <c r="VC283"/>
      <c r="VD283"/>
      <c r="VE283"/>
      <c r="VF283"/>
      <c r="VG283"/>
      <c r="VH283"/>
      <c r="VI283"/>
      <c r="VJ283"/>
      <c r="VK283"/>
      <c r="VL283"/>
      <c r="VM283"/>
      <c r="VN283"/>
      <c r="VO283"/>
      <c r="VP283"/>
      <c r="VQ283"/>
      <c r="VR283"/>
      <c r="VS283"/>
      <c r="VT283"/>
      <c r="VU283"/>
      <c r="VV283"/>
      <c r="VW283"/>
      <c r="VX283"/>
      <c r="VY283"/>
      <c r="VZ283"/>
      <c r="WA283"/>
      <c r="WB283"/>
      <c r="WC283"/>
      <c r="WD283"/>
      <c r="WE283"/>
      <c r="WF283"/>
      <c r="WG283"/>
      <c r="WH283"/>
      <c r="WI283"/>
      <c r="WJ283"/>
      <c r="WK283"/>
      <c r="WL283"/>
      <c r="WM283"/>
      <c r="WN283"/>
      <c r="WO283"/>
      <c r="WP283"/>
      <c r="WQ283"/>
      <c r="WR283"/>
      <c r="WS283"/>
      <c r="WT283"/>
      <c r="WU283"/>
      <c r="WV283"/>
      <c r="WW283"/>
      <c r="WX283"/>
      <c r="WY283"/>
      <c r="WZ283"/>
      <c r="XA283"/>
      <c r="XB283"/>
      <c r="XC283"/>
      <c r="XD283"/>
      <c r="XE283"/>
      <c r="XF283"/>
      <c r="XG283"/>
      <c r="XH283"/>
      <c r="XI283"/>
      <c r="XJ283"/>
      <c r="XK283"/>
      <c r="XL283"/>
      <c r="XM283"/>
      <c r="XN283"/>
      <c r="XO283"/>
      <c r="XP283"/>
      <c r="XQ283"/>
      <c r="XR283"/>
      <c r="XS283"/>
      <c r="XT283"/>
      <c r="XU283"/>
      <c r="XV283"/>
      <c r="XW283"/>
      <c r="XX283"/>
      <c r="XY283"/>
      <c r="XZ283"/>
      <c r="YA283"/>
      <c r="YB283"/>
      <c r="YC283"/>
      <c r="YD283"/>
      <c r="YE283"/>
      <c r="YF283"/>
      <c r="YG283"/>
      <c r="YH283"/>
      <c r="YI283"/>
      <c r="YJ283"/>
      <c r="YK283"/>
      <c r="YL283"/>
      <c r="YM283"/>
      <c r="YN283"/>
      <c r="YO283"/>
      <c r="YP283"/>
      <c r="YQ283"/>
      <c r="YR283"/>
      <c r="YS283"/>
      <c r="YT283"/>
      <c r="YU283"/>
      <c r="YV283"/>
      <c r="YW283"/>
      <c r="YX283"/>
      <c r="YY283"/>
      <c r="YZ283"/>
      <c r="ZA283"/>
      <c r="ZB283"/>
      <c r="ZC283"/>
      <c r="ZD283"/>
      <c r="ZE283"/>
      <c r="ZF283"/>
      <c r="ZG283"/>
      <c r="ZH283"/>
      <c r="ZI283"/>
      <c r="ZJ283"/>
      <c r="ZK283"/>
      <c r="ZL283"/>
      <c r="ZM283"/>
      <c r="ZN283"/>
      <c r="ZO283"/>
      <c r="ZP283"/>
      <c r="ZQ283"/>
      <c r="ZR283"/>
      <c r="ZS283"/>
      <c r="ZT283"/>
      <c r="ZU283"/>
      <c r="ZV283"/>
      <c r="ZW283"/>
      <c r="ZX283"/>
      <c r="ZY283"/>
      <c r="ZZ283"/>
      <c r="AAA283"/>
      <c r="AAB283"/>
      <c r="AAC283"/>
      <c r="AAD283"/>
      <c r="AAE283"/>
      <c r="AAF283"/>
      <c r="AAG283"/>
      <c r="AAH283"/>
      <c r="AAI283"/>
      <c r="AAJ283"/>
      <c r="AAK283"/>
      <c r="AAL283"/>
      <c r="AAM283"/>
      <c r="AAN283"/>
      <c r="AAO283"/>
      <c r="AAP283"/>
      <c r="AAQ283"/>
      <c r="AAR283"/>
      <c r="AAS283"/>
      <c r="AAT283"/>
      <c r="AAU283"/>
      <c r="AAV283"/>
      <c r="AAW283"/>
      <c r="AAX283"/>
      <c r="AAY283"/>
      <c r="AAZ283"/>
      <c r="ABA283"/>
      <c r="ABB283"/>
      <c r="ABC283"/>
      <c r="ABD283"/>
      <c r="ABE283"/>
      <c r="ABF283"/>
      <c r="ABG283"/>
      <c r="ABH283"/>
      <c r="ABI283"/>
      <c r="ABJ283"/>
      <c r="ABK283"/>
      <c r="ABL283"/>
      <c r="ABM283"/>
      <c r="ABN283"/>
      <c r="ABO283"/>
      <c r="ABP283"/>
      <c r="ABQ283"/>
      <c r="ABR283"/>
      <c r="ABS283"/>
      <c r="ABT283"/>
      <c r="ABU283"/>
      <c r="ABV283"/>
      <c r="ABW283"/>
      <c r="ABX283"/>
      <c r="ABY283"/>
      <c r="ABZ283"/>
      <c r="ACA283"/>
      <c r="ACB283"/>
      <c r="ACC283"/>
      <c r="ACD283"/>
      <c r="ACE283"/>
      <c r="ACF283"/>
      <c r="ACG283"/>
      <c r="ACH283"/>
      <c r="ACI283"/>
      <c r="ACJ283"/>
      <c r="ACK283"/>
      <c r="ACL283"/>
      <c r="ACM283"/>
      <c r="ACN283"/>
      <c r="ACO283"/>
      <c r="ACP283"/>
      <c r="ACQ283"/>
      <c r="ACR283"/>
      <c r="ACS283"/>
      <c r="ACT283"/>
      <c r="ACU283"/>
      <c r="ACV283"/>
      <c r="ACW283"/>
      <c r="ACX283"/>
      <c r="ACY283"/>
      <c r="ACZ283"/>
      <c r="ADA283"/>
      <c r="ADB283"/>
      <c r="ADC283"/>
      <c r="ADD283"/>
      <c r="ADE283"/>
      <c r="ADF283"/>
      <c r="ADG283"/>
      <c r="ADH283"/>
      <c r="ADI283"/>
      <c r="ADJ283"/>
      <c r="ADK283"/>
      <c r="ADL283"/>
      <c r="ADM283"/>
      <c r="ADN283"/>
      <c r="ADO283"/>
      <c r="ADP283"/>
      <c r="ADQ283"/>
      <c r="ADR283"/>
      <c r="ADS283"/>
      <c r="ADT283"/>
      <c r="ADU283"/>
      <c r="ADV283"/>
      <c r="ADW283"/>
      <c r="ADX283"/>
      <c r="ADY283"/>
      <c r="ADZ283"/>
      <c r="AEA283"/>
      <c r="AEB283"/>
      <c r="AEC283"/>
      <c r="AED283"/>
      <c r="AEE283"/>
      <c r="AEF283"/>
      <c r="AEG283"/>
      <c r="AEH283"/>
      <c r="AEI283"/>
      <c r="AEJ283"/>
      <c r="AEK283"/>
      <c r="AEL283"/>
      <c r="AEM283"/>
      <c r="AEN283"/>
      <c r="AEO283"/>
      <c r="AEP283"/>
      <c r="AEQ283"/>
      <c r="AER283"/>
      <c r="AES283"/>
      <c r="AET283"/>
      <c r="AEU283"/>
      <c r="AEV283"/>
      <c r="AEW283"/>
      <c r="AEX283"/>
      <c r="AEY283"/>
      <c r="AEZ283"/>
      <c r="AFA283"/>
      <c r="AFB283"/>
      <c r="AFC283"/>
      <c r="AFD283"/>
      <c r="AFE283"/>
      <c r="AFF283"/>
      <c r="AFG283"/>
      <c r="AFH283"/>
      <c r="AFI283"/>
      <c r="AFJ283"/>
      <c r="AFK283"/>
      <c r="AFL283"/>
      <c r="AFM283"/>
      <c r="AFN283"/>
      <c r="AFO283"/>
      <c r="AFP283"/>
      <c r="AFQ283"/>
      <c r="AFR283"/>
      <c r="AFS283"/>
      <c r="AFT283"/>
      <c r="AFU283"/>
      <c r="AFV283"/>
      <c r="AFW283"/>
      <c r="AFX283"/>
      <c r="AFY283"/>
      <c r="AFZ283"/>
      <c r="AGA283"/>
      <c r="AGB283"/>
      <c r="AGC283"/>
      <c r="AGD283"/>
      <c r="AGE283"/>
      <c r="AGF283"/>
      <c r="AGG283"/>
      <c r="AGH283"/>
      <c r="AGI283"/>
      <c r="AGJ283"/>
      <c r="AGK283"/>
      <c r="AGL283"/>
      <c r="AGM283"/>
      <c r="AGN283"/>
      <c r="AGO283"/>
      <c r="AGP283"/>
      <c r="AGQ283"/>
      <c r="AGR283"/>
      <c r="AGS283"/>
      <c r="AGT283"/>
      <c r="AGU283"/>
      <c r="AGV283"/>
      <c r="AGW283"/>
      <c r="AGX283"/>
      <c r="AGY283"/>
      <c r="AGZ283"/>
      <c r="AHA283"/>
      <c r="AHB283"/>
      <c r="AHC283"/>
      <c r="AHD283"/>
      <c r="AHE283"/>
      <c r="AHF283"/>
      <c r="AHG283"/>
      <c r="AHH283"/>
      <c r="AHI283"/>
      <c r="AHJ283"/>
      <c r="AHK283"/>
      <c r="AHL283"/>
      <c r="AHM283"/>
      <c r="AHN283"/>
      <c r="AHO283"/>
      <c r="AHP283"/>
      <c r="AHQ283"/>
      <c r="AHR283"/>
      <c r="AHS283"/>
      <c r="AHT283"/>
      <c r="AHU283"/>
      <c r="AHV283"/>
      <c r="AHW283"/>
      <c r="AHX283"/>
      <c r="AHY283"/>
      <c r="AHZ283"/>
      <c r="AIA283"/>
      <c r="AIB283"/>
      <c r="AIC283"/>
      <c r="AID283"/>
      <c r="AIE283"/>
      <c r="AIF283"/>
      <c r="AIG283"/>
      <c r="AIH283"/>
      <c r="AII283"/>
      <c r="AIJ283"/>
      <c r="AIK283"/>
      <c r="AIL283"/>
      <c r="AIM283"/>
      <c r="AIN283"/>
      <c r="AIO283"/>
      <c r="AIP283"/>
      <c r="AIQ283"/>
      <c r="AIR283"/>
      <c r="AIS283"/>
      <c r="AIT283"/>
      <c r="AIU283"/>
      <c r="AIV283"/>
      <c r="AIW283"/>
      <c r="AIX283"/>
      <c r="AIY283"/>
      <c r="AIZ283"/>
      <c r="AJA283"/>
      <c r="AJB283"/>
      <c r="AJC283"/>
      <c r="AJD283"/>
      <c r="AJE283"/>
      <c r="AJF283"/>
      <c r="AJG283"/>
      <c r="AJH283"/>
      <c r="AJI283"/>
      <c r="AJJ283"/>
      <c r="AJK283"/>
      <c r="AJL283"/>
      <c r="AJM283"/>
      <c r="AJN283"/>
      <c r="AJO283"/>
      <c r="AJP283"/>
      <c r="AJQ283"/>
      <c r="AJR283"/>
      <c r="AJS283"/>
      <c r="AJT283"/>
      <c r="AJU283"/>
      <c r="AJV283"/>
      <c r="AJW283"/>
      <c r="AJX283"/>
      <c r="AJY283"/>
      <c r="AJZ283"/>
      <c r="AKA283"/>
      <c r="AKB283"/>
      <c r="AKC283"/>
      <c r="AKD283"/>
      <c r="AKE283"/>
      <c r="AKF283"/>
      <c r="AKG283"/>
      <c r="AKH283"/>
      <c r="AKI283"/>
      <c r="AKJ283"/>
      <c r="AKK283"/>
      <c r="AKL283"/>
      <c r="AKM283"/>
      <c r="AKN283"/>
      <c r="AKO283"/>
      <c r="AKP283"/>
      <c r="AKQ283"/>
      <c r="AKR283"/>
      <c r="AKS283"/>
      <c r="AKT283"/>
      <c r="AKU283"/>
      <c r="AKV283"/>
      <c r="AKW283"/>
      <c r="AKX283"/>
      <c r="AKY283"/>
      <c r="AKZ283"/>
      <c r="ALA283"/>
      <c r="ALB283"/>
      <c r="ALC283"/>
      <c r="ALD283"/>
      <c r="ALE283"/>
      <c r="ALF283"/>
      <c r="ALG283"/>
      <c r="ALH283"/>
      <c r="ALI283"/>
      <c r="ALJ283"/>
      <c r="ALK283"/>
      <c r="ALL283"/>
      <c r="ALM283"/>
      <c r="ALN283"/>
      <c r="ALO283"/>
      <c r="ALP283"/>
      <c r="ALQ283"/>
      <c r="ALR283"/>
      <c r="ALS283"/>
      <c r="ALT283"/>
      <c r="ALU283"/>
      <c r="ALV283"/>
      <c r="ALW283"/>
      <c r="ALX283"/>
      <c r="ALY283"/>
      <c r="ALZ283"/>
      <c r="AMA283"/>
      <c r="AMB283"/>
      <c r="AMC283"/>
      <c r="AMD283"/>
      <c r="AME283"/>
      <c r="AMF283"/>
      <c r="AMG283"/>
      <c r="AMH283"/>
      <c r="AMI283"/>
      <c r="AMJ283"/>
    </row>
    <row r="284" spans="1:1024" outlineLevel="1" x14ac:dyDescent="0.25">
      <c r="A284" s="28"/>
      <c r="B284" s="498"/>
      <c r="C284" s="483" t="s">
        <v>435</v>
      </c>
      <c r="D284" s="484"/>
      <c r="E284" s="437"/>
      <c r="F284" s="112"/>
      <c r="G284" s="112"/>
      <c r="H284" s="118"/>
      <c r="I284" s="466">
        <f>SUM(I281:I283)</f>
        <v>28.500616959999999</v>
      </c>
      <c r="J284" s="449"/>
      <c r="K284" s="113"/>
      <c r="L284" s="353"/>
      <c r="M284" s="40"/>
      <c r="N284" s="30"/>
      <c r="O284" s="79">
        <f t="shared" si="16"/>
        <v>0</v>
      </c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  <c r="TH284"/>
      <c r="TI284"/>
      <c r="TJ284"/>
      <c r="TK284"/>
      <c r="TL284"/>
      <c r="TM284"/>
      <c r="TN284"/>
      <c r="TO284"/>
      <c r="TP284"/>
      <c r="TQ284"/>
      <c r="TR284"/>
      <c r="TS284"/>
      <c r="TT284"/>
      <c r="TU284"/>
      <c r="TV284"/>
      <c r="TW284"/>
      <c r="TX284"/>
      <c r="TY284"/>
      <c r="TZ284"/>
      <c r="UA284"/>
      <c r="UB284"/>
      <c r="UC284"/>
      <c r="UD284"/>
      <c r="UE284"/>
      <c r="UF284"/>
      <c r="UG284"/>
      <c r="UH284"/>
      <c r="UI284"/>
      <c r="UJ284"/>
      <c r="UK284"/>
      <c r="UL284"/>
      <c r="UM284"/>
      <c r="UN284"/>
      <c r="UO284"/>
      <c r="UP284"/>
      <c r="UQ284"/>
      <c r="UR284"/>
      <c r="US284"/>
      <c r="UT284"/>
      <c r="UU284"/>
      <c r="UV284"/>
      <c r="UW284"/>
      <c r="UX284"/>
      <c r="UY284"/>
      <c r="UZ284"/>
      <c r="VA284"/>
      <c r="VB284"/>
      <c r="VC284"/>
      <c r="VD284"/>
      <c r="VE284"/>
      <c r="VF284"/>
      <c r="VG284"/>
      <c r="VH284"/>
      <c r="VI284"/>
      <c r="VJ284"/>
      <c r="VK284"/>
      <c r="VL284"/>
      <c r="VM284"/>
      <c r="VN284"/>
      <c r="VO284"/>
      <c r="VP284"/>
      <c r="VQ284"/>
      <c r="VR284"/>
      <c r="VS284"/>
      <c r="VT284"/>
      <c r="VU284"/>
      <c r="VV284"/>
      <c r="VW284"/>
      <c r="VX284"/>
      <c r="VY284"/>
      <c r="VZ284"/>
      <c r="WA284"/>
      <c r="WB284"/>
      <c r="WC284"/>
      <c r="WD284"/>
      <c r="WE284"/>
      <c r="WF284"/>
      <c r="WG284"/>
      <c r="WH284"/>
      <c r="WI284"/>
      <c r="WJ284"/>
      <c r="WK284"/>
      <c r="WL284"/>
      <c r="WM284"/>
      <c r="WN284"/>
      <c r="WO284"/>
      <c r="WP284"/>
      <c r="WQ284"/>
      <c r="WR284"/>
      <c r="WS284"/>
      <c r="WT284"/>
      <c r="WU284"/>
      <c r="WV284"/>
      <c r="WW284"/>
      <c r="WX284"/>
      <c r="WY284"/>
      <c r="WZ284"/>
      <c r="XA284"/>
      <c r="XB284"/>
      <c r="XC284"/>
      <c r="XD284"/>
      <c r="XE284"/>
      <c r="XF284"/>
      <c r="XG284"/>
      <c r="XH284"/>
      <c r="XI284"/>
      <c r="XJ284"/>
      <c r="XK284"/>
      <c r="XL284"/>
      <c r="XM284"/>
      <c r="XN284"/>
      <c r="XO284"/>
      <c r="XP284"/>
      <c r="XQ284"/>
      <c r="XR284"/>
      <c r="XS284"/>
      <c r="XT284"/>
      <c r="XU284"/>
      <c r="XV284"/>
      <c r="XW284"/>
      <c r="XX284"/>
      <c r="XY284"/>
      <c r="XZ284"/>
      <c r="YA284"/>
      <c r="YB284"/>
      <c r="YC284"/>
      <c r="YD284"/>
      <c r="YE284"/>
      <c r="YF284"/>
      <c r="YG284"/>
      <c r="YH284"/>
      <c r="YI284"/>
      <c r="YJ284"/>
      <c r="YK284"/>
      <c r="YL284"/>
      <c r="YM284"/>
      <c r="YN284"/>
      <c r="YO284"/>
      <c r="YP284"/>
      <c r="YQ284"/>
      <c r="YR284"/>
      <c r="YS284"/>
      <c r="YT284"/>
      <c r="YU284"/>
      <c r="YV284"/>
      <c r="YW284"/>
      <c r="YX284"/>
      <c r="YY284"/>
      <c r="YZ284"/>
      <c r="ZA284"/>
      <c r="ZB284"/>
      <c r="ZC284"/>
      <c r="ZD284"/>
      <c r="ZE284"/>
      <c r="ZF284"/>
      <c r="ZG284"/>
      <c r="ZH284"/>
      <c r="ZI284"/>
      <c r="ZJ284"/>
      <c r="ZK284"/>
      <c r="ZL284"/>
      <c r="ZM284"/>
      <c r="ZN284"/>
      <c r="ZO284"/>
      <c r="ZP284"/>
      <c r="ZQ284"/>
      <c r="ZR284"/>
      <c r="ZS284"/>
      <c r="ZT284"/>
      <c r="ZU284"/>
      <c r="ZV284"/>
      <c r="ZW284"/>
      <c r="ZX284"/>
      <c r="ZY284"/>
      <c r="ZZ284"/>
      <c r="AAA284"/>
      <c r="AAB284"/>
      <c r="AAC284"/>
      <c r="AAD284"/>
      <c r="AAE284"/>
      <c r="AAF284"/>
      <c r="AAG284"/>
      <c r="AAH284"/>
      <c r="AAI284"/>
      <c r="AAJ284"/>
      <c r="AAK284"/>
      <c r="AAL284"/>
      <c r="AAM284"/>
      <c r="AAN284"/>
      <c r="AAO284"/>
      <c r="AAP284"/>
      <c r="AAQ284"/>
      <c r="AAR284"/>
      <c r="AAS284"/>
      <c r="AAT284"/>
      <c r="AAU284"/>
      <c r="AAV284"/>
      <c r="AAW284"/>
      <c r="AAX284"/>
      <c r="AAY284"/>
      <c r="AAZ284"/>
      <c r="ABA284"/>
      <c r="ABB284"/>
      <c r="ABC284"/>
      <c r="ABD284"/>
      <c r="ABE284"/>
      <c r="ABF284"/>
      <c r="ABG284"/>
      <c r="ABH284"/>
      <c r="ABI284"/>
      <c r="ABJ284"/>
      <c r="ABK284"/>
      <c r="ABL284"/>
      <c r="ABM284"/>
      <c r="ABN284"/>
      <c r="ABO284"/>
      <c r="ABP284"/>
      <c r="ABQ284"/>
      <c r="ABR284"/>
      <c r="ABS284"/>
      <c r="ABT284"/>
      <c r="ABU284"/>
      <c r="ABV284"/>
      <c r="ABW284"/>
      <c r="ABX284"/>
      <c r="ABY284"/>
      <c r="ABZ284"/>
      <c r="ACA284"/>
      <c r="ACB284"/>
      <c r="ACC284"/>
      <c r="ACD284"/>
      <c r="ACE284"/>
      <c r="ACF284"/>
      <c r="ACG284"/>
      <c r="ACH284"/>
      <c r="ACI284"/>
      <c r="ACJ284"/>
      <c r="ACK284"/>
      <c r="ACL284"/>
      <c r="ACM284"/>
      <c r="ACN284"/>
      <c r="ACO284"/>
      <c r="ACP284"/>
      <c r="ACQ284"/>
      <c r="ACR284"/>
      <c r="ACS284"/>
      <c r="ACT284"/>
      <c r="ACU284"/>
      <c r="ACV284"/>
      <c r="ACW284"/>
      <c r="ACX284"/>
      <c r="ACY284"/>
      <c r="ACZ284"/>
      <c r="ADA284"/>
      <c r="ADB284"/>
      <c r="ADC284"/>
      <c r="ADD284"/>
      <c r="ADE284"/>
      <c r="ADF284"/>
      <c r="ADG284"/>
      <c r="ADH284"/>
      <c r="ADI284"/>
      <c r="ADJ284"/>
      <c r="ADK284"/>
      <c r="ADL284"/>
      <c r="ADM284"/>
      <c r="ADN284"/>
      <c r="ADO284"/>
      <c r="ADP284"/>
      <c r="ADQ284"/>
      <c r="ADR284"/>
      <c r="ADS284"/>
      <c r="ADT284"/>
      <c r="ADU284"/>
      <c r="ADV284"/>
      <c r="ADW284"/>
      <c r="ADX284"/>
      <c r="ADY284"/>
      <c r="ADZ284"/>
      <c r="AEA284"/>
      <c r="AEB284"/>
      <c r="AEC284"/>
      <c r="AED284"/>
      <c r="AEE284"/>
      <c r="AEF284"/>
      <c r="AEG284"/>
      <c r="AEH284"/>
      <c r="AEI284"/>
      <c r="AEJ284"/>
      <c r="AEK284"/>
      <c r="AEL284"/>
      <c r="AEM284"/>
      <c r="AEN284"/>
      <c r="AEO284"/>
      <c r="AEP284"/>
      <c r="AEQ284"/>
      <c r="AER284"/>
      <c r="AES284"/>
      <c r="AET284"/>
      <c r="AEU284"/>
      <c r="AEV284"/>
      <c r="AEW284"/>
      <c r="AEX284"/>
      <c r="AEY284"/>
      <c r="AEZ284"/>
      <c r="AFA284"/>
      <c r="AFB284"/>
      <c r="AFC284"/>
      <c r="AFD284"/>
      <c r="AFE284"/>
      <c r="AFF284"/>
      <c r="AFG284"/>
      <c r="AFH284"/>
      <c r="AFI284"/>
      <c r="AFJ284"/>
      <c r="AFK284"/>
      <c r="AFL284"/>
      <c r="AFM284"/>
      <c r="AFN284"/>
      <c r="AFO284"/>
      <c r="AFP284"/>
      <c r="AFQ284"/>
      <c r="AFR284"/>
      <c r="AFS284"/>
      <c r="AFT284"/>
      <c r="AFU284"/>
      <c r="AFV284"/>
      <c r="AFW284"/>
      <c r="AFX284"/>
      <c r="AFY284"/>
      <c r="AFZ284"/>
      <c r="AGA284"/>
      <c r="AGB284"/>
      <c r="AGC284"/>
      <c r="AGD284"/>
      <c r="AGE284"/>
      <c r="AGF284"/>
      <c r="AGG284"/>
      <c r="AGH284"/>
      <c r="AGI284"/>
      <c r="AGJ284"/>
      <c r="AGK284"/>
      <c r="AGL284"/>
      <c r="AGM284"/>
      <c r="AGN284"/>
      <c r="AGO284"/>
      <c r="AGP284"/>
      <c r="AGQ284"/>
      <c r="AGR284"/>
      <c r="AGS284"/>
      <c r="AGT284"/>
      <c r="AGU284"/>
      <c r="AGV284"/>
      <c r="AGW284"/>
      <c r="AGX284"/>
      <c r="AGY284"/>
      <c r="AGZ284"/>
      <c r="AHA284"/>
      <c r="AHB284"/>
      <c r="AHC284"/>
      <c r="AHD284"/>
      <c r="AHE284"/>
      <c r="AHF284"/>
      <c r="AHG284"/>
      <c r="AHH284"/>
      <c r="AHI284"/>
      <c r="AHJ284"/>
      <c r="AHK284"/>
      <c r="AHL284"/>
      <c r="AHM284"/>
      <c r="AHN284"/>
      <c r="AHO284"/>
      <c r="AHP284"/>
      <c r="AHQ284"/>
      <c r="AHR284"/>
      <c r="AHS284"/>
      <c r="AHT284"/>
      <c r="AHU284"/>
      <c r="AHV284"/>
      <c r="AHW284"/>
      <c r="AHX284"/>
      <c r="AHY284"/>
      <c r="AHZ284"/>
      <c r="AIA284"/>
      <c r="AIB284"/>
      <c r="AIC284"/>
      <c r="AID284"/>
      <c r="AIE284"/>
      <c r="AIF284"/>
      <c r="AIG284"/>
      <c r="AIH284"/>
      <c r="AII284"/>
      <c r="AIJ284"/>
      <c r="AIK284"/>
      <c r="AIL284"/>
      <c r="AIM284"/>
      <c r="AIN284"/>
      <c r="AIO284"/>
      <c r="AIP284"/>
      <c r="AIQ284"/>
      <c r="AIR284"/>
      <c r="AIS284"/>
      <c r="AIT284"/>
      <c r="AIU284"/>
      <c r="AIV284"/>
      <c r="AIW284"/>
      <c r="AIX284"/>
      <c r="AIY284"/>
      <c r="AIZ284"/>
      <c r="AJA284"/>
      <c r="AJB284"/>
      <c r="AJC284"/>
      <c r="AJD284"/>
      <c r="AJE284"/>
      <c r="AJF284"/>
      <c r="AJG284"/>
      <c r="AJH284"/>
      <c r="AJI284"/>
      <c r="AJJ284"/>
      <c r="AJK284"/>
      <c r="AJL284"/>
      <c r="AJM284"/>
      <c r="AJN284"/>
      <c r="AJO284"/>
      <c r="AJP284"/>
      <c r="AJQ284"/>
      <c r="AJR284"/>
      <c r="AJS284"/>
      <c r="AJT284"/>
      <c r="AJU284"/>
      <c r="AJV284"/>
      <c r="AJW284"/>
      <c r="AJX284"/>
      <c r="AJY284"/>
      <c r="AJZ284"/>
      <c r="AKA284"/>
      <c r="AKB284"/>
      <c r="AKC284"/>
      <c r="AKD284"/>
      <c r="AKE284"/>
      <c r="AKF284"/>
      <c r="AKG284"/>
      <c r="AKH284"/>
      <c r="AKI284"/>
      <c r="AKJ284"/>
      <c r="AKK284"/>
      <c r="AKL284"/>
      <c r="AKM284"/>
      <c r="AKN284"/>
      <c r="AKO284"/>
      <c r="AKP284"/>
      <c r="AKQ284"/>
      <c r="AKR284"/>
      <c r="AKS284"/>
      <c r="AKT284"/>
      <c r="AKU284"/>
      <c r="AKV284"/>
      <c r="AKW284"/>
      <c r="AKX284"/>
      <c r="AKY284"/>
      <c r="AKZ284"/>
      <c r="ALA284"/>
      <c r="ALB284"/>
      <c r="ALC284"/>
      <c r="ALD284"/>
      <c r="ALE284"/>
      <c r="ALF284"/>
      <c r="ALG284"/>
      <c r="ALH284"/>
      <c r="ALI284"/>
      <c r="ALJ284"/>
      <c r="ALK284"/>
      <c r="ALL284"/>
      <c r="ALM284"/>
      <c r="ALN284"/>
      <c r="ALO284"/>
      <c r="ALP284"/>
      <c r="ALQ284"/>
      <c r="ALR284"/>
      <c r="ALS284"/>
      <c r="ALT284"/>
      <c r="ALU284"/>
      <c r="ALV284"/>
      <c r="ALW284"/>
      <c r="ALX284"/>
      <c r="ALY284"/>
      <c r="ALZ284"/>
      <c r="AMA284"/>
      <c r="AMB284"/>
      <c r="AMC284"/>
      <c r="AMD284"/>
      <c r="AME284"/>
      <c r="AMF284"/>
      <c r="AMG284"/>
      <c r="AMH284"/>
      <c r="AMI284"/>
      <c r="AMJ284"/>
    </row>
    <row r="285" spans="1:1024" outlineLevel="1" x14ac:dyDescent="0.25">
      <c r="A285" s="28"/>
      <c r="B285" s="498"/>
      <c r="C285" s="483" t="s">
        <v>436</v>
      </c>
      <c r="D285" s="484"/>
      <c r="E285" s="437"/>
      <c r="F285" s="112"/>
      <c r="G285" s="112"/>
      <c r="H285" s="118"/>
      <c r="I285" s="466">
        <v>650</v>
      </c>
      <c r="J285" s="449"/>
      <c r="K285" s="113"/>
      <c r="L285" s="353"/>
      <c r="M285" s="40"/>
      <c r="N285" s="30"/>
      <c r="O285" s="79">
        <f t="shared" si="16"/>
        <v>0</v>
      </c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  <c r="TH285"/>
      <c r="TI285"/>
      <c r="TJ285"/>
      <c r="TK285"/>
      <c r="TL285"/>
      <c r="TM285"/>
      <c r="TN285"/>
      <c r="TO285"/>
      <c r="TP285"/>
      <c r="TQ285"/>
      <c r="TR285"/>
      <c r="TS285"/>
      <c r="TT285"/>
      <c r="TU285"/>
      <c r="TV285"/>
      <c r="TW285"/>
      <c r="TX285"/>
      <c r="TY285"/>
      <c r="TZ285"/>
      <c r="UA285"/>
      <c r="UB285"/>
      <c r="UC285"/>
      <c r="UD285"/>
      <c r="UE285"/>
      <c r="UF285"/>
      <c r="UG285"/>
      <c r="UH285"/>
      <c r="UI285"/>
      <c r="UJ285"/>
      <c r="UK285"/>
      <c r="UL285"/>
      <c r="UM285"/>
      <c r="UN285"/>
      <c r="UO285"/>
      <c r="UP285"/>
      <c r="UQ285"/>
      <c r="UR285"/>
      <c r="US285"/>
      <c r="UT285"/>
      <c r="UU285"/>
      <c r="UV285"/>
      <c r="UW285"/>
      <c r="UX285"/>
      <c r="UY285"/>
      <c r="UZ285"/>
      <c r="VA285"/>
      <c r="VB285"/>
      <c r="VC285"/>
      <c r="VD285"/>
      <c r="VE285"/>
      <c r="VF285"/>
      <c r="VG285"/>
      <c r="VH285"/>
      <c r="VI285"/>
      <c r="VJ285"/>
      <c r="VK285"/>
      <c r="VL285"/>
      <c r="VM285"/>
      <c r="VN285"/>
      <c r="VO285"/>
      <c r="VP285"/>
      <c r="VQ285"/>
      <c r="VR285"/>
      <c r="VS285"/>
      <c r="VT285"/>
      <c r="VU285"/>
      <c r="VV285"/>
      <c r="VW285"/>
      <c r="VX285"/>
      <c r="VY285"/>
      <c r="VZ285"/>
      <c r="WA285"/>
      <c r="WB285"/>
      <c r="WC285"/>
      <c r="WD285"/>
      <c r="WE285"/>
      <c r="WF285"/>
      <c r="WG285"/>
      <c r="WH285"/>
      <c r="WI285"/>
      <c r="WJ285"/>
      <c r="WK285"/>
      <c r="WL285"/>
      <c r="WM285"/>
      <c r="WN285"/>
      <c r="WO285"/>
      <c r="WP285"/>
      <c r="WQ285"/>
      <c r="WR285"/>
      <c r="WS285"/>
      <c r="WT285"/>
      <c r="WU285"/>
      <c r="WV285"/>
      <c r="WW285"/>
      <c r="WX285"/>
      <c r="WY285"/>
      <c r="WZ285"/>
      <c r="XA285"/>
      <c r="XB285"/>
      <c r="XC285"/>
      <c r="XD285"/>
      <c r="XE285"/>
      <c r="XF285"/>
      <c r="XG285"/>
      <c r="XH285"/>
      <c r="XI285"/>
      <c r="XJ285"/>
      <c r="XK285"/>
      <c r="XL285"/>
      <c r="XM285"/>
      <c r="XN285"/>
      <c r="XO285"/>
      <c r="XP285"/>
      <c r="XQ285"/>
      <c r="XR285"/>
      <c r="XS285"/>
      <c r="XT285"/>
      <c r="XU285"/>
      <c r="XV285"/>
      <c r="XW285"/>
      <c r="XX285"/>
      <c r="XY285"/>
      <c r="XZ285"/>
      <c r="YA285"/>
      <c r="YB285"/>
      <c r="YC285"/>
      <c r="YD285"/>
      <c r="YE285"/>
      <c r="YF285"/>
      <c r="YG285"/>
      <c r="YH285"/>
      <c r="YI285"/>
      <c r="YJ285"/>
      <c r="YK285"/>
      <c r="YL285"/>
      <c r="YM285"/>
      <c r="YN285"/>
      <c r="YO285"/>
      <c r="YP285"/>
      <c r="YQ285"/>
      <c r="YR285"/>
      <c r="YS285"/>
      <c r="YT285"/>
      <c r="YU285"/>
      <c r="YV285"/>
      <c r="YW285"/>
      <c r="YX285"/>
      <c r="YY285"/>
      <c r="YZ285"/>
      <c r="ZA285"/>
      <c r="ZB285"/>
      <c r="ZC285"/>
      <c r="ZD285"/>
      <c r="ZE285"/>
      <c r="ZF285"/>
      <c r="ZG285"/>
      <c r="ZH285"/>
      <c r="ZI285"/>
      <c r="ZJ285"/>
      <c r="ZK285"/>
      <c r="ZL285"/>
      <c r="ZM285"/>
      <c r="ZN285"/>
      <c r="ZO285"/>
      <c r="ZP285"/>
      <c r="ZQ285"/>
      <c r="ZR285"/>
      <c r="ZS285"/>
      <c r="ZT285"/>
      <c r="ZU285"/>
      <c r="ZV285"/>
      <c r="ZW285"/>
      <c r="ZX285"/>
      <c r="ZY285"/>
      <c r="ZZ285"/>
      <c r="AAA285"/>
      <c r="AAB285"/>
      <c r="AAC285"/>
      <c r="AAD285"/>
      <c r="AAE285"/>
      <c r="AAF285"/>
      <c r="AAG285"/>
      <c r="AAH285"/>
      <c r="AAI285"/>
      <c r="AAJ285"/>
      <c r="AAK285"/>
      <c r="AAL285"/>
      <c r="AAM285"/>
      <c r="AAN285"/>
      <c r="AAO285"/>
      <c r="AAP285"/>
      <c r="AAQ285"/>
      <c r="AAR285"/>
      <c r="AAS285"/>
      <c r="AAT285"/>
      <c r="AAU285"/>
      <c r="AAV285"/>
      <c r="AAW285"/>
      <c r="AAX285"/>
      <c r="AAY285"/>
      <c r="AAZ285"/>
      <c r="ABA285"/>
      <c r="ABB285"/>
      <c r="ABC285"/>
      <c r="ABD285"/>
      <c r="ABE285"/>
      <c r="ABF285"/>
      <c r="ABG285"/>
      <c r="ABH285"/>
      <c r="ABI285"/>
      <c r="ABJ285"/>
      <c r="ABK285"/>
      <c r="ABL285"/>
      <c r="ABM285"/>
      <c r="ABN285"/>
      <c r="ABO285"/>
      <c r="ABP285"/>
      <c r="ABQ285"/>
      <c r="ABR285"/>
      <c r="ABS285"/>
      <c r="ABT285"/>
      <c r="ABU285"/>
      <c r="ABV285"/>
      <c r="ABW285"/>
      <c r="ABX285"/>
      <c r="ABY285"/>
      <c r="ABZ285"/>
      <c r="ACA285"/>
      <c r="ACB285"/>
      <c r="ACC285"/>
      <c r="ACD285"/>
      <c r="ACE285"/>
      <c r="ACF285"/>
      <c r="ACG285"/>
      <c r="ACH285"/>
      <c r="ACI285"/>
      <c r="ACJ285"/>
      <c r="ACK285"/>
      <c r="ACL285"/>
      <c r="ACM285"/>
      <c r="ACN285"/>
      <c r="ACO285"/>
      <c r="ACP285"/>
      <c r="ACQ285"/>
      <c r="ACR285"/>
      <c r="ACS285"/>
      <c r="ACT285"/>
      <c r="ACU285"/>
      <c r="ACV285"/>
      <c r="ACW285"/>
      <c r="ACX285"/>
      <c r="ACY285"/>
      <c r="ACZ285"/>
      <c r="ADA285"/>
      <c r="ADB285"/>
      <c r="ADC285"/>
      <c r="ADD285"/>
      <c r="ADE285"/>
      <c r="ADF285"/>
      <c r="ADG285"/>
      <c r="ADH285"/>
      <c r="ADI285"/>
      <c r="ADJ285"/>
      <c r="ADK285"/>
      <c r="ADL285"/>
      <c r="ADM285"/>
      <c r="ADN285"/>
      <c r="ADO285"/>
      <c r="ADP285"/>
      <c r="ADQ285"/>
      <c r="ADR285"/>
      <c r="ADS285"/>
      <c r="ADT285"/>
      <c r="ADU285"/>
      <c r="ADV285"/>
      <c r="ADW285"/>
      <c r="ADX285"/>
      <c r="ADY285"/>
      <c r="ADZ285"/>
      <c r="AEA285"/>
      <c r="AEB285"/>
      <c r="AEC285"/>
      <c r="AED285"/>
      <c r="AEE285"/>
      <c r="AEF285"/>
      <c r="AEG285"/>
      <c r="AEH285"/>
      <c r="AEI285"/>
      <c r="AEJ285"/>
      <c r="AEK285"/>
      <c r="AEL285"/>
      <c r="AEM285"/>
      <c r="AEN285"/>
      <c r="AEO285"/>
      <c r="AEP285"/>
      <c r="AEQ285"/>
      <c r="AER285"/>
      <c r="AES285"/>
      <c r="AET285"/>
      <c r="AEU285"/>
      <c r="AEV285"/>
      <c r="AEW285"/>
      <c r="AEX285"/>
      <c r="AEY285"/>
      <c r="AEZ285"/>
      <c r="AFA285"/>
      <c r="AFB285"/>
      <c r="AFC285"/>
      <c r="AFD285"/>
      <c r="AFE285"/>
      <c r="AFF285"/>
      <c r="AFG285"/>
      <c r="AFH285"/>
      <c r="AFI285"/>
      <c r="AFJ285"/>
      <c r="AFK285"/>
      <c r="AFL285"/>
      <c r="AFM285"/>
      <c r="AFN285"/>
      <c r="AFO285"/>
      <c r="AFP285"/>
      <c r="AFQ285"/>
      <c r="AFR285"/>
      <c r="AFS285"/>
      <c r="AFT285"/>
      <c r="AFU285"/>
      <c r="AFV285"/>
      <c r="AFW285"/>
      <c r="AFX285"/>
      <c r="AFY285"/>
      <c r="AFZ285"/>
      <c r="AGA285"/>
      <c r="AGB285"/>
      <c r="AGC285"/>
      <c r="AGD285"/>
      <c r="AGE285"/>
      <c r="AGF285"/>
      <c r="AGG285"/>
      <c r="AGH285"/>
      <c r="AGI285"/>
      <c r="AGJ285"/>
      <c r="AGK285"/>
      <c r="AGL285"/>
      <c r="AGM285"/>
      <c r="AGN285"/>
      <c r="AGO285"/>
      <c r="AGP285"/>
      <c r="AGQ285"/>
      <c r="AGR285"/>
      <c r="AGS285"/>
      <c r="AGT285"/>
      <c r="AGU285"/>
      <c r="AGV285"/>
      <c r="AGW285"/>
      <c r="AGX285"/>
      <c r="AGY285"/>
      <c r="AGZ285"/>
      <c r="AHA285"/>
      <c r="AHB285"/>
      <c r="AHC285"/>
      <c r="AHD285"/>
      <c r="AHE285"/>
      <c r="AHF285"/>
      <c r="AHG285"/>
      <c r="AHH285"/>
      <c r="AHI285"/>
      <c r="AHJ285"/>
      <c r="AHK285"/>
      <c r="AHL285"/>
      <c r="AHM285"/>
      <c r="AHN285"/>
      <c r="AHO285"/>
      <c r="AHP285"/>
      <c r="AHQ285"/>
      <c r="AHR285"/>
      <c r="AHS285"/>
      <c r="AHT285"/>
      <c r="AHU285"/>
      <c r="AHV285"/>
      <c r="AHW285"/>
      <c r="AHX285"/>
      <c r="AHY285"/>
      <c r="AHZ285"/>
      <c r="AIA285"/>
      <c r="AIB285"/>
      <c r="AIC285"/>
      <c r="AID285"/>
      <c r="AIE285"/>
      <c r="AIF285"/>
      <c r="AIG285"/>
      <c r="AIH285"/>
      <c r="AII285"/>
      <c r="AIJ285"/>
      <c r="AIK285"/>
      <c r="AIL285"/>
      <c r="AIM285"/>
      <c r="AIN285"/>
      <c r="AIO285"/>
      <c r="AIP285"/>
      <c r="AIQ285"/>
      <c r="AIR285"/>
      <c r="AIS285"/>
      <c r="AIT285"/>
      <c r="AIU285"/>
      <c r="AIV285"/>
      <c r="AIW285"/>
      <c r="AIX285"/>
      <c r="AIY285"/>
      <c r="AIZ285"/>
      <c r="AJA285"/>
      <c r="AJB285"/>
      <c r="AJC285"/>
      <c r="AJD285"/>
      <c r="AJE285"/>
      <c r="AJF285"/>
      <c r="AJG285"/>
      <c r="AJH285"/>
      <c r="AJI285"/>
      <c r="AJJ285"/>
      <c r="AJK285"/>
      <c r="AJL285"/>
      <c r="AJM285"/>
      <c r="AJN285"/>
      <c r="AJO285"/>
      <c r="AJP285"/>
      <c r="AJQ285"/>
      <c r="AJR285"/>
      <c r="AJS285"/>
      <c r="AJT285"/>
      <c r="AJU285"/>
      <c r="AJV285"/>
      <c r="AJW285"/>
      <c r="AJX285"/>
      <c r="AJY285"/>
      <c r="AJZ285"/>
      <c r="AKA285"/>
      <c r="AKB285"/>
      <c r="AKC285"/>
      <c r="AKD285"/>
      <c r="AKE285"/>
      <c r="AKF285"/>
      <c r="AKG285"/>
      <c r="AKH285"/>
      <c r="AKI285"/>
      <c r="AKJ285"/>
      <c r="AKK285"/>
      <c r="AKL285"/>
      <c r="AKM285"/>
      <c r="AKN285"/>
      <c r="AKO285"/>
      <c r="AKP285"/>
      <c r="AKQ285"/>
      <c r="AKR285"/>
      <c r="AKS285"/>
      <c r="AKT285"/>
      <c r="AKU285"/>
      <c r="AKV285"/>
      <c r="AKW285"/>
      <c r="AKX285"/>
      <c r="AKY285"/>
      <c r="AKZ285"/>
      <c r="ALA285"/>
      <c r="ALB285"/>
      <c r="ALC285"/>
      <c r="ALD285"/>
      <c r="ALE285"/>
      <c r="ALF285"/>
      <c r="ALG285"/>
      <c r="ALH285"/>
      <c r="ALI285"/>
      <c r="ALJ285"/>
      <c r="ALK285"/>
      <c r="ALL285"/>
      <c r="ALM285"/>
      <c r="ALN285"/>
      <c r="ALO285"/>
      <c r="ALP285"/>
      <c r="ALQ285"/>
      <c r="ALR285"/>
      <c r="ALS285"/>
      <c r="ALT285"/>
      <c r="ALU285"/>
      <c r="ALV285"/>
      <c r="ALW285"/>
      <c r="ALX285"/>
      <c r="ALY285"/>
      <c r="ALZ285"/>
      <c r="AMA285"/>
      <c r="AMB285"/>
      <c r="AMC285"/>
      <c r="AMD285"/>
      <c r="AME285"/>
      <c r="AMF285"/>
      <c r="AMG285"/>
      <c r="AMH285"/>
      <c r="AMI285"/>
      <c r="AMJ285"/>
    </row>
    <row r="286" spans="1:1024" outlineLevel="1" x14ac:dyDescent="0.25">
      <c r="A286" s="28"/>
      <c r="B286" s="498"/>
      <c r="C286" s="483"/>
      <c r="D286" s="484"/>
      <c r="E286" s="437"/>
      <c r="F286" s="112"/>
      <c r="G286" s="112"/>
      <c r="H286" s="118"/>
      <c r="I286" s="466"/>
      <c r="J286" s="449"/>
      <c r="K286" s="113"/>
      <c r="L286" s="353"/>
      <c r="M286" s="40"/>
      <c r="N286" s="30"/>
      <c r="O286" s="79">
        <f t="shared" si="16"/>
        <v>0</v>
      </c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  <c r="TH286"/>
      <c r="TI286"/>
      <c r="TJ286"/>
      <c r="TK286"/>
      <c r="TL286"/>
      <c r="TM286"/>
      <c r="TN286"/>
      <c r="TO286"/>
      <c r="TP286"/>
      <c r="TQ286"/>
      <c r="TR286"/>
      <c r="TS286"/>
      <c r="TT286"/>
      <c r="TU286"/>
      <c r="TV286"/>
      <c r="TW286"/>
      <c r="TX286"/>
      <c r="TY286"/>
      <c r="TZ286"/>
      <c r="UA286"/>
      <c r="UB286"/>
      <c r="UC286"/>
      <c r="UD286"/>
      <c r="UE286"/>
      <c r="UF286"/>
      <c r="UG286"/>
      <c r="UH286"/>
      <c r="UI286"/>
      <c r="UJ286"/>
      <c r="UK286"/>
      <c r="UL286"/>
      <c r="UM286"/>
      <c r="UN286"/>
      <c r="UO286"/>
      <c r="UP286"/>
      <c r="UQ286"/>
      <c r="UR286"/>
      <c r="US286"/>
      <c r="UT286"/>
      <c r="UU286"/>
      <c r="UV286"/>
      <c r="UW286"/>
      <c r="UX286"/>
      <c r="UY286"/>
      <c r="UZ286"/>
      <c r="VA286"/>
      <c r="VB286"/>
      <c r="VC286"/>
      <c r="VD286"/>
      <c r="VE286"/>
      <c r="VF286"/>
      <c r="VG286"/>
      <c r="VH286"/>
      <c r="VI286"/>
      <c r="VJ286"/>
      <c r="VK286"/>
      <c r="VL286"/>
      <c r="VM286"/>
      <c r="VN286"/>
      <c r="VO286"/>
      <c r="VP286"/>
      <c r="VQ286"/>
      <c r="VR286"/>
      <c r="VS286"/>
      <c r="VT286"/>
      <c r="VU286"/>
      <c r="VV286"/>
      <c r="VW286"/>
      <c r="VX286"/>
      <c r="VY286"/>
      <c r="VZ286"/>
      <c r="WA286"/>
      <c r="WB286"/>
      <c r="WC286"/>
      <c r="WD286"/>
      <c r="WE286"/>
      <c r="WF286"/>
      <c r="WG286"/>
      <c r="WH286"/>
      <c r="WI286"/>
      <c r="WJ286"/>
      <c r="WK286"/>
      <c r="WL286"/>
      <c r="WM286"/>
      <c r="WN286"/>
      <c r="WO286"/>
      <c r="WP286"/>
      <c r="WQ286"/>
      <c r="WR286"/>
      <c r="WS286"/>
      <c r="WT286"/>
      <c r="WU286"/>
      <c r="WV286"/>
      <c r="WW286"/>
      <c r="WX286"/>
      <c r="WY286"/>
      <c r="WZ286"/>
      <c r="XA286"/>
      <c r="XB286"/>
      <c r="XC286"/>
      <c r="XD286"/>
      <c r="XE286"/>
      <c r="XF286"/>
      <c r="XG286"/>
      <c r="XH286"/>
      <c r="XI286"/>
      <c r="XJ286"/>
      <c r="XK286"/>
      <c r="XL286"/>
      <c r="XM286"/>
      <c r="XN286"/>
      <c r="XO286"/>
      <c r="XP286"/>
      <c r="XQ286"/>
      <c r="XR286"/>
      <c r="XS286"/>
      <c r="XT286"/>
      <c r="XU286"/>
      <c r="XV286"/>
      <c r="XW286"/>
      <c r="XX286"/>
      <c r="XY286"/>
      <c r="XZ286"/>
      <c r="YA286"/>
      <c r="YB286"/>
      <c r="YC286"/>
      <c r="YD286"/>
      <c r="YE286"/>
      <c r="YF286"/>
      <c r="YG286"/>
      <c r="YH286"/>
      <c r="YI286"/>
      <c r="YJ286"/>
      <c r="YK286"/>
      <c r="YL286"/>
      <c r="YM286"/>
      <c r="YN286"/>
      <c r="YO286"/>
      <c r="YP286"/>
      <c r="YQ286"/>
      <c r="YR286"/>
      <c r="YS286"/>
      <c r="YT286"/>
      <c r="YU286"/>
      <c r="YV286"/>
      <c r="YW286"/>
      <c r="YX286"/>
      <c r="YY286"/>
      <c r="YZ286"/>
      <c r="ZA286"/>
      <c r="ZB286"/>
      <c r="ZC286"/>
      <c r="ZD286"/>
      <c r="ZE286"/>
      <c r="ZF286"/>
      <c r="ZG286"/>
      <c r="ZH286"/>
      <c r="ZI286"/>
      <c r="ZJ286"/>
      <c r="ZK286"/>
      <c r="ZL286"/>
      <c r="ZM286"/>
      <c r="ZN286"/>
      <c r="ZO286"/>
      <c r="ZP286"/>
      <c r="ZQ286"/>
      <c r="ZR286"/>
      <c r="ZS286"/>
      <c r="ZT286"/>
      <c r="ZU286"/>
      <c r="ZV286"/>
      <c r="ZW286"/>
      <c r="ZX286"/>
      <c r="ZY286"/>
      <c r="ZZ286"/>
      <c r="AAA286"/>
      <c r="AAB286"/>
      <c r="AAC286"/>
      <c r="AAD286"/>
      <c r="AAE286"/>
      <c r="AAF286"/>
      <c r="AAG286"/>
      <c r="AAH286"/>
      <c r="AAI286"/>
      <c r="AAJ286"/>
      <c r="AAK286"/>
      <c r="AAL286"/>
      <c r="AAM286"/>
      <c r="AAN286"/>
      <c r="AAO286"/>
      <c r="AAP286"/>
      <c r="AAQ286"/>
      <c r="AAR286"/>
      <c r="AAS286"/>
      <c r="AAT286"/>
      <c r="AAU286"/>
      <c r="AAV286"/>
      <c r="AAW286"/>
      <c r="AAX286"/>
      <c r="AAY286"/>
      <c r="AAZ286"/>
      <c r="ABA286"/>
      <c r="ABB286"/>
      <c r="ABC286"/>
      <c r="ABD286"/>
      <c r="ABE286"/>
      <c r="ABF286"/>
      <c r="ABG286"/>
      <c r="ABH286"/>
      <c r="ABI286"/>
      <c r="ABJ286"/>
      <c r="ABK286"/>
      <c r="ABL286"/>
      <c r="ABM286"/>
      <c r="ABN286"/>
      <c r="ABO286"/>
      <c r="ABP286"/>
      <c r="ABQ286"/>
      <c r="ABR286"/>
      <c r="ABS286"/>
      <c r="ABT286"/>
      <c r="ABU286"/>
      <c r="ABV286"/>
      <c r="ABW286"/>
      <c r="ABX286"/>
      <c r="ABY286"/>
      <c r="ABZ286"/>
      <c r="ACA286"/>
      <c r="ACB286"/>
      <c r="ACC286"/>
      <c r="ACD286"/>
      <c r="ACE286"/>
      <c r="ACF286"/>
      <c r="ACG286"/>
      <c r="ACH286"/>
      <c r="ACI286"/>
      <c r="ACJ286"/>
      <c r="ACK286"/>
      <c r="ACL286"/>
      <c r="ACM286"/>
      <c r="ACN286"/>
      <c r="ACO286"/>
      <c r="ACP286"/>
      <c r="ACQ286"/>
      <c r="ACR286"/>
      <c r="ACS286"/>
      <c r="ACT286"/>
      <c r="ACU286"/>
      <c r="ACV286"/>
      <c r="ACW286"/>
      <c r="ACX286"/>
      <c r="ACY286"/>
      <c r="ACZ286"/>
      <c r="ADA286"/>
      <c r="ADB286"/>
      <c r="ADC286"/>
      <c r="ADD286"/>
      <c r="ADE286"/>
      <c r="ADF286"/>
      <c r="ADG286"/>
      <c r="ADH286"/>
      <c r="ADI286"/>
      <c r="ADJ286"/>
      <c r="ADK286"/>
      <c r="ADL286"/>
      <c r="ADM286"/>
      <c r="ADN286"/>
      <c r="ADO286"/>
      <c r="ADP286"/>
      <c r="ADQ286"/>
      <c r="ADR286"/>
      <c r="ADS286"/>
      <c r="ADT286"/>
      <c r="ADU286"/>
      <c r="ADV286"/>
      <c r="ADW286"/>
      <c r="ADX286"/>
      <c r="ADY286"/>
      <c r="ADZ286"/>
      <c r="AEA286"/>
      <c r="AEB286"/>
      <c r="AEC286"/>
      <c r="AED286"/>
      <c r="AEE286"/>
      <c r="AEF286"/>
      <c r="AEG286"/>
      <c r="AEH286"/>
      <c r="AEI286"/>
      <c r="AEJ286"/>
      <c r="AEK286"/>
      <c r="AEL286"/>
      <c r="AEM286"/>
      <c r="AEN286"/>
      <c r="AEO286"/>
      <c r="AEP286"/>
      <c r="AEQ286"/>
      <c r="AER286"/>
      <c r="AES286"/>
      <c r="AET286"/>
      <c r="AEU286"/>
      <c r="AEV286"/>
      <c r="AEW286"/>
      <c r="AEX286"/>
      <c r="AEY286"/>
      <c r="AEZ286"/>
      <c r="AFA286"/>
      <c r="AFB286"/>
      <c r="AFC286"/>
      <c r="AFD286"/>
      <c r="AFE286"/>
      <c r="AFF286"/>
      <c r="AFG286"/>
      <c r="AFH286"/>
      <c r="AFI286"/>
      <c r="AFJ286"/>
      <c r="AFK286"/>
      <c r="AFL286"/>
      <c r="AFM286"/>
      <c r="AFN286"/>
      <c r="AFO286"/>
      <c r="AFP286"/>
      <c r="AFQ286"/>
      <c r="AFR286"/>
      <c r="AFS286"/>
      <c r="AFT286"/>
      <c r="AFU286"/>
      <c r="AFV286"/>
      <c r="AFW286"/>
      <c r="AFX286"/>
      <c r="AFY286"/>
      <c r="AFZ286"/>
      <c r="AGA286"/>
      <c r="AGB286"/>
      <c r="AGC286"/>
      <c r="AGD286"/>
      <c r="AGE286"/>
      <c r="AGF286"/>
      <c r="AGG286"/>
      <c r="AGH286"/>
      <c r="AGI286"/>
      <c r="AGJ286"/>
      <c r="AGK286"/>
      <c r="AGL286"/>
      <c r="AGM286"/>
      <c r="AGN286"/>
      <c r="AGO286"/>
      <c r="AGP286"/>
      <c r="AGQ286"/>
      <c r="AGR286"/>
      <c r="AGS286"/>
      <c r="AGT286"/>
      <c r="AGU286"/>
      <c r="AGV286"/>
      <c r="AGW286"/>
      <c r="AGX286"/>
      <c r="AGY286"/>
      <c r="AGZ286"/>
      <c r="AHA286"/>
      <c r="AHB286"/>
      <c r="AHC286"/>
      <c r="AHD286"/>
      <c r="AHE286"/>
      <c r="AHF286"/>
      <c r="AHG286"/>
      <c r="AHH286"/>
      <c r="AHI286"/>
      <c r="AHJ286"/>
      <c r="AHK286"/>
      <c r="AHL286"/>
      <c r="AHM286"/>
      <c r="AHN286"/>
      <c r="AHO286"/>
      <c r="AHP286"/>
      <c r="AHQ286"/>
      <c r="AHR286"/>
      <c r="AHS286"/>
      <c r="AHT286"/>
      <c r="AHU286"/>
      <c r="AHV286"/>
      <c r="AHW286"/>
      <c r="AHX286"/>
      <c r="AHY286"/>
      <c r="AHZ286"/>
      <c r="AIA286"/>
      <c r="AIB286"/>
      <c r="AIC286"/>
      <c r="AID286"/>
      <c r="AIE286"/>
      <c r="AIF286"/>
      <c r="AIG286"/>
      <c r="AIH286"/>
      <c r="AII286"/>
      <c r="AIJ286"/>
      <c r="AIK286"/>
      <c r="AIL286"/>
      <c r="AIM286"/>
      <c r="AIN286"/>
      <c r="AIO286"/>
      <c r="AIP286"/>
      <c r="AIQ286"/>
      <c r="AIR286"/>
      <c r="AIS286"/>
      <c r="AIT286"/>
      <c r="AIU286"/>
      <c r="AIV286"/>
      <c r="AIW286"/>
      <c r="AIX286"/>
      <c r="AIY286"/>
      <c r="AIZ286"/>
      <c r="AJA286"/>
      <c r="AJB286"/>
      <c r="AJC286"/>
      <c r="AJD286"/>
      <c r="AJE286"/>
      <c r="AJF286"/>
      <c r="AJG286"/>
      <c r="AJH286"/>
      <c r="AJI286"/>
      <c r="AJJ286"/>
      <c r="AJK286"/>
      <c r="AJL286"/>
      <c r="AJM286"/>
      <c r="AJN286"/>
      <c r="AJO286"/>
      <c r="AJP286"/>
      <c r="AJQ286"/>
      <c r="AJR286"/>
      <c r="AJS286"/>
      <c r="AJT286"/>
      <c r="AJU286"/>
      <c r="AJV286"/>
      <c r="AJW286"/>
      <c r="AJX286"/>
      <c r="AJY286"/>
      <c r="AJZ286"/>
      <c r="AKA286"/>
      <c r="AKB286"/>
      <c r="AKC286"/>
      <c r="AKD286"/>
      <c r="AKE286"/>
      <c r="AKF286"/>
      <c r="AKG286"/>
      <c r="AKH286"/>
      <c r="AKI286"/>
      <c r="AKJ286"/>
      <c r="AKK286"/>
      <c r="AKL286"/>
      <c r="AKM286"/>
      <c r="AKN286"/>
      <c r="AKO286"/>
      <c r="AKP286"/>
      <c r="AKQ286"/>
      <c r="AKR286"/>
      <c r="AKS286"/>
      <c r="AKT286"/>
      <c r="AKU286"/>
      <c r="AKV286"/>
      <c r="AKW286"/>
      <c r="AKX286"/>
      <c r="AKY286"/>
      <c r="AKZ286"/>
      <c r="ALA286"/>
      <c r="ALB286"/>
      <c r="ALC286"/>
      <c r="ALD286"/>
      <c r="ALE286"/>
      <c r="ALF286"/>
      <c r="ALG286"/>
      <c r="ALH286"/>
      <c r="ALI286"/>
      <c r="ALJ286"/>
      <c r="ALK286"/>
      <c r="ALL286"/>
      <c r="ALM286"/>
      <c r="ALN286"/>
      <c r="ALO286"/>
      <c r="ALP286"/>
      <c r="ALQ286"/>
      <c r="ALR286"/>
      <c r="ALS286"/>
      <c r="ALT286"/>
      <c r="ALU286"/>
      <c r="ALV286"/>
      <c r="ALW286"/>
      <c r="ALX286"/>
      <c r="ALY286"/>
      <c r="ALZ286"/>
      <c r="AMA286"/>
      <c r="AMB286"/>
      <c r="AMC286"/>
      <c r="AMD286"/>
      <c r="AME286"/>
      <c r="AMF286"/>
      <c r="AMG286"/>
      <c r="AMH286"/>
      <c r="AMI286"/>
      <c r="AMJ286"/>
    </row>
    <row r="287" spans="1:1024" outlineLevel="1" x14ac:dyDescent="0.25">
      <c r="A287" s="28"/>
      <c r="B287" s="498"/>
      <c r="C287" s="609" t="s">
        <v>437</v>
      </c>
      <c r="D287" s="610"/>
      <c r="E287" s="685"/>
      <c r="F287" s="112"/>
      <c r="G287" s="112"/>
      <c r="H287" s="118"/>
      <c r="I287" s="466">
        <f>I285*I284</f>
        <v>18525.401023999999</v>
      </c>
      <c r="J287" s="449"/>
      <c r="K287" s="113"/>
      <c r="L287" s="353"/>
      <c r="M287" s="40"/>
      <c r="N287" s="30"/>
      <c r="O287" s="79">
        <f t="shared" si="16"/>
        <v>0</v>
      </c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  <c r="TH287"/>
      <c r="TI287"/>
      <c r="TJ287"/>
      <c r="TK287"/>
      <c r="TL287"/>
      <c r="TM287"/>
      <c r="TN287"/>
      <c r="TO287"/>
      <c r="TP287"/>
      <c r="TQ287"/>
      <c r="TR287"/>
      <c r="TS287"/>
      <c r="TT287"/>
      <c r="TU287"/>
      <c r="TV287"/>
      <c r="TW287"/>
      <c r="TX287"/>
      <c r="TY287"/>
      <c r="TZ287"/>
      <c r="UA287"/>
      <c r="UB287"/>
      <c r="UC287"/>
      <c r="UD287"/>
      <c r="UE287"/>
      <c r="UF287"/>
      <c r="UG287"/>
      <c r="UH287"/>
      <c r="UI287"/>
      <c r="UJ287"/>
      <c r="UK287"/>
      <c r="UL287"/>
      <c r="UM287"/>
      <c r="UN287"/>
      <c r="UO287"/>
      <c r="UP287"/>
      <c r="UQ287"/>
      <c r="UR287"/>
      <c r="US287"/>
      <c r="UT287"/>
      <c r="UU287"/>
      <c r="UV287"/>
      <c r="UW287"/>
      <c r="UX287"/>
      <c r="UY287"/>
      <c r="UZ287"/>
      <c r="VA287"/>
      <c r="VB287"/>
      <c r="VC287"/>
      <c r="VD287"/>
      <c r="VE287"/>
      <c r="VF287"/>
      <c r="VG287"/>
      <c r="VH287"/>
      <c r="VI287"/>
      <c r="VJ287"/>
      <c r="VK287"/>
      <c r="VL287"/>
      <c r="VM287"/>
      <c r="VN287"/>
      <c r="VO287"/>
      <c r="VP287"/>
      <c r="VQ287"/>
      <c r="VR287"/>
      <c r="VS287"/>
      <c r="VT287"/>
      <c r="VU287"/>
      <c r="VV287"/>
      <c r="VW287"/>
      <c r="VX287"/>
      <c r="VY287"/>
      <c r="VZ287"/>
      <c r="WA287"/>
      <c r="WB287"/>
      <c r="WC287"/>
      <c r="WD287"/>
      <c r="WE287"/>
      <c r="WF287"/>
      <c r="WG287"/>
      <c r="WH287"/>
      <c r="WI287"/>
      <c r="WJ287"/>
      <c r="WK287"/>
      <c r="WL287"/>
      <c r="WM287"/>
      <c r="WN287"/>
      <c r="WO287"/>
      <c r="WP287"/>
      <c r="WQ287"/>
      <c r="WR287"/>
      <c r="WS287"/>
      <c r="WT287"/>
      <c r="WU287"/>
      <c r="WV287"/>
      <c r="WW287"/>
      <c r="WX287"/>
      <c r="WY287"/>
      <c r="WZ287"/>
      <c r="XA287"/>
      <c r="XB287"/>
      <c r="XC287"/>
      <c r="XD287"/>
      <c r="XE287"/>
      <c r="XF287"/>
      <c r="XG287"/>
      <c r="XH287"/>
      <c r="XI287"/>
      <c r="XJ287"/>
      <c r="XK287"/>
      <c r="XL287"/>
      <c r="XM287"/>
      <c r="XN287"/>
      <c r="XO287"/>
      <c r="XP287"/>
      <c r="XQ287"/>
      <c r="XR287"/>
      <c r="XS287"/>
      <c r="XT287"/>
      <c r="XU287"/>
      <c r="XV287"/>
      <c r="XW287"/>
      <c r="XX287"/>
      <c r="XY287"/>
      <c r="XZ287"/>
      <c r="YA287"/>
      <c r="YB287"/>
      <c r="YC287"/>
      <c r="YD287"/>
      <c r="YE287"/>
      <c r="YF287"/>
      <c r="YG287"/>
      <c r="YH287"/>
      <c r="YI287"/>
      <c r="YJ287"/>
      <c r="YK287"/>
      <c r="YL287"/>
      <c r="YM287"/>
      <c r="YN287"/>
      <c r="YO287"/>
      <c r="YP287"/>
      <c r="YQ287"/>
      <c r="YR287"/>
      <c r="YS287"/>
      <c r="YT287"/>
      <c r="YU287"/>
      <c r="YV287"/>
      <c r="YW287"/>
      <c r="YX287"/>
      <c r="YY287"/>
      <c r="YZ287"/>
      <c r="ZA287"/>
      <c r="ZB287"/>
      <c r="ZC287"/>
      <c r="ZD287"/>
      <c r="ZE287"/>
      <c r="ZF287"/>
      <c r="ZG287"/>
      <c r="ZH287"/>
      <c r="ZI287"/>
      <c r="ZJ287"/>
      <c r="ZK287"/>
      <c r="ZL287"/>
      <c r="ZM287"/>
      <c r="ZN287"/>
      <c r="ZO287"/>
      <c r="ZP287"/>
      <c r="ZQ287"/>
      <c r="ZR287"/>
      <c r="ZS287"/>
      <c r="ZT287"/>
      <c r="ZU287"/>
      <c r="ZV287"/>
      <c r="ZW287"/>
      <c r="ZX287"/>
      <c r="ZY287"/>
      <c r="ZZ287"/>
      <c r="AAA287"/>
      <c r="AAB287"/>
      <c r="AAC287"/>
      <c r="AAD287"/>
      <c r="AAE287"/>
      <c r="AAF287"/>
      <c r="AAG287"/>
      <c r="AAH287"/>
      <c r="AAI287"/>
      <c r="AAJ287"/>
      <c r="AAK287"/>
      <c r="AAL287"/>
      <c r="AAM287"/>
      <c r="AAN287"/>
      <c r="AAO287"/>
      <c r="AAP287"/>
      <c r="AAQ287"/>
      <c r="AAR287"/>
      <c r="AAS287"/>
      <c r="AAT287"/>
      <c r="AAU287"/>
      <c r="AAV287"/>
      <c r="AAW287"/>
      <c r="AAX287"/>
      <c r="AAY287"/>
      <c r="AAZ287"/>
      <c r="ABA287"/>
      <c r="ABB287"/>
      <c r="ABC287"/>
      <c r="ABD287"/>
      <c r="ABE287"/>
      <c r="ABF287"/>
      <c r="ABG287"/>
      <c r="ABH287"/>
      <c r="ABI287"/>
      <c r="ABJ287"/>
      <c r="ABK287"/>
      <c r="ABL287"/>
      <c r="ABM287"/>
      <c r="ABN287"/>
      <c r="ABO287"/>
      <c r="ABP287"/>
      <c r="ABQ287"/>
      <c r="ABR287"/>
      <c r="ABS287"/>
      <c r="ABT287"/>
      <c r="ABU287"/>
      <c r="ABV287"/>
      <c r="ABW287"/>
      <c r="ABX287"/>
      <c r="ABY287"/>
      <c r="ABZ287"/>
      <c r="ACA287"/>
      <c r="ACB287"/>
      <c r="ACC287"/>
      <c r="ACD287"/>
      <c r="ACE287"/>
      <c r="ACF287"/>
      <c r="ACG287"/>
      <c r="ACH287"/>
      <c r="ACI287"/>
      <c r="ACJ287"/>
      <c r="ACK287"/>
      <c r="ACL287"/>
      <c r="ACM287"/>
      <c r="ACN287"/>
      <c r="ACO287"/>
      <c r="ACP287"/>
      <c r="ACQ287"/>
      <c r="ACR287"/>
      <c r="ACS287"/>
      <c r="ACT287"/>
      <c r="ACU287"/>
      <c r="ACV287"/>
      <c r="ACW287"/>
      <c r="ACX287"/>
      <c r="ACY287"/>
      <c r="ACZ287"/>
      <c r="ADA287"/>
      <c r="ADB287"/>
      <c r="ADC287"/>
      <c r="ADD287"/>
      <c r="ADE287"/>
      <c r="ADF287"/>
      <c r="ADG287"/>
      <c r="ADH287"/>
      <c r="ADI287"/>
      <c r="ADJ287"/>
      <c r="ADK287"/>
      <c r="ADL287"/>
      <c r="ADM287"/>
      <c r="ADN287"/>
      <c r="ADO287"/>
      <c r="ADP287"/>
      <c r="ADQ287"/>
      <c r="ADR287"/>
      <c r="ADS287"/>
      <c r="ADT287"/>
      <c r="ADU287"/>
      <c r="ADV287"/>
      <c r="ADW287"/>
      <c r="ADX287"/>
      <c r="ADY287"/>
      <c r="ADZ287"/>
      <c r="AEA287"/>
      <c r="AEB287"/>
      <c r="AEC287"/>
      <c r="AED287"/>
      <c r="AEE287"/>
      <c r="AEF287"/>
      <c r="AEG287"/>
      <c r="AEH287"/>
      <c r="AEI287"/>
      <c r="AEJ287"/>
      <c r="AEK287"/>
      <c r="AEL287"/>
      <c r="AEM287"/>
      <c r="AEN287"/>
      <c r="AEO287"/>
      <c r="AEP287"/>
      <c r="AEQ287"/>
      <c r="AER287"/>
      <c r="AES287"/>
      <c r="AET287"/>
      <c r="AEU287"/>
      <c r="AEV287"/>
      <c r="AEW287"/>
      <c r="AEX287"/>
      <c r="AEY287"/>
      <c r="AEZ287"/>
      <c r="AFA287"/>
      <c r="AFB287"/>
      <c r="AFC287"/>
      <c r="AFD287"/>
      <c r="AFE287"/>
      <c r="AFF287"/>
      <c r="AFG287"/>
      <c r="AFH287"/>
      <c r="AFI287"/>
      <c r="AFJ287"/>
      <c r="AFK287"/>
      <c r="AFL287"/>
      <c r="AFM287"/>
      <c r="AFN287"/>
      <c r="AFO287"/>
      <c r="AFP287"/>
      <c r="AFQ287"/>
      <c r="AFR287"/>
      <c r="AFS287"/>
      <c r="AFT287"/>
      <c r="AFU287"/>
      <c r="AFV287"/>
      <c r="AFW287"/>
      <c r="AFX287"/>
      <c r="AFY287"/>
      <c r="AFZ287"/>
      <c r="AGA287"/>
      <c r="AGB287"/>
      <c r="AGC287"/>
      <c r="AGD287"/>
      <c r="AGE287"/>
      <c r="AGF287"/>
      <c r="AGG287"/>
      <c r="AGH287"/>
      <c r="AGI287"/>
      <c r="AGJ287"/>
      <c r="AGK287"/>
      <c r="AGL287"/>
      <c r="AGM287"/>
      <c r="AGN287"/>
      <c r="AGO287"/>
      <c r="AGP287"/>
      <c r="AGQ287"/>
      <c r="AGR287"/>
      <c r="AGS287"/>
      <c r="AGT287"/>
      <c r="AGU287"/>
      <c r="AGV287"/>
      <c r="AGW287"/>
      <c r="AGX287"/>
      <c r="AGY287"/>
      <c r="AGZ287"/>
      <c r="AHA287"/>
      <c r="AHB287"/>
      <c r="AHC287"/>
      <c r="AHD287"/>
      <c r="AHE287"/>
      <c r="AHF287"/>
      <c r="AHG287"/>
      <c r="AHH287"/>
      <c r="AHI287"/>
      <c r="AHJ287"/>
      <c r="AHK287"/>
      <c r="AHL287"/>
      <c r="AHM287"/>
      <c r="AHN287"/>
      <c r="AHO287"/>
      <c r="AHP287"/>
      <c r="AHQ287"/>
      <c r="AHR287"/>
      <c r="AHS287"/>
      <c r="AHT287"/>
      <c r="AHU287"/>
      <c r="AHV287"/>
      <c r="AHW287"/>
      <c r="AHX287"/>
      <c r="AHY287"/>
      <c r="AHZ287"/>
      <c r="AIA287"/>
      <c r="AIB287"/>
      <c r="AIC287"/>
      <c r="AID287"/>
      <c r="AIE287"/>
      <c r="AIF287"/>
      <c r="AIG287"/>
      <c r="AIH287"/>
      <c r="AII287"/>
      <c r="AIJ287"/>
      <c r="AIK287"/>
      <c r="AIL287"/>
      <c r="AIM287"/>
      <c r="AIN287"/>
      <c r="AIO287"/>
      <c r="AIP287"/>
      <c r="AIQ287"/>
      <c r="AIR287"/>
      <c r="AIS287"/>
      <c r="AIT287"/>
      <c r="AIU287"/>
      <c r="AIV287"/>
      <c r="AIW287"/>
      <c r="AIX287"/>
      <c r="AIY287"/>
      <c r="AIZ287"/>
      <c r="AJA287"/>
      <c r="AJB287"/>
      <c r="AJC287"/>
      <c r="AJD287"/>
      <c r="AJE287"/>
      <c r="AJF287"/>
      <c r="AJG287"/>
      <c r="AJH287"/>
      <c r="AJI287"/>
      <c r="AJJ287"/>
      <c r="AJK287"/>
      <c r="AJL287"/>
      <c r="AJM287"/>
      <c r="AJN287"/>
      <c r="AJO287"/>
      <c r="AJP287"/>
      <c r="AJQ287"/>
      <c r="AJR287"/>
      <c r="AJS287"/>
      <c r="AJT287"/>
      <c r="AJU287"/>
      <c r="AJV287"/>
      <c r="AJW287"/>
      <c r="AJX287"/>
      <c r="AJY287"/>
      <c r="AJZ287"/>
      <c r="AKA287"/>
      <c r="AKB287"/>
      <c r="AKC287"/>
      <c r="AKD287"/>
      <c r="AKE287"/>
      <c r="AKF287"/>
      <c r="AKG287"/>
      <c r="AKH287"/>
      <c r="AKI287"/>
      <c r="AKJ287"/>
      <c r="AKK287"/>
      <c r="AKL287"/>
      <c r="AKM287"/>
      <c r="AKN287"/>
      <c r="AKO287"/>
      <c r="AKP287"/>
      <c r="AKQ287"/>
      <c r="AKR287"/>
      <c r="AKS287"/>
      <c r="AKT287"/>
      <c r="AKU287"/>
      <c r="AKV287"/>
      <c r="AKW287"/>
      <c r="AKX287"/>
      <c r="AKY287"/>
      <c r="AKZ287"/>
      <c r="ALA287"/>
      <c r="ALB287"/>
      <c r="ALC287"/>
      <c r="ALD287"/>
      <c r="ALE287"/>
      <c r="ALF287"/>
      <c r="ALG287"/>
      <c r="ALH287"/>
      <c r="ALI287"/>
      <c r="ALJ287"/>
      <c r="ALK287"/>
      <c r="ALL287"/>
      <c r="ALM287"/>
      <c r="ALN287"/>
      <c r="ALO287"/>
      <c r="ALP287"/>
      <c r="ALQ287"/>
      <c r="ALR287"/>
      <c r="ALS287"/>
      <c r="ALT287"/>
      <c r="ALU287"/>
      <c r="ALV287"/>
      <c r="ALW287"/>
      <c r="ALX287"/>
      <c r="ALY287"/>
      <c r="ALZ287"/>
      <c r="AMA287"/>
      <c r="AMB287"/>
      <c r="AMC287"/>
      <c r="AMD287"/>
      <c r="AME287"/>
      <c r="AMF287"/>
      <c r="AMG287"/>
      <c r="AMH287"/>
      <c r="AMI287"/>
      <c r="AMJ287"/>
    </row>
    <row r="288" spans="1:1024" ht="28.5" customHeight="1" outlineLevel="1" x14ac:dyDescent="0.25">
      <c r="A288" s="98" t="s">
        <v>438</v>
      </c>
      <c r="B288" s="668" t="s">
        <v>161</v>
      </c>
      <c r="C288" s="833" t="str">
        <f>VLOOKUP(A288,ABC_SERVIÇOS,2,0)</f>
        <v>TRANSPORTE COM CAMINHÃO BASCULANTE 10 M3 DE MASSA ASFALTICA PARA PAVIMENTAÇÃO URBANA</v>
      </c>
      <c r="D288" s="834"/>
      <c r="E288" s="834"/>
      <c r="F288" s="834"/>
      <c r="G288" s="835"/>
      <c r="H288" s="669" t="str">
        <f>VLOOKUP(A288,ABC_SERVIÇOS,3,0)</f>
        <v>M3</v>
      </c>
      <c r="I288" s="670">
        <f>I291</f>
        <v>58690.200000000004</v>
      </c>
      <c r="J288" s="445"/>
      <c r="K288" s="39">
        <f>VLOOKUP(A288,ABC_SERVIÇOS,7,0)</f>
        <v>0.96</v>
      </c>
      <c r="L288" s="322">
        <f>ROUND(K288*I288,2)</f>
        <v>56342.59</v>
      </c>
      <c r="M288" s="18" t="str">
        <f>A288</f>
        <v>COMP_038</v>
      </c>
      <c r="N288" s="57"/>
      <c r="O288" s="79">
        <f t="shared" si="16"/>
        <v>-56342.59</v>
      </c>
      <c r="P288" s="56"/>
      <c r="Q288" s="56"/>
      <c r="R288" s="56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  <c r="TH288"/>
      <c r="TI288"/>
      <c r="TJ288"/>
      <c r="TK288"/>
      <c r="TL288"/>
      <c r="TM288"/>
      <c r="TN288"/>
      <c r="TO288"/>
      <c r="TP288"/>
      <c r="TQ288"/>
      <c r="TR288"/>
      <c r="TS288"/>
      <c r="TT288"/>
      <c r="TU288"/>
      <c r="TV288"/>
      <c r="TW288"/>
      <c r="TX288"/>
      <c r="TY288"/>
      <c r="TZ288"/>
      <c r="UA288"/>
      <c r="UB288"/>
      <c r="UC288"/>
      <c r="UD288"/>
      <c r="UE288"/>
      <c r="UF288"/>
      <c r="UG288"/>
      <c r="UH288"/>
      <c r="UI288"/>
      <c r="UJ288"/>
      <c r="UK288"/>
      <c r="UL288"/>
      <c r="UM288"/>
      <c r="UN288"/>
      <c r="UO288"/>
      <c r="UP288"/>
      <c r="UQ288"/>
      <c r="UR288"/>
      <c r="US288"/>
      <c r="UT288"/>
      <c r="UU288"/>
      <c r="UV288"/>
      <c r="UW288"/>
      <c r="UX288"/>
      <c r="UY288"/>
      <c r="UZ288"/>
      <c r="VA288"/>
      <c r="VB288"/>
      <c r="VC288"/>
      <c r="VD288"/>
      <c r="VE288"/>
      <c r="VF288"/>
      <c r="VG288"/>
      <c r="VH288"/>
      <c r="VI288"/>
      <c r="VJ288"/>
      <c r="VK288"/>
      <c r="VL288"/>
      <c r="VM288"/>
      <c r="VN288"/>
      <c r="VO288"/>
      <c r="VP288"/>
      <c r="VQ288"/>
      <c r="VR288"/>
      <c r="VS288"/>
      <c r="VT288"/>
      <c r="VU288"/>
      <c r="VV288"/>
      <c r="VW288"/>
      <c r="VX288"/>
      <c r="VY288"/>
      <c r="VZ288"/>
      <c r="WA288"/>
      <c r="WB288"/>
      <c r="WC288"/>
      <c r="WD288"/>
      <c r="WE288"/>
      <c r="WF288"/>
      <c r="WG288"/>
      <c r="WH288"/>
      <c r="WI288"/>
      <c r="WJ288"/>
      <c r="WK288"/>
      <c r="WL288"/>
      <c r="WM288"/>
      <c r="WN288"/>
      <c r="WO288"/>
      <c r="WP288"/>
      <c r="WQ288"/>
      <c r="WR288"/>
      <c r="WS288"/>
      <c r="WT288"/>
      <c r="WU288"/>
      <c r="WV288"/>
      <c r="WW288"/>
      <c r="WX288"/>
      <c r="WY288"/>
      <c r="WZ288"/>
      <c r="XA288"/>
      <c r="XB288"/>
      <c r="XC288"/>
      <c r="XD288"/>
      <c r="XE288"/>
      <c r="XF288"/>
      <c r="XG288"/>
      <c r="XH288"/>
      <c r="XI288"/>
      <c r="XJ288"/>
      <c r="XK288"/>
      <c r="XL288"/>
      <c r="XM288"/>
      <c r="XN288"/>
      <c r="XO288"/>
      <c r="XP288"/>
      <c r="XQ288"/>
      <c r="XR288"/>
      <c r="XS288"/>
      <c r="XT288"/>
      <c r="XU288"/>
      <c r="XV288"/>
      <c r="XW288"/>
      <c r="XX288"/>
      <c r="XY288"/>
      <c r="XZ288"/>
      <c r="YA288"/>
      <c r="YB288"/>
      <c r="YC288"/>
      <c r="YD288"/>
      <c r="YE288"/>
      <c r="YF288"/>
      <c r="YG288"/>
      <c r="YH288"/>
      <c r="YI288"/>
      <c r="YJ288"/>
      <c r="YK288"/>
      <c r="YL288"/>
      <c r="YM288"/>
      <c r="YN288"/>
      <c r="YO288"/>
      <c r="YP288"/>
      <c r="YQ288"/>
      <c r="YR288"/>
      <c r="YS288"/>
      <c r="YT288"/>
      <c r="YU288"/>
      <c r="YV288"/>
      <c r="YW288"/>
      <c r="YX288"/>
      <c r="YY288"/>
      <c r="YZ288"/>
      <c r="ZA288"/>
      <c r="ZB288"/>
      <c r="ZC288"/>
      <c r="ZD288"/>
      <c r="ZE288"/>
      <c r="ZF288"/>
      <c r="ZG288"/>
      <c r="ZH288"/>
      <c r="ZI288"/>
      <c r="ZJ288"/>
      <c r="ZK288"/>
      <c r="ZL288"/>
      <c r="ZM288"/>
      <c r="ZN288"/>
      <c r="ZO288"/>
      <c r="ZP288"/>
      <c r="ZQ288"/>
      <c r="ZR288"/>
      <c r="ZS288"/>
      <c r="ZT288"/>
      <c r="ZU288"/>
      <c r="ZV288"/>
      <c r="ZW288"/>
      <c r="ZX288"/>
      <c r="ZY288"/>
      <c r="ZZ288"/>
      <c r="AAA288"/>
      <c r="AAB288"/>
      <c r="AAC288"/>
      <c r="AAD288"/>
      <c r="AAE288"/>
      <c r="AAF288"/>
      <c r="AAG288"/>
      <c r="AAH288"/>
      <c r="AAI288"/>
      <c r="AAJ288"/>
      <c r="AAK288"/>
      <c r="AAL288"/>
      <c r="AAM288"/>
      <c r="AAN288"/>
      <c r="AAO288"/>
      <c r="AAP288"/>
      <c r="AAQ288"/>
      <c r="AAR288"/>
      <c r="AAS288"/>
      <c r="AAT288"/>
      <c r="AAU288"/>
      <c r="AAV288"/>
      <c r="AAW288"/>
      <c r="AAX288"/>
      <c r="AAY288"/>
      <c r="AAZ288"/>
      <c r="ABA288"/>
      <c r="ABB288"/>
      <c r="ABC288"/>
      <c r="ABD288"/>
      <c r="ABE288"/>
      <c r="ABF288"/>
      <c r="ABG288"/>
      <c r="ABH288"/>
      <c r="ABI288"/>
      <c r="ABJ288"/>
      <c r="ABK288"/>
      <c r="ABL288"/>
      <c r="ABM288"/>
      <c r="ABN288"/>
      <c r="ABO288"/>
      <c r="ABP288"/>
      <c r="ABQ288"/>
      <c r="ABR288"/>
      <c r="ABS288"/>
      <c r="ABT288"/>
      <c r="ABU288"/>
      <c r="ABV288"/>
      <c r="ABW288"/>
      <c r="ABX288"/>
      <c r="ABY288"/>
      <c r="ABZ288"/>
      <c r="ACA288"/>
      <c r="ACB288"/>
      <c r="ACC288"/>
      <c r="ACD288"/>
      <c r="ACE288"/>
      <c r="ACF288"/>
      <c r="ACG288"/>
      <c r="ACH288"/>
      <c r="ACI288"/>
      <c r="ACJ288"/>
      <c r="ACK288"/>
      <c r="ACL288"/>
      <c r="ACM288"/>
      <c r="ACN288"/>
      <c r="ACO288"/>
      <c r="ACP288"/>
      <c r="ACQ288"/>
      <c r="ACR288"/>
      <c r="ACS288"/>
      <c r="ACT288"/>
      <c r="ACU288"/>
      <c r="ACV288"/>
      <c r="ACW288"/>
      <c r="ACX288"/>
      <c r="ACY288"/>
      <c r="ACZ288"/>
      <c r="ADA288"/>
      <c r="ADB288"/>
      <c r="ADC288"/>
      <c r="ADD288"/>
      <c r="ADE288"/>
      <c r="ADF288"/>
      <c r="ADG288"/>
      <c r="ADH288"/>
      <c r="ADI288"/>
      <c r="ADJ288"/>
      <c r="ADK288"/>
      <c r="ADL288"/>
      <c r="ADM288"/>
      <c r="ADN288"/>
      <c r="ADO288"/>
      <c r="ADP288"/>
      <c r="ADQ288"/>
      <c r="ADR288"/>
      <c r="ADS288"/>
      <c r="ADT288"/>
      <c r="ADU288"/>
      <c r="ADV288"/>
      <c r="ADW288"/>
      <c r="ADX288"/>
      <c r="ADY288"/>
      <c r="ADZ288"/>
      <c r="AEA288"/>
      <c r="AEB288"/>
      <c r="AEC288"/>
      <c r="AED288"/>
      <c r="AEE288"/>
      <c r="AEF288"/>
      <c r="AEG288"/>
      <c r="AEH288"/>
      <c r="AEI288"/>
      <c r="AEJ288"/>
      <c r="AEK288"/>
      <c r="AEL288"/>
      <c r="AEM288"/>
      <c r="AEN288"/>
      <c r="AEO288"/>
      <c r="AEP288"/>
      <c r="AEQ288"/>
      <c r="AER288"/>
      <c r="AES288"/>
      <c r="AET288"/>
      <c r="AEU288"/>
      <c r="AEV288"/>
      <c r="AEW288"/>
      <c r="AEX288"/>
      <c r="AEY288"/>
      <c r="AEZ288"/>
      <c r="AFA288"/>
      <c r="AFB288"/>
      <c r="AFC288"/>
      <c r="AFD288"/>
      <c r="AFE288"/>
      <c r="AFF288"/>
      <c r="AFG288"/>
      <c r="AFH288"/>
      <c r="AFI288"/>
      <c r="AFJ288"/>
      <c r="AFK288"/>
      <c r="AFL288"/>
      <c r="AFM288"/>
      <c r="AFN288"/>
      <c r="AFO288"/>
      <c r="AFP288"/>
      <c r="AFQ288"/>
      <c r="AFR288"/>
      <c r="AFS288"/>
      <c r="AFT288"/>
      <c r="AFU288"/>
      <c r="AFV288"/>
      <c r="AFW288"/>
      <c r="AFX288"/>
      <c r="AFY288"/>
      <c r="AFZ288"/>
      <c r="AGA288"/>
      <c r="AGB288"/>
      <c r="AGC288"/>
      <c r="AGD288"/>
      <c r="AGE288"/>
      <c r="AGF288"/>
      <c r="AGG288"/>
      <c r="AGH288"/>
      <c r="AGI288"/>
      <c r="AGJ288"/>
      <c r="AGK288"/>
      <c r="AGL288"/>
      <c r="AGM288"/>
      <c r="AGN288"/>
      <c r="AGO288"/>
      <c r="AGP288"/>
      <c r="AGQ288"/>
      <c r="AGR288"/>
      <c r="AGS288"/>
      <c r="AGT288"/>
      <c r="AGU288"/>
      <c r="AGV288"/>
      <c r="AGW288"/>
      <c r="AGX288"/>
      <c r="AGY288"/>
      <c r="AGZ288"/>
      <c r="AHA288"/>
      <c r="AHB288"/>
      <c r="AHC288"/>
      <c r="AHD288"/>
      <c r="AHE288"/>
      <c r="AHF288"/>
      <c r="AHG288"/>
      <c r="AHH288"/>
      <c r="AHI288"/>
      <c r="AHJ288"/>
      <c r="AHK288"/>
      <c r="AHL288"/>
      <c r="AHM288"/>
      <c r="AHN288"/>
      <c r="AHO288"/>
      <c r="AHP288"/>
      <c r="AHQ288"/>
      <c r="AHR288"/>
      <c r="AHS288"/>
      <c r="AHT288"/>
      <c r="AHU288"/>
      <c r="AHV288"/>
      <c r="AHW288"/>
      <c r="AHX288"/>
      <c r="AHY288"/>
      <c r="AHZ288"/>
      <c r="AIA288"/>
      <c r="AIB288"/>
      <c r="AIC288"/>
      <c r="AID288"/>
      <c r="AIE288"/>
      <c r="AIF288"/>
      <c r="AIG288"/>
      <c r="AIH288"/>
      <c r="AII288"/>
      <c r="AIJ288"/>
      <c r="AIK288"/>
      <c r="AIL288"/>
      <c r="AIM288"/>
      <c r="AIN288"/>
      <c r="AIO288"/>
      <c r="AIP288"/>
      <c r="AIQ288"/>
      <c r="AIR288"/>
      <c r="AIS288"/>
      <c r="AIT288"/>
      <c r="AIU288"/>
      <c r="AIV288"/>
      <c r="AIW288"/>
      <c r="AIX288"/>
      <c r="AIY288"/>
      <c r="AIZ288"/>
      <c r="AJA288"/>
      <c r="AJB288"/>
      <c r="AJC288"/>
      <c r="AJD288"/>
      <c r="AJE288"/>
      <c r="AJF288"/>
      <c r="AJG288"/>
      <c r="AJH288"/>
      <c r="AJI288"/>
      <c r="AJJ288"/>
      <c r="AJK288"/>
      <c r="AJL288"/>
      <c r="AJM288"/>
      <c r="AJN288"/>
      <c r="AJO288"/>
      <c r="AJP288"/>
      <c r="AJQ288"/>
      <c r="AJR288"/>
      <c r="AJS288"/>
      <c r="AJT288"/>
      <c r="AJU288"/>
      <c r="AJV288"/>
      <c r="AJW288"/>
      <c r="AJX288"/>
      <c r="AJY288"/>
      <c r="AJZ288"/>
      <c r="AKA288"/>
      <c r="AKB288"/>
      <c r="AKC288"/>
      <c r="AKD288"/>
      <c r="AKE288"/>
      <c r="AKF288"/>
      <c r="AKG288"/>
      <c r="AKH288"/>
      <c r="AKI288"/>
      <c r="AKJ288"/>
      <c r="AKK288"/>
      <c r="AKL288"/>
      <c r="AKM288"/>
      <c r="AKN288"/>
      <c r="AKO288"/>
      <c r="AKP288"/>
      <c r="AKQ288"/>
      <c r="AKR288"/>
      <c r="AKS288"/>
      <c r="AKT288"/>
      <c r="AKU288"/>
      <c r="AKV288"/>
      <c r="AKW288"/>
      <c r="AKX288"/>
      <c r="AKY288"/>
      <c r="AKZ288"/>
      <c r="ALA288"/>
      <c r="ALB288"/>
      <c r="ALC288"/>
      <c r="ALD288"/>
      <c r="ALE288"/>
      <c r="ALF288"/>
      <c r="ALG288"/>
      <c r="ALH288"/>
      <c r="ALI288"/>
      <c r="ALJ288"/>
      <c r="ALK288"/>
      <c r="ALL288"/>
      <c r="ALM288"/>
      <c r="ALN288"/>
      <c r="ALO288"/>
      <c r="ALP288"/>
      <c r="ALQ288"/>
      <c r="ALR288"/>
      <c r="ALS288"/>
      <c r="ALT288"/>
      <c r="ALU288"/>
      <c r="ALV288"/>
      <c r="ALW288"/>
      <c r="ALX288"/>
      <c r="ALY288"/>
      <c r="ALZ288"/>
      <c r="AMA288"/>
      <c r="AMB288"/>
      <c r="AMC288"/>
      <c r="AMD288"/>
      <c r="AME288"/>
      <c r="AMF288"/>
      <c r="AMG288"/>
      <c r="AMH288"/>
      <c r="AMI288"/>
      <c r="AMJ288"/>
    </row>
    <row r="289" spans="1:1024" outlineLevel="1" x14ac:dyDescent="0.25">
      <c r="A289"/>
      <c r="B289" s="398"/>
      <c r="C289" s="695" t="s">
        <v>439</v>
      </c>
      <c r="D289" s="696"/>
      <c r="E289" s="696"/>
      <c r="F289" s="696"/>
      <c r="G289" s="453"/>
      <c r="H289" s="85" t="s">
        <v>736</v>
      </c>
      <c r="I289" s="459">
        <f>I266</f>
        <v>586.90200000000004</v>
      </c>
      <c r="J289" s="453" t="s">
        <v>337</v>
      </c>
      <c r="K289" s="32"/>
      <c r="L289" s="320"/>
      <c r="M289" s="56"/>
      <c r="N289" s="57"/>
      <c r="O289" s="79">
        <f t="shared" si="16"/>
        <v>0</v>
      </c>
      <c r="P289" s="56"/>
      <c r="Q289" s="56"/>
      <c r="R289" s="56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  <c r="TH289"/>
      <c r="TI289"/>
      <c r="TJ289"/>
      <c r="TK289"/>
      <c r="TL289"/>
      <c r="TM289"/>
      <c r="TN289"/>
      <c r="TO289"/>
      <c r="TP289"/>
      <c r="TQ289"/>
      <c r="TR289"/>
      <c r="TS289"/>
      <c r="TT289"/>
      <c r="TU289"/>
      <c r="TV289"/>
      <c r="TW289"/>
      <c r="TX289"/>
      <c r="TY289"/>
      <c r="TZ289"/>
      <c r="UA289"/>
      <c r="UB289"/>
      <c r="UC289"/>
      <c r="UD289"/>
      <c r="UE289"/>
      <c r="UF289"/>
      <c r="UG289"/>
      <c r="UH289"/>
      <c r="UI289"/>
      <c r="UJ289"/>
      <c r="UK289"/>
      <c r="UL289"/>
      <c r="UM289"/>
      <c r="UN289"/>
      <c r="UO289"/>
      <c r="UP289"/>
      <c r="UQ289"/>
      <c r="UR289"/>
      <c r="US289"/>
      <c r="UT289"/>
      <c r="UU289"/>
      <c r="UV289"/>
      <c r="UW289"/>
      <c r="UX289"/>
      <c r="UY289"/>
      <c r="UZ289"/>
      <c r="VA289"/>
      <c r="VB289"/>
      <c r="VC289"/>
      <c r="VD289"/>
      <c r="VE289"/>
      <c r="VF289"/>
      <c r="VG289"/>
      <c r="VH289"/>
      <c r="VI289"/>
      <c r="VJ289"/>
      <c r="VK289"/>
      <c r="VL289"/>
      <c r="VM289"/>
      <c r="VN289"/>
      <c r="VO289"/>
      <c r="VP289"/>
      <c r="VQ289"/>
      <c r="VR289"/>
      <c r="VS289"/>
      <c r="VT289"/>
      <c r="VU289"/>
      <c r="VV289"/>
      <c r="VW289"/>
      <c r="VX289"/>
      <c r="VY289"/>
      <c r="VZ289"/>
      <c r="WA289"/>
      <c r="WB289"/>
      <c r="WC289"/>
      <c r="WD289"/>
      <c r="WE289"/>
      <c r="WF289"/>
      <c r="WG289"/>
      <c r="WH289"/>
      <c r="WI289"/>
      <c r="WJ289"/>
      <c r="WK289"/>
      <c r="WL289"/>
      <c r="WM289"/>
      <c r="WN289"/>
      <c r="WO289"/>
      <c r="WP289"/>
      <c r="WQ289"/>
      <c r="WR289"/>
      <c r="WS289"/>
      <c r="WT289"/>
      <c r="WU289"/>
      <c r="WV289"/>
      <c r="WW289"/>
      <c r="WX289"/>
      <c r="WY289"/>
      <c r="WZ289"/>
      <c r="XA289"/>
      <c r="XB289"/>
      <c r="XC289"/>
      <c r="XD289"/>
      <c r="XE289"/>
      <c r="XF289"/>
      <c r="XG289"/>
      <c r="XH289"/>
      <c r="XI289"/>
      <c r="XJ289"/>
      <c r="XK289"/>
      <c r="XL289"/>
      <c r="XM289"/>
      <c r="XN289"/>
      <c r="XO289"/>
      <c r="XP289"/>
      <c r="XQ289"/>
      <c r="XR289"/>
      <c r="XS289"/>
      <c r="XT289"/>
      <c r="XU289"/>
      <c r="XV289"/>
      <c r="XW289"/>
      <c r="XX289"/>
      <c r="XY289"/>
      <c r="XZ289"/>
      <c r="YA289"/>
      <c r="YB289"/>
      <c r="YC289"/>
      <c r="YD289"/>
      <c r="YE289"/>
      <c r="YF289"/>
      <c r="YG289"/>
      <c r="YH289"/>
      <c r="YI289"/>
      <c r="YJ289"/>
      <c r="YK289"/>
      <c r="YL289"/>
      <c r="YM289"/>
      <c r="YN289"/>
      <c r="YO289"/>
      <c r="YP289"/>
      <c r="YQ289"/>
      <c r="YR289"/>
      <c r="YS289"/>
      <c r="YT289"/>
      <c r="YU289"/>
      <c r="YV289"/>
      <c r="YW289"/>
      <c r="YX289"/>
      <c r="YY289"/>
      <c r="YZ289"/>
      <c r="ZA289"/>
      <c r="ZB289"/>
      <c r="ZC289"/>
      <c r="ZD289"/>
      <c r="ZE289"/>
      <c r="ZF289"/>
      <c r="ZG289"/>
      <c r="ZH289"/>
      <c r="ZI289"/>
      <c r="ZJ289"/>
      <c r="ZK289"/>
      <c r="ZL289"/>
      <c r="ZM289"/>
      <c r="ZN289"/>
      <c r="ZO289"/>
      <c r="ZP289"/>
      <c r="ZQ289"/>
      <c r="ZR289"/>
      <c r="ZS289"/>
      <c r="ZT289"/>
      <c r="ZU289"/>
      <c r="ZV289"/>
      <c r="ZW289"/>
      <c r="ZX289"/>
      <c r="ZY289"/>
      <c r="ZZ289"/>
      <c r="AAA289"/>
      <c r="AAB289"/>
      <c r="AAC289"/>
      <c r="AAD289"/>
      <c r="AAE289"/>
      <c r="AAF289"/>
      <c r="AAG289"/>
      <c r="AAH289"/>
      <c r="AAI289"/>
      <c r="AAJ289"/>
      <c r="AAK289"/>
      <c r="AAL289"/>
      <c r="AAM289"/>
      <c r="AAN289"/>
      <c r="AAO289"/>
      <c r="AAP289"/>
      <c r="AAQ289"/>
      <c r="AAR289"/>
      <c r="AAS289"/>
      <c r="AAT289"/>
      <c r="AAU289"/>
      <c r="AAV289"/>
      <c r="AAW289"/>
      <c r="AAX289"/>
      <c r="AAY289"/>
      <c r="AAZ289"/>
      <c r="ABA289"/>
      <c r="ABB289"/>
      <c r="ABC289"/>
      <c r="ABD289"/>
      <c r="ABE289"/>
      <c r="ABF289"/>
      <c r="ABG289"/>
      <c r="ABH289"/>
      <c r="ABI289"/>
      <c r="ABJ289"/>
      <c r="ABK289"/>
      <c r="ABL289"/>
      <c r="ABM289"/>
      <c r="ABN289"/>
      <c r="ABO289"/>
      <c r="ABP289"/>
      <c r="ABQ289"/>
      <c r="ABR289"/>
      <c r="ABS289"/>
      <c r="ABT289"/>
      <c r="ABU289"/>
      <c r="ABV289"/>
      <c r="ABW289"/>
      <c r="ABX289"/>
      <c r="ABY289"/>
      <c r="ABZ289"/>
      <c r="ACA289"/>
      <c r="ACB289"/>
      <c r="ACC289"/>
      <c r="ACD289"/>
      <c r="ACE289"/>
      <c r="ACF289"/>
      <c r="ACG289"/>
      <c r="ACH289"/>
      <c r="ACI289"/>
      <c r="ACJ289"/>
      <c r="ACK289"/>
      <c r="ACL289"/>
      <c r="ACM289"/>
      <c r="ACN289"/>
      <c r="ACO289"/>
      <c r="ACP289"/>
      <c r="ACQ289"/>
      <c r="ACR289"/>
      <c r="ACS289"/>
      <c r="ACT289"/>
      <c r="ACU289"/>
      <c r="ACV289"/>
      <c r="ACW289"/>
      <c r="ACX289"/>
      <c r="ACY289"/>
      <c r="ACZ289"/>
      <c r="ADA289"/>
      <c r="ADB289"/>
      <c r="ADC289"/>
      <c r="ADD289"/>
      <c r="ADE289"/>
      <c r="ADF289"/>
      <c r="ADG289"/>
      <c r="ADH289"/>
      <c r="ADI289"/>
      <c r="ADJ289"/>
      <c r="ADK289"/>
      <c r="ADL289"/>
      <c r="ADM289"/>
      <c r="ADN289"/>
      <c r="ADO289"/>
      <c r="ADP289"/>
      <c r="ADQ289"/>
      <c r="ADR289"/>
      <c r="ADS289"/>
      <c r="ADT289"/>
      <c r="ADU289"/>
      <c r="ADV289"/>
      <c r="ADW289"/>
      <c r="ADX289"/>
      <c r="ADY289"/>
      <c r="ADZ289"/>
      <c r="AEA289"/>
      <c r="AEB289"/>
      <c r="AEC289"/>
      <c r="AED289"/>
      <c r="AEE289"/>
      <c r="AEF289"/>
      <c r="AEG289"/>
      <c r="AEH289"/>
      <c r="AEI289"/>
      <c r="AEJ289"/>
      <c r="AEK289"/>
      <c r="AEL289"/>
      <c r="AEM289"/>
      <c r="AEN289"/>
      <c r="AEO289"/>
      <c r="AEP289"/>
      <c r="AEQ289"/>
      <c r="AER289"/>
      <c r="AES289"/>
      <c r="AET289"/>
      <c r="AEU289"/>
      <c r="AEV289"/>
      <c r="AEW289"/>
      <c r="AEX289"/>
      <c r="AEY289"/>
      <c r="AEZ289"/>
      <c r="AFA289"/>
      <c r="AFB289"/>
      <c r="AFC289"/>
      <c r="AFD289"/>
      <c r="AFE289"/>
      <c r="AFF289"/>
      <c r="AFG289"/>
      <c r="AFH289"/>
      <c r="AFI289"/>
      <c r="AFJ289"/>
      <c r="AFK289"/>
      <c r="AFL289"/>
      <c r="AFM289"/>
      <c r="AFN289"/>
      <c r="AFO289"/>
      <c r="AFP289"/>
      <c r="AFQ289"/>
      <c r="AFR289"/>
      <c r="AFS289"/>
      <c r="AFT289"/>
      <c r="AFU289"/>
      <c r="AFV289"/>
      <c r="AFW289"/>
      <c r="AFX289"/>
      <c r="AFY289"/>
      <c r="AFZ289"/>
      <c r="AGA289"/>
      <c r="AGB289"/>
      <c r="AGC289"/>
      <c r="AGD289"/>
      <c r="AGE289"/>
      <c r="AGF289"/>
      <c r="AGG289"/>
      <c r="AGH289"/>
      <c r="AGI289"/>
      <c r="AGJ289"/>
      <c r="AGK289"/>
      <c r="AGL289"/>
      <c r="AGM289"/>
      <c r="AGN289"/>
      <c r="AGO289"/>
      <c r="AGP289"/>
      <c r="AGQ289"/>
      <c r="AGR289"/>
      <c r="AGS289"/>
      <c r="AGT289"/>
      <c r="AGU289"/>
      <c r="AGV289"/>
      <c r="AGW289"/>
      <c r="AGX289"/>
      <c r="AGY289"/>
      <c r="AGZ289"/>
      <c r="AHA289"/>
      <c r="AHB289"/>
      <c r="AHC289"/>
      <c r="AHD289"/>
      <c r="AHE289"/>
      <c r="AHF289"/>
      <c r="AHG289"/>
      <c r="AHH289"/>
      <c r="AHI289"/>
      <c r="AHJ289"/>
      <c r="AHK289"/>
      <c r="AHL289"/>
      <c r="AHM289"/>
      <c r="AHN289"/>
      <c r="AHO289"/>
      <c r="AHP289"/>
      <c r="AHQ289"/>
      <c r="AHR289"/>
      <c r="AHS289"/>
      <c r="AHT289"/>
      <c r="AHU289"/>
      <c r="AHV289"/>
      <c r="AHW289"/>
      <c r="AHX289"/>
      <c r="AHY289"/>
      <c r="AHZ289"/>
      <c r="AIA289"/>
      <c r="AIB289"/>
      <c r="AIC289"/>
      <c r="AID289"/>
      <c r="AIE289"/>
      <c r="AIF289"/>
      <c r="AIG289"/>
      <c r="AIH289"/>
      <c r="AII289"/>
      <c r="AIJ289"/>
      <c r="AIK289"/>
      <c r="AIL289"/>
      <c r="AIM289"/>
      <c r="AIN289"/>
      <c r="AIO289"/>
      <c r="AIP289"/>
      <c r="AIQ289"/>
      <c r="AIR289"/>
      <c r="AIS289"/>
      <c r="AIT289"/>
      <c r="AIU289"/>
      <c r="AIV289"/>
      <c r="AIW289"/>
      <c r="AIX289"/>
      <c r="AIY289"/>
      <c r="AIZ289"/>
      <c r="AJA289"/>
      <c r="AJB289"/>
      <c r="AJC289"/>
      <c r="AJD289"/>
      <c r="AJE289"/>
      <c r="AJF289"/>
      <c r="AJG289"/>
      <c r="AJH289"/>
      <c r="AJI289"/>
      <c r="AJJ289"/>
      <c r="AJK289"/>
      <c r="AJL289"/>
      <c r="AJM289"/>
      <c r="AJN289"/>
      <c r="AJO289"/>
      <c r="AJP289"/>
      <c r="AJQ289"/>
      <c r="AJR289"/>
      <c r="AJS289"/>
      <c r="AJT289"/>
      <c r="AJU289"/>
      <c r="AJV289"/>
      <c r="AJW289"/>
      <c r="AJX289"/>
      <c r="AJY289"/>
      <c r="AJZ289"/>
      <c r="AKA289"/>
      <c r="AKB289"/>
      <c r="AKC289"/>
      <c r="AKD289"/>
      <c r="AKE289"/>
      <c r="AKF289"/>
      <c r="AKG289"/>
      <c r="AKH289"/>
      <c r="AKI289"/>
      <c r="AKJ289"/>
      <c r="AKK289"/>
      <c r="AKL289"/>
      <c r="AKM289"/>
      <c r="AKN289"/>
      <c r="AKO289"/>
      <c r="AKP289"/>
      <c r="AKQ289"/>
      <c r="AKR289"/>
      <c r="AKS289"/>
      <c r="AKT289"/>
      <c r="AKU289"/>
      <c r="AKV289"/>
      <c r="AKW289"/>
      <c r="AKX289"/>
      <c r="AKY289"/>
      <c r="AKZ289"/>
      <c r="ALA289"/>
      <c r="ALB289"/>
      <c r="ALC289"/>
      <c r="ALD289"/>
      <c r="ALE289"/>
      <c r="ALF289"/>
      <c r="ALG289"/>
      <c r="ALH289"/>
      <c r="ALI289"/>
      <c r="ALJ289"/>
      <c r="ALK289"/>
      <c r="ALL289"/>
      <c r="ALM289"/>
      <c r="ALN289"/>
      <c r="ALO289"/>
      <c r="ALP289"/>
      <c r="ALQ289"/>
      <c r="ALR289"/>
      <c r="ALS289"/>
      <c r="ALT289"/>
      <c r="ALU289"/>
      <c r="ALV289"/>
      <c r="ALW289"/>
      <c r="ALX289"/>
      <c r="ALY289"/>
      <c r="ALZ289"/>
      <c r="AMA289"/>
      <c r="AMB289"/>
      <c r="AMC289"/>
      <c r="AMD289"/>
      <c r="AME289"/>
      <c r="AMF289"/>
      <c r="AMG289"/>
      <c r="AMH289"/>
      <c r="AMI289"/>
      <c r="AMJ289"/>
    </row>
    <row r="290" spans="1:1024" outlineLevel="1" x14ac:dyDescent="0.25">
      <c r="A290"/>
      <c r="B290" s="398"/>
      <c r="C290" s="695" t="s">
        <v>440</v>
      </c>
      <c r="D290" s="696"/>
      <c r="E290" s="647"/>
      <c r="F290" s="696"/>
      <c r="G290" s="453"/>
      <c r="H290" s="85" t="s">
        <v>935</v>
      </c>
      <c r="I290" s="459">
        <v>100</v>
      </c>
      <c r="J290" s="453" t="s">
        <v>339</v>
      </c>
      <c r="K290" s="32"/>
      <c r="L290" s="320"/>
      <c r="M290" s="56"/>
      <c r="N290" s="57"/>
      <c r="O290" s="79">
        <f t="shared" si="16"/>
        <v>0</v>
      </c>
      <c r="P290" s="56"/>
      <c r="Q290" s="56"/>
      <c r="R290" s="56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  <c r="TH290"/>
      <c r="TI290"/>
      <c r="TJ290"/>
      <c r="TK290"/>
      <c r="TL290"/>
      <c r="TM290"/>
      <c r="TN290"/>
      <c r="TO290"/>
      <c r="TP290"/>
      <c r="TQ290"/>
      <c r="TR290"/>
      <c r="TS290"/>
      <c r="TT290"/>
      <c r="TU290"/>
      <c r="TV290"/>
      <c r="TW290"/>
      <c r="TX290"/>
      <c r="TY290"/>
      <c r="TZ290"/>
      <c r="UA290"/>
      <c r="UB290"/>
      <c r="UC290"/>
      <c r="UD290"/>
      <c r="UE290"/>
      <c r="UF290"/>
      <c r="UG290"/>
      <c r="UH290"/>
      <c r="UI290"/>
      <c r="UJ290"/>
      <c r="UK290"/>
      <c r="UL290"/>
      <c r="UM290"/>
      <c r="UN290"/>
      <c r="UO290"/>
      <c r="UP290"/>
      <c r="UQ290"/>
      <c r="UR290"/>
      <c r="US290"/>
      <c r="UT290"/>
      <c r="UU290"/>
      <c r="UV290"/>
      <c r="UW290"/>
      <c r="UX290"/>
      <c r="UY290"/>
      <c r="UZ290"/>
      <c r="VA290"/>
      <c r="VB290"/>
      <c r="VC290"/>
      <c r="VD290"/>
      <c r="VE290"/>
      <c r="VF290"/>
      <c r="VG290"/>
      <c r="VH290"/>
      <c r="VI290"/>
      <c r="VJ290"/>
      <c r="VK290"/>
      <c r="VL290"/>
      <c r="VM290"/>
      <c r="VN290"/>
      <c r="VO290"/>
      <c r="VP290"/>
      <c r="VQ290"/>
      <c r="VR290"/>
      <c r="VS290"/>
      <c r="VT290"/>
      <c r="VU290"/>
      <c r="VV290"/>
      <c r="VW290"/>
      <c r="VX290"/>
      <c r="VY290"/>
      <c r="VZ290"/>
      <c r="WA290"/>
      <c r="WB290"/>
      <c r="WC290"/>
      <c r="WD290"/>
      <c r="WE290"/>
      <c r="WF290"/>
      <c r="WG290"/>
      <c r="WH290"/>
      <c r="WI290"/>
      <c r="WJ290"/>
      <c r="WK290"/>
      <c r="WL290"/>
      <c r="WM290"/>
      <c r="WN290"/>
      <c r="WO290"/>
      <c r="WP290"/>
      <c r="WQ290"/>
      <c r="WR290"/>
      <c r="WS290"/>
      <c r="WT290"/>
      <c r="WU290"/>
      <c r="WV290"/>
      <c r="WW290"/>
      <c r="WX290"/>
      <c r="WY290"/>
      <c r="WZ290"/>
      <c r="XA290"/>
      <c r="XB290"/>
      <c r="XC290"/>
      <c r="XD290"/>
      <c r="XE290"/>
      <c r="XF290"/>
      <c r="XG290"/>
      <c r="XH290"/>
      <c r="XI290"/>
      <c r="XJ290"/>
      <c r="XK290"/>
      <c r="XL290"/>
      <c r="XM290"/>
      <c r="XN290"/>
      <c r="XO290"/>
      <c r="XP290"/>
      <c r="XQ290"/>
      <c r="XR290"/>
      <c r="XS290"/>
      <c r="XT290"/>
      <c r="XU290"/>
      <c r="XV290"/>
      <c r="XW290"/>
      <c r="XX290"/>
      <c r="XY290"/>
      <c r="XZ290"/>
      <c r="YA290"/>
      <c r="YB290"/>
      <c r="YC290"/>
      <c r="YD290"/>
      <c r="YE290"/>
      <c r="YF290"/>
      <c r="YG290"/>
      <c r="YH290"/>
      <c r="YI290"/>
      <c r="YJ290"/>
      <c r="YK290"/>
      <c r="YL290"/>
      <c r="YM290"/>
      <c r="YN290"/>
      <c r="YO290"/>
      <c r="YP290"/>
      <c r="YQ290"/>
      <c r="YR290"/>
      <c r="YS290"/>
      <c r="YT290"/>
      <c r="YU290"/>
      <c r="YV290"/>
      <c r="YW290"/>
      <c r="YX290"/>
      <c r="YY290"/>
      <c r="YZ290"/>
      <c r="ZA290"/>
      <c r="ZB290"/>
      <c r="ZC290"/>
      <c r="ZD290"/>
      <c r="ZE290"/>
      <c r="ZF290"/>
      <c r="ZG290"/>
      <c r="ZH290"/>
      <c r="ZI290"/>
      <c r="ZJ290"/>
      <c r="ZK290"/>
      <c r="ZL290"/>
      <c r="ZM290"/>
      <c r="ZN290"/>
      <c r="ZO290"/>
      <c r="ZP290"/>
      <c r="ZQ290"/>
      <c r="ZR290"/>
      <c r="ZS290"/>
      <c r="ZT290"/>
      <c r="ZU290"/>
      <c r="ZV290"/>
      <c r="ZW290"/>
      <c r="ZX290"/>
      <c r="ZY290"/>
      <c r="ZZ290"/>
      <c r="AAA290"/>
      <c r="AAB290"/>
      <c r="AAC290"/>
      <c r="AAD290"/>
      <c r="AAE290"/>
      <c r="AAF290"/>
      <c r="AAG290"/>
      <c r="AAH290"/>
      <c r="AAI290"/>
      <c r="AAJ290"/>
      <c r="AAK290"/>
      <c r="AAL290"/>
      <c r="AAM290"/>
      <c r="AAN290"/>
      <c r="AAO290"/>
      <c r="AAP290"/>
      <c r="AAQ290"/>
      <c r="AAR290"/>
      <c r="AAS290"/>
      <c r="AAT290"/>
      <c r="AAU290"/>
      <c r="AAV290"/>
      <c r="AAW290"/>
      <c r="AAX290"/>
      <c r="AAY290"/>
      <c r="AAZ290"/>
      <c r="ABA290"/>
      <c r="ABB290"/>
      <c r="ABC290"/>
      <c r="ABD290"/>
      <c r="ABE290"/>
      <c r="ABF290"/>
      <c r="ABG290"/>
      <c r="ABH290"/>
      <c r="ABI290"/>
      <c r="ABJ290"/>
      <c r="ABK290"/>
      <c r="ABL290"/>
      <c r="ABM290"/>
      <c r="ABN290"/>
      <c r="ABO290"/>
      <c r="ABP290"/>
      <c r="ABQ290"/>
      <c r="ABR290"/>
      <c r="ABS290"/>
      <c r="ABT290"/>
      <c r="ABU290"/>
      <c r="ABV290"/>
      <c r="ABW290"/>
      <c r="ABX290"/>
      <c r="ABY290"/>
      <c r="ABZ290"/>
      <c r="ACA290"/>
      <c r="ACB290"/>
      <c r="ACC290"/>
      <c r="ACD290"/>
      <c r="ACE290"/>
      <c r="ACF290"/>
      <c r="ACG290"/>
      <c r="ACH290"/>
      <c r="ACI290"/>
      <c r="ACJ290"/>
      <c r="ACK290"/>
      <c r="ACL290"/>
      <c r="ACM290"/>
      <c r="ACN290"/>
      <c r="ACO290"/>
      <c r="ACP290"/>
      <c r="ACQ290"/>
      <c r="ACR290"/>
      <c r="ACS290"/>
      <c r="ACT290"/>
      <c r="ACU290"/>
      <c r="ACV290"/>
      <c r="ACW290"/>
      <c r="ACX290"/>
      <c r="ACY290"/>
      <c r="ACZ290"/>
      <c r="ADA290"/>
      <c r="ADB290"/>
      <c r="ADC290"/>
      <c r="ADD290"/>
      <c r="ADE290"/>
      <c r="ADF290"/>
      <c r="ADG290"/>
      <c r="ADH290"/>
      <c r="ADI290"/>
      <c r="ADJ290"/>
      <c r="ADK290"/>
      <c r="ADL290"/>
      <c r="ADM290"/>
      <c r="ADN290"/>
      <c r="ADO290"/>
      <c r="ADP290"/>
      <c r="ADQ290"/>
      <c r="ADR290"/>
      <c r="ADS290"/>
      <c r="ADT290"/>
      <c r="ADU290"/>
      <c r="ADV290"/>
      <c r="ADW290"/>
      <c r="ADX290"/>
      <c r="ADY290"/>
      <c r="ADZ290"/>
      <c r="AEA290"/>
      <c r="AEB290"/>
      <c r="AEC290"/>
      <c r="AED290"/>
      <c r="AEE290"/>
      <c r="AEF290"/>
      <c r="AEG290"/>
      <c r="AEH290"/>
      <c r="AEI290"/>
      <c r="AEJ290"/>
      <c r="AEK290"/>
      <c r="AEL290"/>
      <c r="AEM290"/>
      <c r="AEN290"/>
      <c r="AEO290"/>
      <c r="AEP290"/>
      <c r="AEQ290"/>
      <c r="AER290"/>
      <c r="AES290"/>
      <c r="AET290"/>
      <c r="AEU290"/>
      <c r="AEV290"/>
      <c r="AEW290"/>
      <c r="AEX290"/>
      <c r="AEY290"/>
      <c r="AEZ290"/>
      <c r="AFA290"/>
      <c r="AFB290"/>
      <c r="AFC290"/>
      <c r="AFD290"/>
      <c r="AFE290"/>
      <c r="AFF290"/>
      <c r="AFG290"/>
      <c r="AFH290"/>
      <c r="AFI290"/>
      <c r="AFJ290"/>
      <c r="AFK290"/>
      <c r="AFL290"/>
      <c r="AFM290"/>
      <c r="AFN290"/>
      <c r="AFO290"/>
      <c r="AFP290"/>
      <c r="AFQ290"/>
      <c r="AFR290"/>
      <c r="AFS290"/>
      <c r="AFT290"/>
      <c r="AFU290"/>
      <c r="AFV290"/>
      <c r="AFW290"/>
      <c r="AFX290"/>
      <c r="AFY290"/>
      <c r="AFZ290"/>
      <c r="AGA290"/>
      <c r="AGB290"/>
      <c r="AGC290"/>
      <c r="AGD290"/>
      <c r="AGE290"/>
      <c r="AGF290"/>
      <c r="AGG290"/>
      <c r="AGH290"/>
      <c r="AGI290"/>
      <c r="AGJ290"/>
      <c r="AGK290"/>
      <c r="AGL290"/>
      <c r="AGM290"/>
      <c r="AGN290"/>
      <c r="AGO290"/>
      <c r="AGP290"/>
      <c r="AGQ290"/>
      <c r="AGR290"/>
      <c r="AGS290"/>
      <c r="AGT290"/>
      <c r="AGU290"/>
      <c r="AGV290"/>
      <c r="AGW290"/>
      <c r="AGX290"/>
      <c r="AGY290"/>
      <c r="AGZ290"/>
      <c r="AHA290"/>
      <c r="AHB290"/>
      <c r="AHC290"/>
      <c r="AHD290"/>
      <c r="AHE290"/>
      <c r="AHF290"/>
      <c r="AHG290"/>
      <c r="AHH290"/>
      <c r="AHI290"/>
      <c r="AHJ290"/>
      <c r="AHK290"/>
      <c r="AHL290"/>
      <c r="AHM290"/>
      <c r="AHN290"/>
      <c r="AHO290"/>
      <c r="AHP290"/>
      <c r="AHQ290"/>
      <c r="AHR290"/>
      <c r="AHS290"/>
      <c r="AHT290"/>
      <c r="AHU290"/>
      <c r="AHV290"/>
      <c r="AHW290"/>
      <c r="AHX290"/>
      <c r="AHY290"/>
      <c r="AHZ290"/>
      <c r="AIA290"/>
      <c r="AIB290"/>
      <c r="AIC290"/>
      <c r="AID290"/>
      <c r="AIE290"/>
      <c r="AIF290"/>
      <c r="AIG290"/>
      <c r="AIH290"/>
      <c r="AII290"/>
      <c r="AIJ290"/>
      <c r="AIK290"/>
      <c r="AIL290"/>
      <c r="AIM290"/>
      <c r="AIN290"/>
      <c r="AIO290"/>
      <c r="AIP290"/>
      <c r="AIQ290"/>
      <c r="AIR290"/>
      <c r="AIS290"/>
      <c r="AIT290"/>
      <c r="AIU290"/>
      <c r="AIV290"/>
      <c r="AIW290"/>
      <c r="AIX290"/>
      <c r="AIY290"/>
      <c r="AIZ290"/>
      <c r="AJA290"/>
      <c r="AJB290"/>
      <c r="AJC290"/>
      <c r="AJD290"/>
      <c r="AJE290"/>
      <c r="AJF290"/>
      <c r="AJG290"/>
      <c r="AJH290"/>
      <c r="AJI290"/>
      <c r="AJJ290"/>
      <c r="AJK290"/>
      <c r="AJL290"/>
      <c r="AJM290"/>
      <c r="AJN290"/>
      <c r="AJO290"/>
      <c r="AJP290"/>
      <c r="AJQ290"/>
      <c r="AJR290"/>
      <c r="AJS290"/>
      <c r="AJT290"/>
      <c r="AJU290"/>
      <c r="AJV290"/>
      <c r="AJW290"/>
      <c r="AJX290"/>
      <c r="AJY290"/>
      <c r="AJZ290"/>
      <c r="AKA290"/>
      <c r="AKB290"/>
      <c r="AKC290"/>
      <c r="AKD290"/>
      <c r="AKE290"/>
      <c r="AKF290"/>
      <c r="AKG290"/>
      <c r="AKH290"/>
      <c r="AKI290"/>
      <c r="AKJ290"/>
      <c r="AKK290"/>
      <c r="AKL290"/>
      <c r="AKM290"/>
      <c r="AKN290"/>
      <c r="AKO290"/>
      <c r="AKP290"/>
      <c r="AKQ290"/>
      <c r="AKR290"/>
      <c r="AKS290"/>
      <c r="AKT290"/>
      <c r="AKU290"/>
      <c r="AKV290"/>
      <c r="AKW290"/>
      <c r="AKX290"/>
      <c r="AKY290"/>
      <c r="AKZ290"/>
      <c r="ALA290"/>
      <c r="ALB290"/>
      <c r="ALC290"/>
      <c r="ALD290"/>
      <c r="ALE290"/>
      <c r="ALF290"/>
      <c r="ALG290"/>
      <c r="ALH290"/>
      <c r="ALI290"/>
      <c r="ALJ290"/>
      <c r="ALK290"/>
      <c r="ALL290"/>
      <c r="ALM290"/>
      <c r="ALN290"/>
      <c r="ALO290"/>
      <c r="ALP290"/>
      <c r="ALQ290"/>
      <c r="ALR290"/>
      <c r="ALS290"/>
      <c r="ALT290"/>
      <c r="ALU290"/>
      <c r="ALV290"/>
      <c r="ALW290"/>
      <c r="ALX290"/>
      <c r="ALY290"/>
      <c r="ALZ290"/>
      <c r="AMA290"/>
      <c r="AMB290"/>
      <c r="AMC290"/>
      <c r="AMD290"/>
      <c r="AME290"/>
      <c r="AMF290"/>
      <c r="AMG290"/>
      <c r="AMH290"/>
      <c r="AMI290"/>
      <c r="AMJ290"/>
    </row>
    <row r="291" spans="1:1024" outlineLevel="1" x14ac:dyDescent="0.25">
      <c r="A291"/>
      <c r="B291" s="398"/>
      <c r="C291" s="483" t="s">
        <v>335</v>
      </c>
      <c r="D291" s="647"/>
      <c r="E291" s="647"/>
      <c r="F291" s="696"/>
      <c r="G291" s="453"/>
      <c r="H291" s="85" t="s">
        <v>736</v>
      </c>
      <c r="I291" s="459">
        <f>I290*I289</f>
        <v>58690.200000000004</v>
      </c>
      <c r="J291" s="453" t="s">
        <v>304</v>
      </c>
      <c r="K291" s="32"/>
      <c r="L291" s="320"/>
      <c r="M291" s="56"/>
      <c r="N291" s="57"/>
      <c r="O291" s="79">
        <f t="shared" si="16"/>
        <v>0</v>
      </c>
      <c r="P291" s="56"/>
      <c r="Q291" s="56"/>
      <c r="R291" s="56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  <c r="IW291"/>
      <c r="IX291"/>
      <c r="IY291"/>
      <c r="IZ291"/>
      <c r="JA291"/>
      <c r="JB291"/>
      <c r="JC291"/>
      <c r="JD291"/>
      <c r="JE291"/>
      <c r="JF291"/>
      <c r="JG291"/>
      <c r="JH291"/>
      <c r="JI291"/>
      <c r="JJ291"/>
      <c r="JK291"/>
      <c r="JL291"/>
      <c r="JM291"/>
      <c r="JN291"/>
      <c r="JO291"/>
      <c r="JP291"/>
      <c r="JQ291"/>
      <c r="JR291"/>
      <c r="JS291"/>
      <c r="JT291"/>
      <c r="JU291"/>
      <c r="JV291"/>
      <c r="JW291"/>
      <c r="JX291"/>
      <c r="JY291"/>
      <c r="JZ291"/>
      <c r="KA291"/>
      <c r="KB291"/>
      <c r="KC291"/>
      <c r="KD291"/>
      <c r="KE291"/>
      <c r="KF291"/>
      <c r="KG291"/>
      <c r="KH291"/>
      <c r="KI291"/>
      <c r="KJ291"/>
      <c r="KK291"/>
      <c r="KL291"/>
      <c r="KM291"/>
      <c r="KN291"/>
      <c r="KO291"/>
      <c r="KP291"/>
      <c r="KQ291"/>
      <c r="KR291"/>
      <c r="KS291"/>
      <c r="KT291"/>
      <c r="KU291"/>
      <c r="KV291"/>
      <c r="KW291"/>
      <c r="KX291"/>
      <c r="KY291"/>
      <c r="KZ291"/>
      <c r="LA291"/>
      <c r="LB291"/>
      <c r="LC291"/>
      <c r="LD291"/>
      <c r="LE291"/>
      <c r="LF291"/>
      <c r="LG291"/>
      <c r="LH291"/>
      <c r="LI291"/>
      <c r="LJ291"/>
      <c r="LK291"/>
      <c r="LL291"/>
      <c r="LM291"/>
      <c r="LN291"/>
      <c r="LO291"/>
      <c r="LP291"/>
      <c r="LQ291"/>
      <c r="LR291"/>
      <c r="LS291"/>
      <c r="LT291"/>
      <c r="LU291"/>
      <c r="LV291"/>
      <c r="LW291"/>
      <c r="LX291"/>
      <c r="LY291"/>
      <c r="LZ291"/>
      <c r="MA291"/>
      <c r="MB291"/>
      <c r="MC291"/>
      <c r="MD291"/>
      <c r="ME291"/>
      <c r="MF291"/>
      <c r="MG291"/>
      <c r="MH291"/>
      <c r="MI291"/>
      <c r="MJ291"/>
      <c r="MK291"/>
      <c r="ML291"/>
      <c r="MM291"/>
      <c r="MN291"/>
      <c r="MO291"/>
      <c r="MP291"/>
      <c r="MQ291"/>
      <c r="MR291"/>
      <c r="MS291"/>
      <c r="MT291"/>
      <c r="MU291"/>
      <c r="MV291"/>
      <c r="MW291"/>
      <c r="MX291"/>
      <c r="MY291"/>
      <c r="MZ291"/>
      <c r="NA291"/>
      <c r="NB291"/>
      <c r="NC291"/>
      <c r="ND291"/>
      <c r="NE291"/>
      <c r="NF291"/>
      <c r="NG291"/>
      <c r="NH291"/>
      <c r="NI291"/>
      <c r="NJ291"/>
      <c r="NK291"/>
      <c r="NL291"/>
      <c r="NM291"/>
      <c r="NN291"/>
      <c r="NO291"/>
      <c r="NP291"/>
      <c r="NQ291"/>
      <c r="NR291"/>
      <c r="NS291"/>
      <c r="NT291"/>
      <c r="NU291"/>
      <c r="NV291"/>
      <c r="NW291"/>
      <c r="NX291"/>
      <c r="NY291"/>
      <c r="NZ291"/>
      <c r="OA291"/>
      <c r="OB291"/>
      <c r="OC291"/>
      <c r="OD291"/>
      <c r="OE291"/>
      <c r="OF291"/>
      <c r="OG291"/>
      <c r="OH291"/>
      <c r="OI291"/>
      <c r="OJ291"/>
      <c r="OK291"/>
      <c r="OL291"/>
      <c r="OM291"/>
      <c r="ON291"/>
      <c r="OO291"/>
      <c r="OP291"/>
      <c r="OQ291"/>
      <c r="OR291"/>
      <c r="OS291"/>
      <c r="OT291"/>
      <c r="OU291"/>
      <c r="OV291"/>
      <c r="OW291"/>
      <c r="OX291"/>
      <c r="OY291"/>
      <c r="OZ291"/>
      <c r="PA291"/>
      <c r="PB291"/>
      <c r="PC291"/>
      <c r="PD291"/>
      <c r="PE291"/>
      <c r="PF291"/>
      <c r="PG291"/>
      <c r="PH291"/>
      <c r="PI291"/>
      <c r="PJ291"/>
      <c r="PK291"/>
      <c r="PL291"/>
      <c r="PM291"/>
      <c r="PN291"/>
      <c r="PO291"/>
      <c r="PP291"/>
      <c r="PQ291"/>
      <c r="PR291"/>
      <c r="PS291"/>
      <c r="PT291"/>
      <c r="PU291"/>
      <c r="PV291"/>
      <c r="PW291"/>
      <c r="PX291"/>
      <c r="PY291"/>
      <c r="PZ291"/>
      <c r="QA291"/>
      <c r="QB291"/>
      <c r="QC291"/>
      <c r="QD291"/>
      <c r="QE291"/>
      <c r="QF291"/>
      <c r="QG291"/>
      <c r="QH291"/>
      <c r="QI291"/>
      <c r="QJ291"/>
      <c r="QK291"/>
      <c r="QL291"/>
      <c r="QM291"/>
      <c r="QN291"/>
      <c r="QO291"/>
      <c r="QP291"/>
      <c r="QQ291"/>
      <c r="QR291"/>
      <c r="QS291"/>
      <c r="QT291"/>
      <c r="QU291"/>
      <c r="QV291"/>
      <c r="QW291"/>
      <c r="QX291"/>
      <c r="QY291"/>
      <c r="QZ291"/>
      <c r="RA291"/>
      <c r="RB291"/>
      <c r="RC291"/>
      <c r="RD291"/>
      <c r="RE291"/>
      <c r="RF291"/>
      <c r="RG291"/>
      <c r="RH291"/>
      <c r="RI291"/>
      <c r="RJ291"/>
      <c r="RK291"/>
      <c r="RL291"/>
      <c r="RM291"/>
      <c r="RN291"/>
      <c r="RO291"/>
      <c r="RP291"/>
      <c r="RQ291"/>
      <c r="RR291"/>
      <c r="RS291"/>
      <c r="RT291"/>
      <c r="RU291"/>
      <c r="RV291"/>
      <c r="RW291"/>
      <c r="RX291"/>
      <c r="RY291"/>
      <c r="RZ291"/>
      <c r="SA291"/>
      <c r="SB291"/>
      <c r="SC291"/>
      <c r="SD291"/>
      <c r="SE291"/>
      <c r="SF291"/>
      <c r="SG291"/>
      <c r="SH291"/>
      <c r="SI291"/>
      <c r="SJ291"/>
      <c r="SK291"/>
      <c r="SL291"/>
      <c r="SM291"/>
      <c r="SN291"/>
      <c r="SO291"/>
      <c r="SP291"/>
      <c r="SQ291"/>
      <c r="SR291"/>
      <c r="SS291"/>
      <c r="ST291"/>
      <c r="SU291"/>
      <c r="SV291"/>
      <c r="SW291"/>
      <c r="SX291"/>
      <c r="SY291"/>
      <c r="SZ291"/>
      <c r="TA291"/>
      <c r="TB291"/>
      <c r="TC291"/>
      <c r="TD291"/>
      <c r="TE291"/>
      <c r="TF291"/>
      <c r="TG291"/>
      <c r="TH291"/>
      <c r="TI291"/>
      <c r="TJ291"/>
      <c r="TK291"/>
      <c r="TL291"/>
      <c r="TM291"/>
      <c r="TN291"/>
      <c r="TO291"/>
      <c r="TP291"/>
      <c r="TQ291"/>
      <c r="TR291"/>
      <c r="TS291"/>
      <c r="TT291"/>
      <c r="TU291"/>
      <c r="TV291"/>
      <c r="TW291"/>
      <c r="TX291"/>
      <c r="TY291"/>
      <c r="TZ291"/>
      <c r="UA291"/>
      <c r="UB291"/>
      <c r="UC291"/>
      <c r="UD291"/>
      <c r="UE291"/>
      <c r="UF291"/>
      <c r="UG291"/>
      <c r="UH291"/>
      <c r="UI291"/>
      <c r="UJ291"/>
      <c r="UK291"/>
      <c r="UL291"/>
      <c r="UM291"/>
      <c r="UN291"/>
      <c r="UO291"/>
      <c r="UP291"/>
      <c r="UQ291"/>
      <c r="UR291"/>
      <c r="US291"/>
      <c r="UT291"/>
      <c r="UU291"/>
      <c r="UV291"/>
      <c r="UW291"/>
      <c r="UX291"/>
      <c r="UY291"/>
      <c r="UZ291"/>
      <c r="VA291"/>
      <c r="VB291"/>
      <c r="VC291"/>
      <c r="VD291"/>
      <c r="VE291"/>
      <c r="VF291"/>
      <c r="VG291"/>
      <c r="VH291"/>
      <c r="VI291"/>
      <c r="VJ291"/>
      <c r="VK291"/>
      <c r="VL291"/>
      <c r="VM291"/>
      <c r="VN291"/>
      <c r="VO291"/>
      <c r="VP291"/>
      <c r="VQ291"/>
      <c r="VR291"/>
      <c r="VS291"/>
      <c r="VT291"/>
      <c r="VU291"/>
      <c r="VV291"/>
      <c r="VW291"/>
      <c r="VX291"/>
      <c r="VY291"/>
      <c r="VZ291"/>
      <c r="WA291"/>
      <c r="WB291"/>
      <c r="WC291"/>
      <c r="WD291"/>
      <c r="WE291"/>
      <c r="WF291"/>
      <c r="WG291"/>
      <c r="WH291"/>
      <c r="WI291"/>
      <c r="WJ291"/>
      <c r="WK291"/>
      <c r="WL291"/>
      <c r="WM291"/>
      <c r="WN291"/>
      <c r="WO291"/>
      <c r="WP291"/>
      <c r="WQ291"/>
      <c r="WR291"/>
      <c r="WS291"/>
      <c r="WT291"/>
      <c r="WU291"/>
      <c r="WV291"/>
      <c r="WW291"/>
      <c r="WX291"/>
      <c r="WY291"/>
      <c r="WZ291"/>
      <c r="XA291"/>
      <c r="XB291"/>
      <c r="XC291"/>
      <c r="XD291"/>
      <c r="XE291"/>
      <c r="XF291"/>
      <c r="XG291"/>
      <c r="XH291"/>
      <c r="XI291"/>
      <c r="XJ291"/>
      <c r="XK291"/>
      <c r="XL291"/>
      <c r="XM291"/>
      <c r="XN291"/>
      <c r="XO291"/>
      <c r="XP291"/>
      <c r="XQ291"/>
      <c r="XR291"/>
      <c r="XS291"/>
      <c r="XT291"/>
      <c r="XU291"/>
      <c r="XV291"/>
      <c r="XW291"/>
      <c r="XX291"/>
      <c r="XY291"/>
      <c r="XZ291"/>
      <c r="YA291"/>
      <c r="YB291"/>
      <c r="YC291"/>
      <c r="YD291"/>
      <c r="YE291"/>
      <c r="YF291"/>
      <c r="YG291"/>
      <c r="YH291"/>
      <c r="YI291"/>
      <c r="YJ291"/>
      <c r="YK291"/>
      <c r="YL291"/>
      <c r="YM291"/>
      <c r="YN291"/>
      <c r="YO291"/>
      <c r="YP291"/>
      <c r="YQ291"/>
      <c r="YR291"/>
      <c r="YS291"/>
      <c r="YT291"/>
      <c r="YU291"/>
      <c r="YV291"/>
      <c r="YW291"/>
      <c r="YX291"/>
      <c r="YY291"/>
      <c r="YZ291"/>
      <c r="ZA291"/>
      <c r="ZB291"/>
      <c r="ZC291"/>
      <c r="ZD291"/>
      <c r="ZE291"/>
      <c r="ZF291"/>
      <c r="ZG291"/>
      <c r="ZH291"/>
      <c r="ZI291"/>
      <c r="ZJ291"/>
      <c r="ZK291"/>
      <c r="ZL291"/>
      <c r="ZM291"/>
      <c r="ZN291"/>
      <c r="ZO291"/>
      <c r="ZP291"/>
      <c r="ZQ291"/>
      <c r="ZR291"/>
      <c r="ZS291"/>
      <c r="ZT291"/>
      <c r="ZU291"/>
      <c r="ZV291"/>
      <c r="ZW291"/>
      <c r="ZX291"/>
      <c r="ZY291"/>
      <c r="ZZ291"/>
      <c r="AAA291"/>
      <c r="AAB291"/>
      <c r="AAC291"/>
      <c r="AAD291"/>
      <c r="AAE291"/>
      <c r="AAF291"/>
      <c r="AAG291"/>
      <c r="AAH291"/>
      <c r="AAI291"/>
      <c r="AAJ291"/>
      <c r="AAK291"/>
      <c r="AAL291"/>
      <c r="AAM291"/>
      <c r="AAN291"/>
      <c r="AAO291"/>
      <c r="AAP291"/>
      <c r="AAQ291"/>
      <c r="AAR291"/>
      <c r="AAS291"/>
      <c r="AAT291"/>
      <c r="AAU291"/>
      <c r="AAV291"/>
      <c r="AAW291"/>
      <c r="AAX291"/>
      <c r="AAY291"/>
      <c r="AAZ291"/>
      <c r="ABA291"/>
      <c r="ABB291"/>
      <c r="ABC291"/>
      <c r="ABD291"/>
      <c r="ABE291"/>
      <c r="ABF291"/>
      <c r="ABG291"/>
      <c r="ABH291"/>
      <c r="ABI291"/>
      <c r="ABJ291"/>
      <c r="ABK291"/>
      <c r="ABL291"/>
      <c r="ABM291"/>
      <c r="ABN291"/>
      <c r="ABO291"/>
      <c r="ABP291"/>
      <c r="ABQ291"/>
      <c r="ABR291"/>
      <c r="ABS291"/>
      <c r="ABT291"/>
      <c r="ABU291"/>
      <c r="ABV291"/>
      <c r="ABW291"/>
      <c r="ABX291"/>
      <c r="ABY291"/>
      <c r="ABZ291"/>
      <c r="ACA291"/>
      <c r="ACB291"/>
      <c r="ACC291"/>
      <c r="ACD291"/>
      <c r="ACE291"/>
      <c r="ACF291"/>
      <c r="ACG291"/>
      <c r="ACH291"/>
      <c r="ACI291"/>
      <c r="ACJ291"/>
      <c r="ACK291"/>
      <c r="ACL291"/>
      <c r="ACM291"/>
      <c r="ACN291"/>
      <c r="ACO291"/>
      <c r="ACP291"/>
      <c r="ACQ291"/>
      <c r="ACR291"/>
      <c r="ACS291"/>
      <c r="ACT291"/>
      <c r="ACU291"/>
      <c r="ACV291"/>
      <c r="ACW291"/>
      <c r="ACX291"/>
      <c r="ACY291"/>
      <c r="ACZ291"/>
      <c r="ADA291"/>
      <c r="ADB291"/>
      <c r="ADC291"/>
      <c r="ADD291"/>
      <c r="ADE291"/>
      <c r="ADF291"/>
      <c r="ADG291"/>
      <c r="ADH291"/>
      <c r="ADI291"/>
      <c r="ADJ291"/>
      <c r="ADK291"/>
      <c r="ADL291"/>
      <c r="ADM291"/>
      <c r="ADN291"/>
      <c r="ADO291"/>
      <c r="ADP291"/>
      <c r="ADQ291"/>
      <c r="ADR291"/>
      <c r="ADS291"/>
      <c r="ADT291"/>
      <c r="ADU291"/>
      <c r="ADV291"/>
      <c r="ADW291"/>
      <c r="ADX291"/>
      <c r="ADY291"/>
      <c r="ADZ291"/>
      <c r="AEA291"/>
      <c r="AEB291"/>
      <c r="AEC291"/>
      <c r="AED291"/>
      <c r="AEE291"/>
      <c r="AEF291"/>
      <c r="AEG291"/>
      <c r="AEH291"/>
      <c r="AEI291"/>
      <c r="AEJ291"/>
      <c r="AEK291"/>
      <c r="AEL291"/>
      <c r="AEM291"/>
      <c r="AEN291"/>
      <c r="AEO291"/>
      <c r="AEP291"/>
      <c r="AEQ291"/>
      <c r="AER291"/>
      <c r="AES291"/>
      <c r="AET291"/>
      <c r="AEU291"/>
      <c r="AEV291"/>
      <c r="AEW291"/>
      <c r="AEX291"/>
      <c r="AEY291"/>
      <c r="AEZ291"/>
      <c r="AFA291"/>
      <c r="AFB291"/>
      <c r="AFC291"/>
      <c r="AFD291"/>
      <c r="AFE291"/>
      <c r="AFF291"/>
      <c r="AFG291"/>
      <c r="AFH291"/>
      <c r="AFI291"/>
      <c r="AFJ291"/>
      <c r="AFK291"/>
      <c r="AFL291"/>
      <c r="AFM291"/>
      <c r="AFN291"/>
      <c r="AFO291"/>
      <c r="AFP291"/>
      <c r="AFQ291"/>
      <c r="AFR291"/>
      <c r="AFS291"/>
      <c r="AFT291"/>
      <c r="AFU291"/>
      <c r="AFV291"/>
      <c r="AFW291"/>
      <c r="AFX291"/>
      <c r="AFY291"/>
      <c r="AFZ291"/>
      <c r="AGA291"/>
      <c r="AGB291"/>
      <c r="AGC291"/>
      <c r="AGD291"/>
      <c r="AGE291"/>
      <c r="AGF291"/>
      <c r="AGG291"/>
      <c r="AGH291"/>
      <c r="AGI291"/>
      <c r="AGJ291"/>
      <c r="AGK291"/>
      <c r="AGL291"/>
      <c r="AGM291"/>
      <c r="AGN291"/>
      <c r="AGO291"/>
      <c r="AGP291"/>
      <c r="AGQ291"/>
      <c r="AGR291"/>
      <c r="AGS291"/>
      <c r="AGT291"/>
      <c r="AGU291"/>
      <c r="AGV291"/>
      <c r="AGW291"/>
      <c r="AGX291"/>
      <c r="AGY291"/>
      <c r="AGZ291"/>
      <c r="AHA291"/>
      <c r="AHB291"/>
      <c r="AHC291"/>
      <c r="AHD291"/>
      <c r="AHE291"/>
      <c r="AHF291"/>
      <c r="AHG291"/>
      <c r="AHH291"/>
      <c r="AHI291"/>
      <c r="AHJ291"/>
      <c r="AHK291"/>
      <c r="AHL291"/>
      <c r="AHM291"/>
      <c r="AHN291"/>
      <c r="AHO291"/>
      <c r="AHP291"/>
      <c r="AHQ291"/>
      <c r="AHR291"/>
      <c r="AHS291"/>
      <c r="AHT291"/>
      <c r="AHU291"/>
      <c r="AHV291"/>
      <c r="AHW291"/>
      <c r="AHX291"/>
      <c r="AHY291"/>
      <c r="AHZ291"/>
      <c r="AIA291"/>
      <c r="AIB291"/>
      <c r="AIC291"/>
      <c r="AID291"/>
      <c r="AIE291"/>
      <c r="AIF291"/>
      <c r="AIG291"/>
      <c r="AIH291"/>
      <c r="AII291"/>
      <c r="AIJ291"/>
      <c r="AIK291"/>
      <c r="AIL291"/>
      <c r="AIM291"/>
      <c r="AIN291"/>
      <c r="AIO291"/>
      <c r="AIP291"/>
      <c r="AIQ291"/>
      <c r="AIR291"/>
      <c r="AIS291"/>
      <c r="AIT291"/>
      <c r="AIU291"/>
      <c r="AIV291"/>
      <c r="AIW291"/>
      <c r="AIX291"/>
      <c r="AIY291"/>
      <c r="AIZ291"/>
      <c r="AJA291"/>
      <c r="AJB291"/>
      <c r="AJC291"/>
      <c r="AJD291"/>
      <c r="AJE291"/>
      <c r="AJF291"/>
      <c r="AJG291"/>
      <c r="AJH291"/>
      <c r="AJI291"/>
      <c r="AJJ291"/>
      <c r="AJK291"/>
      <c r="AJL291"/>
      <c r="AJM291"/>
      <c r="AJN291"/>
      <c r="AJO291"/>
      <c r="AJP291"/>
      <c r="AJQ291"/>
      <c r="AJR291"/>
      <c r="AJS291"/>
      <c r="AJT291"/>
      <c r="AJU291"/>
      <c r="AJV291"/>
      <c r="AJW291"/>
      <c r="AJX291"/>
      <c r="AJY291"/>
      <c r="AJZ291"/>
      <c r="AKA291"/>
      <c r="AKB291"/>
      <c r="AKC291"/>
      <c r="AKD291"/>
      <c r="AKE291"/>
      <c r="AKF291"/>
      <c r="AKG291"/>
      <c r="AKH291"/>
      <c r="AKI291"/>
      <c r="AKJ291"/>
      <c r="AKK291"/>
      <c r="AKL291"/>
      <c r="AKM291"/>
      <c r="AKN291"/>
      <c r="AKO291"/>
      <c r="AKP291"/>
      <c r="AKQ291"/>
      <c r="AKR291"/>
      <c r="AKS291"/>
      <c r="AKT291"/>
      <c r="AKU291"/>
      <c r="AKV291"/>
      <c r="AKW291"/>
      <c r="AKX291"/>
      <c r="AKY291"/>
      <c r="AKZ291"/>
      <c r="ALA291"/>
      <c r="ALB291"/>
      <c r="ALC291"/>
      <c r="ALD291"/>
      <c r="ALE291"/>
      <c r="ALF291"/>
      <c r="ALG291"/>
      <c r="ALH291"/>
      <c r="ALI291"/>
      <c r="ALJ291"/>
      <c r="ALK291"/>
      <c r="ALL291"/>
      <c r="ALM291"/>
      <c r="ALN291"/>
      <c r="ALO291"/>
      <c r="ALP291"/>
      <c r="ALQ291"/>
      <c r="ALR291"/>
      <c r="ALS291"/>
      <c r="ALT291"/>
      <c r="ALU291"/>
      <c r="ALV291"/>
      <c r="ALW291"/>
      <c r="ALX291"/>
      <c r="ALY291"/>
      <c r="ALZ291"/>
      <c r="AMA291"/>
      <c r="AMB291"/>
      <c r="AMC291"/>
      <c r="AMD291"/>
      <c r="AME291"/>
      <c r="AMF291"/>
      <c r="AMG291"/>
      <c r="AMH291"/>
      <c r="AMI291"/>
      <c r="AMJ291"/>
    </row>
    <row r="292" spans="1:1024" s="28" customFormat="1" ht="42.75" customHeight="1" outlineLevel="1" x14ac:dyDescent="0.25">
      <c r="A292" s="98" t="s">
        <v>441</v>
      </c>
      <c r="B292" s="668" t="s">
        <v>162</v>
      </c>
      <c r="C292" s="833" t="str">
        <f>VLOOKUP(A292,ABC_SERVIÇOS,2,0)</f>
        <v>EXECUÇÃO DE PASSEIO (CALÇADA) OU PISO DE CONCRETO COM CONCRETO MOLDADO IN LOCO, USINADO, ACABAMENTO CONVENCIONAL, ESPESSURA 10 CM, ARMADO._07/2016</v>
      </c>
      <c r="D292" s="834"/>
      <c r="E292" s="834"/>
      <c r="F292" s="834"/>
      <c r="G292" s="835"/>
      <c r="H292" s="669" t="str">
        <f>VLOOKUP(A292,ABC_SERVIÇOS,3,0)</f>
        <v>M2</v>
      </c>
      <c r="I292" s="670">
        <f>SUM(I293:I308)</f>
        <v>8603.43</v>
      </c>
      <c r="J292" s="445"/>
      <c r="K292" s="39">
        <f>VLOOKUP(A292,ABC_SERVIÇOS,7,0)</f>
        <v>63.55</v>
      </c>
      <c r="L292" s="322">
        <f>ROUND(K292*I292,2)</f>
        <v>546747.98</v>
      </c>
      <c r="M292" s="18" t="str">
        <f>A292</f>
        <v>COMP_039</v>
      </c>
      <c r="N292" s="30"/>
      <c r="O292" s="79">
        <f t="shared" si="16"/>
        <v>-546747.98</v>
      </c>
    </row>
    <row r="293" spans="1:1024" outlineLevel="1" x14ac:dyDescent="0.25">
      <c r="A293"/>
      <c r="B293" s="501"/>
      <c r="C293" s="678"/>
      <c r="D293" s="364"/>
      <c r="E293" s="364"/>
      <c r="F293" s="81" t="s">
        <v>256</v>
      </c>
      <c r="G293" s="81" t="s">
        <v>257</v>
      </c>
      <c r="H293" s="80"/>
      <c r="I293" s="462"/>
      <c r="J293" s="447"/>
      <c r="K293" s="104"/>
      <c r="L293" s="349"/>
      <c r="M293" s="49"/>
      <c r="N293" s="30"/>
      <c r="O293" s="79">
        <f t="shared" si="16"/>
        <v>0</v>
      </c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JO293"/>
      <c r="JP293"/>
      <c r="JQ293"/>
      <c r="JR293"/>
      <c r="JS293"/>
      <c r="JT293"/>
      <c r="JU293"/>
      <c r="JV293"/>
      <c r="JW293"/>
      <c r="JX293"/>
      <c r="JY293"/>
      <c r="JZ293"/>
      <c r="KA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  <c r="LJ293"/>
      <c r="LK293"/>
      <c r="LL293"/>
      <c r="LM293"/>
      <c r="LN293"/>
      <c r="LO293"/>
      <c r="LP293"/>
      <c r="LQ293"/>
      <c r="LR293"/>
      <c r="LS293"/>
      <c r="LT293"/>
      <c r="LU293"/>
      <c r="LV293"/>
      <c r="LW293"/>
      <c r="LX293"/>
      <c r="LY293"/>
      <c r="LZ293"/>
      <c r="MA293"/>
      <c r="MB293"/>
      <c r="MC293"/>
      <c r="MD293"/>
      <c r="ME293"/>
      <c r="MF293"/>
      <c r="MG293"/>
      <c r="MH293"/>
      <c r="MI293"/>
      <c r="MJ293"/>
      <c r="MK293"/>
      <c r="ML293"/>
      <c r="MM293"/>
      <c r="MN293"/>
      <c r="MO293"/>
      <c r="MP293"/>
      <c r="MQ293"/>
      <c r="MR293"/>
      <c r="MS293"/>
      <c r="MT293"/>
      <c r="MU293"/>
      <c r="MV293"/>
      <c r="MW293"/>
      <c r="MX293"/>
      <c r="MY293"/>
      <c r="MZ293"/>
      <c r="NA293"/>
      <c r="NB293"/>
      <c r="NC293"/>
      <c r="ND293"/>
      <c r="NE293"/>
      <c r="NF293"/>
      <c r="NG293"/>
      <c r="NH293"/>
      <c r="NI293"/>
      <c r="NJ293"/>
      <c r="NK293"/>
      <c r="NL293"/>
      <c r="NM293"/>
      <c r="NN293"/>
      <c r="NO293"/>
      <c r="NP293"/>
      <c r="NQ293"/>
      <c r="NR293"/>
      <c r="NS293"/>
      <c r="NT293"/>
      <c r="NU293"/>
      <c r="NV293"/>
      <c r="NW293"/>
      <c r="NX293"/>
      <c r="NY293"/>
      <c r="NZ293"/>
      <c r="OA293"/>
      <c r="OB293"/>
      <c r="OC293"/>
      <c r="OD293"/>
      <c r="OE293"/>
      <c r="OF293"/>
      <c r="OG293"/>
      <c r="OH293"/>
      <c r="OI293"/>
      <c r="OJ293"/>
      <c r="OK293"/>
      <c r="OL293"/>
      <c r="OM293"/>
      <c r="ON293"/>
      <c r="OO293"/>
      <c r="OP293"/>
      <c r="OQ293"/>
      <c r="OR293"/>
      <c r="OS293"/>
      <c r="OT293"/>
      <c r="OU293"/>
      <c r="OV293"/>
      <c r="OW293"/>
      <c r="OX293"/>
      <c r="OY293"/>
      <c r="OZ293"/>
      <c r="PA293"/>
      <c r="PB293"/>
      <c r="PC293"/>
      <c r="PD293"/>
      <c r="PE293"/>
      <c r="PF293"/>
      <c r="PG293"/>
      <c r="PH293"/>
      <c r="PI293"/>
      <c r="PJ293"/>
      <c r="PK293"/>
      <c r="PL293"/>
      <c r="PM293"/>
      <c r="PN293"/>
      <c r="PO293"/>
      <c r="PP293"/>
      <c r="PQ293"/>
      <c r="PR293"/>
      <c r="PS293"/>
      <c r="PT293"/>
      <c r="PU293"/>
      <c r="PV293"/>
      <c r="PW293"/>
      <c r="PX293"/>
      <c r="PY293"/>
      <c r="PZ293"/>
      <c r="QA293"/>
      <c r="QB293"/>
      <c r="QC293"/>
      <c r="QD293"/>
      <c r="QE293"/>
      <c r="QF293"/>
      <c r="QG293"/>
      <c r="QH293"/>
      <c r="QI293"/>
      <c r="QJ293"/>
      <c r="QK293"/>
      <c r="QL293"/>
      <c r="QM293"/>
      <c r="QN293"/>
      <c r="QO293"/>
      <c r="QP293"/>
      <c r="QQ293"/>
      <c r="QR293"/>
      <c r="QS293"/>
      <c r="QT293"/>
      <c r="QU293"/>
      <c r="QV293"/>
      <c r="QW293"/>
      <c r="QX293"/>
      <c r="QY293"/>
      <c r="QZ293"/>
      <c r="RA293"/>
      <c r="RB293"/>
      <c r="RC293"/>
      <c r="RD293"/>
      <c r="RE293"/>
      <c r="RF293"/>
      <c r="RG293"/>
      <c r="RH293"/>
      <c r="RI293"/>
      <c r="RJ293"/>
      <c r="RK293"/>
      <c r="RL293"/>
      <c r="RM293"/>
      <c r="RN293"/>
      <c r="RO293"/>
      <c r="RP293"/>
      <c r="RQ293"/>
      <c r="RR293"/>
      <c r="RS293"/>
      <c r="RT293"/>
      <c r="RU293"/>
      <c r="RV293"/>
      <c r="RW293"/>
      <c r="RX293"/>
      <c r="RY293"/>
      <c r="RZ293"/>
      <c r="SA293"/>
      <c r="SB293"/>
      <c r="SC293"/>
      <c r="SD293"/>
      <c r="SE293"/>
      <c r="SF293"/>
      <c r="SG293"/>
      <c r="SH293"/>
      <c r="SI293"/>
      <c r="SJ293"/>
      <c r="SK293"/>
      <c r="SL293"/>
      <c r="SM293"/>
      <c r="SN293"/>
      <c r="SO293"/>
      <c r="SP293"/>
      <c r="SQ293"/>
      <c r="SR293"/>
      <c r="SS293"/>
      <c r="ST293"/>
      <c r="SU293"/>
      <c r="SV293"/>
      <c r="SW293"/>
      <c r="SX293"/>
      <c r="SY293"/>
      <c r="SZ293"/>
      <c r="TA293"/>
      <c r="TB293"/>
      <c r="TC293"/>
      <c r="TD293"/>
      <c r="TE293"/>
      <c r="TF293"/>
      <c r="TG293"/>
      <c r="TH293"/>
      <c r="TI293"/>
      <c r="TJ293"/>
      <c r="TK293"/>
      <c r="TL293"/>
      <c r="TM293"/>
      <c r="TN293"/>
      <c r="TO293"/>
      <c r="TP293"/>
      <c r="TQ293"/>
      <c r="TR293"/>
      <c r="TS293"/>
      <c r="TT293"/>
      <c r="TU293"/>
      <c r="TV293"/>
      <c r="TW293"/>
      <c r="TX293"/>
      <c r="TY293"/>
      <c r="TZ293"/>
      <c r="UA293"/>
      <c r="UB293"/>
      <c r="UC293"/>
      <c r="UD293"/>
      <c r="UE293"/>
      <c r="UF293"/>
      <c r="UG293"/>
      <c r="UH293"/>
      <c r="UI293"/>
      <c r="UJ293"/>
      <c r="UK293"/>
      <c r="UL293"/>
      <c r="UM293"/>
      <c r="UN293"/>
      <c r="UO293"/>
      <c r="UP293"/>
      <c r="UQ293"/>
      <c r="UR293"/>
      <c r="US293"/>
      <c r="UT293"/>
      <c r="UU293"/>
      <c r="UV293"/>
      <c r="UW293"/>
      <c r="UX293"/>
      <c r="UY293"/>
      <c r="UZ293"/>
      <c r="VA293"/>
      <c r="VB293"/>
      <c r="VC293"/>
      <c r="VD293"/>
      <c r="VE293"/>
      <c r="VF293"/>
      <c r="VG293"/>
      <c r="VH293"/>
      <c r="VI293"/>
      <c r="VJ293"/>
      <c r="VK293"/>
      <c r="VL293"/>
      <c r="VM293"/>
      <c r="VN293"/>
      <c r="VO293"/>
      <c r="VP293"/>
      <c r="VQ293"/>
      <c r="VR293"/>
      <c r="VS293"/>
      <c r="VT293"/>
      <c r="VU293"/>
      <c r="VV293"/>
      <c r="VW293"/>
      <c r="VX293"/>
      <c r="VY293"/>
      <c r="VZ293"/>
      <c r="WA293"/>
      <c r="WB293"/>
      <c r="WC293"/>
      <c r="WD293"/>
      <c r="WE293"/>
      <c r="WF293"/>
      <c r="WG293"/>
      <c r="WH293"/>
      <c r="WI293"/>
      <c r="WJ293"/>
      <c r="WK293"/>
      <c r="WL293"/>
      <c r="WM293"/>
      <c r="WN293"/>
      <c r="WO293"/>
      <c r="WP293"/>
      <c r="WQ293"/>
      <c r="WR293"/>
      <c r="WS293"/>
      <c r="WT293"/>
      <c r="WU293"/>
      <c r="WV293"/>
      <c r="WW293"/>
      <c r="WX293"/>
      <c r="WY293"/>
      <c r="WZ293"/>
      <c r="XA293"/>
      <c r="XB293"/>
      <c r="XC293"/>
      <c r="XD293"/>
      <c r="XE293"/>
      <c r="XF293"/>
      <c r="XG293"/>
      <c r="XH293"/>
      <c r="XI293"/>
      <c r="XJ293"/>
      <c r="XK293"/>
      <c r="XL293"/>
      <c r="XM293"/>
      <c r="XN293"/>
      <c r="XO293"/>
      <c r="XP293"/>
      <c r="XQ293"/>
      <c r="XR293"/>
      <c r="XS293"/>
      <c r="XT293"/>
      <c r="XU293"/>
      <c r="XV293"/>
      <c r="XW293"/>
      <c r="XX293"/>
      <c r="XY293"/>
      <c r="XZ293"/>
      <c r="YA293"/>
      <c r="YB293"/>
      <c r="YC293"/>
      <c r="YD293"/>
      <c r="YE293"/>
      <c r="YF293"/>
      <c r="YG293"/>
      <c r="YH293"/>
      <c r="YI293"/>
      <c r="YJ293"/>
      <c r="YK293"/>
      <c r="YL293"/>
      <c r="YM293"/>
      <c r="YN293"/>
      <c r="YO293"/>
      <c r="YP293"/>
      <c r="YQ293"/>
      <c r="YR293"/>
      <c r="YS293"/>
      <c r="YT293"/>
      <c r="YU293"/>
      <c r="YV293"/>
      <c r="YW293"/>
      <c r="YX293"/>
      <c r="YY293"/>
      <c r="YZ293"/>
      <c r="ZA293"/>
      <c r="ZB293"/>
      <c r="ZC293"/>
      <c r="ZD293"/>
      <c r="ZE293"/>
      <c r="ZF293"/>
      <c r="ZG293"/>
      <c r="ZH293"/>
      <c r="ZI293"/>
      <c r="ZJ293"/>
      <c r="ZK293"/>
      <c r="ZL293"/>
      <c r="ZM293"/>
      <c r="ZN293"/>
      <c r="ZO293"/>
      <c r="ZP293"/>
      <c r="ZQ293"/>
      <c r="ZR293"/>
      <c r="ZS293"/>
      <c r="ZT293"/>
      <c r="ZU293"/>
      <c r="ZV293"/>
      <c r="ZW293"/>
      <c r="ZX293"/>
      <c r="ZY293"/>
      <c r="ZZ293"/>
      <c r="AAA293"/>
      <c r="AAB293"/>
      <c r="AAC293"/>
      <c r="AAD293"/>
      <c r="AAE293"/>
      <c r="AAF293"/>
      <c r="AAG293"/>
      <c r="AAH293"/>
      <c r="AAI293"/>
      <c r="AAJ293"/>
      <c r="AAK293"/>
      <c r="AAL293"/>
      <c r="AAM293"/>
      <c r="AAN293"/>
      <c r="AAO293"/>
      <c r="AAP293"/>
      <c r="AAQ293"/>
      <c r="AAR293"/>
      <c r="AAS293"/>
      <c r="AAT293"/>
      <c r="AAU293"/>
      <c r="AAV293"/>
      <c r="AAW293"/>
      <c r="AAX293"/>
      <c r="AAY293"/>
      <c r="AAZ293"/>
      <c r="ABA293"/>
      <c r="ABB293"/>
      <c r="ABC293"/>
      <c r="ABD293"/>
      <c r="ABE293"/>
      <c r="ABF293"/>
      <c r="ABG293"/>
      <c r="ABH293"/>
      <c r="ABI293"/>
      <c r="ABJ293"/>
      <c r="ABK293"/>
      <c r="ABL293"/>
      <c r="ABM293"/>
      <c r="ABN293"/>
      <c r="ABO293"/>
      <c r="ABP293"/>
      <c r="ABQ293"/>
      <c r="ABR293"/>
      <c r="ABS293"/>
      <c r="ABT293"/>
      <c r="ABU293"/>
      <c r="ABV293"/>
      <c r="ABW293"/>
      <c r="ABX293"/>
      <c r="ABY293"/>
      <c r="ABZ293"/>
      <c r="ACA293"/>
      <c r="ACB293"/>
      <c r="ACC293"/>
      <c r="ACD293"/>
      <c r="ACE293"/>
      <c r="ACF293"/>
      <c r="ACG293"/>
      <c r="ACH293"/>
      <c r="ACI293"/>
      <c r="ACJ293"/>
      <c r="ACK293"/>
      <c r="ACL293"/>
      <c r="ACM293"/>
      <c r="ACN293"/>
      <c r="ACO293"/>
      <c r="ACP293"/>
      <c r="ACQ293"/>
      <c r="ACR293"/>
      <c r="ACS293"/>
      <c r="ACT293"/>
      <c r="ACU293"/>
      <c r="ACV293"/>
      <c r="ACW293"/>
      <c r="ACX293"/>
      <c r="ACY293"/>
      <c r="ACZ293"/>
      <c r="ADA293"/>
      <c r="ADB293"/>
      <c r="ADC293"/>
      <c r="ADD293"/>
      <c r="ADE293"/>
      <c r="ADF293"/>
      <c r="ADG293"/>
      <c r="ADH293"/>
      <c r="ADI293"/>
      <c r="ADJ293"/>
      <c r="ADK293"/>
      <c r="ADL293"/>
      <c r="ADM293"/>
      <c r="ADN293"/>
      <c r="ADO293"/>
      <c r="ADP293"/>
      <c r="ADQ293"/>
      <c r="ADR293"/>
      <c r="ADS293"/>
      <c r="ADT293"/>
      <c r="ADU293"/>
      <c r="ADV293"/>
      <c r="ADW293"/>
      <c r="ADX293"/>
      <c r="ADY293"/>
      <c r="ADZ293"/>
      <c r="AEA293"/>
      <c r="AEB293"/>
      <c r="AEC293"/>
      <c r="AED293"/>
      <c r="AEE293"/>
      <c r="AEF293"/>
      <c r="AEG293"/>
      <c r="AEH293"/>
      <c r="AEI293"/>
      <c r="AEJ293"/>
      <c r="AEK293"/>
      <c r="AEL293"/>
      <c r="AEM293"/>
      <c r="AEN293"/>
      <c r="AEO293"/>
      <c r="AEP293"/>
      <c r="AEQ293"/>
      <c r="AER293"/>
      <c r="AES293"/>
      <c r="AET293"/>
      <c r="AEU293"/>
      <c r="AEV293"/>
      <c r="AEW293"/>
      <c r="AEX293"/>
      <c r="AEY293"/>
      <c r="AEZ293"/>
      <c r="AFA293"/>
      <c r="AFB293"/>
      <c r="AFC293"/>
      <c r="AFD293"/>
      <c r="AFE293"/>
      <c r="AFF293"/>
      <c r="AFG293"/>
      <c r="AFH293"/>
      <c r="AFI293"/>
      <c r="AFJ293"/>
      <c r="AFK293"/>
      <c r="AFL293"/>
      <c r="AFM293"/>
      <c r="AFN293"/>
      <c r="AFO293"/>
      <c r="AFP293"/>
      <c r="AFQ293"/>
      <c r="AFR293"/>
      <c r="AFS293"/>
      <c r="AFT293"/>
      <c r="AFU293"/>
      <c r="AFV293"/>
      <c r="AFW293"/>
      <c r="AFX293"/>
      <c r="AFY293"/>
      <c r="AFZ293"/>
      <c r="AGA293"/>
      <c r="AGB293"/>
      <c r="AGC293"/>
      <c r="AGD293"/>
      <c r="AGE293"/>
      <c r="AGF293"/>
      <c r="AGG293"/>
      <c r="AGH293"/>
      <c r="AGI293"/>
      <c r="AGJ293"/>
      <c r="AGK293"/>
      <c r="AGL293"/>
      <c r="AGM293"/>
      <c r="AGN293"/>
      <c r="AGO293"/>
      <c r="AGP293"/>
      <c r="AGQ293"/>
      <c r="AGR293"/>
      <c r="AGS293"/>
      <c r="AGT293"/>
      <c r="AGU293"/>
      <c r="AGV293"/>
      <c r="AGW293"/>
      <c r="AGX293"/>
      <c r="AGY293"/>
      <c r="AGZ293"/>
      <c r="AHA293"/>
      <c r="AHB293"/>
      <c r="AHC293"/>
      <c r="AHD293"/>
      <c r="AHE293"/>
      <c r="AHF293"/>
      <c r="AHG293"/>
      <c r="AHH293"/>
      <c r="AHI293"/>
      <c r="AHJ293"/>
      <c r="AHK293"/>
      <c r="AHL293"/>
      <c r="AHM293"/>
      <c r="AHN293"/>
      <c r="AHO293"/>
      <c r="AHP293"/>
      <c r="AHQ293"/>
      <c r="AHR293"/>
      <c r="AHS293"/>
      <c r="AHT293"/>
      <c r="AHU293"/>
      <c r="AHV293"/>
      <c r="AHW293"/>
      <c r="AHX293"/>
      <c r="AHY293"/>
      <c r="AHZ293"/>
      <c r="AIA293"/>
      <c r="AIB293"/>
      <c r="AIC293"/>
      <c r="AID293"/>
      <c r="AIE293"/>
      <c r="AIF293"/>
      <c r="AIG293"/>
      <c r="AIH293"/>
      <c r="AII293"/>
      <c r="AIJ293"/>
      <c r="AIK293"/>
      <c r="AIL293"/>
      <c r="AIM293"/>
      <c r="AIN293"/>
      <c r="AIO293"/>
      <c r="AIP293"/>
      <c r="AIQ293"/>
      <c r="AIR293"/>
      <c r="AIS293"/>
      <c r="AIT293"/>
      <c r="AIU293"/>
      <c r="AIV293"/>
      <c r="AIW293"/>
      <c r="AIX293"/>
      <c r="AIY293"/>
      <c r="AIZ293"/>
      <c r="AJA293"/>
      <c r="AJB293"/>
      <c r="AJC293"/>
      <c r="AJD293"/>
      <c r="AJE293"/>
      <c r="AJF293"/>
      <c r="AJG293"/>
      <c r="AJH293"/>
      <c r="AJI293"/>
      <c r="AJJ293"/>
      <c r="AJK293"/>
      <c r="AJL293"/>
      <c r="AJM293"/>
      <c r="AJN293"/>
      <c r="AJO293"/>
      <c r="AJP293"/>
      <c r="AJQ293"/>
      <c r="AJR293"/>
      <c r="AJS293"/>
      <c r="AJT293"/>
      <c r="AJU293"/>
      <c r="AJV293"/>
      <c r="AJW293"/>
      <c r="AJX293"/>
      <c r="AJY293"/>
      <c r="AJZ293"/>
      <c r="AKA293"/>
      <c r="AKB293"/>
      <c r="AKC293"/>
      <c r="AKD293"/>
      <c r="AKE293"/>
      <c r="AKF293"/>
      <c r="AKG293"/>
      <c r="AKH293"/>
      <c r="AKI293"/>
      <c r="AKJ293"/>
      <c r="AKK293"/>
      <c r="AKL293"/>
      <c r="AKM293"/>
      <c r="AKN293"/>
      <c r="AKO293"/>
      <c r="AKP293"/>
      <c r="AKQ293"/>
      <c r="AKR293"/>
      <c r="AKS293"/>
      <c r="AKT293"/>
      <c r="AKU293"/>
      <c r="AKV293"/>
      <c r="AKW293"/>
      <c r="AKX293"/>
      <c r="AKY293"/>
      <c r="AKZ293"/>
      <c r="ALA293"/>
      <c r="ALB293"/>
      <c r="ALC293"/>
      <c r="ALD293"/>
      <c r="ALE293"/>
      <c r="ALF293"/>
      <c r="ALG293"/>
      <c r="ALH293"/>
      <c r="ALI293"/>
      <c r="ALJ293"/>
      <c r="ALK293"/>
      <c r="ALL293"/>
      <c r="ALM293"/>
      <c r="ALN293"/>
      <c r="ALO293"/>
      <c r="ALP293"/>
      <c r="ALQ293"/>
      <c r="ALR293"/>
      <c r="ALS293"/>
      <c r="ALT293"/>
      <c r="ALU293"/>
      <c r="ALV293"/>
      <c r="ALW293"/>
      <c r="ALX293"/>
      <c r="ALY293"/>
      <c r="ALZ293"/>
      <c r="AMA293"/>
      <c r="AMB293"/>
      <c r="AMC293"/>
      <c r="AMD293"/>
      <c r="AME293"/>
      <c r="AMF293"/>
      <c r="AMG293"/>
      <c r="AMH293"/>
      <c r="AMI293"/>
      <c r="AMJ293"/>
    </row>
    <row r="294" spans="1:1024" outlineLevel="1" x14ac:dyDescent="0.25">
      <c r="A294"/>
      <c r="B294" s="398"/>
      <c r="C294" s="695" t="s">
        <v>442</v>
      </c>
      <c r="D294" s="603"/>
      <c r="E294" s="636"/>
      <c r="F294" s="85">
        <f>(21*20)+11.812</f>
        <v>431.81200000000001</v>
      </c>
      <c r="G294" s="85">
        <v>2</v>
      </c>
      <c r="H294" s="85" t="s">
        <v>275</v>
      </c>
      <c r="I294" s="459">
        <f t="shared" ref="I294:I300" si="18">G294*F294</f>
        <v>863.62400000000002</v>
      </c>
      <c r="J294" s="446"/>
      <c r="K294" s="32"/>
      <c r="L294" s="320"/>
      <c r="M294" s="49"/>
      <c r="N294" s="30"/>
      <c r="O294" s="79">
        <f t="shared" si="16"/>
        <v>0</v>
      </c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JO294"/>
      <c r="JP294"/>
      <c r="JQ294"/>
      <c r="JR294"/>
      <c r="JS294"/>
      <c r="JT294"/>
      <c r="JU294"/>
      <c r="JV294"/>
      <c r="JW294"/>
      <c r="JX294"/>
      <c r="JY294"/>
      <c r="JZ294"/>
      <c r="KA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  <c r="LJ294"/>
      <c r="LK294"/>
      <c r="LL294"/>
      <c r="LM294"/>
      <c r="LN294"/>
      <c r="LO294"/>
      <c r="LP294"/>
      <c r="LQ294"/>
      <c r="LR294"/>
      <c r="LS294"/>
      <c r="LT294"/>
      <c r="LU294"/>
      <c r="LV294"/>
      <c r="LW294"/>
      <c r="LX294"/>
      <c r="LY294"/>
      <c r="LZ294"/>
      <c r="MA294"/>
      <c r="MB294"/>
      <c r="MC294"/>
      <c r="MD294"/>
      <c r="ME294"/>
      <c r="MF294"/>
      <c r="MG294"/>
      <c r="MH294"/>
      <c r="MI294"/>
      <c r="MJ294"/>
      <c r="MK294"/>
      <c r="ML294"/>
      <c r="MM294"/>
      <c r="MN294"/>
      <c r="MO294"/>
      <c r="MP294"/>
      <c r="MQ294"/>
      <c r="MR294"/>
      <c r="MS294"/>
      <c r="MT294"/>
      <c r="MU294"/>
      <c r="MV294"/>
      <c r="MW294"/>
      <c r="MX294"/>
      <c r="MY294"/>
      <c r="MZ294"/>
      <c r="NA294"/>
      <c r="NB294"/>
      <c r="NC294"/>
      <c r="ND294"/>
      <c r="NE294"/>
      <c r="NF294"/>
      <c r="NG294"/>
      <c r="NH294"/>
      <c r="NI294"/>
      <c r="NJ294"/>
      <c r="NK294"/>
      <c r="NL294"/>
      <c r="NM294"/>
      <c r="NN294"/>
      <c r="NO294"/>
      <c r="NP294"/>
      <c r="NQ294"/>
      <c r="NR294"/>
      <c r="NS294"/>
      <c r="NT294"/>
      <c r="NU294"/>
      <c r="NV294"/>
      <c r="NW294"/>
      <c r="NX294"/>
      <c r="NY294"/>
      <c r="NZ294"/>
      <c r="OA294"/>
      <c r="OB294"/>
      <c r="OC294"/>
      <c r="OD294"/>
      <c r="OE294"/>
      <c r="OF294"/>
      <c r="OG294"/>
      <c r="OH294"/>
      <c r="OI294"/>
      <c r="OJ294"/>
      <c r="OK294"/>
      <c r="OL294"/>
      <c r="OM294"/>
      <c r="ON294"/>
      <c r="OO294"/>
      <c r="OP294"/>
      <c r="OQ294"/>
      <c r="OR294"/>
      <c r="OS294"/>
      <c r="OT294"/>
      <c r="OU294"/>
      <c r="OV294"/>
      <c r="OW294"/>
      <c r="OX294"/>
      <c r="OY294"/>
      <c r="OZ294"/>
      <c r="PA294"/>
      <c r="PB294"/>
      <c r="PC294"/>
      <c r="PD294"/>
      <c r="PE294"/>
      <c r="PF294"/>
      <c r="PG294"/>
      <c r="PH294"/>
      <c r="PI294"/>
      <c r="PJ294"/>
      <c r="PK294"/>
      <c r="PL294"/>
      <c r="PM294"/>
      <c r="PN294"/>
      <c r="PO294"/>
      <c r="PP294"/>
      <c r="PQ294"/>
      <c r="PR294"/>
      <c r="PS294"/>
      <c r="PT294"/>
      <c r="PU294"/>
      <c r="PV294"/>
      <c r="PW294"/>
      <c r="PX294"/>
      <c r="PY294"/>
      <c r="PZ294"/>
      <c r="QA294"/>
      <c r="QB294"/>
      <c r="QC294"/>
      <c r="QD294"/>
      <c r="QE294"/>
      <c r="QF294"/>
      <c r="QG294"/>
      <c r="QH294"/>
      <c r="QI294"/>
      <c r="QJ294"/>
      <c r="QK294"/>
      <c r="QL294"/>
      <c r="QM294"/>
      <c r="QN294"/>
      <c r="QO294"/>
      <c r="QP294"/>
      <c r="QQ294"/>
      <c r="QR294"/>
      <c r="QS294"/>
      <c r="QT294"/>
      <c r="QU294"/>
      <c r="QV294"/>
      <c r="QW294"/>
      <c r="QX294"/>
      <c r="QY294"/>
      <c r="QZ294"/>
      <c r="RA294"/>
      <c r="RB294"/>
      <c r="RC294"/>
      <c r="RD294"/>
      <c r="RE294"/>
      <c r="RF294"/>
      <c r="RG294"/>
      <c r="RH294"/>
      <c r="RI294"/>
      <c r="RJ294"/>
      <c r="RK294"/>
      <c r="RL294"/>
      <c r="RM294"/>
      <c r="RN294"/>
      <c r="RO294"/>
      <c r="RP294"/>
      <c r="RQ294"/>
      <c r="RR294"/>
      <c r="RS294"/>
      <c r="RT294"/>
      <c r="RU294"/>
      <c r="RV294"/>
      <c r="RW294"/>
      <c r="RX294"/>
      <c r="RY294"/>
      <c r="RZ294"/>
      <c r="SA294"/>
      <c r="SB294"/>
      <c r="SC294"/>
      <c r="SD294"/>
      <c r="SE294"/>
      <c r="SF294"/>
      <c r="SG294"/>
      <c r="SH294"/>
      <c r="SI294"/>
      <c r="SJ294"/>
      <c r="SK294"/>
      <c r="SL294"/>
      <c r="SM294"/>
      <c r="SN294"/>
      <c r="SO294"/>
      <c r="SP294"/>
      <c r="SQ294"/>
      <c r="SR294"/>
      <c r="SS294"/>
      <c r="ST294"/>
      <c r="SU294"/>
      <c r="SV294"/>
      <c r="SW294"/>
      <c r="SX294"/>
      <c r="SY294"/>
      <c r="SZ294"/>
      <c r="TA294"/>
      <c r="TB294"/>
      <c r="TC294"/>
      <c r="TD294"/>
      <c r="TE294"/>
      <c r="TF294"/>
      <c r="TG294"/>
      <c r="TH294"/>
      <c r="TI294"/>
      <c r="TJ294"/>
      <c r="TK294"/>
      <c r="TL294"/>
      <c r="TM294"/>
      <c r="TN294"/>
      <c r="TO294"/>
      <c r="TP294"/>
      <c r="TQ294"/>
      <c r="TR294"/>
      <c r="TS294"/>
      <c r="TT294"/>
      <c r="TU294"/>
      <c r="TV294"/>
      <c r="TW294"/>
      <c r="TX294"/>
      <c r="TY294"/>
      <c r="TZ294"/>
      <c r="UA294"/>
      <c r="UB294"/>
      <c r="UC294"/>
      <c r="UD294"/>
      <c r="UE294"/>
      <c r="UF294"/>
      <c r="UG294"/>
      <c r="UH294"/>
      <c r="UI294"/>
      <c r="UJ294"/>
      <c r="UK294"/>
      <c r="UL294"/>
      <c r="UM294"/>
      <c r="UN294"/>
      <c r="UO294"/>
      <c r="UP294"/>
      <c r="UQ294"/>
      <c r="UR294"/>
      <c r="US294"/>
      <c r="UT294"/>
      <c r="UU294"/>
      <c r="UV294"/>
      <c r="UW294"/>
      <c r="UX294"/>
      <c r="UY294"/>
      <c r="UZ294"/>
      <c r="VA294"/>
      <c r="VB294"/>
      <c r="VC294"/>
      <c r="VD294"/>
      <c r="VE294"/>
      <c r="VF294"/>
      <c r="VG294"/>
      <c r="VH294"/>
      <c r="VI294"/>
      <c r="VJ294"/>
      <c r="VK294"/>
      <c r="VL294"/>
      <c r="VM294"/>
      <c r="VN294"/>
      <c r="VO294"/>
      <c r="VP294"/>
      <c r="VQ294"/>
      <c r="VR294"/>
      <c r="VS294"/>
      <c r="VT294"/>
      <c r="VU294"/>
      <c r="VV294"/>
      <c r="VW294"/>
      <c r="VX294"/>
      <c r="VY294"/>
      <c r="VZ294"/>
      <c r="WA294"/>
      <c r="WB294"/>
      <c r="WC294"/>
      <c r="WD294"/>
      <c r="WE294"/>
      <c r="WF294"/>
      <c r="WG294"/>
      <c r="WH294"/>
      <c r="WI294"/>
      <c r="WJ294"/>
      <c r="WK294"/>
      <c r="WL294"/>
      <c r="WM294"/>
      <c r="WN294"/>
      <c r="WO294"/>
      <c r="WP294"/>
      <c r="WQ294"/>
      <c r="WR294"/>
      <c r="WS294"/>
      <c r="WT294"/>
      <c r="WU294"/>
      <c r="WV294"/>
      <c r="WW294"/>
      <c r="WX294"/>
      <c r="WY294"/>
      <c r="WZ294"/>
      <c r="XA294"/>
      <c r="XB294"/>
      <c r="XC294"/>
      <c r="XD294"/>
      <c r="XE294"/>
      <c r="XF294"/>
      <c r="XG294"/>
      <c r="XH294"/>
      <c r="XI294"/>
      <c r="XJ294"/>
      <c r="XK294"/>
      <c r="XL294"/>
      <c r="XM294"/>
      <c r="XN294"/>
      <c r="XO294"/>
      <c r="XP294"/>
      <c r="XQ294"/>
      <c r="XR294"/>
      <c r="XS294"/>
      <c r="XT294"/>
      <c r="XU294"/>
      <c r="XV294"/>
      <c r="XW294"/>
      <c r="XX294"/>
      <c r="XY294"/>
      <c r="XZ294"/>
      <c r="YA294"/>
      <c r="YB294"/>
      <c r="YC294"/>
      <c r="YD294"/>
      <c r="YE294"/>
      <c r="YF294"/>
      <c r="YG294"/>
      <c r="YH294"/>
      <c r="YI294"/>
      <c r="YJ294"/>
      <c r="YK294"/>
      <c r="YL294"/>
      <c r="YM294"/>
      <c r="YN294"/>
      <c r="YO294"/>
      <c r="YP294"/>
      <c r="YQ294"/>
      <c r="YR294"/>
      <c r="YS294"/>
      <c r="YT294"/>
      <c r="YU294"/>
      <c r="YV294"/>
      <c r="YW294"/>
      <c r="YX294"/>
      <c r="YY294"/>
      <c r="YZ294"/>
      <c r="ZA294"/>
      <c r="ZB294"/>
      <c r="ZC294"/>
      <c r="ZD294"/>
      <c r="ZE294"/>
      <c r="ZF294"/>
      <c r="ZG294"/>
      <c r="ZH294"/>
      <c r="ZI294"/>
      <c r="ZJ294"/>
      <c r="ZK294"/>
      <c r="ZL294"/>
      <c r="ZM294"/>
      <c r="ZN294"/>
      <c r="ZO294"/>
      <c r="ZP294"/>
      <c r="ZQ294"/>
      <c r="ZR294"/>
      <c r="ZS294"/>
      <c r="ZT294"/>
      <c r="ZU294"/>
      <c r="ZV294"/>
      <c r="ZW294"/>
      <c r="ZX294"/>
      <c r="ZY294"/>
      <c r="ZZ294"/>
      <c r="AAA294"/>
      <c r="AAB294"/>
      <c r="AAC294"/>
      <c r="AAD294"/>
      <c r="AAE294"/>
      <c r="AAF294"/>
      <c r="AAG294"/>
      <c r="AAH294"/>
      <c r="AAI294"/>
      <c r="AAJ294"/>
      <c r="AAK294"/>
      <c r="AAL294"/>
      <c r="AAM294"/>
      <c r="AAN294"/>
      <c r="AAO294"/>
      <c r="AAP294"/>
      <c r="AAQ294"/>
      <c r="AAR294"/>
      <c r="AAS294"/>
      <c r="AAT294"/>
      <c r="AAU294"/>
      <c r="AAV294"/>
      <c r="AAW294"/>
      <c r="AAX294"/>
      <c r="AAY294"/>
      <c r="AAZ294"/>
      <c r="ABA294"/>
      <c r="ABB294"/>
      <c r="ABC294"/>
      <c r="ABD294"/>
      <c r="ABE294"/>
      <c r="ABF294"/>
      <c r="ABG294"/>
      <c r="ABH294"/>
      <c r="ABI294"/>
      <c r="ABJ294"/>
      <c r="ABK294"/>
      <c r="ABL294"/>
      <c r="ABM294"/>
      <c r="ABN294"/>
      <c r="ABO294"/>
      <c r="ABP294"/>
      <c r="ABQ294"/>
      <c r="ABR294"/>
      <c r="ABS294"/>
      <c r="ABT294"/>
      <c r="ABU294"/>
      <c r="ABV294"/>
      <c r="ABW294"/>
      <c r="ABX294"/>
      <c r="ABY294"/>
      <c r="ABZ294"/>
      <c r="ACA294"/>
      <c r="ACB294"/>
      <c r="ACC294"/>
      <c r="ACD294"/>
      <c r="ACE294"/>
      <c r="ACF294"/>
      <c r="ACG294"/>
      <c r="ACH294"/>
      <c r="ACI294"/>
      <c r="ACJ294"/>
      <c r="ACK294"/>
      <c r="ACL294"/>
      <c r="ACM294"/>
      <c r="ACN294"/>
      <c r="ACO294"/>
      <c r="ACP294"/>
      <c r="ACQ294"/>
      <c r="ACR294"/>
      <c r="ACS294"/>
      <c r="ACT294"/>
      <c r="ACU294"/>
      <c r="ACV294"/>
      <c r="ACW294"/>
      <c r="ACX294"/>
      <c r="ACY294"/>
      <c r="ACZ294"/>
      <c r="ADA294"/>
      <c r="ADB294"/>
      <c r="ADC294"/>
      <c r="ADD294"/>
      <c r="ADE294"/>
      <c r="ADF294"/>
      <c r="ADG294"/>
      <c r="ADH294"/>
      <c r="ADI294"/>
      <c r="ADJ294"/>
      <c r="ADK294"/>
      <c r="ADL294"/>
      <c r="ADM294"/>
      <c r="ADN294"/>
      <c r="ADO294"/>
      <c r="ADP294"/>
      <c r="ADQ294"/>
      <c r="ADR294"/>
      <c r="ADS294"/>
      <c r="ADT294"/>
      <c r="ADU294"/>
      <c r="ADV294"/>
      <c r="ADW294"/>
      <c r="ADX294"/>
      <c r="ADY294"/>
      <c r="ADZ294"/>
      <c r="AEA294"/>
      <c r="AEB294"/>
      <c r="AEC294"/>
      <c r="AED294"/>
      <c r="AEE294"/>
      <c r="AEF294"/>
      <c r="AEG294"/>
      <c r="AEH294"/>
      <c r="AEI294"/>
      <c r="AEJ294"/>
      <c r="AEK294"/>
      <c r="AEL294"/>
      <c r="AEM294"/>
      <c r="AEN294"/>
      <c r="AEO294"/>
      <c r="AEP294"/>
      <c r="AEQ294"/>
      <c r="AER294"/>
      <c r="AES294"/>
      <c r="AET294"/>
      <c r="AEU294"/>
      <c r="AEV294"/>
      <c r="AEW294"/>
      <c r="AEX294"/>
      <c r="AEY294"/>
      <c r="AEZ294"/>
      <c r="AFA294"/>
      <c r="AFB294"/>
      <c r="AFC294"/>
      <c r="AFD294"/>
      <c r="AFE294"/>
      <c r="AFF294"/>
      <c r="AFG294"/>
      <c r="AFH294"/>
      <c r="AFI294"/>
      <c r="AFJ294"/>
      <c r="AFK294"/>
      <c r="AFL294"/>
      <c r="AFM294"/>
      <c r="AFN294"/>
      <c r="AFO294"/>
      <c r="AFP294"/>
      <c r="AFQ294"/>
      <c r="AFR294"/>
      <c r="AFS294"/>
      <c r="AFT294"/>
      <c r="AFU294"/>
      <c r="AFV294"/>
      <c r="AFW294"/>
      <c r="AFX294"/>
      <c r="AFY294"/>
      <c r="AFZ294"/>
      <c r="AGA294"/>
      <c r="AGB294"/>
      <c r="AGC294"/>
      <c r="AGD294"/>
      <c r="AGE294"/>
      <c r="AGF294"/>
      <c r="AGG294"/>
      <c r="AGH294"/>
      <c r="AGI294"/>
      <c r="AGJ294"/>
      <c r="AGK294"/>
      <c r="AGL294"/>
      <c r="AGM294"/>
      <c r="AGN294"/>
      <c r="AGO294"/>
      <c r="AGP294"/>
      <c r="AGQ294"/>
      <c r="AGR294"/>
      <c r="AGS294"/>
      <c r="AGT294"/>
      <c r="AGU294"/>
      <c r="AGV294"/>
      <c r="AGW294"/>
      <c r="AGX294"/>
      <c r="AGY294"/>
      <c r="AGZ294"/>
      <c r="AHA294"/>
      <c r="AHB294"/>
      <c r="AHC294"/>
      <c r="AHD294"/>
      <c r="AHE294"/>
      <c r="AHF294"/>
      <c r="AHG294"/>
      <c r="AHH294"/>
      <c r="AHI294"/>
      <c r="AHJ294"/>
      <c r="AHK294"/>
      <c r="AHL294"/>
      <c r="AHM294"/>
      <c r="AHN294"/>
      <c r="AHO294"/>
      <c r="AHP294"/>
      <c r="AHQ294"/>
      <c r="AHR294"/>
      <c r="AHS294"/>
      <c r="AHT294"/>
      <c r="AHU294"/>
      <c r="AHV294"/>
      <c r="AHW294"/>
      <c r="AHX294"/>
      <c r="AHY294"/>
      <c r="AHZ294"/>
      <c r="AIA294"/>
      <c r="AIB294"/>
      <c r="AIC294"/>
      <c r="AID294"/>
      <c r="AIE294"/>
      <c r="AIF294"/>
      <c r="AIG294"/>
      <c r="AIH294"/>
      <c r="AII294"/>
      <c r="AIJ294"/>
      <c r="AIK294"/>
      <c r="AIL294"/>
      <c r="AIM294"/>
      <c r="AIN294"/>
      <c r="AIO294"/>
      <c r="AIP294"/>
      <c r="AIQ294"/>
      <c r="AIR294"/>
      <c r="AIS294"/>
      <c r="AIT294"/>
      <c r="AIU294"/>
      <c r="AIV294"/>
      <c r="AIW294"/>
      <c r="AIX294"/>
      <c r="AIY294"/>
      <c r="AIZ294"/>
      <c r="AJA294"/>
      <c r="AJB294"/>
      <c r="AJC294"/>
      <c r="AJD294"/>
      <c r="AJE294"/>
      <c r="AJF294"/>
      <c r="AJG294"/>
      <c r="AJH294"/>
      <c r="AJI294"/>
      <c r="AJJ294"/>
      <c r="AJK294"/>
      <c r="AJL294"/>
      <c r="AJM294"/>
      <c r="AJN294"/>
      <c r="AJO294"/>
      <c r="AJP294"/>
      <c r="AJQ294"/>
      <c r="AJR294"/>
      <c r="AJS294"/>
      <c r="AJT294"/>
      <c r="AJU294"/>
      <c r="AJV294"/>
      <c r="AJW294"/>
      <c r="AJX294"/>
      <c r="AJY294"/>
      <c r="AJZ294"/>
      <c r="AKA294"/>
      <c r="AKB294"/>
      <c r="AKC294"/>
      <c r="AKD294"/>
      <c r="AKE294"/>
      <c r="AKF294"/>
      <c r="AKG294"/>
      <c r="AKH294"/>
      <c r="AKI294"/>
      <c r="AKJ294"/>
      <c r="AKK294"/>
      <c r="AKL294"/>
      <c r="AKM294"/>
      <c r="AKN294"/>
      <c r="AKO294"/>
      <c r="AKP294"/>
      <c r="AKQ294"/>
      <c r="AKR294"/>
      <c r="AKS294"/>
      <c r="AKT294"/>
      <c r="AKU294"/>
      <c r="AKV294"/>
      <c r="AKW294"/>
      <c r="AKX294"/>
      <c r="AKY294"/>
      <c r="AKZ294"/>
      <c r="ALA294"/>
      <c r="ALB294"/>
      <c r="ALC294"/>
      <c r="ALD294"/>
      <c r="ALE294"/>
      <c r="ALF294"/>
      <c r="ALG294"/>
      <c r="ALH294"/>
      <c r="ALI294"/>
      <c r="ALJ294"/>
      <c r="ALK294"/>
      <c r="ALL294"/>
      <c r="ALM294"/>
      <c r="ALN294"/>
      <c r="ALO294"/>
      <c r="ALP294"/>
      <c r="ALQ294"/>
      <c r="ALR294"/>
      <c r="ALS294"/>
      <c r="ALT294"/>
      <c r="ALU294"/>
      <c r="ALV294"/>
      <c r="ALW294"/>
      <c r="ALX294"/>
      <c r="ALY294"/>
      <c r="ALZ294"/>
      <c r="AMA294"/>
      <c r="AMB294"/>
      <c r="AMC294"/>
      <c r="AMD294"/>
      <c r="AME294"/>
      <c r="AMF294"/>
      <c r="AMG294"/>
      <c r="AMH294"/>
      <c r="AMI294"/>
      <c r="AMJ294"/>
    </row>
    <row r="295" spans="1:1024" outlineLevel="1" x14ac:dyDescent="0.25">
      <c r="A295"/>
      <c r="B295" s="398"/>
      <c r="C295" s="695" t="s">
        <v>443</v>
      </c>
      <c r="D295" s="604"/>
      <c r="E295" s="637"/>
      <c r="F295" s="85">
        <f>(21*20)+11.812</f>
        <v>431.81200000000001</v>
      </c>
      <c r="G295" s="85">
        <v>3</v>
      </c>
      <c r="H295" s="85" t="s">
        <v>275</v>
      </c>
      <c r="I295" s="459">
        <f t="shared" si="18"/>
        <v>1295.4360000000001</v>
      </c>
      <c r="J295" s="446"/>
      <c r="K295" s="32"/>
      <c r="L295" s="320"/>
      <c r="M295" s="49"/>
      <c r="N295" s="30"/>
      <c r="O295" s="79">
        <f t="shared" si="16"/>
        <v>0</v>
      </c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JO295"/>
      <c r="JP295"/>
      <c r="JQ295"/>
      <c r="JR295"/>
      <c r="JS295"/>
      <c r="JT295"/>
      <c r="JU295"/>
      <c r="JV295"/>
      <c r="JW295"/>
      <c r="JX295"/>
      <c r="JY295"/>
      <c r="JZ295"/>
      <c r="KA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  <c r="LJ295"/>
      <c r="LK295"/>
      <c r="LL295"/>
      <c r="LM295"/>
      <c r="LN295"/>
      <c r="LO295"/>
      <c r="LP295"/>
      <c r="LQ295"/>
      <c r="LR295"/>
      <c r="LS295"/>
      <c r="LT295"/>
      <c r="LU295"/>
      <c r="LV295"/>
      <c r="LW295"/>
      <c r="LX295"/>
      <c r="LY295"/>
      <c r="LZ295"/>
      <c r="MA295"/>
      <c r="MB295"/>
      <c r="MC295"/>
      <c r="MD295"/>
      <c r="ME295"/>
      <c r="MF295"/>
      <c r="MG295"/>
      <c r="MH295"/>
      <c r="MI295"/>
      <c r="MJ295"/>
      <c r="MK295"/>
      <c r="ML295"/>
      <c r="MM295"/>
      <c r="MN295"/>
      <c r="MO295"/>
      <c r="MP295"/>
      <c r="MQ295"/>
      <c r="MR295"/>
      <c r="MS295"/>
      <c r="MT295"/>
      <c r="MU295"/>
      <c r="MV295"/>
      <c r="MW295"/>
      <c r="MX295"/>
      <c r="MY295"/>
      <c r="MZ295"/>
      <c r="NA295"/>
      <c r="NB295"/>
      <c r="NC295"/>
      <c r="ND295"/>
      <c r="NE295"/>
      <c r="NF295"/>
      <c r="NG295"/>
      <c r="NH295"/>
      <c r="NI295"/>
      <c r="NJ295"/>
      <c r="NK295"/>
      <c r="NL295"/>
      <c r="NM295"/>
      <c r="NN295"/>
      <c r="NO295"/>
      <c r="NP295"/>
      <c r="NQ295"/>
      <c r="NR295"/>
      <c r="NS295"/>
      <c r="NT295"/>
      <c r="NU295"/>
      <c r="NV295"/>
      <c r="NW295"/>
      <c r="NX295"/>
      <c r="NY295"/>
      <c r="NZ295"/>
      <c r="OA295"/>
      <c r="OB295"/>
      <c r="OC295"/>
      <c r="OD295"/>
      <c r="OE295"/>
      <c r="OF295"/>
      <c r="OG295"/>
      <c r="OH295"/>
      <c r="OI295"/>
      <c r="OJ295"/>
      <c r="OK295"/>
      <c r="OL295"/>
      <c r="OM295"/>
      <c r="ON295"/>
      <c r="OO295"/>
      <c r="OP295"/>
      <c r="OQ295"/>
      <c r="OR295"/>
      <c r="OS295"/>
      <c r="OT295"/>
      <c r="OU295"/>
      <c r="OV295"/>
      <c r="OW295"/>
      <c r="OX295"/>
      <c r="OY295"/>
      <c r="OZ295"/>
      <c r="PA295"/>
      <c r="PB295"/>
      <c r="PC295"/>
      <c r="PD295"/>
      <c r="PE295"/>
      <c r="PF295"/>
      <c r="PG295"/>
      <c r="PH295"/>
      <c r="PI295"/>
      <c r="PJ295"/>
      <c r="PK295"/>
      <c r="PL295"/>
      <c r="PM295"/>
      <c r="PN295"/>
      <c r="PO295"/>
      <c r="PP295"/>
      <c r="PQ295"/>
      <c r="PR295"/>
      <c r="PS295"/>
      <c r="PT295"/>
      <c r="PU295"/>
      <c r="PV295"/>
      <c r="PW295"/>
      <c r="PX295"/>
      <c r="PY295"/>
      <c r="PZ295"/>
      <c r="QA295"/>
      <c r="QB295"/>
      <c r="QC295"/>
      <c r="QD295"/>
      <c r="QE295"/>
      <c r="QF295"/>
      <c r="QG295"/>
      <c r="QH295"/>
      <c r="QI295"/>
      <c r="QJ295"/>
      <c r="QK295"/>
      <c r="QL295"/>
      <c r="QM295"/>
      <c r="QN295"/>
      <c r="QO295"/>
      <c r="QP295"/>
      <c r="QQ295"/>
      <c r="QR295"/>
      <c r="QS295"/>
      <c r="QT295"/>
      <c r="QU295"/>
      <c r="QV295"/>
      <c r="QW295"/>
      <c r="QX295"/>
      <c r="QY295"/>
      <c r="QZ295"/>
      <c r="RA295"/>
      <c r="RB295"/>
      <c r="RC295"/>
      <c r="RD295"/>
      <c r="RE295"/>
      <c r="RF295"/>
      <c r="RG295"/>
      <c r="RH295"/>
      <c r="RI295"/>
      <c r="RJ295"/>
      <c r="RK295"/>
      <c r="RL295"/>
      <c r="RM295"/>
      <c r="RN295"/>
      <c r="RO295"/>
      <c r="RP295"/>
      <c r="RQ295"/>
      <c r="RR295"/>
      <c r="RS295"/>
      <c r="RT295"/>
      <c r="RU295"/>
      <c r="RV295"/>
      <c r="RW295"/>
      <c r="RX295"/>
      <c r="RY295"/>
      <c r="RZ295"/>
      <c r="SA295"/>
      <c r="SB295"/>
      <c r="SC295"/>
      <c r="SD295"/>
      <c r="SE295"/>
      <c r="SF295"/>
      <c r="SG295"/>
      <c r="SH295"/>
      <c r="SI295"/>
      <c r="SJ295"/>
      <c r="SK295"/>
      <c r="SL295"/>
      <c r="SM295"/>
      <c r="SN295"/>
      <c r="SO295"/>
      <c r="SP295"/>
      <c r="SQ295"/>
      <c r="SR295"/>
      <c r="SS295"/>
      <c r="ST295"/>
      <c r="SU295"/>
      <c r="SV295"/>
      <c r="SW295"/>
      <c r="SX295"/>
      <c r="SY295"/>
      <c r="SZ295"/>
      <c r="TA295"/>
      <c r="TB295"/>
      <c r="TC295"/>
      <c r="TD295"/>
      <c r="TE295"/>
      <c r="TF295"/>
      <c r="TG295"/>
      <c r="TH295"/>
      <c r="TI295"/>
      <c r="TJ295"/>
      <c r="TK295"/>
      <c r="TL295"/>
      <c r="TM295"/>
      <c r="TN295"/>
      <c r="TO295"/>
      <c r="TP295"/>
      <c r="TQ295"/>
      <c r="TR295"/>
      <c r="TS295"/>
      <c r="TT295"/>
      <c r="TU295"/>
      <c r="TV295"/>
      <c r="TW295"/>
      <c r="TX295"/>
      <c r="TY295"/>
      <c r="TZ295"/>
      <c r="UA295"/>
      <c r="UB295"/>
      <c r="UC295"/>
      <c r="UD295"/>
      <c r="UE295"/>
      <c r="UF295"/>
      <c r="UG295"/>
      <c r="UH295"/>
      <c r="UI295"/>
      <c r="UJ295"/>
      <c r="UK295"/>
      <c r="UL295"/>
      <c r="UM295"/>
      <c r="UN295"/>
      <c r="UO295"/>
      <c r="UP295"/>
      <c r="UQ295"/>
      <c r="UR295"/>
      <c r="US295"/>
      <c r="UT295"/>
      <c r="UU295"/>
      <c r="UV295"/>
      <c r="UW295"/>
      <c r="UX295"/>
      <c r="UY295"/>
      <c r="UZ295"/>
      <c r="VA295"/>
      <c r="VB295"/>
      <c r="VC295"/>
      <c r="VD295"/>
      <c r="VE295"/>
      <c r="VF295"/>
      <c r="VG295"/>
      <c r="VH295"/>
      <c r="VI295"/>
      <c r="VJ295"/>
      <c r="VK295"/>
      <c r="VL295"/>
      <c r="VM295"/>
      <c r="VN295"/>
      <c r="VO295"/>
      <c r="VP295"/>
      <c r="VQ295"/>
      <c r="VR295"/>
      <c r="VS295"/>
      <c r="VT295"/>
      <c r="VU295"/>
      <c r="VV295"/>
      <c r="VW295"/>
      <c r="VX295"/>
      <c r="VY295"/>
      <c r="VZ295"/>
      <c r="WA295"/>
      <c r="WB295"/>
      <c r="WC295"/>
      <c r="WD295"/>
      <c r="WE295"/>
      <c r="WF295"/>
      <c r="WG295"/>
      <c r="WH295"/>
      <c r="WI295"/>
      <c r="WJ295"/>
      <c r="WK295"/>
      <c r="WL295"/>
      <c r="WM295"/>
      <c r="WN295"/>
      <c r="WO295"/>
      <c r="WP295"/>
      <c r="WQ295"/>
      <c r="WR295"/>
      <c r="WS295"/>
      <c r="WT295"/>
      <c r="WU295"/>
      <c r="WV295"/>
      <c r="WW295"/>
      <c r="WX295"/>
      <c r="WY295"/>
      <c r="WZ295"/>
      <c r="XA295"/>
      <c r="XB295"/>
      <c r="XC295"/>
      <c r="XD295"/>
      <c r="XE295"/>
      <c r="XF295"/>
      <c r="XG295"/>
      <c r="XH295"/>
      <c r="XI295"/>
      <c r="XJ295"/>
      <c r="XK295"/>
      <c r="XL295"/>
      <c r="XM295"/>
      <c r="XN295"/>
      <c r="XO295"/>
      <c r="XP295"/>
      <c r="XQ295"/>
      <c r="XR295"/>
      <c r="XS295"/>
      <c r="XT295"/>
      <c r="XU295"/>
      <c r="XV295"/>
      <c r="XW295"/>
      <c r="XX295"/>
      <c r="XY295"/>
      <c r="XZ295"/>
      <c r="YA295"/>
      <c r="YB295"/>
      <c r="YC295"/>
      <c r="YD295"/>
      <c r="YE295"/>
      <c r="YF295"/>
      <c r="YG295"/>
      <c r="YH295"/>
      <c r="YI295"/>
      <c r="YJ295"/>
      <c r="YK295"/>
      <c r="YL295"/>
      <c r="YM295"/>
      <c r="YN295"/>
      <c r="YO295"/>
      <c r="YP295"/>
      <c r="YQ295"/>
      <c r="YR295"/>
      <c r="YS295"/>
      <c r="YT295"/>
      <c r="YU295"/>
      <c r="YV295"/>
      <c r="YW295"/>
      <c r="YX295"/>
      <c r="YY295"/>
      <c r="YZ295"/>
      <c r="ZA295"/>
      <c r="ZB295"/>
      <c r="ZC295"/>
      <c r="ZD295"/>
      <c r="ZE295"/>
      <c r="ZF295"/>
      <c r="ZG295"/>
      <c r="ZH295"/>
      <c r="ZI295"/>
      <c r="ZJ295"/>
      <c r="ZK295"/>
      <c r="ZL295"/>
      <c r="ZM295"/>
      <c r="ZN295"/>
      <c r="ZO295"/>
      <c r="ZP295"/>
      <c r="ZQ295"/>
      <c r="ZR295"/>
      <c r="ZS295"/>
      <c r="ZT295"/>
      <c r="ZU295"/>
      <c r="ZV295"/>
      <c r="ZW295"/>
      <c r="ZX295"/>
      <c r="ZY295"/>
      <c r="ZZ295"/>
      <c r="AAA295"/>
      <c r="AAB295"/>
      <c r="AAC295"/>
      <c r="AAD295"/>
      <c r="AAE295"/>
      <c r="AAF295"/>
      <c r="AAG295"/>
      <c r="AAH295"/>
      <c r="AAI295"/>
      <c r="AAJ295"/>
      <c r="AAK295"/>
      <c r="AAL295"/>
      <c r="AAM295"/>
      <c r="AAN295"/>
      <c r="AAO295"/>
      <c r="AAP295"/>
      <c r="AAQ295"/>
      <c r="AAR295"/>
      <c r="AAS295"/>
      <c r="AAT295"/>
      <c r="AAU295"/>
      <c r="AAV295"/>
      <c r="AAW295"/>
      <c r="AAX295"/>
      <c r="AAY295"/>
      <c r="AAZ295"/>
      <c r="ABA295"/>
      <c r="ABB295"/>
      <c r="ABC295"/>
      <c r="ABD295"/>
      <c r="ABE295"/>
      <c r="ABF295"/>
      <c r="ABG295"/>
      <c r="ABH295"/>
      <c r="ABI295"/>
      <c r="ABJ295"/>
      <c r="ABK295"/>
      <c r="ABL295"/>
      <c r="ABM295"/>
      <c r="ABN295"/>
      <c r="ABO295"/>
      <c r="ABP295"/>
      <c r="ABQ295"/>
      <c r="ABR295"/>
      <c r="ABS295"/>
      <c r="ABT295"/>
      <c r="ABU295"/>
      <c r="ABV295"/>
      <c r="ABW295"/>
      <c r="ABX295"/>
      <c r="ABY295"/>
      <c r="ABZ295"/>
      <c r="ACA295"/>
      <c r="ACB295"/>
      <c r="ACC295"/>
      <c r="ACD295"/>
      <c r="ACE295"/>
      <c r="ACF295"/>
      <c r="ACG295"/>
      <c r="ACH295"/>
      <c r="ACI295"/>
      <c r="ACJ295"/>
      <c r="ACK295"/>
      <c r="ACL295"/>
      <c r="ACM295"/>
      <c r="ACN295"/>
      <c r="ACO295"/>
      <c r="ACP295"/>
      <c r="ACQ295"/>
      <c r="ACR295"/>
      <c r="ACS295"/>
      <c r="ACT295"/>
      <c r="ACU295"/>
      <c r="ACV295"/>
      <c r="ACW295"/>
      <c r="ACX295"/>
      <c r="ACY295"/>
      <c r="ACZ295"/>
      <c r="ADA295"/>
      <c r="ADB295"/>
      <c r="ADC295"/>
      <c r="ADD295"/>
      <c r="ADE295"/>
      <c r="ADF295"/>
      <c r="ADG295"/>
      <c r="ADH295"/>
      <c r="ADI295"/>
      <c r="ADJ295"/>
      <c r="ADK295"/>
      <c r="ADL295"/>
      <c r="ADM295"/>
      <c r="ADN295"/>
      <c r="ADO295"/>
      <c r="ADP295"/>
      <c r="ADQ295"/>
      <c r="ADR295"/>
      <c r="ADS295"/>
      <c r="ADT295"/>
      <c r="ADU295"/>
      <c r="ADV295"/>
      <c r="ADW295"/>
      <c r="ADX295"/>
      <c r="ADY295"/>
      <c r="ADZ295"/>
      <c r="AEA295"/>
      <c r="AEB295"/>
      <c r="AEC295"/>
      <c r="AED295"/>
      <c r="AEE295"/>
      <c r="AEF295"/>
      <c r="AEG295"/>
      <c r="AEH295"/>
      <c r="AEI295"/>
      <c r="AEJ295"/>
      <c r="AEK295"/>
      <c r="AEL295"/>
      <c r="AEM295"/>
      <c r="AEN295"/>
      <c r="AEO295"/>
      <c r="AEP295"/>
      <c r="AEQ295"/>
      <c r="AER295"/>
      <c r="AES295"/>
      <c r="AET295"/>
      <c r="AEU295"/>
      <c r="AEV295"/>
      <c r="AEW295"/>
      <c r="AEX295"/>
      <c r="AEY295"/>
      <c r="AEZ295"/>
      <c r="AFA295"/>
      <c r="AFB295"/>
      <c r="AFC295"/>
      <c r="AFD295"/>
      <c r="AFE295"/>
      <c r="AFF295"/>
      <c r="AFG295"/>
      <c r="AFH295"/>
      <c r="AFI295"/>
      <c r="AFJ295"/>
      <c r="AFK295"/>
      <c r="AFL295"/>
      <c r="AFM295"/>
      <c r="AFN295"/>
      <c r="AFO295"/>
      <c r="AFP295"/>
      <c r="AFQ295"/>
      <c r="AFR295"/>
      <c r="AFS295"/>
      <c r="AFT295"/>
      <c r="AFU295"/>
      <c r="AFV295"/>
      <c r="AFW295"/>
      <c r="AFX295"/>
      <c r="AFY295"/>
      <c r="AFZ295"/>
      <c r="AGA295"/>
      <c r="AGB295"/>
      <c r="AGC295"/>
      <c r="AGD295"/>
      <c r="AGE295"/>
      <c r="AGF295"/>
      <c r="AGG295"/>
      <c r="AGH295"/>
      <c r="AGI295"/>
      <c r="AGJ295"/>
      <c r="AGK295"/>
      <c r="AGL295"/>
      <c r="AGM295"/>
      <c r="AGN295"/>
      <c r="AGO295"/>
      <c r="AGP295"/>
      <c r="AGQ295"/>
      <c r="AGR295"/>
      <c r="AGS295"/>
      <c r="AGT295"/>
      <c r="AGU295"/>
      <c r="AGV295"/>
      <c r="AGW295"/>
      <c r="AGX295"/>
      <c r="AGY295"/>
      <c r="AGZ295"/>
      <c r="AHA295"/>
      <c r="AHB295"/>
      <c r="AHC295"/>
      <c r="AHD295"/>
      <c r="AHE295"/>
      <c r="AHF295"/>
      <c r="AHG295"/>
      <c r="AHH295"/>
      <c r="AHI295"/>
      <c r="AHJ295"/>
      <c r="AHK295"/>
      <c r="AHL295"/>
      <c r="AHM295"/>
      <c r="AHN295"/>
      <c r="AHO295"/>
      <c r="AHP295"/>
      <c r="AHQ295"/>
      <c r="AHR295"/>
      <c r="AHS295"/>
      <c r="AHT295"/>
      <c r="AHU295"/>
      <c r="AHV295"/>
      <c r="AHW295"/>
      <c r="AHX295"/>
      <c r="AHY295"/>
      <c r="AHZ295"/>
      <c r="AIA295"/>
      <c r="AIB295"/>
      <c r="AIC295"/>
      <c r="AID295"/>
      <c r="AIE295"/>
      <c r="AIF295"/>
      <c r="AIG295"/>
      <c r="AIH295"/>
      <c r="AII295"/>
      <c r="AIJ295"/>
      <c r="AIK295"/>
      <c r="AIL295"/>
      <c r="AIM295"/>
      <c r="AIN295"/>
      <c r="AIO295"/>
      <c r="AIP295"/>
      <c r="AIQ295"/>
      <c r="AIR295"/>
      <c r="AIS295"/>
      <c r="AIT295"/>
      <c r="AIU295"/>
      <c r="AIV295"/>
      <c r="AIW295"/>
      <c r="AIX295"/>
      <c r="AIY295"/>
      <c r="AIZ295"/>
      <c r="AJA295"/>
      <c r="AJB295"/>
      <c r="AJC295"/>
      <c r="AJD295"/>
      <c r="AJE295"/>
      <c r="AJF295"/>
      <c r="AJG295"/>
      <c r="AJH295"/>
      <c r="AJI295"/>
      <c r="AJJ295"/>
      <c r="AJK295"/>
      <c r="AJL295"/>
      <c r="AJM295"/>
      <c r="AJN295"/>
      <c r="AJO295"/>
      <c r="AJP295"/>
      <c r="AJQ295"/>
      <c r="AJR295"/>
      <c r="AJS295"/>
      <c r="AJT295"/>
      <c r="AJU295"/>
      <c r="AJV295"/>
      <c r="AJW295"/>
      <c r="AJX295"/>
      <c r="AJY295"/>
      <c r="AJZ295"/>
      <c r="AKA295"/>
      <c r="AKB295"/>
      <c r="AKC295"/>
      <c r="AKD295"/>
      <c r="AKE295"/>
      <c r="AKF295"/>
      <c r="AKG295"/>
      <c r="AKH295"/>
      <c r="AKI295"/>
      <c r="AKJ295"/>
      <c r="AKK295"/>
      <c r="AKL295"/>
      <c r="AKM295"/>
      <c r="AKN295"/>
      <c r="AKO295"/>
      <c r="AKP295"/>
      <c r="AKQ295"/>
      <c r="AKR295"/>
      <c r="AKS295"/>
      <c r="AKT295"/>
      <c r="AKU295"/>
      <c r="AKV295"/>
      <c r="AKW295"/>
      <c r="AKX295"/>
      <c r="AKY295"/>
      <c r="AKZ295"/>
      <c r="ALA295"/>
      <c r="ALB295"/>
      <c r="ALC295"/>
      <c r="ALD295"/>
      <c r="ALE295"/>
      <c r="ALF295"/>
      <c r="ALG295"/>
      <c r="ALH295"/>
      <c r="ALI295"/>
      <c r="ALJ295"/>
      <c r="ALK295"/>
      <c r="ALL295"/>
      <c r="ALM295"/>
      <c r="ALN295"/>
      <c r="ALO295"/>
      <c r="ALP295"/>
      <c r="ALQ295"/>
      <c r="ALR295"/>
      <c r="ALS295"/>
      <c r="ALT295"/>
      <c r="ALU295"/>
      <c r="ALV295"/>
      <c r="ALW295"/>
      <c r="ALX295"/>
      <c r="ALY295"/>
      <c r="ALZ295"/>
      <c r="AMA295"/>
      <c r="AMB295"/>
      <c r="AMC295"/>
      <c r="AMD295"/>
      <c r="AME295"/>
      <c r="AMF295"/>
      <c r="AMG295"/>
      <c r="AMH295"/>
      <c r="AMI295"/>
      <c r="AMJ295"/>
    </row>
    <row r="296" spans="1:1024" outlineLevel="1" x14ac:dyDescent="0.25">
      <c r="A296"/>
      <c r="B296" s="398"/>
      <c r="C296" s="695" t="s">
        <v>444</v>
      </c>
      <c r="D296" s="604"/>
      <c r="E296" s="637"/>
      <c r="F296" s="85">
        <f>(21*20)+16.754</f>
        <v>436.75400000000002</v>
      </c>
      <c r="G296" s="103">
        <v>2</v>
      </c>
      <c r="H296" s="85" t="s">
        <v>275</v>
      </c>
      <c r="I296" s="459">
        <f t="shared" si="18"/>
        <v>873.50800000000004</v>
      </c>
      <c r="J296" s="446"/>
      <c r="K296" s="32"/>
      <c r="L296" s="320"/>
      <c r="M296" s="49"/>
      <c r="N296" s="30"/>
      <c r="O296" s="79">
        <f t="shared" si="16"/>
        <v>0</v>
      </c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JO296"/>
      <c r="JP296"/>
      <c r="JQ296"/>
      <c r="JR296"/>
      <c r="JS296"/>
      <c r="JT296"/>
      <c r="JU296"/>
      <c r="JV296"/>
      <c r="JW296"/>
      <c r="JX296"/>
      <c r="JY296"/>
      <c r="JZ296"/>
      <c r="KA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  <c r="LJ296"/>
      <c r="LK296"/>
      <c r="LL296"/>
      <c r="LM296"/>
      <c r="LN296"/>
      <c r="LO296"/>
      <c r="LP296"/>
      <c r="LQ296"/>
      <c r="LR296"/>
      <c r="LS296"/>
      <c r="LT296"/>
      <c r="LU296"/>
      <c r="LV296"/>
      <c r="LW296"/>
      <c r="LX296"/>
      <c r="LY296"/>
      <c r="LZ296"/>
      <c r="MA296"/>
      <c r="MB296"/>
      <c r="MC296"/>
      <c r="MD296"/>
      <c r="ME296"/>
      <c r="MF296"/>
      <c r="MG296"/>
      <c r="MH296"/>
      <c r="MI296"/>
      <c r="MJ296"/>
      <c r="MK296"/>
      <c r="ML296"/>
      <c r="MM296"/>
      <c r="MN296"/>
      <c r="MO296"/>
      <c r="MP296"/>
      <c r="MQ296"/>
      <c r="MR296"/>
      <c r="MS296"/>
      <c r="MT296"/>
      <c r="MU296"/>
      <c r="MV296"/>
      <c r="MW296"/>
      <c r="MX296"/>
      <c r="MY296"/>
      <c r="MZ296"/>
      <c r="NA296"/>
      <c r="NB296"/>
      <c r="NC296"/>
      <c r="ND296"/>
      <c r="NE296"/>
      <c r="NF296"/>
      <c r="NG296"/>
      <c r="NH296"/>
      <c r="NI296"/>
      <c r="NJ296"/>
      <c r="NK296"/>
      <c r="NL296"/>
      <c r="NM296"/>
      <c r="NN296"/>
      <c r="NO296"/>
      <c r="NP296"/>
      <c r="NQ296"/>
      <c r="NR296"/>
      <c r="NS296"/>
      <c r="NT296"/>
      <c r="NU296"/>
      <c r="NV296"/>
      <c r="NW296"/>
      <c r="NX296"/>
      <c r="NY296"/>
      <c r="NZ296"/>
      <c r="OA296"/>
      <c r="OB296"/>
      <c r="OC296"/>
      <c r="OD296"/>
      <c r="OE296"/>
      <c r="OF296"/>
      <c r="OG296"/>
      <c r="OH296"/>
      <c r="OI296"/>
      <c r="OJ296"/>
      <c r="OK296"/>
      <c r="OL296"/>
      <c r="OM296"/>
      <c r="ON296"/>
      <c r="OO296"/>
      <c r="OP296"/>
      <c r="OQ296"/>
      <c r="OR296"/>
      <c r="OS296"/>
      <c r="OT296"/>
      <c r="OU296"/>
      <c r="OV296"/>
      <c r="OW296"/>
      <c r="OX296"/>
      <c r="OY296"/>
      <c r="OZ296"/>
      <c r="PA296"/>
      <c r="PB296"/>
      <c r="PC296"/>
      <c r="PD296"/>
      <c r="PE296"/>
      <c r="PF296"/>
      <c r="PG296"/>
      <c r="PH296"/>
      <c r="PI296"/>
      <c r="PJ296"/>
      <c r="PK296"/>
      <c r="PL296"/>
      <c r="PM296"/>
      <c r="PN296"/>
      <c r="PO296"/>
      <c r="PP296"/>
      <c r="PQ296"/>
      <c r="PR296"/>
      <c r="PS296"/>
      <c r="PT296"/>
      <c r="PU296"/>
      <c r="PV296"/>
      <c r="PW296"/>
      <c r="PX296"/>
      <c r="PY296"/>
      <c r="PZ296"/>
      <c r="QA296"/>
      <c r="QB296"/>
      <c r="QC296"/>
      <c r="QD296"/>
      <c r="QE296"/>
      <c r="QF296"/>
      <c r="QG296"/>
      <c r="QH296"/>
      <c r="QI296"/>
      <c r="QJ296"/>
      <c r="QK296"/>
      <c r="QL296"/>
      <c r="QM296"/>
      <c r="QN296"/>
      <c r="QO296"/>
      <c r="QP296"/>
      <c r="QQ296"/>
      <c r="QR296"/>
      <c r="QS296"/>
      <c r="QT296"/>
      <c r="QU296"/>
      <c r="QV296"/>
      <c r="QW296"/>
      <c r="QX296"/>
      <c r="QY296"/>
      <c r="QZ296"/>
      <c r="RA296"/>
      <c r="RB296"/>
      <c r="RC296"/>
      <c r="RD296"/>
      <c r="RE296"/>
      <c r="RF296"/>
      <c r="RG296"/>
      <c r="RH296"/>
      <c r="RI296"/>
      <c r="RJ296"/>
      <c r="RK296"/>
      <c r="RL296"/>
      <c r="RM296"/>
      <c r="RN296"/>
      <c r="RO296"/>
      <c r="RP296"/>
      <c r="RQ296"/>
      <c r="RR296"/>
      <c r="RS296"/>
      <c r="RT296"/>
      <c r="RU296"/>
      <c r="RV296"/>
      <c r="RW296"/>
      <c r="RX296"/>
      <c r="RY296"/>
      <c r="RZ296"/>
      <c r="SA296"/>
      <c r="SB296"/>
      <c r="SC296"/>
      <c r="SD296"/>
      <c r="SE296"/>
      <c r="SF296"/>
      <c r="SG296"/>
      <c r="SH296"/>
      <c r="SI296"/>
      <c r="SJ296"/>
      <c r="SK296"/>
      <c r="SL296"/>
      <c r="SM296"/>
      <c r="SN296"/>
      <c r="SO296"/>
      <c r="SP296"/>
      <c r="SQ296"/>
      <c r="SR296"/>
      <c r="SS296"/>
      <c r="ST296"/>
      <c r="SU296"/>
      <c r="SV296"/>
      <c r="SW296"/>
      <c r="SX296"/>
      <c r="SY296"/>
      <c r="SZ296"/>
      <c r="TA296"/>
      <c r="TB296"/>
      <c r="TC296"/>
      <c r="TD296"/>
      <c r="TE296"/>
      <c r="TF296"/>
      <c r="TG296"/>
      <c r="TH296"/>
      <c r="TI296"/>
      <c r="TJ296"/>
      <c r="TK296"/>
      <c r="TL296"/>
      <c r="TM296"/>
      <c r="TN296"/>
      <c r="TO296"/>
      <c r="TP296"/>
      <c r="TQ296"/>
      <c r="TR296"/>
      <c r="TS296"/>
      <c r="TT296"/>
      <c r="TU296"/>
      <c r="TV296"/>
      <c r="TW296"/>
      <c r="TX296"/>
      <c r="TY296"/>
      <c r="TZ296"/>
      <c r="UA296"/>
      <c r="UB296"/>
      <c r="UC296"/>
      <c r="UD296"/>
      <c r="UE296"/>
      <c r="UF296"/>
      <c r="UG296"/>
      <c r="UH296"/>
      <c r="UI296"/>
      <c r="UJ296"/>
      <c r="UK296"/>
      <c r="UL296"/>
      <c r="UM296"/>
      <c r="UN296"/>
      <c r="UO296"/>
      <c r="UP296"/>
      <c r="UQ296"/>
      <c r="UR296"/>
      <c r="US296"/>
      <c r="UT296"/>
      <c r="UU296"/>
      <c r="UV296"/>
      <c r="UW296"/>
      <c r="UX296"/>
      <c r="UY296"/>
      <c r="UZ296"/>
      <c r="VA296"/>
      <c r="VB296"/>
      <c r="VC296"/>
      <c r="VD296"/>
      <c r="VE296"/>
      <c r="VF296"/>
      <c r="VG296"/>
      <c r="VH296"/>
      <c r="VI296"/>
      <c r="VJ296"/>
      <c r="VK296"/>
      <c r="VL296"/>
      <c r="VM296"/>
      <c r="VN296"/>
      <c r="VO296"/>
      <c r="VP296"/>
      <c r="VQ296"/>
      <c r="VR296"/>
      <c r="VS296"/>
      <c r="VT296"/>
      <c r="VU296"/>
      <c r="VV296"/>
      <c r="VW296"/>
      <c r="VX296"/>
      <c r="VY296"/>
      <c r="VZ296"/>
      <c r="WA296"/>
      <c r="WB296"/>
      <c r="WC296"/>
      <c r="WD296"/>
      <c r="WE296"/>
      <c r="WF296"/>
      <c r="WG296"/>
      <c r="WH296"/>
      <c r="WI296"/>
      <c r="WJ296"/>
      <c r="WK296"/>
      <c r="WL296"/>
      <c r="WM296"/>
      <c r="WN296"/>
      <c r="WO296"/>
      <c r="WP296"/>
      <c r="WQ296"/>
      <c r="WR296"/>
      <c r="WS296"/>
      <c r="WT296"/>
      <c r="WU296"/>
      <c r="WV296"/>
      <c r="WW296"/>
      <c r="WX296"/>
      <c r="WY296"/>
      <c r="WZ296"/>
      <c r="XA296"/>
      <c r="XB296"/>
      <c r="XC296"/>
      <c r="XD296"/>
      <c r="XE296"/>
      <c r="XF296"/>
      <c r="XG296"/>
      <c r="XH296"/>
      <c r="XI296"/>
      <c r="XJ296"/>
      <c r="XK296"/>
      <c r="XL296"/>
      <c r="XM296"/>
      <c r="XN296"/>
      <c r="XO296"/>
      <c r="XP296"/>
      <c r="XQ296"/>
      <c r="XR296"/>
      <c r="XS296"/>
      <c r="XT296"/>
      <c r="XU296"/>
      <c r="XV296"/>
      <c r="XW296"/>
      <c r="XX296"/>
      <c r="XY296"/>
      <c r="XZ296"/>
      <c r="YA296"/>
      <c r="YB296"/>
      <c r="YC296"/>
      <c r="YD296"/>
      <c r="YE296"/>
      <c r="YF296"/>
      <c r="YG296"/>
      <c r="YH296"/>
      <c r="YI296"/>
      <c r="YJ296"/>
      <c r="YK296"/>
      <c r="YL296"/>
      <c r="YM296"/>
      <c r="YN296"/>
      <c r="YO296"/>
      <c r="YP296"/>
      <c r="YQ296"/>
      <c r="YR296"/>
      <c r="YS296"/>
      <c r="YT296"/>
      <c r="YU296"/>
      <c r="YV296"/>
      <c r="YW296"/>
      <c r="YX296"/>
      <c r="YY296"/>
      <c r="YZ296"/>
      <c r="ZA296"/>
      <c r="ZB296"/>
      <c r="ZC296"/>
      <c r="ZD296"/>
      <c r="ZE296"/>
      <c r="ZF296"/>
      <c r="ZG296"/>
      <c r="ZH296"/>
      <c r="ZI296"/>
      <c r="ZJ296"/>
      <c r="ZK296"/>
      <c r="ZL296"/>
      <c r="ZM296"/>
      <c r="ZN296"/>
      <c r="ZO296"/>
      <c r="ZP296"/>
      <c r="ZQ296"/>
      <c r="ZR296"/>
      <c r="ZS296"/>
      <c r="ZT296"/>
      <c r="ZU296"/>
      <c r="ZV296"/>
      <c r="ZW296"/>
      <c r="ZX296"/>
      <c r="ZY296"/>
      <c r="ZZ296"/>
      <c r="AAA296"/>
      <c r="AAB296"/>
      <c r="AAC296"/>
      <c r="AAD296"/>
      <c r="AAE296"/>
      <c r="AAF296"/>
      <c r="AAG296"/>
      <c r="AAH296"/>
      <c r="AAI296"/>
      <c r="AAJ296"/>
      <c r="AAK296"/>
      <c r="AAL296"/>
      <c r="AAM296"/>
      <c r="AAN296"/>
      <c r="AAO296"/>
      <c r="AAP296"/>
      <c r="AAQ296"/>
      <c r="AAR296"/>
      <c r="AAS296"/>
      <c r="AAT296"/>
      <c r="AAU296"/>
      <c r="AAV296"/>
      <c r="AAW296"/>
      <c r="AAX296"/>
      <c r="AAY296"/>
      <c r="AAZ296"/>
      <c r="ABA296"/>
      <c r="ABB296"/>
      <c r="ABC296"/>
      <c r="ABD296"/>
      <c r="ABE296"/>
      <c r="ABF296"/>
      <c r="ABG296"/>
      <c r="ABH296"/>
      <c r="ABI296"/>
      <c r="ABJ296"/>
      <c r="ABK296"/>
      <c r="ABL296"/>
      <c r="ABM296"/>
      <c r="ABN296"/>
      <c r="ABO296"/>
      <c r="ABP296"/>
      <c r="ABQ296"/>
      <c r="ABR296"/>
      <c r="ABS296"/>
      <c r="ABT296"/>
      <c r="ABU296"/>
      <c r="ABV296"/>
      <c r="ABW296"/>
      <c r="ABX296"/>
      <c r="ABY296"/>
      <c r="ABZ296"/>
      <c r="ACA296"/>
      <c r="ACB296"/>
      <c r="ACC296"/>
      <c r="ACD296"/>
      <c r="ACE296"/>
      <c r="ACF296"/>
      <c r="ACG296"/>
      <c r="ACH296"/>
      <c r="ACI296"/>
      <c r="ACJ296"/>
      <c r="ACK296"/>
      <c r="ACL296"/>
      <c r="ACM296"/>
      <c r="ACN296"/>
      <c r="ACO296"/>
      <c r="ACP296"/>
      <c r="ACQ296"/>
      <c r="ACR296"/>
      <c r="ACS296"/>
      <c r="ACT296"/>
      <c r="ACU296"/>
      <c r="ACV296"/>
      <c r="ACW296"/>
      <c r="ACX296"/>
      <c r="ACY296"/>
      <c r="ACZ296"/>
      <c r="ADA296"/>
      <c r="ADB296"/>
      <c r="ADC296"/>
      <c r="ADD296"/>
      <c r="ADE296"/>
      <c r="ADF296"/>
      <c r="ADG296"/>
      <c r="ADH296"/>
      <c r="ADI296"/>
      <c r="ADJ296"/>
      <c r="ADK296"/>
      <c r="ADL296"/>
      <c r="ADM296"/>
      <c r="ADN296"/>
      <c r="ADO296"/>
      <c r="ADP296"/>
      <c r="ADQ296"/>
      <c r="ADR296"/>
      <c r="ADS296"/>
      <c r="ADT296"/>
      <c r="ADU296"/>
      <c r="ADV296"/>
      <c r="ADW296"/>
      <c r="ADX296"/>
      <c r="ADY296"/>
      <c r="ADZ296"/>
      <c r="AEA296"/>
      <c r="AEB296"/>
      <c r="AEC296"/>
      <c r="AED296"/>
      <c r="AEE296"/>
      <c r="AEF296"/>
      <c r="AEG296"/>
      <c r="AEH296"/>
      <c r="AEI296"/>
      <c r="AEJ296"/>
      <c r="AEK296"/>
      <c r="AEL296"/>
      <c r="AEM296"/>
      <c r="AEN296"/>
      <c r="AEO296"/>
      <c r="AEP296"/>
      <c r="AEQ296"/>
      <c r="AER296"/>
      <c r="AES296"/>
      <c r="AET296"/>
      <c r="AEU296"/>
      <c r="AEV296"/>
      <c r="AEW296"/>
      <c r="AEX296"/>
      <c r="AEY296"/>
      <c r="AEZ296"/>
      <c r="AFA296"/>
      <c r="AFB296"/>
      <c r="AFC296"/>
      <c r="AFD296"/>
      <c r="AFE296"/>
      <c r="AFF296"/>
      <c r="AFG296"/>
      <c r="AFH296"/>
      <c r="AFI296"/>
      <c r="AFJ296"/>
      <c r="AFK296"/>
      <c r="AFL296"/>
      <c r="AFM296"/>
      <c r="AFN296"/>
      <c r="AFO296"/>
      <c r="AFP296"/>
      <c r="AFQ296"/>
      <c r="AFR296"/>
      <c r="AFS296"/>
      <c r="AFT296"/>
      <c r="AFU296"/>
      <c r="AFV296"/>
      <c r="AFW296"/>
      <c r="AFX296"/>
      <c r="AFY296"/>
      <c r="AFZ296"/>
      <c r="AGA296"/>
      <c r="AGB296"/>
      <c r="AGC296"/>
      <c r="AGD296"/>
      <c r="AGE296"/>
      <c r="AGF296"/>
      <c r="AGG296"/>
      <c r="AGH296"/>
      <c r="AGI296"/>
      <c r="AGJ296"/>
      <c r="AGK296"/>
      <c r="AGL296"/>
      <c r="AGM296"/>
      <c r="AGN296"/>
      <c r="AGO296"/>
      <c r="AGP296"/>
      <c r="AGQ296"/>
      <c r="AGR296"/>
      <c r="AGS296"/>
      <c r="AGT296"/>
      <c r="AGU296"/>
      <c r="AGV296"/>
      <c r="AGW296"/>
      <c r="AGX296"/>
      <c r="AGY296"/>
      <c r="AGZ296"/>
      <c r="AHA296"/>
      <c r="AHB296"/>
      <c r="AHC296"/>
      <c r="AHD296"/>
      <c r="AHE296"/>
      <c r="AHF296"/>
      <c r="AHG296"/>
      <c r="AHH296"/>
      <c r="AHI296"/>
      <c r="AHJ296"/>
      <c r="AHK296"/>
      <c r="AHL296"/>
      <c r="AHM296"/>
      <c r="AHN296"/>
      <c r="AHO296"/>
      <c r="AHP296"/>
      <c r="AHQ296"/>
      <c r="AHR296"/>
      <c r="AHS296"/>
      <c r="AHT296"/>
      <c r="AHU296"/>
      <c r="AHV296"/>
      <c r="AHW296"/>
      <c r="AHX296"/>
      <c r="AHY296"/>
      <c r="AHZ296"/>
      <c r="AIA296"/>
      <c r="AIB296"/>
      <c r="AIC296"/>
      <c r="AID296"/>
      <c r="AIE296"/>
      <c r="AIF296"/>
      <c r="AIG296"/>
      <c r="AIH296"/>
      <c r="AII296"/>
      <c r="AIJ296"/>
      <c r="AIK296"/>
      <c r="AIL296"/>
      <c r="AIM296"/>
      <c r="AIN296"/>
      <c r="AIO296"/>
      <c r="AIP296"/>
      <c r="AIQ296"/>
      <c r="AIR296"/>
      <c r="AIS296"/>
      <c r="AIT296"/>
      <c r="AIU296"/>
      <c r="AIV296"/>
      <c r="AIW296"/>
      <c r="AIX296"/>
      <c r="AIY296"/>
      <c r="AIZ296"/>
      <c r="AJA296"/>
      <c r="AJB296"/>
      <c r="AJC296"/>
      <c r="AJD296"/>
      <c r="AJE296"/>
      <c r="AJF296"/>
      <c r="AJG296"/>
      <c r="AJH296"/>
      <c r="AJI296"/>
      <c r="AJJ296"/>
      <c r="AJK296"/>
      <c r="AJL296"/>
      <c r="AJM296"/>
      <c r="AJN296"/>
      <c r="AJO296"/>
      <c r="AJP296"/>
      <c r="AJQ296"/>
      <c r="AJR296"/>
      <c r="AJS296"/>
      <c r="AJT296"/>
      <c r="AJU296"/>
      <c r="AJV296"/>
      <c r="AJW296"/>
      <c r="AJX296"/>
      <c r="AJY296"/>
      <c r="AJZ296"/>
      <c r="AKA296"/>
      <c r="AKB296"/>
      <c r="AKC296"/>
      <c r="AKD296"/>
      <c r="AKE296"/>
      <c r="AKF296"/>
      <c r="AKG296"/>
      <c r="AKH296"/>
      <c r="AKI296"/>
      <c r="AKJ296"/>
      <c r="AKK296"/>
      <c r="AKL296"/>
      <c r="AKM296"/>
      <c r="AKN296"/>
      <c r="AKO296"/>
      <c r="AKP296"/>
      <c r="AKQ296"/>
      <c r="AKR296"/>
      <c r="AKS296"/>
      <c r="AKT296"/>
      <c r="AKU296"/>
      <c r="AKV296"/>
      <c r="AKW296"/>
      <c r="AKX296"/>
      <c r="AKY296"/>
      <c r="AKZ296"/>
      <c r="ALA296"/>
      <c r="ALB296"/>
      <c r="ALC296"/>
      <c r="ALD296"/>
      <c r="ALE296"/>
      <c r="ALF296"/>
      <c r="ALG296"/>
      <c r="ALH296"/>
      <c r="ALI296"/>
      <c r="ALJ296"/>
      <c r="ALK296"/>
      <c r="ALL296"/>
      <c r="ALM296"/>
      <c r="ALN296"/>
      <c r="ALO296"/>
      <c r="ALP296"/>
      <c r="ALQ296"/>
      <c r="ALR296"/>
      <c r="ALS296"/>
      <c r="ALT296"/>
      <c r="ALU296"/>
      <c r="ALV296"/>
      <c r="ALW296"/>
      <c r="ALX296"/>
      <c r="ALY296"/>
      <c r="ALZ296"/>
      <c r="AMA296"/>
      <c r="AMB296"/>
      <c r="AMC296"/>
      <c r="AMD296"/>
      <c r="AME296"/>
      <c r="AMF296"/>
      <c r="AMG296"/>
      <c r="AMH296"/>
      <c r="AMI296"/>
      <c r="AMJ296"/>
    </row>
    <row r="297" spans="1:1024" outlineLevel="1" x14ac:dyDescent="0.25">
      <c r="A297"/>
      <c r="B297" s="398"/>
      <c r="C297" s="695" t="s">
        <v>445</v>
      </c>
      <c r="D297" s="604"/>
      <c r="E297" s="637"/>
      <c r="F297" s="85">
        <f>(21*20)+16.754</f>
        <v>436.75400000000002</v>
      </c>
      <c r="G297" s="103">
        <v>3</v>
      </c>
      <c r="H297" s="85" t="s">
        <v>275</v>
      </c>
      <c r="I297" s="459">
        <f t="shared" si="18"/>
        <v>1310.2620000000002</v>
      </c>
      <c r="J297" s="446"/>
      <c r="K297" s="32"/>
      <c r="L297" s="320"/>
      <c r="M297" s="49"/>
      <c r="N297" s="30"/>
      <c r="O297" s="79">
        <f t="shared" si="16"/>
        <v>0</v>
      </c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  <c r="LJ297"/>
      <c r="LK297"/>
      <c r="LL297"/>
      <c r="LM297"/>
      <c r="LN297"/>
      <c r="LO297"/>
      <c r="LP297"/>
      <c r="LQ297"/>
      <c r="LR297"/>
      <c r="LS297"/>
      <c r="LT297"/>
      <c r="LU297"/>
      <c r="LV297"/>
      <c r="LW297"/>
      <c r="LX297"/>
      <c r="LY297"/>
      <c r="LZ297"/>
      <c r="MA297"/>
      <c r="MB297"/>
      <c r="MC297"/>
      <c r="MD297"/>
      <c r="ME297"/>
      <c r="MF297"/>
      <c r="MG297"/>
      <c r="MH297"/>
      <c r="MI297"/>
      <c r="MJ297"/>
      <c r="MK297"/>
      <c r="ML297"/>
      <c r="MM297"/>
      <c r="MN297"/>
      <c r="MO297"/>
      <c r="MP297"/>
      <c r="MQ297"/>
      <c r="MR297"/>
      <c r="MS297"/>
      <c r="MT297"/>
      <c r="MU297"/>
      <c r="MV297"/>
      <c r="MW297"/>
      <c r="MX297"/>
      <c r="MY297"/>
      <c r="MZ297"/>
      <c r="NA297"/>
      <c r="NB297"/>
      <c r="NC297"/>
      <c r="ND297"/>
      <c r="NE297"/>
      <c r="NF297"/>
      <c r="NG297"/>
      <c r="NH297"/>
      <c r="NI297"/>
      <c r="NJ297"/>
      <c r="NK297"/>
      <c r="NL297"/>
      <c r="NM297"/>
      <c r="NN297"/>
      <c r="NO297"/>
      <c r="NP297"/>
      <c r="NQ297"/>
      <c r="NR297"/>
      <c r="NS297"/>
      <c r="NT297"/>
      <c r="NU297"/>
      <c r="NV297"/>
      <c r="NW297"/>
      <c r="NX297"/>
      <c r="NY297"/>
      <c r="NZ297"/>
      <c r="OA297"/>
      <c r="OB297"/>
      <c r="OC297"/>
      <c r="OD297"/>
      <c r="OE297"/>
      <c r="OF297"/>
      <c r="OG297"/>
      <c r="OH297"/>
      <c r="OI297"/>
      <c r="OJ297"/>
      <c r="OK297"/>
      <c r="OL297"/>
      <c r="OM297"/>
      <c r="ON297"/>
      <c r="OO297"/>
      <c r="OP297"/>
      <c r="OQ297"/>
      <c r="OR297"/>
      <c r="OS297"/>
      <c r="OT297"/>
      <c r="OU297"/>
      <c r="OV297"/>
      <c r="OW297"/>
      <c r="OX297"/>
      <c r="OY297"/>
      <c r="OZ297"/>
      <c r="PA297"/>
      <c r="PB297"/>
      <c r="PC297"/>
      <c r="PD297"/>
      <c r="PE297"/>
      <c r="PF297"/>
      <c r="PG297"/>
      <c r="PH297"/>
      <c r="PI297"/>
      <c r="PJ297"/>
      <c r="PK297"/>
      <c r="PL297"/>
      <c r="PM297"/>
      <c r="PN297"/>
      <c r="PO297"/>
      <c r="PP297"/>
      <c r="PQ297"/>
      <c r="PR297"/>
      <c r="PS297"/>
      <c r="PT297"/>
      <c r="PU297"/>
      <c r="PV297"/>
      <c r="PW297"/>
      <c r="PX297"/>
      <c r="PY297"/>
      <c r="PZ297"/>
      <c r="QA297"/>
      <c r="QB297"/>
      <c r="QC297"/>
      <c r="QD297"/>
      <c r="QE297"/>
      <c r="QF297"/>
      <c r="QG297"/>
      <c r="QH297"/>
      <c r="QI297"/>
      <c r="QJ297"/>
      <c r="QK297"/>
      <c r="QL297"/>
      <c r="QM297"/>
      <c r="QN297"/>
      <c r="QO297"/>
      <c r="QP297"/>
      <c r="QQ297"/>
      <c r="QR297"/>
      <c r="QS297"/>
      <c r="QT297"/>
      <c r="QU297"/>
      <c r="QV297"/>
      <c r="QW297"/>
      <c r="QX297"/>
      <c r="QY297"/>
      <c r="QZ297"/>
      <c r="RA297"/>
      <c r="RB297"/>
      <c r="RC297"/>
      <c r="RD297"/>
      <c r="RE297"/>
      <c r="RF297"/>
      <c r="RG297"/>
      <c r="RH297"/>
      <c r="RI297"/>
      <c r="RJ297"/>
      <c r="RK297"/>
      <c r="RL297"/>
      <c r="RM297"/>
      <c r="RN297"/>
      <c r="RO297"/>
      <c r="RP297"/>
      <c r="RQ297"/>
      <c r="RR297"/>
      <c r="RS297"/>
      <c r="RT297"/>
      <c r="RU297"/>
      <c r="RV297"/>
      <c r="RW297"/>
      <c r="RX297"/>
      <c r="RY297"/>
      <c r="RZ297"/>
      <c r="SA297"/>
      <c r="SB297"/>
      <c r="SC297"/>
      <c r="SD297"/>
      <c r="SE297"/>
      <c r="SF297"/>
      <c r="SG297"/>
      <c r="SH297"/>
      <c r="SI297"/>
      <c r="SJ297"/>
      <c r="SK297"/>
      <c r="SL297"/>
      <c r="SM297"/>
      <c r="SN297"/>
      <c r="SO297"/>
      <c r="SP297"/>
      <c r="SQ297"/>
      <c r="SR297"/>
      <c r="SS297"/>
      <c r="ST297"/>
      <c r="SU297"/>
      <c r="SV297"/>
      <c r="SW297"/>
      <c r="SX297"/>
      <c r="SY297"/>
      <c r="SZ297"/>
      <c r="TA297"/>
      <c r="TB297"/>
      <c r="TC297"/>
      <c r="TD297"/>
      <c r="TE297"/>
      <c r="TF297"/>
      <c r="TG297"/>
      <c r="TH297"/>
      <c r="TI297"/>
      <c r="TJ297"/>
      <c r="TK297"/>
      <c r="TL297"/>
      <c r="TM297"/>
      <c r="TN297"/>
      <c r="TO297"/>
      <c r="TP297"/>
      <c r="TQ297"/>
      <c r="TR297"/>
      <c r="TS297"/>
      <c r="TT297"/>
      <c r="TU297"/>
      <c r="TV297"/>
      <c r="TW297"/>
      <c r="TX297"/>
      <c r="TY297"/>
      <c r="TZ297"/>
      <c r="UA297"/>
      <c r="UB297"/>
      <c r="UC297"/>
      <c r="UD297"/>
      <c r="UE297"/>
      <c r="UF297"/>
      <c r="UG297"/>
      <c r="UH297"/>
      <c r="UI297"/>
      <c r="UJ297"/>
      <c r="UK297"/>
      <c r="UL297"/>
      <c r="UM297"/>
      <c r="UN297"/>
      <c r="UO297"/>
      <c r="UP297"/>
      <c r="UQ297"/>
      <c r="UR297"/>
      <c r="US297"/>
      <c r="UT297"/>
      <c r="UU297"/>
      <c r="UV297"/>
      <c r="UW297"/>
      <c r="UX297"/>
      <c r="UY297"/>
      <c r="UZ297"/>
      <c r="VA297"/>
      <c r="VB297"/>
      <c r="VC297"/>
      <c r="VD297"/>
      <c r="VE297"/>
      <c r="VF297"/>
      <c r="VG297"/>
      <c r="VH297"/>
      <c r="VI297"/>
      <c r="VJ297"/>
      <c r="VK297"/>
      <c r="VL297"/>
      <c r="VM297"/>
      <c r="VN297"/>
      <c r="VO297"/>
      <c r="VP297"/>
      <c r="VQ297"/>
      <c r="VR297"/>
      <c r="VS297"/>
      <c r="VT297"/>
      <c r="VU297"/>
      <c r="VV297"/>
      <c r="VW297"/>
      <c r="VX297"/>
      <c r="VY297"/>
      <c r="VZ297"/>
      <c r="WA297"/>
      <c r="WB297"/>
      <c r="WC297"/>
      <c r="WD297"/>
      <c r="WE297"/>
      <c r="WF297"/>
      <c r="WG297"/>
      <c r="WH297"/>
      <c r="WI297"/>
      <c r="WJ297"/>
      <c r="WK297"/>
      <c r="WL297"/>
      <c r="WM297"/>
      <c r="WN297"/>
      <c r="WO297"/>
      <c r="WP297"/>
      <c r="WQ297"/>
      <c r="WR297"/>
      <c r="WS297"/>
      <c r="WT297"/>
      <c r="WU297"/>
      <c r="WV297"/>
      <c r="WW297"/>
      <c r="WX297"/>
      <c r="WY297"/>
      <c r="WZ297"/>
      <c r="XA297"/>
      <c r="XB297"/>
      <c r="XC297"/>
      <c r="XD297"/>
      <c r="XE297"/>
      <c r="XF297"/>
      <c r="XG297"/>
      <c r="XH297"/>
      <c r="XI297"/>
      <c r="XJ297"/>
      <c r="XK297"/>
      <c r="XL297"/>
      <c r="XM297"/>
      <c r="XN297"/>
      <c r="XO297"/>
      <c r="XP297"/>
      <c r="XQ297"/>
      <c r="XR297"/>
      <c r="XS297"/>
      <c r="XT297"/>
      <c r="XU297"/>
      <c r="XV297"/>
      <c r="XW297"/>
      <c r="XX297"/>
      <c r="XY297"/>
      <c r="XZ297"/>
      <c r="YA297"/>
      <c r="YB297"/>
      <c r="YC297"/>
      <c r="YD297"/>
      <c r="YE297"/>
      <c r="YF297"/>
      <c r="YG297"/>
      <c r="YH297"/>
      <c r="YI297"/>
      <c r="YJ297"/>
      <c r="YK297"/>
      <c r="YL297"/>
      <c r="YM297"/>
      <c r="YN297"/>
      <c r="YO297"/>
      <c r="YP297"/>
      <c r="YQ297"/>
      <c r="YR297"/>
      <c r="YS297"/>
      <c r="YT297"/>
      <c r="YU297"/>
      <c r="YV297"/>
      <c r="YW297"/>
      <c r="YX297"/>
      <c r="YY297"/>
      <c r="YZ297"/>
      <c r="ZA297"/>
      <c r="ZB297"/>
      <c r="ZC297"/>
      <c r="ZD297"/>
      <c r="ZE297"/>
      <c r="ZF297"/>
      <c r="ZG297"/>
      <c r="ZH297"/>
      <c r="ZI297"/>
      <c r="ZJ297"/>
      <c r="ZK297"/>
      <c r="ZL297"/>
      <c r="ZM297"/>
      <c r="ZN297"/>
      <c r="ZO297"/>
      <c r="ZP297"/>
      <c r="ZQ297"/>
      <c r="ZR297"/>
      <c r="ZS297"/>
      <c r="ZT297"/>
      <c r="ZU297"/>
      <c r="ZV297"/>
      <c r="ZW297"/>
      <c r="ZX297"/>
      <c r="ZY297"/>
      <c r="ZZ297"/>
      <c r="AAA297"/>
      <c r="AAB297"/>
      <c r="AAC297"/>
      <c r="AAD297"/>
      <c r="AAE297"/>
      <c r="AAF297"/>
      <c r="AAG297"/>
      <c r="AAH297"/>
      <c r="AAI297"/>
      <c r="AAJ297"/>
      <c r="AAK297"/>
      <c r="AAL297"/>
      <c r="AAM297"/>
      <c r="AAN297"/>
      <c r="AAO297"/>
      <c r="AAP297"/>
      <c r="AAQ297"/>
      <c r="AAR297"/>
      <c r="AAS297"/>
      <c r="AAT297"/>
      <c r="AAU297"/>
      <c r="AAV297"/>
      <c r="AAW297"/>
      <c r="AAX297"/>
      <c r="AAY297"/>
      <c r="AAZ297"/>
      <c r="ABA297"/>
      <c r="ABB297"/>
      <c r="ABC297"/>
      <c r="ABD297"/>
      <c r="ABE297"/>
      <c r="ABF297"/>
      <c r="ABG297"/>
      <c r="ABH297"/>
      <c r="ABI297"/>
      <c r="ABJ297"/>
      <c r="ABK297"/>
      <c r="ABL297"/>
      <c r="ABM297"/>
      <c r="ABN297"/>
      <c r="ABO297"/>
      <c r="ABP297"/>
      <c r="ABQ297"/>
      <c r="ABR297"/>
      <c r="ABS297"/>
      <c r="ABT297"/>
      <c r="ABU297"/>
      <c r="ABV297"/>
      <c r="ABW297"/>
      <c r="ABX297"/>
      <c r="ABY297"/>
      <c r="ABZ297"/>
      <c r="ACA297"/>
      <c r="ACB297"/>
      <c r="ACC297"/>
      <c r="ACD297"/>
      <c r="ACE297"/>
      <c r="ACF297"/>
      <c r="ACG297"/>
      <c r="ACH297"/>
      <c r="ACI297"/>
      <c r="ACJ297"/>
      <c r="ACK297"/>
      <c r="ACL297"/>
      <c r="ACM297"/>
      <c r="ACN297"/>
      <c r="ACO297"/>
      <c r="ACP297"/>
      <c r="ACQ297"/>
      <c r="ACR297"/>
      <c r="ACS297"/>
      <c r="ACT297"/>
      <c r="ACU297"/>
      <c r="ACV297"/>
      <c r="ACW297"/>
      <c r="ACX297"/>
      <c r="ACY297"/>
      <c r="ACZ297"/>
      <c r="ADA297"/>
      <c r="ADB297"/>
      <c r="ADC297"/>
      <c r="ADD297"/>
      <c r="ADE297"/>
      <c r="ADF297"/>
      <c r="ADG297"/>
      <c r="ADH297"/>
      <c r="ADI297"/>
      <c r="ADJ297"/>
      <c r="ADK297"/>
      <c r="ADL297"/>
      <c r="ADM297"/>
      <c r="ADN297"/>
      <c r="ADO297"/>
      <c r="ADP297"/>
      <c r="ADQ297"/>
      <c r="ADR297"/>
      <c r="ADS297"/>
      <c r="ADT297"/>
      <c r="ADU297"/>
      <c r="ADV297"/>
      <c r="ADW297"/>
      <c r="ADX297"/>
      <c r="ADY297"/>
      <c r="ADZ297"/>
      <c r="AEA297"/>
      <c r="AEB297"/>
      <c r="AEC297"/>
      <c r="AED297"/>
      <c r="AEE297"/>
      <c r="AEF297"/>
      <c r="AEG297"/>
      <c r="AEH297"/>
      <c r="AEI297"/>
      <c r="AEJ297"/>
      <c r="AEK297"/>
      <c r="AEL297"/>
      <c r="AEM297"/>
      <c r="AEN297"/>
      <c r="AEO297"/>
      <c r="AEP297"/>
      <c r="AEQ297"/>
      <c r="AER297"/>
      <c r="AES297"/>
      <c r="AET297"/>
      <c r="AEU297"/>
      <c r="AEV297"/>
      <c r="AEW297"/>
      <c r="AEX297"/>
      <c r="AEY297"/>
      <c r="AEZ297"/>
      <c r="AFA297"/>
      <c r="AFB297"/>
      <c r="AFC297"/>
      <c r="AFD297"/>
      <c r="AFE297"/>
      <c r="AFF297"/>
      <c r="AFG297"/>
      <c r="AFH297"/>
      <c r="AFI297"/>
      <c r="AFJ297"/>
      <c r="AFK297"/>
      <c r="AFL297"/>
      <c r="AFM297"/>
      <c r="AFN297"/>
      <c r="AFO297"/>
      <c r="AFP297"/>
      <c r="AFQ297"/>
      <c r="AFR297"/>
      <c r="AFS297"/>
      <c r="AFT297"/>
      <c r="AFU297"/>
      <c r="AFV297"/>
      <c r="AFW297"/>
      <c r="AFX297"/>
      <c r="AFY297"/>
      <c r="AFZ297"/>
      <c r="AGA297"/>
      <c r="AGB297"/>
      <c r="AGC297"/>
      <c r="AGD297"/>
      <c r="AGE297"/>
      <c r="AGF297"/>
      <c r="AGG297"/>
      <c r="AGH297"/>
      <c r="AGI297"/>
      <c r="AGJ297"/>
      <c r="AGK297"/>
      <c r="AGL297"/>
      <c r="AGM297"/>
      <c r="AGN297"/>
      <c r="AGO297"/>
      <c r="AGP297"/>
      <c r="AGQ297"/>
      <c r="AGR297"/>
      <c r="AGS297"/>
      <c r="AGT297"/>
      <c r="AGU297"/>
      <c r="AGV297"/>
      <c r="AGW297"/>
      <c r="AGX297"/>
      <c r="AGY297"/>
      <c r="AGZ297"/>
      <c r="AHA297"/>
      <c r="AHB297"/>
      <c r="AHC297"/>
      <c r="AHD297"/>
      <c r="AHE297"/>
      <c r="AHF297"/>
      <c r="AHG297"/>
      <c r="AHH297"/>
      <c r="AHI297"/>
      <c r="AHJ297"/>
      <c r="AHK297"/>
      <c r="AHL297"/>
      <c r="AHM297"/>
      <c r="AHN297"/>
      <c r="AHO297"/>
      <c r="AHP297"/>
      <c r="AHQ297"/>
      <c r="AHR297"/>
      <c r="AHS297"/>
      <c r="AHT297"/>
      <c r="AHU297"/>
      <c r="AHV297"/>
      <c r="AHW297"/>
      <c r="AHX297"/>
      <c r="AHY297"/>
      <c r="AHZ297"/>
      <c r="AIA297"/>
      <c r="AIB297"/>
      <c r="AIC297"/>
      <c r="AID297"/>
      <c r="AIE297"/>
      <c r="AIF297"/>
      <c r="AIG297"/>
      <c r="AIH297"/>
      <c r="AII297"/>
      <c r="AIJ297"/>
      <c r="AIK297"/>
      <c r="AIL297"/>
      <c r="AIM297"/>
      <c r="AIN297"/>
      <c r="AIO297"/>
      <c r="AIP297"/>
      <c r="AIQ297"/>
      <c r="AIR297"/>
      <c r="AIS297"/>
      <c r="AIT297"/>
      <c r="AIU297"/>
      <c r="AIV297"/>
      <c r="AIW297"/>
      <c r="AIX297"/>
      <c r="AIY297"/>
      <c r="AIZ297"/>
      <c r="AJA297"/>
      <c r="AJB297"/>
      <c r="AJC297"/>
      <c r="AJD297"/>
      <c r="AJE297"/>
      <c r="AJF297"/>
      <c r="AJG297"/>
      <c r="AJH297"/>
      <c r="AJI297"/>
      <c r="AJJ297"/>
      <c r="AJK297"/>
      <c r="AJL297"/>
      <c r="AJM297"/>
      <c r="AJN297"/>
      <c r="AJO297"/>
      <c r="AJP297"/>
      <c r="AJQ297"/>
      <c r="AJR297"/>
      <c r="AJS297"/>
      <c r="AJT297"/>
      <c r="AJU297"/>
      <c r="AJV297"/>
      <c r="AJW297"/>
      <c r="AJX297"/>
      <c r="AJY297"/>
      <c r="AJZ297"/>
      <c r="AKA297"/>
      <c r="AKB297"/>
      <c r="AKC297"/>
      <c r="AKD297"/>
      <c r="AKE297"/>
      <c r="AKF297"/>
      <c r="AKG297"/>
      <c r="AKH297"/>
      <c r="AKI297"/>
      <c r="AKJ297"/>
      <c r="AKK297"/>
      <c r="AKL297"/>
      <c r="AKM297"/>
      <c r="AKN297"/>
      <c r="AKO297"/>
      <c r="AKP297"/>
      <c r="AKQ297"/>
      <c r="AKR297"/>
      <c r="AKS297"/>
      <c r="AKT297"/>
      <c r="AKU297"/>
      <c r="AKV297"/>
      <c r="AKW297"/>
      <c r="AKX297"/>
      <c r="AKY297"/>
      <c r="AKZ297"/>
      <c r="ALA297"/>
      <c r="ALB297"/>
      <c r="ALC297"/>
      <c r="ALD297"/>
      <c r="ALE297"/>
      <c r="ALF297"/>
      <c r="ALG297"/>
      <c r="ALH297"/>
      <c r="ALI297"/>
      <c r="ALJ297"/>
      <c r="ALK297"/>
      <c r="ALL297"/>
      <c r="ALM297"/>
      <c r="ALN297"/>
      <c r="ALO297"/>
      <c r="ALP297"/>
      <c r="ALQ297"/>
      <c r="ALR297"/>
      <c r="ALS297"/>
      <c r="ALT297"/>
      <c r="ALU297"/>
      <c r="ALV297"/>
      <c r="ALW297"/>
      <c r="ALX297"/>
      <c r="ALY297"/>
      <c r="ALZ297"/>
      <c r="AMA297"/>
      <c r="AMB297"/>
      <c r="AMC297"/>
      <c r="AMD297"/>
      <c r="AME297"/>
      <c r="AMF297"/>
      <c r="AMG297"/>
      <c r="AMH297"/>
      <c r="AMI297"/>
      <c r="AMJ297"/>
    </row>
    <row r="298" spans="1:1024" outlineLevel="1" x14ac:dyDescent="0.25">
      <c r="A298"/>
      <c r="B298" s="398"/>
      <c r="C298" s="483" t="s">
        <v>446</v>
      </c>
      <c r="D298" s="604"/>
      <c r="E298" s="637"/>
      <c r="F298" s="103">
        <f>7*20</f>
        <v>140</v>
      </c>
      <c r="G298" s="103">
        <v>7</v>
      </c>
      <c r="H298" s="85" t="s">
        <v>275</v>
      </c>
      <c r="I298" s="459">
        <f t="shared" si="18"/>
        <v>980</v>
      </c>
      <c r="J298" s="446"/>
      <c r="K298" s="32"/>
      <c r="L298" s="320"/>
      <c r="M298" s="49"/>
      <c r="N298" s="30"/>
      <c r="O298" s="79">
        <f t="shared" si="16"/>
        <v>0</v>
      </c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LM298"/>
      <c r="LN298"/>
      <c r="LO298"/>
      <c r="LP298"/>
      <c r="LQ298"/>
      <c r="LR298"/>
      <c r="LS298"/>
      <c r="LT298"/>
      <c r="LU298"/>
      <c r="LV298"/>
      <c r="LW298"/>
      <c r="LX298"/>
      <c r="LY298"/>
      <c r="LZ298"/>
      <c r="MA298"/>
      <c r="MB298"/>
      <c r="MC298"/>
      <c r="MD298"/>
      <c r="ME298"/>
      <c r="MF298"/>
      <c r="MG298"/>
      <c r="MH298"/>
      <c r="MI298"/>
      <c r="MJ298"/>
      <c r="MK298"/>
      <c r="ML298"/>
      <c r="MM298"/>
      <c r="MN298"/>
      <c r="MO298"/>
      <c r="MP298"/>
      <c r="MQ298"/>
      <c r="MR298"/>
      <c r="MS298"/>
      <c r="MT298"/>
      <c r="MU298"/>
      <c r="MV298"/>
      <c r="MW298"/>
      <c r="MX298"/>
      <c r="MY298"/>
      <c r="MZ298"/>
      <c r="NA298"/>
      <c r="NB298"/>
      <c r="NC298"/>
      <c r="ND298"/>
      <c r="NE298"/>
      <c r="NF298"/>
      <c r="NG298"/>
      <c r="NH298"/>
      <c r="NI298"/>
      <c r="NJ298"/>
      <c r="NK298"/>
      <c r="NL298"/>
      <c r="NM298"/>
      <c r="NN298"/>
      <c r="NO298"/>
      <c r="NP298"/>
      <c r="NQ298"/>
      <c r="NR298"/>
      <c r="NS298"/>
      <c r="NT298"/>
      <c r="NU298"/>
      <c r="NV298"/>
      <c r="NW298"/>
      <c r="NX298"/>
      <c r="NY298"/>
      <c r="NZ298"/>
      <c r="OA298"/>
      <c r="OB298"/>
      <c r="OC298"/>
      <c r="OD298"/>
      <c r="OE298"/>
      <c r="OF298"/>
      <c r="OG298"/>
      <c r="OH298"/>
      <c r="OI298"/>
      <c r="OJ298"/>
      <c r="OK298"/>
      <c r="OL298"/>
      <c r="OM298"/>
      <c r="ON298"/>
      <c r="OO298"/>
      <c r="OP298"/>
      <c r="OQ298"/>
      <c r="OR298"/>
      <c r="OS298"/>
      <c r="OT298"/>
      <c r="OU298"/>
      <c r="OV298"/>
      <c r="OW298"/>
      <c r="OX298"/>
      <c r="OY298"/>
      <c r="OZ298"/>
      <c r="PA298"/>
      <c r="PB298"/>
      <c r="PC298"/>
      <c r="PD298"/>
      <c r="PE298"/>
      <c r="PF298"/>
      <c r="PG298"/>
      <c r="PH298"/>
      <c r="PI298"/>
      <c r="PJ298"/>
      <c r="PK298"/>
      <c r="PL298"/>
      <c r="PM298"/>
      <c r="PN298"/>
      <c r="PO298"/>
      <c r="PP298"/>
      <c r="PQ298"/>
      <c r="PR298"/>
      <c r="PS298"/>
      <c r="PT298"/>
      <c r="PU298"/>
      <c r="PV298"/>
      <c r="PW298"/>
      <c r="PX298"/>
      <c r="PY298"/>
      <c r="PZ298"/>
      <c r="QA298"/>
      <c r="QB298"/>
      <c r="QC298"/>
      <c r="QD298"/>
      <c r="QE298"/>
      <c r="QF298"/>
      <c r="QG298"/>
      <c r="QH298"/>
      <c r="QI298"/>
      <c r="QJ298"/>
      <c r="QK298"/>
      <c r="QL298"/>
      <c r="QM298"/>
      <c r="QN298"/>
      <c r="QO298"/>
      <c r="QP298"/>
      <c r="QQ298"/>
      <c r="QR298"/>
      <c r="QS298"/>
      <c r="QT298"/>
      <c r="QU298"/>
      <c r="QV298"/>
      <c r="QW298"/>
      <c r="QX298"/>
      <c r="QY298"/>
      <c r="QZ298"/>
      <c r="RA298"/>
      <c r="RB298"/>
      <c r="RC298"/>
      <c r="RD298"/>
      <c r="RE298"/>
      <c r="RF298"/>
      <c r="RG298"/>
      <c r="RH298"/>
      <c r="RI298"/>
      <c r="RJ298"/>
      <c r="RK298"/>
      <c r="RL298"/>
      <c r="RM298"/>
      <c r="RN298"/>
      <c r="RO298"/>
      <c r="RP298"/>
      <c r="RQ298"/>
      <c r="RR298"/>
      <c r="RS298"/>
      <c r="RT298"/>
      <c r="RU298"/>
      <c r="RV298"/>
      <c r="RW298"/>
      <c r="RX298"/>
      <c r="RY298"/>
      <c r="RZ298"/>
      <c r="SA298"/>
      <c r="SB298"/>
      <c r="SC298"/>
      <c r="SD298"/>
      <c r="SE298"/>
      <c r="SF298"/>
      <c r="SG298"/>
      <c r="SH298"/>
      <c r="SI298"/>
      <c r="SJ298"/>
      <c r="SK298"/>
      <c r="SL298"/>
      <c r="SM298"/>
      <c r="SN298"/>
      <c r="SO298"/>
      <c r="SP298"/>
      <c r="SQ298"/>
      <c r="SR298"/>
      <c r="SS298"/>
      <c r="ST298"/>
      <c r="SU298"/>
      <c r="SV298"/>
      <c r="SW298"/>
      <c r="SX298"/>
      <c r="SY298"/>
      <c r="SZ298"/>
      <c r="TA298"/>
      <c r="TB298"/>
      <c r="TC298"/>
      <c r="TD298"/>
      <c r="TE298"/>
      <c r="TF298"/>
      <c r="TG298"/>
      <c r="TH298"/>
      <c r="TI298"/>
      <c r="TJ298"/>
      <c r="TK298"/>
      <c r="TL298"/>
      <c r="TM298"/>
      <c r="TN298"/>
      <c r="TO298"/>
      <c r="TP298"/>
      <c r="TQ298"/>
      <c r="TR298"/>
      <c r="TS298"/>
      <c r="TT298"/>
      <c r="TU298"/>
      <c r="TV298"/>
      <c r="TW298"/>
      <c r="TX298"/>
      <c r="TY298"/>
      <c r="TZ298"/>
      <c r="UA298"/>
      <c r="UB298"/>
      <c r="UC298"/>
      <c r="UD298"/>
      <c r="UE298"/>
      <c r="UF298"/>
      <c r="UG298"/>
      <c r="UH298"/>
      <c r="UI298"/>
      <c r="UJ298"/>
      <c r="UK298"/>
      <c r="UL298"/>
      <c r="UM298"/>
      <c r="UN298"/>
      <c r="UO298"/>
      <c r="UP298"/>
      <c r="UQ298"/>
      <c r="UR298"/>
      <c r="US298"/>
      <c r="UT298"/>
      <c r="UU298"/>
      <c r="UV298"/>
      <c r="UW298"/>
      <c r="UX298"/>
      <c r="UY298"/>
      <c r="UZ298"/>
      <c r="VA298"/>
      <c r="VB298"/>
      <c r="VC298"/>
      <c r="VD298"/>
      <c r="VE298"/>
      <c r="VF298"/>
      <c r="VG298"/>
      <c r="VH298"/>
      <c r="VI298"/>
      <c r="VJ298"/>
      <c r="VK298"/>
      <c r="VL298"/>
      <c r="VM298"/>
      <c r="VN298"/>
      <c r="VO298"/>
      <c r="VP298"/>
      <c r="VQ298"/>
      <c r="VR298"/>
      <c r="VS298"/>
      <c r="VT298"/>
      <c r="VU298"/>
      <c r="VV298"/>
      <c r="VW298"/>
      <c r="VX298"/>
      <c r="VY298"/>
      <c r="VZ298"/>
      <c r="WA298"/>
      <c r="WB298"/>
      <c r="WC298"/>
      <c r="WD298"/>
      <c r="WE298"/>
      <c r="WF298"/>
      <c r="WG298"/>
      <c r="WH298"/>
      <c r="WI298"/>
      <c r="WJ298"/>
      <c r="WK298"/>
      <c r="WL298"/>
      <c r="WM298"/>
      <c r="WN298"/>
      <c r="WO298"/>
      <c r="WP298"/>
      <c r="WQ298"/>
      <c r="WR298"/>
      <c r="WS298"/>
      <c r="WT298"/>
      <c r="WU298"/>
      <c r="WV298"/>
      <c r="WW298"/>
      <c r="WX298"/>
      <c r="WY298"/>
      <c r="WZ298"/>
      <c r="XA298"/>
      <c r="XB298"/>
      <c r="XC298"/>
      <c r="XD298"/>
      <c r="XE298"/>
      <c r="XF298"/>
      <c r="XG298"/>
      <c r="XH298"/>
      <c r="XI298"/>
      <c r="XJ298"/>
      <c r="XK298"/>
      <c r="XL298"/>
      <c r="XM298"/>
      <c r="XN298"/>
      <c r="XO298"/>
      <c r="XP298"/>
      <c r="XQ298"/>
      <c r="XR298"/>
      <c r="XS298"/>
      <c r="XT298"/>
      <c r="XU298"/>
      <c r="XV298"/>
      <c r="XW298"/>
      <c r="XX298"/>
      <c r="XY298"/>
      <c r="XZ298"/>
      <c r="YA298"/>
      <c r="YB298"/>
      <c r="YC298"/>
      <c r="YD298"/>
      <c r="YE298"/>
      <c r="YF298"/>
      <c r="YG298"/>
      <c r="YH298"/>
      <c r="YI298"/>
      <c r="YJ298"/>
      <c r="YK298"/>
      <c r="YL298"/>
      <c r="YM298"/>
      <c r="YN298"/>
      <c r="YO298"/>
      <c r="YP298"/>
      <c r="YQ298"/>
      <c r="YR298"/>
      <c r="YS298"/>
      <c r="YT298"/>
      <c r="YU298"/>
      <c r="YV298"/>
      <c r="YW298"/>
      <c r="YX298"/>
      <c r="YY298"/>
      <c r="YZ298"/>
      <c r="ZA298"/>
      <c r="ZB298"/>
      <c r="ZC298"/>
      <c r="ZD298"/>
      <c r="ZE298"/>
      <c r="ZF298"/>
      <c r="ZG298"/>
      <c r="ZH298"/>
      <c r="ZI298"/>
      <c r="ZJ298"/>
      <c r="ZK298"/>
      <c r="ZL298"/>
      <c r="ZM298"/>
      <c r="ZN298"/>
      <c r="ZO298"/>
      <c r="ZP298"/>
      <c r="ZQ298"/>
      <c r="ZR298"/>
      <c r="ZS298"/>
      <c r="ZT298"/>
      <c r="ZU298"/>
      <c r="ZV298"/>
      <c r="ZW298"/>
      <c r="ZX298"/>
      <c r="ZY298"/>
      <c r="ZZ298"/>
      <c r="AAA298"/>
      <c r="AAB298"/>
      <c r="AAC298"/>
      <c r="AAD298"/>
      <c r="AAE298"/>
      <c r="AAF298"/>
      <c r="AAG298"/>
      <c r="AAH298"/>
      <c r="AAI298"/>
      <c r="AAJ298"/>
      <c r="AAK298"/>
      <c r="AAL298"/>
      <c r="AAM298"/>
      <c r="AAN298"/>
      <c r="AAO298"/>
      <c r="AAP298"/>
      <c r="AAQ298"/>
      <c r="AAR298"/>
      <c r="AAS298"/>
      <c r="AAT298"/>
      <c r="AAU298"/>
      <c r="AAV298"/>
      <c r="AAW298"/>
      <c r="AAX298"/>
      <c r="AAY298"/>
      <c r="AAZ298"/>
      <c r="ABA298"/>
      <c r="ABB298"/>
      <c r="ABC298"/>
      <c r="ABD298"/>
      <c r="ABE298"/>
      <c r="ABF298"/>
      <c r="ABG298"/>
      <c r="ABH298"/>
      <c r="ABI298"/>
      <c r="ABJ298"/>
      <c r="ABK298"/>
      <c r="ABL298"/>
      <c r="ABM298"/>
      <c r="ABN298"/>
      <c r="ABO298"/>
      <c r="ABP298"/>
      <c r="ABQ298"/>
      <c r="ABR298"/>
      <c r="ABS298"/>
      <c r="ABT298"/>
      <c r="ABU298"/>
      <c r="ABV298"/>
      <c r="ABW298"/>
      <c r="ABX298"/>
      <c r="ABY298"/>
      <c r="ABZ298"/>
      <c r="ACA298"/>
      <c r="ACB298"/>
      <c r="ACC298"/>
      <c r="ACD298"/>
      <c r="ACE298"/>
      <c r="ACF298"/>
      <c r="ACG298"/>
      <c r="ACH298"/>
      <c r="ACI298"/>
      <c r="ACJ298"/>
      <c r="ACK298"/>
      <c r="ACL298"/>
      <c r="ACM298"/>
      <c r="ACN298"/>
      <c r="ACO298"/>
      <c r="ACP298"/>
      <c r="ACQ298"/>
      <c r="ACR298"/>
      <c r="ACS298"/>
      <c r="ACT298"/>
      <c r="ACU298"/>
      <c r="ACV298"/>
      <c r="ACW298"/>
      <c r="ACX298"/>
      <c r="ACY298"/>
      <c r="ACZ298"/>
      <c r="ADA298"/>
      <c r="ADB298"/>
      <c r="ADC298"/>
      <c r="ADD298"/>
      <c r="ADE298"/>
      <c r="ADF298"/>
      <c r="ADG298"/>
      <c r="ADH298"/>
      <c r="ADI298"/>
      <c r="ADJ298"/>
      <c r="ADK298"/>
      <c r="ADL298"/>
      <c r="ADM298"/>
      <c r="ADN298"/>
      <c r="ADO298"/>
      <c r="ADP298"/>
      <c r="ADQ298"/>
      <c r="ADR298"/>
      <c r="ADS298"/>
      <c r="ADT298"/>
      <c r="ADU298"/>
      <c r="ADV298"/>
      <c r="ADW298"/>
      <c r="ADX298"/>
      <c r="ADY298"/>
      <c r="ADZ298"/>
      <c r="AEA298"/>
      <c r="AEB298"/>
      <c r="AEC298"/>
      <c r="AED298"/>
      <c r="AEE298"/>
      <c r="AEF298"/>
      <c r="AEG298"/>
      <c r="AEH298"/>
      <c r="AEI298"/>
      <c r="AEJ298"/>
      <c r="AEK298"/>
      <c r="AEL298"/>
      <c r="AEM298"/>
      <c r="AEN298"/>
      <c r="AEO298"/>
      <c r="AEP298"/>
      <c r="AEQ298"/>
      <c r="AER298"/>
      <c r="AES298"/>
      <c r="AET298"/>
      <c r="AEU298"/>
      <c r="AEV298"/>
      <c r="AEW298"/>
      <c r="AEX298"/>
      <c r="AEY298"/>
      <c r="AEZ298"/>
      <c r="AFA298"/>
      <c r="AFB298"/>
      <c r="AFC298"/>
      <c r="AFD298"/>
      <c r="AFE298"/>
      <c r="AFF298"/>
      <c r="AFG298"/>
      <c r="AFH298"/>
      <c r="AFI298"/>
      <c r="AFJ298"/>
      <c r="AFK298"/>
      <c r="AFL298"/>
      <c r="AFM298"/>
      <c r="AFN298"/>
      <c r="AFO298"/>
      <c r="AFP298"/>
      <c r="AFQ298"/>
      <c r="AFR298"/>
      <c r="AFS298"/>
      <c r="AFT298"/>
      <c r="AFU298"/>
      <c r="AFV298"/>
      <c r="AFW298"/>
      <c r="AFX298"/>
      <c r="AFY298"/>
      <c r="AFZ298"/>
      <c r="AGA298"/>
      <c r="AGB298"/>
      <c r="AGC298"/>
      <c r="AGD298"/>
      <c r="AGE298"/>
      <c r="AGF298"/>
      <c r="AGG298"/>
      <c r="AGH298"/>
      <c r="AGI298"/>
      <c r="AGJ298"/>
      <c r="AGK298"/>
      <c r="AGL298"/>
      <c r="AGM298"/>
      <c r="AGN298"/>
      <c r="AGO298"/>
      <c r="AGP298"/>
      <c r="AGQ298"/>
      <c r="AGR298"/>
      <c r="AGS298"/>
      <c r="AGT298"/>
      <c r="AGU298"/>
      <c r="AGV298"/>
      <c r="AGW298"/>
      <c r="AGX298"/>
      <c r="AGY298"/>
      <c r="AGZ298"/>
      <c r="AHA298"/>
      <c r="AHB298"/>
      <c r="AHC298"/>
      <c r="AHD298"/>
      <c r="AHE298"/>
      <c r="AHF298"/>
      <c r="AHG298"/>
      <c r="AHH298"/>
      <c r="AHI298"/>
      <c r="AHJ298"/>
      <c r="AHK298"/>
      <c r="AHL298"/>
      <c r="AHM298"/>
      <c r="AHN298"/>
      <c r="AHO298"/>
      <c r="AHP298"/>
      <c r="AHQ298"/>
      <c r="AHR298"/>
      <c r="AHS298"/>
      <c r="AHT298"/>
      <c r="AHU298"/>
      <c r="AHV298"/>
      <c r="AHW298"/>
      <c r="AHX298"/>
      <c r="AHY298"/>
      <c r="AHZ298"/>
      <c r="AIA298"/>
      <c r="AIB298"/>
      <c r="AIC298"/>
      <c r="AID298"/>
      <c r="AIE298"/>
      <c r="AIF298"/>
      <c r="AIG298"/>
      <c r="AIH298"/>
      <c r="AII298"/>
      <c r="AIJ298"/>
      <c r="AIK298"/>
      <c r="AIL298"/>
      <c r="AIM298"/>
      <c r="AIN298"/>
      <c r="AIO298"/>
      <c r="AIP298"/>
      <c r="AIQ298"/>
      <c r="AIR298"/>
      <c r="AIS298"/>
      <c r="AIT298"/>
      <c r="AIU298"/>
      <c r="AIV298"/>
      <c r="AIW298"/>
      <c r="AIX298"/>
      <c r="AIY298"/>
      <c r="AIZ298"/>
      <c r="AJA298"/>
      <c r="AJB298"/>
      <c r="AJC298"/>
      <c r="AJD298"/>
      <c r="AJE298"/>
      <c r="AJF298"/>
      <c r="AJG298"/>
      <c r="AJH298"/>
      <c r="AJI298"/>
      <c r="AJJ298"/>
      <c r="AJK298"/>
      <c r="AJL298"/>
      <c r="AJM298"/>
      <c r="AJN298"/>
      <c r="AJO298"/>
      <c r="AJP298"/>
      <c r="AJQ298"/>
      <c r="AJR298"/>
      <c r="AJS298"/>
      <c r="AJT298"/>
      <c r="AJU298"/>
      <c r="AJV298"/>
      <c r="AJW298"/>
      <c r="AJX298"/>
      <c r="AJY298"/>
      <c r="AJZ298"/>
      <c r="AKA298"/>
      <c r="AKB298"/>
      <c r="AKC298"/>
      <c r="AKD298"/>
      <c r="AKE298"/>
      <c r="AKF298"/>
      <c r="AKG298"/>
      <c r="AKH298"/>
      <c r="AKI298"/>
      <c r="AKJ298"/>
      <c r="AKK298"/>
      <c r="AKL298"/>
      <c r="AKM298"/>
      <c r="AKN298"/>
      <c r="AKO298"/>
      <c r="AKP298"/>
      <c r="AKQ298"/>
      <c r="AKR298"/>
      <c r="AKS298"/>
      <c r="AKT298"/>
      <c r="AKU298"/>
      <c r="AKV298"/>
      <c r="AKW298"/>
      <c r="AKX298"/>
      <c r="AKY298"/>
      <c r="AKZ298"/>
      <c r="ALA298"/>
      <c r="ALB298"/>
      <c r="ALC298"/>
      <c r="ALD298"/>
      <c r="ALE298"/>
      <c r="ALF298"/>
      <c r="ALG298"/>
      <c r="ALH298"/>
      <c r="ALI298"/>
      <c r="ALJ298"/>
      <c r="ALK298"/>
      <c r="ALL298"/>
      <c r="ALM298"/>
      <c r="ALN298"/>
      <c r="ALO298"/>
      <c r="ALP298"/>
      <c r="ALQ298"/>
      <c r="ALR298"/>
      <c r="ALS298"/>
      <c r="ALT298"/>
      <c r="ALU298"/>
      <c r="ALV298"/>
      <c r="ALW298"/>
      <c r="ALX298"/>
      <c r="ALY298"/>
      <c r="ALZ298"/>
      <c r="AMA298"/>
      <c r="AMB298"/>
      <c r="AMC298"/>
      <c r="AMD298"/>
      <c r="AME298"/>
      <c r="AMF298"/>
      <c r="AMG298"/>
      <c r="AMH298"/>
      <c r="AMI298"/>
      <c r="AMJ298"/>
    </row>
    <row r="299" spans="1:1024" outlineLevel="1" x14ac:dyDescent="0.25">
      <c r="A299"/>
      <c r="B299" s="398"/>
      <c r="C299" s="483" t="s">
        <v>447</v>
      </c>
      <c r="D299" s="604"/>
      <c r="E299" s="637"/>
      <c r="F299" s="103">
        <f>6*20</f>
        <v>120</v>
      </c>
      <c r="G299" s="103">
        <v>7</v>
      </c>
      <c r="H299" s="85" t="s">
        <v>275</v>
      </c>
      <c r="I299" s="459">
        <f t="shared" si="18"/>
        <v>840</v>
      </c>
      <c r="J299" s="446"/>
      <c r="K299" s="32"/>
      <c r="L299" s="320"/>
      <c r="M299" s="49"/>
      <c r="N299" s="30"/>
      <c r="O299" s="79">
        <f t="shared" si="16"/>
        <v>0</v>
      </c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  <c r="LJ299"/>
      <c r="LK299"/>
      <c r="LL299"/>
      <c r="LM299"/>
      <c r="LN299"/>
      <c r="LO299"/>
      <c r="LP299"/>
      <c r="LQ299"/>
      <c r="LR299"/>
      <c r="LS299"/>
      <c r="LT299"/>
      <c r="LU299"/>
      <c r="LV299"/>
      <c r="LW299"/>
      <c r="LX299"/>
      <c r="LY299"/>
      <c r="LZ299"/>
      <c r="MA299"/>
      <c r="MB299"/>
      <c r="MC299"/>
      <c r="MD299"/>
      <c r="ME299"/>
      <c r="MF299"/>
      <c r="MG299"/>
      <c r="MH299"/>
      <c r="MI299"/>
      <c r="MJ299"/>
      <c r="MK299"/>
      <c r="ML299"/>
      <c r="MM299"/>
      <c r="MN299"/>
      <c r="MO299"/>
      <c r="MP299"/>
      <c r="MQ299"/>
      <c r="MR299"/>
      <c r="MS299"/>
      <c r="MT299"/>
      <c r="MU299"/>
      <c r="MV299"/>
      <c r="MW299"/>
      <c r="MX299"/>
      <c r="MY299"/>
      <c r="MZ299"/>
      <c r="NA299"/>
      <c r="NB299"/>
      <c r="NC299"/>
      <c r="ND299"/>
      <c r="NE299"/>
      <c r="NF299"/>
      <c r="NG299"/>
      <c r="NH299"/>
      <c r="NI299"/>
      <c r="NJ299"/>
      <c r="NK299"/>
      <c r="NL299"/>
      <c r="NM299"/>
      <c r="NN299"/>
      <c r="NO299"/>
      <c r="NP299"/>
      <c r="NQ299"/>
      <c r="NR299"/>
      <c r="NS299"/>
      <c r="NT299"/>
      <c r="NU299"/>
      <c r="NV299"/>
      <c r="NW299"/>
      <c r="NX299"/>
      <c r="NY299"/>
      <c r="NZ299"/>
      <c r="OA299"/>
      <c r="OB299"/>
      <c r="OC299"/>
      <c r="OD299"/>
      <c r="OE299"/>
      <c r="OF299"/>
      <c r="OG299"/>
      <c r="OH299"/>
      <c r="OI299"/>
      <c r="OJ299"/>
      <c r="OK299"/>
      <c r="OL299"/>
      <c r="OM299"/>
      <c r="ON299"/>
      <c r="OO299"/>
      <c r="OP299"/>
      <c r="OQ299"/>
      <c r="OR299"/>
      <c r="OS299"/>
      <c r="OT299"/>
      <c r="OU299"/>
      <c r="OV299"/>
      <c r="OW299"/>
      <c r="OX299"/>
      <c r="OY299"/>
      <c r="OZ299"/>
      <c r="PA299"/>
      <c r="PB299"/>
      <c r="PC299"/>
      <c r="PD299"/>
      <c r="PE299"/>
      <c r="PF299"/>
      <c r="PG299"/>
      <c r="PH299"/>
      <c r="PI299"/>
      <c r="PJ299"/>
      <c r="PK299"/>
      <c r="PL299"/>
      <c r="PM299"/>
      <c r="PN299"/>
      <c r="PO299"/>
      <c r="PP299"/>
      <c r="PQ299"/>
      <c r="PR299"/>
      <c r="PS299"/>
      <c r="PT299"/>
      <c r="PU299"/>
      <c r="PV299"/>
      <c r="PW299"/>
      <c r="PX299"/>
      <c r="PY299"/>
      <c r="PZ299"/>
      <c r="QA299"/>
      <c r="QB299"/>
      <c r="QC299"/>
      <c r="QD299"/>
      <c r="QE299"/>
      <c r="QF299"/>
      <c r="QG299"/>
      <c r="QH299"/>
      <c r="QI299"/>
      <c r="QJ299"/>
      <c r="QK299"/>
      <c r="QL299"/>
      <c r="QM299"/>
      <c r="QN299"/>
      <c r="QO299"/>
      <c r="QP299"/>
      <c r="QQ299"/>
      <c r="QR299"/>
      <c r="QS299"/>
      <c r="QT299"/>
      <c r="QU299"/>
      <c r="QV299"/>
      <c r="QW299"/>
      <c r="QX299"/>
      <c r="QY299"/>
      <c r="QZ299"/>
      <c r="RA299"/>
      <c r="RB299"/>
      <c r="RC299"/>
      <c r="RD299"/>
      <c r="RE299"/>
      <c r="RF299"/>
      <c r="RG299"/>
      <c r="RH299"/>
      <c r="RI299"/>
      <c r="RJ299"/>
      <c r="RK299"/>
      <c r="RL299"/>
      <c r="RM299"/>
      <c r="RN299"/>
      <c r="RO299"/>
      <c r="RP299"/>
      <c r="RQ299"/>
      <c r="RR299"/>
      <c r="RS299"/>
      <c r="RT299"/>
      <c r="RU299"/>
      <c r="RV299"/>
      <c r="RW299"/>
      <c r="RX299"/>
      <c r="RY299"/>
      <c r="RZ299"/>
      <c r="SA299"/>
      <c r="SB299"/>
      <c r="SC299"/>
      <c r="SD299"/>
      <c r="SE299"/>
      <c r="SF299"/>
      <c r="SG299"/>
      <c r="SH299"/>
      <c r="SI299"/>
      <c r="SJ299"/>
      <c r="SK299"/>
      <c r="SL299"/>
      <c r="SM299"/>
      <c r="SN299"/>
      <c r="SO299"/>
      <c r="SP299"/>
      <c r="SQ299"/>
      <c r="SR299"/>
      <c r="SS299"/>
      <c r="ST299"/>
      <c r="SU299"/>
      <c r="SV299"/>
      <c r="SW299"/>
      <c r="SX299"/>
      <c r="SY299"/>
      <c r="SZ299"/>
      <c r="TA299"/>
      <c r="TB299"/>
      <c r="TC299"/>
      <c r="TD299"/>
      <c r="TE299"/>
      <c r="TF299"/>
      <c r="TG299"/>
      <c r="TH299"/>
      <c r="TI299"/>
      <c r="TJ299"/>
      <c r="TK299"/>
      <c r="TL299"/>
      <c r="TM299"/>
      <c r="TN299"/>
      <c r="TO299"/>
      <c r="TP299"/>
      <c r="TQ299"/>
      <c r="TR299"/>
      <c r="TS299"/>
      <c r="TT299"/>
      <c r="TU299"/>
      <c r="TV299"/>
      <c r="TW299"/>
      <c r="TX299"/>
      <c r="TY299"/>
      <c r="TZ299"/>
      <c r="UA299"/>
      <c r="UB299"/>
      <c r="UC299"/>
      <c r="UD299"/>
      <c r="UE299"/>
      <c r="UF299"/>
      <c r="UG299"/>
      <c r="UH299"/>
      <c r="UI299"/>
      <c r="UJ299"/>
      <c r="UK299"/>
      <c r="UL299"/>
      <c r="UM299"/>
      <c r="UN299"/>
      <c r="UO299"/>
      <c r="UP299"/>
      <c r="UQ299"/>
      <c r="UR299"/>
      <c r="US299"/>
      <c r="UT299"/>
      <c r="UU299"/>
      <c r="UV299"/>
      <c r="UW299"/>
      <c r="UX299"/>
      <c r="UY299"/>
      <c r="UZ299"/>
      <c r="VA299"/>
      <c r="VB299"/>
      <c r="VC299"/>
      <c r="VD299"/>
      <c r="VE299"/>
      <c r="VF299"/>
      <c r="VG299"/>
      <c r="VH299"/>
      <c r="VI299"/>
      <c r="VJ299"/>
      <c r="VK299"/>
      <c r="VL299"/>
      <c r="VM299"/>
      <c r="VN299"/>
      <c r="VO299"/>
      <c r="VP299"/>
      <c r="VQ299"/>
      <c r="VR299"/>
      <c r="VS299"/>
      <c r="VT299"/>
      <c r="VU299"/>
      <c r="VV299"/>
      <c r="VW299"/>
      <c r="VX299"/>
      <c r="VY299"/>
      <c r="VZ299"/>
      <c r="WA299"/>
      <c r="WB299"/>
      <c r="WC299"/>
      <c r="WD299"/>
      <c r="WE299"/>
      <c r="WF299"/>
      <c r="WG299"/>
      <c r="WH299"/>
      <c r="WI299"/>
      <c r="WJ299"/>
      <c r="WK299"/>
      <c r="WL299"/>
      <c r="WM299"/>
      <c r="WN299"/>
      <c r="WO299"/>
      <c r="WP299"/>
      <c r="WQ299"/>
      <c r="WR299"/>
      <c r="WS299"/>
      <c r="WT299"/>
      <c r="WU299"/>
      <c r="WV299"/>
      <c r="WW299"/>
      <c r="WX299"/>
      <c r="WY299"/>
      <c r="WZ299"/>
      <c r="XA299"/>
      <c r="XB299"/>
      <c r="XC299"/>
      <c r="XD299"/>
      <c r="XE299"/>
      <c r="XF299"/>
      <c r="XG299"/>
      <c r="XH299"/>
      <c r="XI299"/>
      <c r="XJ299"/>
      <c r="XK299"/>
      <c r="XL299"/>
      <c r="XM299"/>
      <c r="XN299"/>
      <c r="XO299"/>
      <c r="XP299"/>
      <c r="XQ299"/>
      <c r="XR299"/>
      <c r="XS299"/>
      <c r="XT299"/>
      <c r="XU299"/>
      <c r="XV299"/>
      <c r="XW299"/>
      <c r="XX299"/>
      <c r="XY299"/>
      <c r="XZ299"/>
      <c r="YA299"/>
      <c r="YB299"/>
      <c r="YC299"/>
      <c r="YD299"/>
      <c r="YE299"/>
      <c r="YF299"/>
      <c r="YG299"/>
      <c r="YH299"/>
      <c r="YI299"/>
      <c r="YJ299"/>
      <c r="YK299"/>
      <c r="YL299"/>
      <c r="YM299"/>
      <c r="YN299"/>
      <c r="YO299"/>
      <c r="YP299"/>
      <c r="YQ299"/>
      <c r="YR299"/>
      <c r="YS299"/>
      <c r="YT299"/>
      <c r="YU299"/>
      <c r="YV299"/>
      <c r="YW299"/>
      <c r="YX299"/>
      <c r="YY299"/>
      <c r="YZ299"/>
      <c r="ZA299"/>
      <c r="ZB299"/>
      <c r="ZC299"/>
      <c r="ZD299"/>
      <c r="ZE299"/>
      <c r="ZF299"/>
      <c r="ZG299"/>
      <c r="ZH299"/>
      <c r="ZI299"/>
      <c r="ZJ299"/>
      <c r="ZK299"/>
      <c r="ZL299"/>
      <c r="ZM299"/>
      <c r="ZN299"/>
      <c r="ZO299"/>
      <c r="ZP299"/>
      <c r="ZQ299"/>
      <c r="ZR299"/>
      <c r="ZS299"/>
      <c r="ZT299"/>
      <c r="ZU299"/>
      <c r="ZV299"/>
      <c r="ZW299"/>
      <c r="ZX299"/>
      <c r="ZY299"/>
      <c r="ZZ299"/>
      <c r="AAA299"/>
      <c r="AAB299"/>
      <c r="AAC299"/>
      <c r="AAD299"/>
      <c r="AAE299"/>
      <c r="AAF299"/>
      <c r="AAG299"/>
      <c r="AAH299"/>
      <c r="AAI299"/>
      <c r="AAJ299"/>
      <c r="AAK299"/>
      <c r="AAL299"/>
      <c r="AAM299"/>
      <c r="AAN299"/>
      <c r="AAO299"/>
      <c r="AAP299"/>
      <c r="AAQ299"/>
      <c r="AAR299"/>
      <c r="AAS299"/>
      <c r="AAT299"/>
      <c r="AAU299"/>
      <c r="AAV299"/>
      <c r="AAW299"/>
      <c r="AAX299"/>
      <c r="AAY299"/>
      <c r="AAZ299"/>
      <c r="ABA299"/>
      <c r="ABB299"/>
      <c r="ABC299"/>
      <c r="ABD299"/>
      <c r="ABE299"/>
      <c r="ABF299"/>
      <c r="ABG299"/>
      <c r="ABH299"/>
      <c r="ABI299"/>
      <c r="ABJ299"/>
      <c r="ABK299"/>
      <c r="ABL299"/>
      <c r="ABM299"/>
      <c r="ABN299"/>
      <c r="ABO299"/>
      <c r="ABP299"/>
      <c r="ABQ299"/>
      <c r="ABR299"/>
      <c r="ABS299"/>
      <c r="ABT299"/>
      <c r="ABU299"/>
      <c r="ABV299"/>
      <c r="ABW299"/>
      <c r="ABX299"/>
      <c r="ABY299"/>
      <c r="ABZ299"/>
      <c r="ACA299"/>
      <c r="ACB299"/>
      <c r="ACC299"/>
      <c r="ACD299"/>
      <c r="ACE299"/>
      <c r="ACF299"/>
      <c r="ACG299"/>
      <c r="ACH299"/>
      <c r="ACI299"/>
      <c r="ACJ299"/>
      <c r="ACK299"/>
      <c r="ACL299"/>
      <c r="ACM299"/>
      <c r="ACN299"/>
      <c r="ACO299"/>
      <c r="ACP299"/>
      <c r="ACQ299"/>
      <c r="ACR299"/>
      <c r="ACS299"/>
      <c r="ACT299"/>
      <c r="ACU299"/>
      <c r="ACV299"/>
      <c r="ACW299"/>
      <c r="ACX299"/>
      <c r="ACY299"/>
      <c r="ACZ299"/>
      <c r="ADA299"/>
      <c r="ADB299"/>
      <c r="ADC299"/>
      <c r="ADD299"/>
      <c r="ADE299"/>
      <c r="ADF299"/>
      <c r="ADG299"/>
      <c r="ADH299"/>
      <c r="ADI299"/>
      <c r="ADJ299"/>
      <c r="ADK299"/>
      <c r="ADL299"/>
      <c r="ADM299"/>
      <c r="ADN299"/>
      <c r="ADO299"/>
      <c r="ADP299"/>
      <c r="ADQ299"/>
      <c r="ADR299"/>
      <c r="ADS299"/>
      <c r="ADT299"/>
      <c r="ADU299"/>
      <c r="ADV299"/>
      <c r="ADW299"/>
      <c r="ADX299"/>
      <c r="ADY299"/>
      <c r="ADZ299"/>
      <c r="AEA299"/>
      <c r="AEB299"/>
      <c r="AEC299"/>
      <c r="AED299"/>
      <c r="AEE299"/>
      <c r="AEF299"/>
      <c r="AEG299"/>
      <c r="AEH299"/>
      <c r="AEI299"/>
      <c r="AEJ299"/>
      <c r="AEK299"/>
      <c r="AEL299"/>
      <c r="AEM299"/>
      <c r="AEN299"/>
      <c r="AEO299"/>
      <c r="AEP299"/>
      <c r="AEQ299"/>
      <c r="AER299"/>
      <c r="AES299"/>
      <c r="AET299"/>
      <c r="AEU299"/>
      <c r="AEV299"/>
      <c r="AEW299"/>
      <c r="AEX299"/>
      <c r="AEY299"/>
      <c r="AEZ299"/>
      <c r="AFA299"/>
      <c r="AFB299"/>
      <c r="AFC299"/>
      <c r="AFD299"/>
      <c r="AFE299"/>
      <c r="AFF299"/>
      <c r="AFG299"/>
      <c r="AFH299"/>
      <c r="AFI299"/>
      <c r="AFJ299"/>
      <c r="AFK299"/>
      <c r="AFL299"/>
      <c r="AFM299"/>
      <c r="AFN299"/>
      <c r="AFO299"/>
      <c r="AFP299"/>
      <c r="AFQ299"/>
      <c r="AFR299"/>
      <c r="AFS299"/>
      <c r="AFT299"/>
      <c r="AFU299"/>
      <c r="AFV299"/>
      <c r="AFW299"/>
      <c r="AFX299"/>
      <c r="AFY299"/>
      <c r="AFZ299"/>
      <c r="AGA299"/>
      <c r="AGB299"/>
      <c r="AGC299"/>
      <c r="AGD299"/>
      <c r="AGE299"/>
      <c r="AGF299"/>
      <c r="AGG299"/>
      <c r="AGH299"/>
      <c r="AGI299"/>
      <c r="AGJ299"/>
      <c r="AGK299"/>
      <c r="AGL299"/>
      <c r="AGM299"/>
      <c r="AGN299"/>
      <c r="AGO299"/>
      <c r="AGP299"/>
      <c r="AGQ299"/>
      <c r="AGR299"/>
      <c r="AGS299"/>
      <c r="AGT299"/>
      <c r="AGU299"/>
      <c r="AGV299"/>
      <c r="AGW299"/>
      <c r="AGX299"/>
      <c r="AGY299"/>
      <c r="AGZ299"/>
      <c r="AHA299"/>
      <c r="AHB299"/>
      <c r="AHC299"/>
      <c r="AHD299"/>
      <c r="AHE299"/>
      <c r="AHF299"/>
      <c r="AHG299"/>
      <c r="AHH299"/>
      <c r="AHI299"/>
      <c r="AHJ299"/>
      <c r="AHK299"/>
      <c r="AHL299"/>
      <c r="AHM299"/>
      <c r="AHN299"/>
      <c r="AHO299"/>
      <c r="AHP299"/>
      <c r="AHQ299"/>
      <c r="AHR299"/>
      <c r="AHS299"/>
      <c r="AHT299"/>
      <c r="AHU299"/>
      <c r="AHV299"/>
      <c r="AHW299"/>
      <c r="AHX299"/>
      <c r="AHY299"/>
      <c r="AHZ299"/>
      <c r="AIA299"/>
      <c r="AIB299"/>
      <c r="AIC299"/>
      <c r="AID299"/>
      <c r="AIE299"/>
      <c r="AIF299"/>
      <c r="AIG299"/>
      <c r="AIH299"/>
      <c r="AII299"/>
      <c r="AIJ299"/>
      <c r="AIK299"/>
      <c r="AIL299"/>
      <c r="AIM299"/>
      <c r="AIN299"/>
      <c r="AIO299"/>
      <c r="AIP299"/>
      <c r="AIQ299"/>
      <c r="AIR299"/>
      <c r="AIS299"/>
      <c r="AIT299"/>
      <c r="AIU299"/>
      <c r="AIV299"/>
      <c r="AIW299"/>
      <c r="AIX299"/>
      <c r="AIY299"/>
      <c r="AIZ299"/>
      <c r="AJA299"/>
      <c r="AJB299"/>
      <c r="AJC299"/>
      <c r="AJD299"/>
      <c r="AJE299"/>
      <c r="AJF299"/>
      <c r="AJG299"/>
      <c r="AJH299"/>
      <c r="AJI299"/>
      <c r="AJJ299"/>
      <c r="AJK299"/>
      <c r="AJL299"/>
      <c r="AJM299"/>
      <c r="AJN299"/>
      <c r="AJO299"/>
      <c r="AJP299"/>
      <c r="AJQ299"/>
      <c r="AJR299"/>
      <c r="AJS299"/>
      <c r="AJT299"/>
      <c r="AJU299"/>
      <c r="AJV299"/>
      <c r="AJW299"/>
      <c r="AJX299"/>
      <c r="AJY299"/>
      <c r="AJZ299"/>
      <c r="AKA299"/>
      <c r="AKB299"/>
      <c r="AKC299"/>
      <c r="AKD299"/>
      <c r="AKE299"/>
      <c r="AKF299"/>
      <c r="AKG299"/>
      <c r="AKH299"/>
      <c r="AKI299"/>
      <c r="AKJ299"/>
      <c r="AKK299"/>
      <c r="AKL299"/>
      <c r="AKM299"/>
      <c r="AKN299"/>
      <c r="AKO299"/>
      <c r="AKP299"/>
      <c r="AKQ299"/>
      <c r="AKR299"/>
      <c r="AKS299"/>
      <c r="AKT299"/>
      <c r="AKU299"/>
      <c r="AKV299"/>
      <c r="AKW299"/>
      <c r="AKX299"/>
      <c r="AKY299"/>
      <c r="AKZ299"/>
      <c r="ALA299"/>
      <c r="ALB299"/>
      <c r="ALC299"/>
      <c r="ALD299"/>
      <c r="ALE299"/>
      <c r="ALF299"/>
      <c r="ALG299"/>
      <c r="ALH299"/>
      <c r="ALI299"/>
      <c r="ALJ299"/>
      <c r="ALK299"/>
      <c r="ALL299"/>
      <c r="ALM299"/>
      <c r="ALN299"/>
      <c r="ALO299"/>
      <c r="ALP299"/>
      <c r="ALQ299"/>
      <c r="ALR299"/>
      <c r="ALS299"/>
      <c r="ALT299"/>
      <c r="ALU299"/>
      <c r="ALV299"/>
      <c r="ALW299"/>
      <c r="ALX299"/>
      <c r="ALY299"/>
      <c r="ALZ299"/>
      <c r="AMA299"/>
      <c r="AMB299"/>
      <c r="AMC299"/>
      <c r="AMD299"/>
      <c r="AME299"/>
      <c r="AMF299"/>
      <c r="AMG299"/>
      <c r="AMH299"/>
      <c r="AMI299"/>
      <c r="AMJ299"/>
    </row>
    <row r="300" spans="1:1024" outlineLevel="1" x14ac:dyDescent="0.25">
      <c r="A300"/>
      <c r="B300" s="398"/>
      <c r="C300" s="483" t="s">
        <v>368</v>
      </c>
      <c r="D300" s="638"/>
      <c r="E300" s="639"/>
      <c r="F300" s="103">
        <v>35</v>
      </c>
      <c r="G300" s="103">
        <v>2</v>
      </c>
      <c r="H300" s="85" t="s">
        <v>275</v>
      </c>
      <c r="I300" s="459">
        <f t="shared" si="18"/>
        <v>70</v>
      </c>
      <c r="J300" s="446"/>
      <c r="K300" s="32"/>
      <c r="L300" s="320"/>
      <c r="M300" s="49"/>
      <c r="N300" s="30"/>
      <c r="O300" s="79">
        <f t="shared" si="16"/>
        <v>0</v>
      </c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LM300"/>
      <c r="LN300"/>
      <c r="LO300"/>
      <c r="LP300"/>
      <c r="LQ300"/>
      <c r="LR300"/>
      <c r="LS300"/>
      <c r="LT300"/>
      <c r="LU300"/>
      <c r="LV300"/>
      <c r="LW300"/>
      <c r="LX300"/>
      <c r="LY300"/>
      <c r="LZ300"/>
      <c r="MA300"/>
      <c r="MB300"/>
      <c r="MC300"/>
      <c r="MD300"/>
      <c r="ME300"/>
      <c r="MF300"/>
      <c r="MG300"/>
      <c r="MH300"/>
      <c r="MI300"/>
      <c r="MJ300"/>
      <c r="MK300"/>
      <c r="ML300"/>
      <c r="MM300"/>
      <c r="MN300"/>
      <c r="MO300"/>
      <c r="MP300"/>
      <c r="MQ300"/>
      <c r="MR300"/>
      <c r="MS300"/>
      <c r="MT300"/>
      <c r="MU300"/>
      <c r="MV300"/>
      <c r="MW300"/>
      <c r="MX300"/>
      <c r="MY300"/>
      <c r="MZ300"/>
      <c r="NA300"/>
      <c r="NB300"/>
      <c r="NC300"/>
      <c r="ND300"/>
      <c r="NE300"/>
      <c r="NF300"/>
      <c r="NG300"/>
      <c r="NH300"/>
      <c r="NI300"/>
      <c r="NJ300"/>
      <c r="NK300"/>
      <c r="NL300"/>
      <c r="NM300"/>
      <c r="NN300"/>
      <c r="NO300"/>
      <c r="NP300"/>
      <c r="NQ300"/>
      <c r="NR300"/>
      <c r="NS300"/>
      <c r="NT300"/>
      <c r="NU300"/>
      <c r="NV300"/>
      <c r="NW300"/>
      <c r="NX300"/>
      <c r="NY300"/>
      <c r="NZ300"/>
      <c r="OA300"/>
      <c r="OB300"/>
      <c r="OC300"/>
      <c r="OD300"/>
      <c r="OE300"/>
      <c r="OF300"/>
      <c r="OG300"/>
      <c r="OH300"/>
      <c r="OI300"/>
      <c r="OJ300"/>
      <c r="OK300"/>
      <c r="OL300"/>
      <c r="OM300"/>
      <c r="ON300"/>
      <c r="OO300"/>
      <c r="OP300"/>
      <c r="OQ300"/>
      <c r="OR300"/>
      <c r="OS300"/>
      <c r="OT300"/>
      <c r="OU300"/>
      <c r="OV300"/>
      <c r="OW300"/>
      <c r="OX300"/>
      <c r="OY300"/>
      <c r="OZ300"/>
      <c r="PA300"/>
      <c r="PB300"/>
      <c r="PC300"/>
      <c r="PD300"/>
      <c r="PE300"/>
      <c r="PF300"/>
      <c r="PG300"/>
      <c r="PH300"/>
      <c r="PI300"/>
      <c r="PJ300"/>
      <c r="PK300"/>
      <c r="PL300"/>
      <c r="PM300"/>
      <c r="PN300"/>
      <c r="PO300"/>
      <c r="PP300"/>
      <c r="PQ300"/>
      <c r="PR300"/>
      <c r="PS300"/>
      <c r="PT300"/>
      <c r="PU300"/>
      <c r="PV300"/>
      <c r="PW300"/>
      <c r="PX300"/>
      <c r="PY300"/>
      <c r="PZ300"/>
      <c r="QA300"/>
      <c r="QB300"/>
      <c r="QC300"/>
      <c r="QD300"/>
      <c r="QE300"/>
      <c r="QF300"/>
      <c r="QG300"/>
      <c r="QH300"/>
      <c r="QI300"/>
      <c r="QJ300"/>
      <c r="QK300"/>
      <c r="QL300"/>
      <c r="QM300"/>
      <c r="QN300"/>
      <c r="QO300"/>
      <c r="QP300"/>
      <c r="QQ300"/>
      <c r="QR300"/>
      <c r="QS300"/>
      <c r="QT300"/>
      <c r="QU300"/>
      <c r="QV300"/>
      <c r="QW300"/>
      <c r="QX300"/>
      <c r="QY300"/>
      <c r="QZ300"/>
      <c r="RA300"/>
      <c r="RB300"/>
      <c r="RC300"/>
      <c r="RD300"/>
      <c r="RE300"/>
      <c r="RF300"/>
      <c r="RG300"/>
      <c r="RH300"/>
      <c r="RI300"/>
      <c r="RJ300"/>
      <c r="RK300"/>
      <c r="RL300"/>
      <c r="RM300"/>
      <c r="RN300"/>
      <c r="RO300"/>
      <c r="RP300"/>
      <c r="RQ300"/>
      <c r="RR300"/>
      <c r="RS300"/>
      <c r="RT300"/>
      <c r="RU300"/>
      <c r="RV300"/>
      <c r="RW300"/>
      <c r="RX300"/>
      <c r="RY300"/>
      <c r="RZ300"/>
      <c r="SA300"/>
      <c r="SB300"/>
      <c r="SC300"/>
      <c r="SD300"/>
      <c r="SE300"/>
      <c r="SF300"/>
      <c r="SG300"/>
      <c r="SH300"/>
      <c r="SI300"/>
      <c r="SJ300"/>
      <c r="SK300"/>
      <c r="SL300"/>
      <c r="SM300"/>
      <c r="SN300"/>
      <c r="SO300"/>
      <c r="SP300"/>
      <c r="SQ300"/>
      <c r="SR300"/>
      <c r="SS300"/>
      <c r="ST300"/>
      <c r="SU300"/>
      <c r="SV300"/>
      <c r="SW300"/>
      <c r="SX300"/>
      <c r="SY300"/>
      <c r="SZ300"/>
      <c r="TA300"/>
      <c r="TB300"/>
      <c r="TC300"/>
      <c r="TD300"/>
      <c r="TE300"/>
      <c r="TF300"/>
      <c r="TG300"/>
      <c r="TH300"/>
      <c r="TI300"/>
      <c r="TJ300"/>
      <c r="TK300"/>
      <c r="TL300"/>
      <c r="TM300"/>
      <c r="TN300"/>
      <c r="TO300"/>
      <c r="TP300"/>
      <c r="TQ300"/>
      <c r="TR300"/>
      <c r="TS300"/>
      <c r="TT300"/>
      <c r="TU300"/>
      <c r="TV300"/>
      <c r="TW300"/>
      <c r="TX300"/>
      <c r="TY300"/>
      <c r="TZ300"/>
      <c r="UA300"/>
      <c r="UB300"/>
      <c r="UC300"/>
      <c r="UD300"/>
      <c r="UE300"/>
      <c r="UF300"/>
      <c r="UG300"/>
      <c r="UH300"/>
      <c r="UI300"/>
      <c r="UJ300"/>
      <c r="UK300"/>
      <c r="UL300"/>
      <c r="UM300"/>
      <c r="UN300"/>
      <c r="UO300"/>
      <c r="UP300"/>
      <c r="UQ300"/>
      <c r="UR300"/>
      <c r="US300"/>
      <c r="UT300"/>
      <c r="UU300"/>
      <c r="UV300"/>
      <c r="UW300"/>
      <c r="UX300"/>
      <c r="UY300"/>
      <c r="UZ300"/>
      <c r="VA300"/>
      <c r="VB300"/>
      <c r="VC300"/>
      <c r="VD300"/>
      <c r="VE300"/>
      <c r="VF300"/>
      <c r="VG300"/>
      <c r="VH300"/>
      <c r="VI300"/>
      <c r="VJ300"/>
      <c r="VK300"/>
      <c r="VL300"/>
      <c r="VM300"/>
      <c r="VN300"/>
      <c r="VO300"/>
      <c r="VP300"/>
      <c r="VQ300"/>
      <c r="VR300"/>
      <c r="VS300"/>
      <c r="VT300"/>
      <c r="VU300"/>
      <c r="VV300"/>
      <c r="VW300"/>
      <c r="VX300"/>
      <c r="VY300"/>
      <c r="VZ300"/>
      <c r="WA300"/>
      <c r="WB300"/>
      <c r="WC300"/>
      <c r="WD300"/>
      <c r="WE300"/>
      <c r="WF300"/>
      <c r="WG300"/>
      <c r="WH300"/>
      <c r="WI300"/>
      <c r="WJ300"/>
      <c r="WK300"/>
      <c r="WL300"/>
      <c r="WM300"/>
      <c r="WN300"/>
      <c r="WO300"/>
      <c r="WP300"/>
      <c r="WQ300"/>
      <c r="WR300"/>
      <c r="WS300"/>
      <c r="WT300"/>
      <c r="WU300"/>
      <c r="WV300"/>
      <c r="WW300"/>
      <c r="WX300"/>
      <c r="WY300"/>
      <c r="WZ300"/>
      <c r="XA300"/>
      <c r="XB300"/>
      <c r="XC300"/>
      <c r="XD300"/>
      <c r="XE300"/>
      <c r="XF300"/>
      <c r="XG300"/>
      <c r="XH300"/>
      <c r="XI300"/>
      <c r="XJ300"/>
      <c r="XK300"/>
      <c r="XL300"/>
      <c r="XM300"/>
      <c r="XN300"/>
      <c r="XO300"/>
      <c r="XP300"/>
      <c r="XQ300"/>
      <c r="XR300"/>
      <c r="XS300"/>
      <c r="XT300"/>
      <c r="XU300"/>
      <c r="XV300"/>
      <c r="XW300"/>
      <c r="XX300"/>
      <c r="XY300"/>
      <c r="XZ300"/>
      <c r="YA300"/>
      <c r="YB300"/>
      <c r="YC300"/>
      <c r="YD300"/>
      <c r="YE300"/>
      <c r="YF300"/>
      <c r="YG300"/>
      <c r="YH300"/>
      <c r="YI300"/>
      <c r="YJ300"/>
      <c r="YK300"/>
      <c r="YL300"/>
      <c r="YM300"/>
      <c r="YN300"/>
      <c r="YO300"/>
      <c r="YP300"/>
      <c r="YQ300"/>
      <c r="YR300"/>
      <c r="YS300"/>
      <c r="YT300"/>
      <c r="YU300"/>
      <c r="YV300"/>
      <c r="YW300"/>
      <c r="YX300"/>
      <c r="YY300"/>
      <c r="YZ300"/>
      <c r="ZA300"/>
      <c r="ZB300"/>
      <c r="ZC300"/>
      <c r="ZD300"/>
      <c r="ZE300"/>
      <c r="ZF300"/>
      <c r="ZG300"/>
      <c r="ZH300"/>
      <c r="ZI300"/>
      <c r="ZJ300"/>
      <c r="ZK300"/>
      <c r="ZL300"/>
      <c r="ZM300"/>
      <c r="ZN300"/>
      <c r="ZO300"/>
      <c r="ZP300"/>
      <c r="ZQ300"/>
      <c r="ZR300"/>
      <c r="ZS300"/>
      <c r="ZT300"/>
      <c r="ZU300"/>
      <c r="ZV300"/>
      <c r="ZW300"/>
      <c r="ZX300"/>
      <c r="ZY300"/>
      <c r="ZZ300"/>
      <c r="AAA300"/>
      <c r="AAB300"/>
      <c r="AAC300"/>
      <c r="AAD300"/>
      <c r="AAE300"/>
      <c r="AAF300"/>
      <c r="AAG300"/>
      <c r="AAH300"/>
      <c r="AAI300"/>
      <c r="AAJ300"/>
      <c r="AAK300"/>
      <c r="AAL300"/>
      <c r="AAM300"/>
      <c r="AAN300"/>
      <c r="AAO300"/>
      <c r="AAP300"/>
      <c r="AAQ300"/>
      <c r="AAR300"/>
      <c r="AAS300"/>
      <c r="AAT300"/>
      <c r="AAU300"/>
      <c r="AAV300"/>
      <c r="AAW300"/>
      <c r="AAX300"/>
      <c r="AAY300"/>
      <c r="AAZ300"/>
      <c r="ABA300"/>
      <c r="ABB300"/>
      <c r="ABC300"/>
      <c r="ABD300"/>
      <c r="ABE300"/>
      <c r="ABF300"/>
      <c r="ABG300"/>
      <c r="ABH300"/>
      <c r="ABI300"/>
      <c r="ABJ300"/>
      <c r="ABK300"/>
      <c r="ABL300"/>
      <c r="ABM300"/>
      <c r="ABN300"/>
      <c r="ABO300"/>
      <c r="ABP300"/>
      <c r="ABQ300"/>
      <c r="ABR300"/>
      <c r="ABS300"/>
      <c r="ABT300"/>
      <c r="ABU300"/>
      <c r="ABV300"/>
      <c r="ABW300"/>
      <c r="ABX300"/>
      <c r="ABY300"/>
      <c r="ABZ300"/>
      <c r="ACA300"/>
      <c r="ACB300"/>
      <c r="ACC300"/>
      <c r="ACD300"/>
      <c r="ACE300"/>
      <c r="ACF300"/>
      <c r="ACG300"/>
      <c r="ACH300"/>
      <c r="ACI300"/>
      <c r="ACJ300"/>
      <c r="ACK300"/>
      <c r="ACL300"/>
      <c r="ACM300"/>
      <c r="ACN300"/>
      <c r="ACO300"/>
      <c r="ACP300"/>
      <c r="ACQ300"/>
      <c r="ACR300"/>
      <c r="ACS300"/>
      <c r="ACT300"/>
      <c r="ACU300"/>
      <c r="ACV300"/>
      <c r="ACW300"/>
      <c r="ACX300"/>
      <c r="ACY300"/>
      <c r="ACZ300"/>
      <c r="ADA300"/>
      <c r="ADB300"/>
      <c r="ADC300"/>
      <c r="ADD300"/>
      <c r="ADE300"/>
      <c r="ADF300"/>
      <c r="ADG300"/>
      <c r="ADH300"/>
      <c r="ADI300"/>
      <c r="ADJ300"/>
      <c r="ADK300"/>
      <c r="ADL300"/>
      <c r="ADM300"/>
      <c r="ADN300"/>
      <c r="ADO300"/>
      <c r="ADP300"/>
      <c r="ADQ300"/>
      <c r="ADR300"/>
      <c r="ADS300"/>
      <c r="ADT300"/>
      <c r="ADU300"/>
      <c r="ADV300"/>
      <c r="ADW300"/>
      <c r="ADX300"/>
      <c r="ADY300"/>
      <c r="ADZ300"/>
      <c r="AEA300"/>
      <c r="AEB300"/>
      <c r="AEC300"/>
      <c r="AED300"/>
      <c r="AEE300"/>
      <c r="AEF300"/>
      <c r="AEG300"/>
      <c r="AEH300"/>
      <c r="AEI300"/>
      <c r="AEJ300"/>
      <c r="AEK300"/>
      <c r="AEL300"/>
      <c r="AEM300"/>
      <c r="AEN300"/>
      <c r="AEO300"/>
      <c r="AEP300"/>
      <c r="AEQ300"/>
      <c r="AER300"/>
      <c r="AES300"/>
      <c r="AET300"/>
      <c r="AEU300"/>
      <c r="AEV300"/>
      <c r="AEW300"/>
      <c r="AEX300"/>
      <c r="AEY300"/>
      <c r="AEZ300"/>
      <c r="AFA300"/>
      <c r="AFB300"/>
      <c r="AFC300"/>
      <c r="AFD300"/>
      <c r="AFE300"/>
      <c r="AFF300"/>
      <c r="AFG300"/>
      <c r="AFH300"/>
      <c r="AFI300"/>
      <c r="AFJ300"/>
      <c r="AFK300"/>
      <c r="AFL300"/>
      <c r="AFM300"/>
      <c r="AFN300"/>
      <c r="AFO300"/>
      <c r="AFP300"/>
      <c r="AFQ300"/>
      <c r="AFR300"/>
      <c r="AFS300"/>
      <c r="AFT300"/>
      <c r="AFU300"/>
      <c r="AFV300"/>
      <c r="AFW300"/>
      <c r="AFX300"/>
      <c r="AFY300"/>
      <c r="AFZ300"/>
      <c r="AGA300"/>
      <c r="AGB300"/>
      <c r="AGC300"/>
      <c r="AGD300"/>
      <c r="AGE300"/>
      <c r="AGF300"/>
      <c r="AGG300"/>
      <c r="AGH300"/>
      <c r="AGI300"/>
      <c r="AGJ300"/>
      <c r="AGK300"/>
      <c r="AGL300"/>
      <c r="AGM300"/>
      <c r="AGN300"/>
      <c r="AGO300"/>
      <c r="AGP300"/>
      <c r="AGQ300"/>
      <c r="AGR300"/>
      <c r="AGS300"/>
      <c r="AGT300"/>
      <c r="AGU300"/>
      <c r="AGV300"/>
      <c r="AGW300"/>
      <c r="AGX300"/>
      <c r="AGY300"/>
      <c r="AGZ300"/>
      <c r="AHA300"/>
      <c r="AHB300"/>
      <c r="AHC300"/>
      <c r="AHD300"/>
      <c r="AHE300"/>
      <c r="AHF300"/>
      <c r="AHG300"/>
      <c r="AHH300"/>
      <c r="AHI300"/>
      <c r="AHJ300"/>
      <c r="AHK300"/>
      <c r="AHL300"/>
      <c r="AHM300"/>
      <c r="AHN300"/>
      <c r="AHO300"/>
      <c r="AHP300"/>
      <c r="AHQ300"/>
      <c r="AHR300"/>
      <c r="AHS300"/>
      <c r="AHT300"/>
      <c r="AHU300"/>
      <c r="AHV300"/>
      <c r="AHW300"/>
      <c r="AHX300"/>
      <c r="AHY300"/>
      <c r="AHZ300"/>
      <c r="AIA300"/>
      <c r="AIB300"/>
      <c r="AIC300"/>
      <c r="AID300"/>
      <c r="AIE300"/>
      <c r="AIF300"/>
      <c r="AIG300"/>
      <c r="AIH300"/>
      <c r="AII300"/>
      <c r="AIJ300"/>
      <c r="AIK300"/>
      <c r="AIL300"/>
      <c r="AIM300"/>
      <c r="AIN300"/>
      <c r="AIO300"/>
      <c r="AIP300"/>
      <c r="AIQ300"/>
      <c r="AIR300"/>
      <c r="AIS300"/>
      <c r="AIT300"/>
      <c r="AIU300"/>
      <c r="AIV300"/>
      <c r="AIW300"/>
      <c r="AIX300"/>
      <c r="AIY300"/>
      <c r="AIZ300"/>
      <c r="AJA300"/>
      <c r="AJB300"/>
      <c r="AJC300"/>
      <c r="AJD300"/>
      <c r="AJE300"/>
      <c r="AJF300"/>
      <c r="AJG300"/>
      <c r="AJH300"/>
      <c r="AJI300"/>
      <c r="AJJ300"/>
      <c r="AJK300"/>
      <c r="AJL300"/>
      <c r="AJM300"/>
      <c r="AJN300"/>
      <c r="AJO300"/>
      <c r="AJP300"/>
      <c r="AJQ300"/>
      <c r="AJR300"/>
      <c r="AJS300"/>
      <c r="AJT300"/>
      <c r="AJU300"/>
      <c r="AJV300"/>
      <c r="AJW300"/>
      <c r="AJX300"/>
      <c r="AJY300"/>
      <c r="AJZ300"/>
      <c r="AKA300"/>
      <c r="AKB300"/>
      <c r="AKC300"/>
      <c r="AKD300"/>
      <c r="AKE300"/>
      <c r="AKF300"/>
      <c r="AKG300"/>
      <c r="AKH300"/>
      <c r="AKI300"/>
      <c r="AKJ300"/>
      <c r="AKK300"/>
      <c r="AKL300"/>
      <c r="AKM300"/>
      <c r="AKN300"/>
      <c r="AKO300"/>
      <c r="AKP300"/>
      <c r="AKQ300"/>
      <c r="AKR300"/>
      <c r="AKS300"/>
      <c r="AKT300"/>
      <c r="AKU300"/>
      <c r="AKV300"/>
      <c r="AKW300"/>
      <c r="AKX300"/>
      <c r="AKY300"/>
      <c r="AKZ300"/>
      <c r="ALA300"/>
      <c r="ALB300"/>
      <c r="ALC300"/>
      <c r="ALD300"/>
      <c r="ALE300"/>
      <c r="ALF300"/>
      <c r="ALG300"/>
      <c r="ALH300"/>
      <c r="ALI300"/>
      <c r="ALJ300"/>
      <c r="ALK300"/>
      <c r="ALL300"/>
      <c r="ALM300"/>
      <c r="ALN300"/>
      <c r="ALO300"/>
      <c r="ALP300"/>
      <c r="ALQ300"/>
      <c r="ALR300"/>
      <c r="ALS300"/>
      <c r="ALT300"/>
      <c r="ALU300"/>
      <c r="ALV300"/>
      <c r="ALW300"/>
      <c r="ALX300"/>
      <c r="ALY300"/>
      <c r="ALZ300"/>
      <c r="AMA300"/>
      <c r="AMB300"/>
      <c r="AMC300"/>
      <c r="AMD300"/>
      <c r="AME300"/>
      <c r="AMF300"/>
      <c r="AMG300"/>
      <c r="AMH300"/>
      <c r="AMI300"/>
      <c r="AMJ300"/>
    </row>
    <row r="301" spans="1:1024" ht="28.5" customHeight="1" outlineLevel="1" x14ac:dyDescent="0.25">
      <c r="A301" s="98" t="s">
        <v>448</v>
      </c>
      <c r="B301" s="668" t="s">
        <v>164</v>
      </c>
      <c r="C301" s="833" t="str">
        <f>VLOOKUP(A301,ABC_SERVIÇOS,2,0)</f>
        <v>LADRILHO HIDRAULICO, *20 X 20* CM, E= 2 CM, TATIL ALERTA OU DIRECIONAL, AMARELO</v>
      </c>
      <c r="D301" s="834"/>
      <c r="E301" s="834"/>
      <c r="F301" s="834"/>
      <c r="G301" s="835"/>
      <c r="H301" s="669" t="str">
        <f>VLOOKUP(A301,ABC_SERVIÇOS,3,0)</f>
        <v>M2</v>
      </c>
      <c r="I301" s="670">
        <f>SUM(I307:I308)</f>
        <v>204.20000000000002</v>
      </c>
      <c r="J301" s="445"/>
      <c r="K301" s="39">
        <f>VLOOKUP(A301,ABC_SERVIÇOS,7,0)</f>
        <v>58.65</v>
      </c>
      <c r="L301" s="322">
        <f>ROUND(K301*I301,2)</f>
        <v>11976.33</v>
      </c>
      <c r="M301" s="18" t="str">
        <f>A301</f>
        <v>COMP_117</v>
      </c>
      <c r="N301" s="30"/>
      <c r="O301" s="79">
        <f t="shared" si="16"/>
        <v>-11976.33</v>
      </c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  <c r="LJ301"/>
      <c r="LK301"/>
      <c r="LL301"/>
      <c r="LM301"/>
      <c r="LN301"/>
      <c r="LO301"/>
      <c r="LP301"/>
      <c r="LQ301"/>
      <c r="LR301"/>
      <c r="LS301"/>
      <c r="LT301"/>
      <c r="LU301"/>
      <c r="LV301"/>
      <c r="LW301"/>
      <c r="LX301"/>
      <c r="LY301"/>
      <c r="LZ301"/>
      <c r="MA301"/>
      <c r="MB301"/>
      <c r="MC301"/>
      <c r="MD301"/>
      <c r="ME301"/>
      <c r="MF301"/>
      <c r="MG301"/>
      <c r="MH301"/>
      <c r="MI301"/>
      <c r="MJ301"/>
      <c r="MK301"/>
      <c r="ML301"/>
      <c r="MM301"/>
      <c r="MN301"/>
      <c r="MO301"/>
      <c r="MP301"/>
      <c r="MQ301"/>
      <c r="MR301"/>
      <c r="MS301"/>
      <c r="MT301"/>
      <c r="MU301"/>
      <c r="MV301"/>
      <c r="MW301"/>
      <c r="MX301"/>
      <c r="MY301"/>
      <c r="MZ301"/>
      <c r="NA301"/>
      <c r="NB301"/>
      <c r="NC301"/>
      <c r="ND301"/>
      <c r="NE301"/>
      <c r="NF301"/>
      <c r="NG301"/>
      <c r="NH301"/>
      <c r="NI301"/>
      <c r="NJ301"/>
      <c r="NK301"/>
      <c r="NL301"/>
      <c r="NM301"/>
      <c r="NN301"/>
      <c r="NO301"/>
      <c r="NP301"/>
      <c r="NQ301"/>
      <c r="NR301"/>
      <c r="NS301"/>
      <c r="NT301"/>
      <c r="NU301"/>
      <c r="NV301"/>
      <c r="NW301"/>
      <c r="NX301"/>
      <c r="NY301"/>
      <c r="NZ301"/>
      <c r="OA301"/>
      <c r="OB301"/>
      <c r="OC301"/>
      <c r="OD301"/>
      <c r="OE301"/>
      <c r="OF301"/>
      <c r="OG301"/>
      <c r="OH301"/>
      <c r="OI301"/>
      <c r="OJ301"/>
      <c r="OK301"/>
      <c r="OL301"/>
      <c r="OM301"/>
      <c r="ON301"/>
      <c r="OO301"/>
      <c r="OP301"/>
      <c r="OQ301"/>
      <c r="OR301"/>
      <c r="OS301"/>
      <c r="OT301"/>
      <c r="OU301"/>
      <c r="OV301"/>
      <c r="OW301"/>
      <c r="OX301"/>
      <c r="OY301"/>
      <c r="OZ301"/>
      <c r="PA301"/>
      <c r="PB301"/>
      <c r="PC301"/>
      <c r="PD301"/>
      <c r="PE301"/>
      <c r="PF301"/>
      <c r="PG301"/>
      <c r="PH301"/>
      <c r="PI301"/>
      <c r="PJ301"/>
      <c r="PK301"/>
      <c r="PL301"/>
      <c r="PM301"/>
      <c r="PN301"/>
      <c r="PO301"/>
      <c r="PP301"/>
      <c r="PQ301"/>
      <c r="PR301"/>
      <c r="PS301"/>
      <c r="PT301"/>
      <c r="PU301"/>
      <c r="PV301"/>
      <c r="PW301"/>
      <c r="PX301"/>
      <c r="PY301"/>
      <c r="PZ301"/>
      <c r="QA301"/>
      <c r="QB301"/>
      <c r="QC301"/>
      <c r="QD301"/>
      <c r="QE301"/>
      <c r="QF301"/>
      <c r="QG301"/>
      <c r="QH301"/>
      <c r="QI301"/>
      <c r="QJ301"/>
      <c r="QK301"/>
      <c r="QL301"/>
      <c r="QM301"/>
      <c r="QN301"/>
      <c r="QO301"/>
      <c r="QP301"/>
      <c r="QQ301"/>
      <c r="QR301"/>
      <c r="QS301"/>
      <c r="QT301"/>
      <c r="QU301"/>
      <c r="QV301"/>
      <c r="QW301"/>
      <c r="QX301"/>
      <c r="QY301"/>
      <c r="QZ301"/>
      <c r="RA301"/>
      <c r="RB301"/>
      <c r="RC301"/>
      <c r="RD301"/>
      <c r="RE301"/>
      <c r="RF301"/>
      <c r="RG301"/>
      <c r="RH301"/>
      <c r="RI301"/>
      <c r="RJ301"/>
      <c r="RK301"/>
      <c r="RL301"/>
      <c r="RM301"/>
      <c r="RN301"/>
      <c r="RO301"/>
      <c r="RP301"/>
      <c r="RQ301"/>
      <c r="RR301"/>
      <c r="RS301"/>
      <c r="RT301"/>
      <c r="RU301"/>
      <c r="RV301"/>
      <c r="RW301"/>
      <c r="RX301"/>
      <c r="RY301"/>
      <c r="RZ301"/>
      <c r="SA301"/>
      <c r="SB301"/>
      <c r="SC301"/>
      <c r="SD301"/>
      <c r="SE301"/>
      <c r="SF301"/>
      <c r="SG301"/>
      <c r="SH301"/>
      <c r="SI301"/>
      <c r="SJ301"/>
      <c r="SK301"/>
      <c r="SL301"/>
      <c r="SM301"/>
      <c r="SN301"/>
      <c r="SO301"/>
      <c r="SP301"/>
      <c r="SQ301"/>
      <c r="SR301"/>
      <c r="SS301"/>
      <c r="ST301"/>
      <c r="SU301"/>
      <c r="SV301"/>
      <c r="SW301"/>
      <c r="SX301"/>
      <c r="SY301"/>
      <c r="SZ301"/>
      <c r="TA301"/>
      <c r="TB301"/>
      <c r="TC301"/>
      <c r="TD301"/>
      <c r="TE301"/>
      <c r="TF301"/>
      <c r="TG301"/>
      <c r="TH301"/>
      <c r="TI301"/>
      <c r="TJ301"/>
      <c r="TK301"/>
      <c r="TL301"/>
      <c r="TM301"/>
      <c r="TN301"/>
      <c r="TO301"/>
      <c r="TP301"/>
      <c r="TQ301"/>
      <c r="TR301"/>
      <c r="TS301"/>
      <c r="TT301"/>
      <c r="TU301"/>
      <c r="TV301"/>
      <c r="TW301"/>
      <c r="TX301"/>
      <c r="TY301"/>
      <c r="TZ301"/>
      <c r="UA301"/>
      <c r="UB301"/>
      <c r="UC301"/>
      <c r="UD301"/>
      <c r="UE301"/>
      <c r="UF301"/>
      <c r="UG301"/>
      <c r="UH301"/>
      <c r="UI301"/>
      <c r="UJ301"/>
      <c r="UK301"/>
      <c r="UL301"/>
      <c r="UM301"/>
      <c r="UN301"/>
      <c r="UO301"/>
      <c r="UP301"/>
      <c r="UQ301"/>
      <c r="UR301"/>
      <c r="US301"/>
      <c r="UT301"/>
      <c r="UU301"/>
      <c r="UV301"/>
      <c r="UW301"/>
      <c r="UX301"/>
      <c r="UY301"/>
      <c r="UZ301"/>
      <c r="VA301"/>
      <c r="VB301"/>
      <c r="VC301"/>
      <c r="VD301"/>
      <c r="VE301"/>
      <c r="VF301"/>
      <c r="VG301"/>
      <c r="VH301"/>
      <c r="VI301"/>
      <c r="VJ301"/>
      <c r="VK301"/>
      <c r="VL301"/>
      <c r="VM301"/>
      <c r="VN301"/>
      <c r="VO301"/>
      <c r="VP301"/>
      <c r="VQ301"/>
      <c r="VR301"/>
      <c r="VS301"/>
      <c r="VT301"/>
      <c r="VU301"/>
      <c r="VV301"/>
      <c r="VW301"/>
      <c r="VX301"/>
      <c r="VY301"/>
      <c r="VZ301"/>
      <c r="WA301"/>
      <c r="WB301"/>
      <c r="WC301"/>
      <c r="WD301"/>
      <c r="WE301"/>
      <c r="WF301"/>
      <c r="WG301"/>
      <c r="WH301"/>
      <c r="WI301"/>
      <c r="WJ301"/>
      <c r="WK301"/>
      <c r="WL301"/>
      <c r="WM301"/>
      <c r="WN301"/>
      <c r="WO301"/>
      <c r="WP301"/>
      <c r="WQ301"/>
      <c r="WR301"/>
      <c r="WS301"/>
      <c r="WT301"/>
      <c r="WU301"/>
      <c r="WV301"/>
      <c r="WW301"/>
      <c r="WX301"/>
      <c r="WY301"/>
      <c r="WZ301"/>
      <c r="XA301"/>
      <c r="XB301"/>
      <c r="XC301"/>
      <c r="XD301"/>
      <c r="XE301"/>
      <c r="XF301"/>
      <c r="XG301"/>
      <c r="XH301"/>
      <c r="XI301"/>
      <c r="XJ301"/>
      <c r="XK301"/>
      <c r="XL301"/>
      <c r="XM301"/>
      <c r="XN301"/>
      <c r="XO301"/>
      <c r="XP301"/>
      <c r="XQ301"/>
      <c r="XR301"/>
      <c r="XS301"/>
      <c r="XT301"/>
      <c r="XU301"/>
      <c r="XV301"/>
      <c r="XW301"/>
      <c r="XX301"/>
      <c r="XY301"/>
      <c r="XZ301"/>
      <c r="YA301"/>
      <c r="YB301"/>
      <c r="YC301"/>
      <c r="YD301"/>
      <c r="YE301"/>
      <c r="YF301"/>
      <c r="YG301"/>
      <c r="YH301"/>
      <c r="YI301"/>
      <c r="YJ301"/>
      <c r="YK301"/>
      <c r="YL301"/>
      <c r="YM301"/>
      <c r="YN301"/>
      <c r="YO301"/>
      <c r="YP301"/>
      <c r="YQ301"/>
      <c r="YR301"/>
      <c r="YS301"/>
      <c r="YT301"/>
      <c r="YU301"/>
      <c r="YV301"/>
      <c r="YW301"/>
      <c r="YX301"/>
      <c r="YY301"/>
      <c r="YZ301"/>
      <c r="ZA301"/>
      <c r="ZB301"/>
      <c r="ZC301"/>
      <c r="ZD301"/>
      <c r="ZE301"/>
      <c r="ZF301"/>
      <c r="ZG301"/>
      <c r="ZH301"/>
      <c r="ZI301"/>
      <c r="ZJ301"/>
      <c r="ZK301"/>
      <c r="ZL301"/>
      <c r="ZM301"/>
      <c r="ZN301"/>
      <c r="ZO301"/>
      <c r="ZP301"/>
      <c r="ZQ301"/>
      <c r="ZR301"/>
      <c r="ZS301"/>
      <c r="ZT301"/>
      <c r="ZU301"/>
      <c r="ZV301"/>
      <c r="ZW301"/>
      <c r="ZX301"/>
      <c r="ZY301"/>
      <c r="ZZ301"/>
      <c r="AAA301"/>
      <c r="AAB301"/>
      <c r="AAC301"/>
      <c r="AAD301"/>
      <c r="AAE301"/>
      <c r="AAF301"/>
      <c r="AAG301"/>
      <c r="AAH301"/>
      <c r="AAI301"/>
      <c r="AAJ301"/>
      <c r="AAK301"/>
      <c r="AAL301"/>
      <c r="AAM301"/>
      <c r="AAN301"/>
      <c r="AAO301"/>
      <c r="AAP301"/>
      <c r="AAQ301"/>
      <c r="AAR301"/>
      <c r="AAS301"/>
      <c r="AAT301"/>
      <c r="AAU301"/>
      <c r="AAV301"/>
      <c r="AAW301"/>
      <c r="AAX301"/>
      <c r="AAY301"/>
      <c r="AAZ301"/>
      <c r="ABA301"/>
      <c r="ABB301"/>
      <c r="ABC301"/>
      <c r="ABD301"/>
      <c r="ABE301"/>
      <c r="ABF301"/>
      <c r="ABG301"/>
      <c r="ABH301"/>
      <c r="ABI301"/>
      <c r="ABJ301"/>
      <c r="ABK301"/>
      <c r="ABL301"/>
      <c r="ABM301"/>
      <c r="ABN301"/>
      <c r="ABO301"/>
      <c r="ABP301"/>
      <c r="ABQ301"/>
      <c r="ABR301"/>
      <c r="ABS301"/>
      <c r="ABT301"/>
      <c r="ABU301"/>
      <c r="ABV301"/>
      <c r="ABW301"/>
      <c r="ABX301"/>
      <c r="ABY301"/>
      <c r="ABZ301"/>
      <c r="ACA301"/>
      <c r="ACB301"/>
      <c r="ACC301"/>
      <c r="ACD301"/>
      <c r="ACE301"/>
      <c r="ACF301"/>
      <c r="ACG301"/>
      <c r="ACH301"/>
      <c r="ACI301"/>
      <c r="ACJ301"/>
      <c r="ACK301"/>
      <c r="ACL301"/>
      <c r="ACM301"/>
      <c r="ACN301"/>
      <c r="ACO301"/>
      <c r="ACP301"/>
      <c r="ACQ301"/>
      <c r="ACR301"/>
      <c r="ACS301"/>
      <c r="ACT301"/>
      <c r="ACU301"/>
      <c r="ACV301"/>
      <c r="ACW301"/>
      <c r="ACX301"/>
      <c r="ACY301"/>
      <c r="ACZ301"/>
      <c r="ADA301"/>
      <c r="ADB301"/>
      <c r="ADC301"/>
      <c r="ADD301"/>
      <c r="ADE301"/>
      <c r="ADF301"/>
      <c r="ADG301"/>
      <c r="ADH301"/>
      <c r="ADI301"/>
      <c r="ADJ301"/>
      <c r="ADK301"/>
      <c r="ADL301"/>
      <c r="ADM301"/>
      <c r="ADN301"/>
      <c r="ADO301"/>
      <c r="ADP301"/>
      <c r="ADQ301"/>
      <c r="ADR301"/>
      <c r="ADS301"/>
      <c r="ADT301"/>
      <c r="ADU301"/>
      <c r="ADV301"/>
      <c r="ADW301"/>
      <c r="ADX301"/>
      <c r="ADY301"/>
      <c r="ADZ301"/>
      <c r="AEA301"/>
      <c r="AEB301"/>
      <c r="AEC301"/>
      <c r="AED301"/>
      <c r="AEE301"/>
      <c r="AEF301"/>
      <c r="AEG301"/>
      <c r="AEH301"/>
      <c r="AEI301"/>
      <c r="AEJ301"/>
      <c r="AEK301"/>
      <c r="AEL301"/>
      <c r="AEM301"/>
      <c r="AEN301"/>
      <c r="AEO301"/>
      <c r="AEP301"/>
      <c r="AEQ301"/>
      <c r="AER301"/>
      <c r="AES301"/>
      <c r="AET301"/>
      <c r="AEU301"/>
      <c r="AEV301"/>
      <c r="AEW301"/>
      <c r="AEX301"/>
      <c r="AEY301"/>
      <c r="AEZ301"/>
      <c r="AFA301"/>
      <c r="AFB301"/>
      <c r="AFC301"/>
      <c r="AFD301"/>
      <c r="AFE301"/>
      <c r="AFF301"/>
      <c r="AFG301"/>
      <c r="AFH301"/>
      <c r="AFI301"/>
      <c r="AFJ301"/>
      <c r="AFK301"/>
      <c r="AFL301"/>
      <c r="AFM301"/>
      <c r="AFN301"/>
      <c r="AFO301"/>
      <c r="AFP301"/>
      <c r="AFQ301"/>
      <c r="AFR301"/>
      <c r="AFS301"/>
      <c r="AFT301"/>
      <c r="AFU301"/>
      <c r="AFV301"/>
      <c r="AFW301"/>
      <c r="AFX301"/>
      <c r="AFY301"/>
      <c r="AFZ301"/>
      <c r="AGA301"/>
      <c r="AGB301"/>
      <c r="AGC301"/>
      <c r="AGD301"/>
      <c r="AGE301"/>
      <c r="AGF301"/>
      <c r="AGG301"/>
      <c r="AGH301"/>
      <c r="AGI301"/>
      <c r="AGJ301"/>
      <c r="AGK301"/>
      <c r="AGL301"/>
      <c r="AGM301"/>
      <c r="AGN301"/>
      <c r="AGO301"/>
      <c r="AGP301"/>
      <c r="AGQ301"/>
      <c r="AGR301"/>
      <c r="AGS301"/>
      <c r="AGT301"/>
      <c r="AGU301"/>
      <c r="AGV301"/>
      <c r="AGW301"/>
      <c r="AGX301"/>
      <c r="AGY301"/>
      <c r="AGZ301"/>
      <c r="AHA301"/>
      <c r="AHB301"/>
      <c r="AHC301"/>
      <c r="AHD301"/>
      <c r="AHE301"/>
      <c r="AHF301"/>
      <c r="AHG301"/>
      <c r="AHH301"/>
      <c r="AHI301"/>
      <c r="AHJ301"/>
      <c r="AHK301"/>
      <c r="AHL301"/>
      <c r="AHM301"/>
      <c r="AHN301"/>
      <c r="AHO301"/>
      <c r="AHP301"/>
      <c r="AHQ301"/>
      <c r="AHR301"/>
      <c r="AHS301"/>
      <c r="AHT301"/>
      <c r="AHU301"/>
      <c r="AHV301"/>
      <c r="AHW301"/>
      <c r="AHX301"/>
      <c r="AHY301"/>
      <c r="AHZ301"/>
      <c r="AIA301"/>
      <c r="AIB301"/>
      <c r="AIC301"/>
      <c r="AID301"/>
      <c r="AIE301"/>
      <c r="AIF301"/>
      <c r="AIG301"/>
      <c r="AIH301"/>
      <c r="AII301"/>
      <c r="AIJ301"/>
      <c r="AIK301"/>
      <c r="AIL301"/>
      <c r="AIM301"/>
      <c r="AIN301"/>
      <c r="AIO301"/>
      <c r="AIP301"/>
      <c r="AIQ301"/>
      <c r="AIR301"/>
      <c r="AIS301"/>
      <c r="AIT301"/>
      <c r="AIU301"/>
      <c r="AIV301"/>
      <c r="AIW301"/>
      <c r="AIX301"/>
      <c r="AIY301"/>
      <c r="AIZ301"/>
      <c r="AJA301"/>
      <c r="AJB301"/>
      <c r="AJC301"/>
      <c r="AJD301"/>
      <c r="AJE301"/>
      <c r="AJF301"/>
      <c r="AJG301"/>
      <c r="AJH301"/>
      <c r="AJI301"/>
      <c r="AJJ301"/>
      <c r="AJK301"/>
      <c r="AJL301"/>
      <c r="AJM301"/>
      <c r="AJN301"/>
      <c r="AJO301"/>
      <c r="AJP301"/>
      <c r="AJQ301"/>
      <c r="AJR301"/>
      <c r="AJS301"/>
      <c r="AJT301"/>
      <c r="AJU301"/>
      <c r="AJV301"/>
      <c r="AJW301"/>
      <c r="AJX301"/>
      <c r="AJY301"/>
      <c r="AJZ301"/>
      <c r="AKA301"/>
      <c r="AKB301"/>
      <c r="AKC301"/>
      <c r="AKD301"/>
      <c r="AKE301"/>
      <c r="AKF301"/>
      <c r="AKG301"/>
      <c r="AKH301"/>
      <c r="AKI301"/>
      <c r="AKJ301"/>
      <c r="AKK301"/>
      <c r="AKL301"/>
      <c r="AKM301"/>
      <c r="AKN301"/>
      <c r="AKO301"/>
      <c r="AKP301"/>
      <c r="AKQ301"/>
      <c r="AKR301"/>
      <c r="AKS301"/>
      <c r="AKT301"/>
      <c r="AKU301"/>
      <c r="AKV301"/>
      <c r="AKW301"/>
      <c r="AKX301"/>
      <c r="AKY301"/>
      <c r="AKZ301"/>
      <c r="ALA301"/>
      <c r="ALB301"/>
      <c r="ALC301"/>
      <c r="ALD301"/>
      <c r="ALE301"/>
      <c r="ALF301"/>
      <c r="ALG301"/>
      <c r="ALH301"/>
      <c r="ALI301"/>
      <c r="ALJ301"/>
      <c r="ALK301"/>
      <c r="ALL301"/>
      <c r="ALM301"/>
      <c r="ALN301"/>
      <c r="ALO301"/>
      <c r="ALP301"/>
      <c r="ALQ301"/>
      <c r="ALR301"/>
      <c r="ALS301"/>
      <c r="ALT301"/>
      <c r="ALU301"/>
      <c r="ALV301"/>
      <c r="ALW301"/>
      <c r="ALX301"/>
      <c r="ALY301"/>
      <c r="ALZ301"/>
      <c r="AMA301"/>
      <c r="AMB301"/>
      <c r="AMC301"/>
      <c r="AMD301"/>
      <c r="AME301"/>
      <c r="AMF301"/>
      <c r="AMG301"/>
      <c r="AMH301"/>
      <c r="AMI301"/>
      <c r="AMJ301"/>
    </row>
    <row r="302" spans="1:1024" outlineLevel="1" x14ac:dyDescent="0.25">
      <c r="A302"/>
      <c r="B302" s="398"/>
      <c r="C302" s="695" t="s">
        <v>417</v>
      </c>
      <c r="D302" s="484"/>
      <c r="E302" s="484"/>
      <c r="F302" s="484"/>
      <c r="G302" s="437"/>
      <c r="H302" s="83" t="s">
        <v>275</v>
      </c>
      <c r="I302" s="459">
        <v>455.5</v>
      </c>
      <c r="J302" s="446"/>
      <c r="K302" s="32"/>
      <c r="L302" s="320"/>
      <c r="M302"/>
      <c r="N302" s="30"/>
      <c r="O302" s="79">
        <f t="shared" si="16"/>
        <v>0</v>
      </c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  <c r="LJ302"/>
      <c r="LK302"/>
      <c r="LL302"/>
      <c r="LM302"/>
      <c r="LN302"/>
      <c r="LO302"/>
      <c r="LP302"/>
      <c r="LQ302"/>
      <c r="LR302"/>
      <c r="LS302"/>
      <c r="LT302"/>
      <c r="LU302"/>
      <c r="LV302"/>
      <c r="LW302"/>
      <c r="LX302"/>
      <c r="LY302"/>
      <c r="LZ302"/>
      <c r="MA302"/>
      <c r="MB302"/>
      <c r="MC302"/>
      <c r="MD302"/>
      <c r="ME302"/>
      <c r="MF302"/>
      <c r="MG302"/>
      <c r="MH302"/>
      <c r="MI302"/>
      <c r="MJ302"/>
      <c r="MK302"/>
      <c r="ML302"/>
      <c r="MM302"/>
      <c r="MN302"/>
      <c r="MO302"/>
      <c r="MP302"/>
      <c r="MQ302"/>
      <c r="MR302"/>
      <c r="MS302"/>
      <c r="MT302"/>
      <c r="MU302"/>
      <c r="MV302"/>
      <c r="MW302"/>
      <c r="MX302"/>
      <c r="MY302"/>
      <c r="MZ302"/>
      <c r="NA302"/>
      <c r="NB302"/>
      <c r="NC302"/>
      <c r="ND302"/>
      <c r="NE302"/>
      <c r="NF302"/>
      <c r="NG302"/>
      <c r="NH302"/>
      <c r="NI302"/>
      <c r="NJ302"/>
      <c r="NK302"/>
      <c r="NL302"/>
      <c r="NM302"/>
      <c r="NN302"/>
      <c r="NO302"/>
      <c r="NP302"/>
      <c r="NQ302"/>
      <c r="NR302"/>
      <c r="NS302"/>
      <c r="NT302"/>
      <c r="NU302"/>
      <c r="NV302"/>
      <c r="NW302"/>
      <c r="NX302"/>
      <c r="NY302"/>
      <c r="NZ302"/>
      <c r="OA302"/>
      <c r="OB302"/>
      <c r="OC302"/>
      <c r="OD302"/>
      <c r="OE302"/>
      <c r="OF302"/>
      <c r="OG302"/>
      <c r="OH302"/>
      <c r="OI302"/>
      <c r="OJ302"/>
      <c r="OK302"/>
      <c r="OL302"/>
      <c r="OM302"/>
      <c r="ON302"/>
      <c r="OO302"/>
      <c r="OP302"/>
      <c r="OQ302"/>
      <c r="OR302"/>
      <c r="OS302"/>
      <c r="OT302"/>
      <c r="OU302"/>
      <c r="OV302"/>
      <c r="OW302"/>
      <c r="OX302"/>
      <c r="OY302"/>
      <c r="OZ302"/>
      <c r="PA302"/>
      <c r="PB302"/>
      <c r="PC302"/>
      <c r="PD302"/>
      <c r="PE302"/>
      <c r="PF302"/>
      <c r="PG302"/>
      <c r="PH302"/>
      <c r="PI302"/>
      <c r="PJ302"/>
      <c r="PK302"/>
      <c r="PL302"/>
      <c r="PM302"/>
      <c r="PN302"/>
      <c r="PO302"/>
      <c r="PP302"/>
      <c r="PQ302"/>
      <c r="PR302"/>
      <c r="PS302"/>
      <c r="PT302"/>
      <c r="PU302"/>
      <c r="PV302"/>
      <c r="PW302"/>
      <c r="PX302"/>
      <c r="PY302"/>
      <c r="PZ302"/>
      <c r="QA302"/>
      <c r="QB302"/>
      <c r="QC302"/>
      <c r="QD302"/>
      <c r="QE302"/>
      <c r="QF302"/>
      <c r="QG302"/>
      <c r="QH302"/>
      <c r="QI302"/>
      <c r="QJ302"/>
      <c r="QK302"/>
      <c r="QL302"/>
      <c r="QM302"/>
      <c r="QN302"/>
      <c r="QO302"/>
      <c r="QP302"/>
      <c r="QQ302"/>
      <c r="QR302"/>
      <c r="QS302"/>
      <c r="QT302"/>
      <c r="QU302"/>
      <c r="QV302"/>
      <c r="QW302"/>
      <c r="QX302"/>
      <c r="QY302"/>
      <c r="QZ302"/>
      <c r="RA302"/>
      <c r="RB302"/>
      <c r="RC302"/>
      <c r="RD302"/>
      <c r="RE302"/>
      <c r="RF302"/>
      <c r="RG302"/>
      <c r="RH302"/>
      <c r="RI302"/>
      <c r="RJ302"/>
      <c r="RK302"/>
      <c r="RL302"/>
      <c r="RM302"/>
      <c r="RN302"/>
      <c r="RO302"/>
      <c r="RP302"/>
      <c r="RQ302"/>
      <c r="RR302"/>
      <c r="RS302"/>
      <c r="RT302"/>
      <c r="RU302"/>
      <c r="RV302"/>
      <c r="RW302"/>
      <c r="RX302"/>
      <c r="RY302"/>
      <c r="RZ302"/>
      <c r="SA302"/>
      <c r="SB302"/>
      <c r="SC302"/>
      <c r="SD302"/>
      <c r="SE302"/>
      <c r="SF302"/>
      <c r="SG302"/>
      <c r="SH302"/>
      <c r="SI302"/>
      <c r="SJ302"/>
      <c r="SK302"/>
      <c r="SL302"/>
      <c r="SM302"/>
      <c r="SN302"/>
      <c r="SO302"/>
      <c r="SP302"/>
      <c r="SQ302"/>
      <c r="SR302"/>
      <c r="SS302"/>
      <c r="ST302"/>
      <c r="SU302"/>
      <c r="SV302"/>
      <c r="SW302"/>
      <c r="SX302"/>
      <c r="SY302"/>
      <c r="SZ302"/>
      <c r="TA302"/>
      <c r="TB302"/>
      <c r="TC302"/>
      <c r="TD302"/>
      <c r="TE302"/>
      <c r="TF302"/>
      <c r="TG302"/>
      <c r="TH302"/>
      <c r="TI302"/>
      <c r="TJ302"/>
      <c r="TK302"/>
      <c r="TL302"/>
      <c r="TM302"/>
      <c r="TN302"/>
      <c r="TO302"/>
      <c r="TP302"/>
      <c r="TQ302"/>
      <c r="TR302"/>
      <c r="TS302"/>
      <c r="TT302"/>
      <c r="TU302"/>
      <c r="TV302"/>
      <c r="TW302"/>
      <c r="TX302"/>
      <c r="TY302"/>
      <c r="TZ302"/>
      <c r="UA302"/>
      <c r="UB302"/>
      <c r="UC302"/>
      <c r="UD302"/>
      <c r="UE302"/>
      <c r="UF302"/>
      <c r="UG302"/>
      <c r="UH302"/>
      <c r="UI302"/>
      <c r="UJ302"/>
      <c r="UK302"/>
      <c r="UL302"/>
      <c r="UM302"/>
      <c r="UN302"/>
      <c r="UO302"/>
      <c r="UP302"/>
      <c r="UQ302"/>
      <c r="UR302"/>
      <c r="US302"/>
      <c r="UT302"/>
      <c r="UU302"/>
      <c r="UV302"/>
      <c r="UW302"/>
      <c r="UX302"/>
      <c r="UY302"/>
      <c r="UZ302"/>
      <c r="VA302"/>
      <c r="VB302"/>
      <c r="VC302"/>
      <c r="VD302"/>
      <c r="VE302"/>
      <c r="VF302"/>
      <c r="VG302"/>
      <c r="VH302"/>
      <c r="VI302"/>
      <c r="VJ302"/>
      <c r="VK302"/>
      <c r="VL302"/>
      <c r="VM302"/>
      <c r="VN302"/>
      <c r="VO302"/>
      <c r="VP302"/>
      <c r="VQ302"/>
      <c r="VR302"/>
      <c r="VS302"/>
      <c r="VT302"/>
      <c r="VU302"/>
      <c r="VV302"/>
      <c r="VW302"/>
      <c r="VX302"/>
      <c r="VY302"/>
      <c r="VZ302"/>
      <c r="WA302"/>
      <c r="WB302"/>
      <c r="WC302"/>
      <c r="WD302"/>
      <c r="WE302"/>
      <c r="WF302"/>
      <c r="WG302"/>
      <c r="WH302"/>
      <c r="WI302"/>
      <c r="WJ302"/>
      <c r="WK302"/>
      <c r="WL302"/>
      <c r="WM302"/>
      <c r="WN302"/>
      <c r="WO302"/>
      <c r="WP302"/>
      <c r="WQ302"/>
      <c r="WR302"/>
      <c r="WS302"/>
      <c r="WT302"/>
      <c r="WU302"/>
      <c r="WV302"/>
      <c r="WW302"/>
      <c r="WX302"/>
      <c r="WY302"/>
      <c r="WZ302"/>
      <c r="XA302"/>
      <c r="XB302"/>
      <c r="XC302"/>
      <c r="XD302"/>
      <c r="XE302"/>
      <c r="XF302"/>
      <c r="XG302"/>
      <c r="XH302"/>
      <c r="XI302"/>
      <c r="XJ302"/>
      <c r="XK302"/>
      <c r="XL302"/>
      <c r="XM302"/>
      <c r="XN302"/>
      <c r="XO302"/>
      <c r="XP302"/>
      <c r="XQ302"/>
      <c r="XR302"/>
      <c r="XS302"/>
      <c r="XT302"/>
      <c r="XU302"/>
      <c r="XV302"/>
      <c r="XW302"/>
      <c r="XX302"/>
      <c r="XY302"/>
      <c r="XZ302"/>
      <c r="YA302"/>
      <c r="YB302"/>
      <c r="YC302"/>
      <c r="YD302"/>
      <c r="YE302"/>
      <c r="YF302"/>
      <c r="YG302"/>
      <c r="YH302"/>
      <c r="YI302"/>
      <c r="YJ302"/>
      <c r="YK302"/>
      <c r="YL302"/>
      <c r="YM302"/>
      <c r="YN302"/>
      <c r="YO302"/>
      <c r="YP302"/>
      <c r="YQ302"/>
      <c r="YR302"/>
      <c r="YS302"/>
      <c r="YT302"/>
      <c r="YU302"/>
      <c r="YV302"/>
      <c r="YW302"/>
      <c r="YX302"/>
      <c r="YY302"/>
      <c r="YZ302"/>
      <c r="ZA302"/>
      <c r="ZB302"/>
      <c r="ZC302"/>
      <c r="ZD302"/>
      <c r="ZE302"/>
      <c r="ZF302"/>
      <c r="ZG302"/>
      <c r="ZH302"/>
      <c r="ZI302"/>
      <c r="ZJ302"/>
      <c r="ZK302"/>
      <c r="ZL302"/>
      <c r="ZM302"/>
      <c r="ZN302"/>
      <c r="ZO302"/>
      <c r="ZP302"/>
      <c r="ZQ302"/>
      <c r="ZR302"/>
      <c r="ZS302"/>
      <c r="ZT302"/>
      <c r="ZU302"/>
      <c r="ZV302"/>
      <c r="ZW302"/>
      <c r="ZX302"/>
      <c r="ZY302"/>
      <c r="ZZ302"/>
      <c r="AAA302"/>
      <c r="AAB302"/>
      <c r="AAC302"/>
      <c r="AAD302"/>
      <c r="AAE302"/>
      <c r="AAF302"/>
      <c r="AAG302"/>
      <c r="AAH302"/>
      <c r="AAI302"/>
      <c r="AAJ302"/>
      <c r="AAK302"/>
      <c r="AAL302"/>
      <c r="AAM302"/>
      <c r="AAN302"/>
      <c r="AAO302"/>
      <c r="AAP302"/>
      <c r="AAQ302"/>
      <c r="AAR302"/>
      <c r="AAS302"/>
      <c r="AAT302"/>
      <c r="AAU302"/>
      <c r="AAV302"/>
      <c r="AAW302"/>
      <c r="AAX302"/>
      <c r="AAY302"/>
      <c r="AAZ302"/>
      <c r="ABA302"/>
      <c r="ABB302"/>
      <c r="ABC302"/>
      <c r="ABD302"/>
      <c r="ABE302"/>
      <c r="ABF302"/>
      <c r="ABG302"/>
      <c r="ABH302"/>
      <c r="ABI302"/>
      <c r="ABJ302"/>
      <c r="ABK302"/>
      <c r="ABL302"/>
      <c r="ABM302"/>
      <c r="ABN302"/>
      <c r="ABO302"/>
      <c r="ABP302"/>
      <c r="ABQ302"/>
      <c r="ABR302"/>
      <c r="ABS302"/>
      <c r="ABT302"/>
      <c r="ABU302"/>
      <c r="ABV302"/>
      <c r="ABW302"/>
      <c r="ABX302"/>
      <c r="ABY302"/>
      <c r="ABZ302"/>
      <c r="ACA302"/>
      <c r="ACB302"/>
      <c r="ACC302"/>
      <c r="ACD302"/>
      <c r="ACE302"/>
      <c r="ACF302"/>
      <c r="ACG302"/>
      <c r="ACH302"/>
      <c r="ACI302"/>
      <c r="ACJ302"/>
      <c r="ACK302"/>
      <c r="ACL302"/>
      <c r="ACM302"/>
      <c r="ACN302"/>
      <c r="ACO302"/>
      <c r="ACP302"/>
      <c r="ACQ302"/>
      <c r="ACR302"/>
      <c r="ACS302"/>
      <c r="ACT302"/>
      <c r="ACU302"/>
      <c r="ACV302"/>
      <c r="ACW302"/>
      <c r="ACX302"/>
      <c r="ACY302"/>
      <c r="ACZ302"/>
      <c r="ADA302"/>
      <c r="ADB302"/>
      <c r="ADC302"/>
      <c r="ADD302"/>
      <c r="ADE302"/>
      <c r="ADF302"/>
      <c r="ADG302"/>
      <c r="ADH302"/>
      <c r="ADI302"/>
      <c r="ADJ302"/>
      <c r="ADK302"/>
      <c r="ADL302"/>
      <c r="ADM302"/>
      <c r="ADN302"/>
      <c r="ADO302"/>
      <c r="ADP302"/>
      <c r="ADQ302"/>
      <c r="ADR302"/>
      <c r="ADS302"/>
      <c r="ADT302"/>
      <c r="ADU302"/>
      <c r="ADV302"/>
      <c r="ADW302"/>
      <c r="ADX302"/>
      <c r="ADY302"/>
      <c r="ADZ302"/>
      <c r="AEA302"/>
      <c r="AEB302"/>
      <c r="AEC302"/>
      <c r="AED302"/>
      <c r="AEE302"/>
      <c r="AEF302"/>
      <c r="AEG302"/>
      <c r="AEH302"/>
      <c r="AEI302"/>
      <c r="AEJ302"/>
      <c r="AEK302"/>
      <c r="AEL302"/>
      <c r="AEM302"/>
      <c r="AEN302"/>
      <c r="AEO302"/>
      <c r="AEP302"/>
      <c r="AEQ302"/>
      <c r="AER302"/>
      <c r="AES302"/>
      <c r="AET302"/>
      <c r="AEU302"/>
      <c r="AEV302"/>
      <c r="AEW302"/>
      <c r="AEX302"/>
      <c r="AEY302"/>
      <c r="AEZ302"/>
      <c r="AFA302"/>
      <c r="AFB302"/>
      <c r="AFC302"/>
      <c r="AFD302"/>
      <c r="AFE302"/>
      <c r="AFF302"/>
      <c r="AFG302"/>
      <c r="AFH302"/>
      <c r="AFI302"/>
      <c r="AFJ302"/>
      <c r="AFK302"/>
      <c r="AFL302"/>
      <c r="AFM302"/>
      <c r="AFN302"/>
      <c r="AFO302"/>
      <c r="AFP302"/>
      <c r="AFQ302"/>
      <c r="AFR302"/>
      <c r="AFS302"/>
      <c r="AFT302"/>
      <c r="AFU302"/>
      <c r="AFV302"/>
      <c r="AFW302"/>
      <c r="AFX302"/>
      <c r="AFY302"/>
      <c r="AFZ302"/>
      <c r="AGA302"/>
      <c r="AGB302"/>
      <c r="AGC302"/>
      <c r="AGD302"/>
      <c r="AGE302"/>
      <c r="AGF302"/>
      <c r="AGG302"/>
      <c r="AGH302"/>
      <c r="AGI302"/>
      <c r="AGJ302"/>
      <c r="AGK302"/>
      <c r="AGL302"/>
      <c r="AGM302"/>
      <c r="AGN302"/>
      <c r="AGO302"/>
      <c r="AGP302"/>
      <c r="AGQ302"/>
      <c r="AGR302"/>
      <c r="AGS302"/>
      <c r="AGT302"/>
      <c r="AGU302"/>
      <c r="AGV302"/>
      <c r="AGW302"/>
      <c r="AGX302"/>
      <c r="AGY302"/>
      <c r="AGZ302"/>
      <c r="AHA302"/>
      <c r="AHB302"/>
      <c r="AHC302"/>
      <c r="AHD302"/>
      <c r="AHE302"/>
      <c r="AHF302"/>
      <c r="AHG302"/>
      <c r="AHH302"/>
      <c r="AHI302"/>
      <c r="AHJ302"/>
      <c r="AHK302"/>
      <c r="AHL302"/>
      <c r="AHM302"/>
      <c r="AHN302"/>
      <c r="AHO302"/>
      <c r="AHP302"/>
      <c r="AHQ302"/>
      <c r="AHR302"/>
      <c r="AHS302"/>
      <c r="AHT302"/>
      <c r="AHU302"/>
      <c r="AHV302"/>
      <c r="AHW302"/>
      <c r="AHX302"/>
      <c r="AHY302"/>
      <c r="AHZ302"/>
      <c r="AIA302"/>
      <c r="AIB302"/>
      <c r="AIC302"/>
      <c r="AID302"/>
      <c r="AIE302"/>
      <c r="AIF302"/>
      <c r="AIG302"/>
      <c r="AIH302"/>
      <c r="AII302"/>
      <c r="AIJ302"/>
      <c r="AIK302"/>
      <c r="AIL302"/>
      <c r="AIM302"/>
      <c r="AIN302"/>
      <c r="AIO302"/>
      <c r="AIP302"/>
      <c r="AIQ302"/>
      <c r="AIR302"/>
      <c r="AIS302"/>
      <c r="AIT302"/>
      <c r="AIU302"/>
      <c r="AIV302"/>
      <c r="AIW302"/>
      <c r="AIX302"/>
      <c r="AIY302"/>
      <c r="AIZ302"/>
      <c r="AJA302"/>
      <c r="AJB302"/>
      <c r="AJC302"/>
      <c r="AJD302"/>
      <c r="AJE302"/>
      <c r="AJF302"/>
      <c r="AJG302"/>
      <c r="AJH302"/>
      <c r="AJI302"/>
      <c r="AJJ302"/>
      <c r="AJK302"/>
      <c r="AJL302"/>
      <c r="AJM302"/>
      <c r="AJN302"/>
      <c r="AJO302"/>
      <c r="AJP302"/>
      <c r="AJQ302"/>
      <c r="AJR302"/>
      <c r="AJS302"/>
      <c r="AJT302"/>
      <c r="AJU302"/>
      <c r="AJV302"/>
      <c r="AJW302"/>
      <c r="AJX302"/>
      <c r="AJY302"/>
      <c r="AJZ302"/>
      <c r="AKA302"/>
      <c r="AKB302"/>
      <c r="AKC302"/>
      <c r="AKD302"/>
      <c r="AKE302"/>
      <c r="AKF302"/>
      <c r="AKG302"/>
      <c r="AKH302"/>
      <c r="AKI302"/>
      <c r="AKJ302"/>
      <c r="AKK302"/>
      <c r="AKL302"/>
      <c r="AKM302"/>
      <c r="AKN302"/>
      <c r="AKO302"/>
      <c r="AKP302"/>
      <c r="AKQ302"/>
      <c r="AKR302"/>
      <c r="AKS302"/>
      <c r="AKT302"/>
      <c r="AKU302"/>
      <c r="AKV302"/>
      <c r="AKW302"/>
      <c r="AKX302"/>
      <c r="AKY302"/>
      <c r="AKZ302"/>
      <c r="ALA302"/>
      <c r="ALB302"/>
      <c r="ALC302"/>
      <c r="ALD302"/>
      <c r="ALE302"/>
      <c r="ALF302"/>
      <c r="ALG302"/>
      <c r="ALH302"/>
      <c r="ALI302"/>
      <c r="ALJ302"/>
      <c r="ALK302"/>
      <c r="ALL302"/>
      <c r="ALM302"/>
      <c r="ALN302"/>
      <c r="ALO302"/>
      <c r="ALP302"/>
      <c r="ALQ302"/>
      <c r="ALR302"/>
      <c r="ALS302"/>
      <c r="ALT302"/>
      <c r="ALU302"/>
      <c r="ALV302"/>
      <c r="ALW302"/>
      <c r="ALX302"/>
      <c r="ALY302"/>
      <c r="ALZ302"/>
      <c r="AMA302"/>
      <c r="AMB302"/>
      <c r="AMC302"/>
      <c r="AMD302"/>
      <c r="AME302"/>
      <c r="AMF302"/>
      <c r="AMG302"/>
      <c r="AMH302"/>
      <c r="AMI302"/>
      <c r="AMJ302"/>
    </row>
    <row r="303" spans="1:1024" outlineLevel="1" x14ac:dyDescent="0.25">
      <c r="A303"/>
      <c r="B303" s="398"/>
      <c r="C303" s="695" t="s">
        <v>418</v>
      </c>
      <c r="D303" s="647"/>
      <c r="E303" s="647"/>
      <c r="F303" s="696"/>
      <c r="G303" s="697"/>
      <c r="H303" s="85" t="s">
        <v>275</v>
      </c>
      <c r="I303" s="459">
        <v>455.5</v>
      </c>
      <c r="J303" s="446"/>
      <c r="K303" s="32"/>
      <c r="L303" s="320"/>
      <c r="M303" s="49"/>
      <c r="N303" s="30"/>
      <c r="O303" s="79">
        <f t="shared" si="16"/>
        <v>0</v>
      </c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  <c r="IW303"/>
      <c r="IX303"/>
      <c r="IY303"/>
      <c r="IZ303"/>
      <c r="JA303"/>
      <c r="JB303"/>
      <c r="JC303"/>
      <c r="JD303"/>
      <c r="JE303"/>
      <c r="JF303"/>
      <c r="JG303"/>
      <c r="JH303"/>
      <c r="JI303"/>
      <c r="JJ303"/>
      <c r="JK303"/>
      <c r="JL303"/>
      <c r="JM303"/>
      <c r="JN303"/>
      <c r="JO303"/>
      <c r="JP303"/>
      <c r="JQ303"/>
      <c r="JR303"/>
      <c r="JS303"/>
      <c r="JT303"/>
      <c r="JU303"/>
      <c r="JV303"/>
      <c r="JW303"/>
      <c r="JX303"/>
      <c r="JY303"/>
      <c r="JZ303"/>
      <c r="KA303"/>
      <c r="KB303"/>
      <c r="KC303"/>
      <c r="KD303"/>
      <c r="KE303"/>
      <c r="KF303"/>
      <c r="KG303"/>
      <c r="KH303"/>
      <c r="KI303"/>
      <c r="KJ303"/>
      <c r="KK303"/>
      <c r="KL303"/>
      <c r="KM303"/>
      <c r="KN303"/>
      <c r="KO303"/>
      <c r="KP303"/>
      <c r="KQ303"/>
      <c r="KR303"/>
      <c r="KS303"/>
      <c r="KT303"/>
      <c r="KU303"/>
      <c r="KV303"/>
      <c r="KW303"/>
      <c r="KX303"/>
      <c r="KY303"/>
      <c r="KZ303"/>
      <c r="LA303"/>
      <c r="LB303"/>
      <c r="LC303"/>
      <c r="LD303"/>
      <c r="LE303"/>
      <c r="LF303"/>
      <c r="LG303"/>
      <c r="LH303"/>
      <c r="LI303"/>
      <c r="LJ303"/>
      <c r="LK303"/>
      <c r="LL303"/>
      <c r="LM303"/>
      <c r="LN303"/>
      <c r="LO303"/>
      <c r="LP303"/>
      <c r="LQ303"/>
      <c r="LR303"/>
      <c r="LS303"/>
      <c r="LT303"/>
      <c r="LU303"/>
      <c r="LV303"/>
      <c r="LW303"/>
      <c r="LX303"/>
      <c r="LY303"/>
      <c r="LZ303"/>
      <c r="MA303"/>
      <c r="MB303"/>
      <c r="MC303"/>
      <c r="MD303"/>
      <c r="ME303"/>
      <c r="MF303"/>
      <c r="MG303"/>
      <c r="MH303"/>
      <c r="MI303"/>
      <c r="MJ303"/>
      <c r="MK303"/>
      <c r="ML303"/>
      <c r="MM303"/>
      <c r="MN303"/>
      <c r="MO303"/>
      <c r="MP303"/>
      <c r="MQ303"/>
      <c r="MR303"/>
      <c r="MS303"/>
      <c r="MT303"/>
      <c r="MU303"/>
      <c r="MV303"/>
      <c r="MW303"/>
      <c r="MX303"/>
      <c r="MY303"/>
      <c r="MZ303"/>
      <c r="NA303"/>
      <c r="NB303"/>
      <c r="NC303"/>
      <c r="ND303"/>
      <c r="NE303"/>
      <c r="NF303"/>
      <c r="NG303"/>
      <c r="NH303"/>
      <c r="NI303"/>
      <c r="NJ303"/>
      <c r="NK303"/>
      <c r="NL303"/>
      <c r="NM303"/>
      <c r="NN303"/>
      <c r="NO303"/>
      <c r="NP303"/>
      <c r="NQ303"/>
      <c r="NR303"/>
      <c r="NS303"/>
      <c r="NT303"/>
      <c r="NU303"/>
      <c r="NV303"/>
      <c r="NW303"/>
      <c r="NX303"/>
      <c r="NY303"/>
      <c r="NZ303"/>
      <c r="OA303"/>
      <c r="OB303"/>
      <c r="OC303"/>
      <c r="OD303"/>
      <c r="OE303"/>
      <c r="OF303"/>
      <c r="OG303"/>
      <c r="OH303"/>
      <c r="OI303"/>
      <c r="OJ303"/>
      <c r="OK303"/>
      <c r="OL303"/>
      <c r="OM303"/>
      <c r="ON303"/>
      <c r="OO303"/>
      <c r="OP303"/>
      <c r="OQ303"/>
      <c r="OR303"/>
      <c r="OS303"/>
      <c r="OT303"/>
      <c r="OU303"/>
      <c r="OV303"/>
      <c r="OW303"/>
      <c r="OX303"/>
      <c r="OY303"/>
      <c r="OZ303"/>
      <c r="PA303"/>
      <c r="PB303"/>
      <c r="PC303"/>
      <c r="PD303"/>
      <c r="PE303"/>
      <c r="PF303"/>
      <c r="PG303"/>
      <c r="PH303"/>
      <c r="PI303"/>
      <c r="PJ303"/>
      <c r="PK303"/>
      <c r="PL303"/>
      <c r="PM303"/>
      <c r="PN303"/>
      <c r="PO303"/>
      <c r="PP303"/>
      <c r="PQ303"/>
      <c r="PR303"/>
      <c r="PS303"/>
      <c r="PT303"/>
      <c r="PU303"/>
      <c r="PV303"/>
      <c r="PW303"/>
      <c r="PX303"/>
      <c r="PY303"/>
      <c r="PZ303"/>
      <c r="QA303"/>
      <c r="QB303"/>
      <c r="QC303"/>
      <c r="QD303"/>
      <c r="QE303"/>
      <c r="QF303"/>
      <c r="QG303"/>
      <c r="QH303"/>
      <c r="QI303"/>
      <c r="QJ303"/>
      <c r="QK303"/>
      <c r="QL303"/>
      <c r="QM303"/>
      <c r="QN303"/>
      <c r="QO303"/>
      <c r="QP303"/>
      <c r="QQ303"/>
      <c r="QR303"/>
      <c r="QS303"/>
      <c r="QT303"/>
      <c r="QU303"/>
      <c r="QV303"/>
      <c r="QW303"/>
      <c r="QX303"/>
      <c r="QY303"/>
      <c r="QZ303"/>
      <c r="RA303"/>
      <c r="RB303"/>
      <c r="RC303"/>
      <c r="RD303"/>
      <c r="RE303"/>
      <c r="RF303"/>
      <c r="RG303"/>
      <c r="RH303"/>
      <c r="RI303"/>
      <c r="RJ303"/>
      <c r="RK303"/>
      <c r="RL303"/>
      <c r="RM303"/>
      <c r="RN303"/>
      <c r="RO303"/>
      <c r="RP303"/>
      <c r="RQ303"/>
      <c r="RR303"/>
      <c r="RS303"/>
      <c r="RT303"/>
      <c r="RU303"/>
      <c r="RV303"/>
      <c r="RW303"/>
      <c r="RX303"/>
      <c r="RY303"/>
      <c r="RZ303"/>
      <c r="SA303"/>
      <c r="SB303"/>
      <c r="SC303"/>
      <c r="SD303"/>
      <c r="SE303"/>
      <c r="SF303"/>
      <c r="SG303"/>
      <c r="SH303"/>
      <c r="SI303"/>
      <c r="SJ303"/>
      <c r="SK303"/>
      <c r="SL303"/>
      <c r="SM303"/>
      <c r="SN303"/>
      <c r="SO303"/>
      <c r="SP303"/>
      <c r="SQ303"/>
      <c r="SR303"/>
      <c r="SS303"/>
      <c r="ST303"/>
      <c r="SU303"/>
      <c r="SV303"/>
      <c r="SW303"/>
      <c r="SX303"/>
      <c r="SY303"/>
      <c r="SZ303"/>
      <c r="TA303"/>
      <c r="TB303"/>
      <c r="TC303"/>
      <c r="TD303"/>
      <c r="TE303"/>
      <c r="TF303"/>
      <c r="TG303"/>
      <c r="TH303"/>
      <c r="TI303"/>
      <c r="TJ303"/>
      <c r="TK303"/>
      <c r="TL303"/>
      <c r="TM303"/>
      <c r="TN303"/>
      <c r="TO303"/>
      <c r="TP303"/>
      <c r="TQ303"/>
      <c r="TR303"/>
      <c r="TS303"/>
      <c r="TT303"/>
      <c r="TU303"/>
      <c r="TV303"/>
      <c r="TW303"/>
      <c r="TX303"/>
      <c r="TY303"/>
      <c r="TZ303"/>
      <c r="UA303"/>
      <c r="UB303"/>
      <c r="UC303"/>
      <c r="UD303"/>
      <c r="UE303"/>
      <c r="UF303"/>
      <c r="UG303"/>
      <c r="UH303"/>
      <c r="UI303"/>
      <c r="UJ303"/>
      <c r="UK303"/>
      <c r="UL303"/>
      <c r="UM303"/>
      <c r="UN303"/>
      <c r="UO303"/>
      <c r="UP303"/>
      <c r="UQ303"/>
      <c r="UR303"/>
      <c r="US303"/>
      <c r="UT303"/>
      <c r="UU303"/>
      <c r="UV303"/>
      <c r="UW303"/>
      <c r="UX303"/>
      <c r="UY303"/>
      <c r="UZ303"/>
      <c r="VA303"/>
      <c r="VB303"/>
      <c r="VC303"/>
      <c r="VD303"/>
      <c r="VE303"/>
      <c r="VF303"/>
      <c r="VG303"/>
      <c r="VH303"/>
      <c r="VI303"/>
      <c r="VJ303"/>
      <c r="VK303"/>
      <c r="VL303"/>
      <c r="VM303"/>
      <c r="VN303"/>
      <c r="VO303"/>
      <c r="VP303"/>
      <c r="VQ303"/>
      <c r="VR303"/>
      <c r="VS303"/>
      <c r="VT303"/>
      <c r="VU303"/>
      <c r="VV303"/>
      <c r="VW303"/>
      <c r="VX303"/>
      <c r="VY303"/>
      <c r="VZ303"/>
      <c r="WA303"/>
      <c r="WB303"/>
      <c r="WC303"/>
      <c r="WD303"/>
      <c r="WE303"/>
      <c r="WF303"/>
      <c r="WG303"/>
      <c r="WH303"/>
      <c r="WI303"/>
      <c r="WJ303"/>
      <c r="WK303"/>
      <c r="WL303"/>
      <c r="WM303"/>
      <c r="WN303"/>
      <c r="WO303"/>
      <c r="WP303"/>
      <c r="WQ303"/>
      <c r="WR303"/>
      <c r="WS303"/>
      <c r="WT303"/>
      <c r="WU303"/>
      <c r="WV303"/>
      <c r="WW303"/>
      <c r="WX303"/>
      <c r="WY303"/>
      <c r="WZ303"/>
      <c r="XA303"/>
      <c r="XB303"/>
      <c r="XC303"/>
      <c r="XD303"/>
      <c r="XE303"/>
      <c r="XF303"/>
      <c r="XG303"/>
      <c r="XH303"/>
      <c r="XI303"/>
      <c r="XJ303"/>
      <c r="XK303"/>
      <c r="XL303"/>
      <c r="XM303"/>
      <c r="XN303"/>
      <c r="XO303"/>
      <c r="XP303"/>
      <c r="XQ303"/>
      <c r="XR303"/>
      <c r="XS303"/>
      <c r="XT303"/>
      <c r="XU303"/>
      <c r="XV303"/>
      <c r="XW303"/>
      <c r="XX303"/>
      <c r="XY303"/>
      <c r="XZ303"/>
      <c r="YA303"/>
      <c r="YB303"/>
      <c r="YC303"/>
      <c r="YD303"/>
      <c r="YE303"/>
      <c r="YF303"/>
      <c r="YG303"/>
      <c r="YH303"/>
      <c r="YI303"/>
      <c r="YJ303"/>
      <c r="YK303"/>
      <c r="YL303"/>
      <c r="YM303"/>
      <c r="YN303"/>
      <c r="YO303"/>
      <c r="YP303"/>
      <c r="YQ303"/>
      <c r="YR303"/>
      <c r="YS303"/>
      <c r="YT303"/>
      <c r="YU303"/>
      <c r="YV303"/>
      <c r="YW303"/>
      <c r="YX303"/>
      <c r="YY303"/>
      <c r="YZ303"/>
      <c r="ZA303"/>
      <c r="ZB303"/>
      <c r="ZC303"/>
      <c r="ZD303"/>
      <c r="ZE303"/>
      <c r="ZF303"/>
      <c r="ZG303"/>
      <c r="ZH303"/>
      <c r="ZI303"/>
      <c r="ZJ303"/>
      <c r="ZK303"/>
      <c r="ZL303"/>
      <c r="ZM303"/>
      <c r="ZN303"/>
      <c r="ZO303"/>
      <c r="ZP303"/>
      <c r="ZQ303"/>
      <c r="ZR303"/>
      <c r="ZS303"/>
      <c r="ZT303"/>
      <c r="ZU303"/>
      <c r="ZV303"/>
      <c r="ZW303"/>
      <c r="ZX303"/>
      <c r="ZY303"/>
      <c r="ZZ303"/>
      <c r="AAA303"/>
      <c r="AAB303"/>
      <c r="AAC303"/>
      <c r="AAD303"/>
      <c r="AAE303"/>
      <c r="AAF303"/>
      <c r="AAG303"/>
      <c r="AAH303"/>
      <c r="AAI303"/>
      <c r="AAJ303"/>
      <c r="AAK303"/>
      <c r="AAL303"/>
      <c r="AAM303"/>
      <c r="AAN303"/>
      <c r="AAO303"/>
      <c r="AAP303"/>
      <c r="AAQ303"/>
      <c r="AAR303"/>
      <c r="AAS303"/>
      <c r="AAT303"/>
      <c r="AAU303"/>
      <c r="AAV303"/>
      <c r="AAW303"/>
      <c r="AAX303"/>
      <c r="AAY303"/>
      <c r="AAZ303"/>
      <c r="ABA303"/>
      <c r="ABB303"/>
      <c r="ABC303"/>
      <c r="ABD303"/>
      <c r="ABE303"/>
      <c r="ABF303"/>
      <c r="ABG303"/>
      <c r="ABH303"/>
      <c r="ABI303"/>
      <c r="ABJ303"/>
      <c r="ABK303"/>
      <c r="ABL303"/>
      <c r="ABM303"/>
      <c r="ABN303"/>
      <c r="ABO303"/>
      <c r="ABP303"/>
      <c r="ABQ303"/>
      <c r="ABR303"/>
      <c r="ABS303"/>
      <c r="ABT303"/>
      <c r="ABU303"/>
      <c r="ABV303"/>
      <c r="ABW303"/>
      <c r="ABX303"/>
      <c r="ABY303"/>
      <c r="ABZ303"/>
      <c r="ACA303"/>
      <c r="ACB303"/>
      <c r="ACC303"/>
      <c r="ACD303"/>
      <c r="ACE303"/>
      <c r="ACF303"/>
      <c r="ACG303"/>
      <c r="ACH303"/>
      <c r="ACI303"/>
      <c r="ACJ303"/>
      <c r="ACK303"/>
      <c r="ACL303"/>
      <c r="ACM303"/>
      <c r="ACN303"/>
      <c r="ACO303"/>
      <c r="ACP303"/>
      <c r="ACQ303"/>
      <c r="ACR303"/>
      <c r="ACS303"/>
      <c r="ACT303"/>
      <c r="ACU303"/>
      <c r="ACV303"/>
      <c r="ACW303"/>
      <c r="ACX303"/>
      <c r="ACY303"/>
      <c r="ACZ303"/>
      <c r="ADA303"/>
      <c r="ADB303"/>
      <c r="ADC303"/>
      <c r="ADD303"/>
      <c r="ADE303"/>
      <c r="ADF303"/>
      <c r="ADG303"/>
      <c r="ADH303"/>
      <c r="ADI303"/>
      <c r="ADJ303"/>
      <c r="ADK303"/>
      <c r="ADL303"/>
      <c r="ADM303"/>
      <c r="ADN303"/>
      <c r="ADO303"/>
      <c r="ADP303"/>
      <c r="ADQ303"/>
      <c r="ADR303"/>
      <c r="ADS303"/>
      <c r="ADT303"/>
      <c r="ADU303"/>
      <c r="ADV303"/>
      <c r="ADW303"/>
      <c r="ADX303"/>
      <c r="ADY303"/>
      <c r="ADZ303"/>
      <c r="AEA303"/>
      <c r="AEB303"/>
      <c r="AEC303"/>
      <c r="AED303"/>
      <c r="AEE303"/>
      <c r="AEF303"/>
      <c r="AEG303"/>
      <c r="AEH303"/>
      <c r="AEI303"/>
      <c r="AEJ303"/>
      <c r="AEK303"/>
      <c r="AEL303"/>
      <c r="AEM303"/>
      <c r="AEN303"/>
      <c r="AEO303"/>
      <c r="AEP303"/>
      <c r="AEQ303"/>
      <c r="AER303"/>
      <c r="AES303"/>
      <c r="AET303"/>
      <c r="AEU303"/>
      <c r="AEV303"/>
      <c r="AEW303"/>
      <c r="AEX303"/>
      <c r="AEY303"/>
      <c r="AEZ303"/>
      <c r="AFA303"/>
      <c r="AFB303"/>
      <c r="AFC303"/>
      <c r="AFD303"/>
      <c r="AFE303"/>
      <c r="AFF303"/>
      <c r="AFG303"/>
      <c r="AFH303"/>
      <c r="AFI303"/>
      <c r="AFJ303"/>
      <c r="AFK303"/>
      <c r="AFL303"/>
      <c r="AFM303"/>
      <c r="AFN303"/>
      <c r="AFO303"/>
      <c r="AFP303"/>
      <c r="AFQ303"/>
      <c r="AFR303"/>
      <c r="AFS303"/>
      <c r="AFT303"/>
      <c r="AFU303"/>
      <c r="AFV303"/>
      <c r="AFW303"/>
      <c r="AFX303"/>
      <c r="AFY303"/>
      <c r="AFZ303"/>
      <c r="AGA303"/>
      <c r="AGB303"/>
      <c r="AGC303"/>
      <c r="AGD303"/>
      <c r="AGE303"/>
      <c r="AGF303"/>
      <c r="AGG303"/>
      <c r="AGH303"/>
      <c r="AGI303"/>
      <c r="AGJ303"/>
      <c r="AGK303"/>
      <c r="AGL303"/>
      <c r="AGM303"/>
      <c r="AGN303"/>
      <c r="AGO303"/>
      <c r="AGP303"/>
      <c r="AGQ303"/>
      <c r="AGR303"/>
      <c r="AGS303"/>
      <c r="AGT303"/>
      <c r="AGU303"/>
      <c r="AGV303"/>
      <c r="AGW303"/>
      <c r="AGX303"/>
      <c r="AGY303"/>
      <c r="AGZ303"/>
      <c r="AHA303"/>
      <c r="AHB303"/>
      <c r="AHC303"/>
      <c r="AHD303"/>
      <c r="AHE303"/>
      <c r="AHF303"/>
      <c r="AHG303"/>
      <c r="AHH303"/>
      <c r="AHI303"/>
      <c r="AHJ303"/>
      <c r="AHK303"/>
      <c r="AHL303"/>
      <c r="AHM303"/>
      <c r="AHN303"/>
      <c r="AHO303"/>
      <c r="AHP303"/>
      <c r="AHQ303"/>
      <c r="AHR303"/>
      <c r="AHS303"/>
      <c r="AHT303"/>
      <c r="AHU303"/>
      <c r="AHV303"/>
      <c r="AHW303"/>
      <c r="AHX303"/>
      <c r="AHY303"/>
      <c r="AHZ303"/>
      <c r="AIA303"/>
      <c r="AIB303"/>
      <c r="AIC303"/>
      <c r="AID303"/>
      <c r="AIE303"/>
      <c r="AIF303"/>
      <c r="AIG303"/>
      <c r="AIH303"/>
      <c r="AII303"/>
      <c r="AIJ303"/>
      <c r="AIK303"/>
      <c r="AIL303"/>
      <c r="AIM303"/>
      <c r="AIN303"/>
      <c r="AIO303"/>
      <c r="AIP303"/>
      <c r="AIQ303"/>
      <c r="AIR303"/>
      <c r="AIS303"/>
      <c r="AIT303"/>
      <c r="AIU303"/>
      <c r="AIV303"/>
      <c r="AIW303"/>
      <c r="AIX303"/>
      <c r="AIY303"/>
      <c r="AIZ303"/>
      <c r="AJA303"/>
      <c r="AJB303"/>
      <c r="AJC303"/>
      <c r="AJD303"/>
      <c r="AJE303"/>
      <c r="AJF303"/>
      <c r="AJG303"/>
      <c r="AJH303"/>
      <c r="AJI303"/>
      <c r="AJJ303"/>
      <c r="AJK303"/>
      <c r="AJL303"/>
      <c r="AJM303"/>
      <c r="AJN303"/>
      <c r="AJO303"/>
      <c r="AJP303"/>
      <c r="AJQ303"/>
      <c r="AJR303"/>
      <c r="AJS303"/>
      <c r="AJT303"/>
      <c r="AJU303"/>
      <c r="AJV303"/>
      <c r="AJW303"/>
      <c r="AJX303"/>
      <c r="AJY303"/>
      <c r="AJZ303"/>
      <c r="AKA303"/>
      <c r="AKB303"/>
      <c r="AKC303"/>
      <c r="AKD303"/>
      <c r="AKE303"/>
      <c r="AKF303"/>
      <c r="AKG303"/>
      <c r="AKH303"/>
      <c r="AKI303"/>
      <c r="AKJ303"/>
      <c r="AKK303"/>
      <c r="AKL303"/>
      <c r="AKM303"/>
      <c r="AKN303"/>
      <c r="AKO303"/>
      <c r="AKP303"/>
      <c r="AKQ303"/>
      <c r="AKR303"/>
      <c r="AKS303"/>
      <c r="AKT303"/>
      <c r="AKU303"/>
      <c r="AKV303"/>
      <c r="AKW303"/>
      <c r="AKX303"/>
      <c r="AKY303"/>
      <c r="AKZ303"/>
      <c r="ALA303"/>
      <c r="ALB303"/>
      <c r="ALC303"/>
      <c r="ALD303"/>
      <c r="ALE303"/>
      <c r="ALF303"/>
      <c r="ALG303"/>
      <c r="ALH303"/>
      <c r="ALI303"/>
      <c r="ALJ303"/>
      <c r="ALK303"/>
      <c r="ALL303"/>
      <c r="ALM303"/>
      <c r="ALN303"/>
      <c r="ALO303"/>
      <c r="ALP303"/>
      <c r="ALQ303"/>
      <c r="ALR303"/>
      <c r="ALS303"/>
      <c r="ALT303"/>
      <c r="ALU303"/>
      <c r="ALV303"/>
      <c r="ALW303"/>
      <c r="ALX303"/>
      <c r="ALY303"/>
      <c r="ALZ303"/>
      <c r="AMA303"/>
      <c r="AMB303"/>
      <c r="AMC303"/>
      <c r="AMD303"/>
      <c r="AME303"/>
      <c r="AMF303"/>
      <c r="AMG303"/>
      <c r="AMH303"/>
      <c r="AMI303"/>
      <c r="AMJ303"/>
    </row>
    <row r="304" spans="1:1024" outlineLevel="1" x14ac:dyDescent="0.25">
      <c r="A304"/>
      <c r="B304" s="398"/>
      <c r="C304" s="483" t="s">
        <v>449</v>
      </c>
      <c r="D304" s="647"/>
      <c r="E304" s="647"/>
      <c r="F304" s="696"/>
      <c r="G304" s="697"/>
      <c r="H304" s="85" t="s">
        <v>275</v>
      </c>
      <c r="I304" s="459">
        <v>70</v>
      </c>
      <c r="J304" s="446"/>
      <c r="K304" s="32"/>
      <c r="L304" s="320"/>
      <c r="M304" s="49"/>
      <c r="N304" s="30"/>
      <c r="O304" s="79">
        <f t="shared" ref="O304:O337" si="19">N304-L304</f>
        <v>0</v>
      </c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  <c r="IW304"/>
      <c r="IX304"/>
      <c r="IY304"/>
      <c r="IZ304"/>
      <c r="JA304"/>
      <c r="JB304"/>
      <c r="JC304"/>
      <c r="JD304"/>
      <c r="JE304"/>
      <c r="JF304"/>
      <c r="JG304"/>
      <c r="JH304"/>
      <c r="JI304"/>
      <c r="JJ304"/>
      <c r="JK304"/>
      <c r="JL304"/>
      <c r="JM304"/>
      <c r="JN304"/>
      <c r="JO304"/>
      <c r="JP304"/>
      <c r="JQ304"/>
      <c r="JR304"/>
      <c r="JS304"/>
      <c r="JT304"/>
      <c r="JU304"/>
      <c r="JV304"/>
      <c r="JW304"/>
      <c r="JX304"/>
      <c r="JY304"/>
      <c r="JZ304"/>
      <c r="KA304"/>
      <c r="KB304"/>
      <c r="KC304"/>
      <c r="KD304"/>
      <c r="KE304"/>
      <c r="KF304"/>
      <c r="KG304"/>
      <c r="KH304"/>
      <c r="KI304"/>
      <c r="KJ304"/>
      <c r="KK304"/>
      <c r="KL304"/>
      <c r="KM304"/>
      <c r="KN304"/>
      <c r="KO304"/>
      <c r="KP304"/>
      <c r="KQ304"/>
      <c r="KR304"/>
      <c r="KS304"/>
      <c r="KT304"/>
      <c r="KU304"/>
      <c r="KV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  <c r="LJ304"/>
      <c r="LK304"/>
      <c r="LL304"/>
      <c r="LM304"/>
      <c r="LN304"/>
      <c r="LO304"/>
      <c r="LP304"/>
      <c r="LQ304"/>
      <c r="LR304"/>
      <c r="LS304"/>
      <c r="LT304"/>
      <c r="LU304"/>
      <c r="LV304"/>
      <c r="LW304"/>
      <c r="LX304"/>
      <c r="LY304"/>
      <c r="LZ304"/>
      <c r="MA304"/>
      <c r="MB304"/>
      <c r="MC304"/>
      <c r="MD304"/>
      <c r="ME304"/>
      <c r="MF304"/>
      <c r="MG304"/>
      <c r="MH304"/>
      <c r="MI304"/>
      <c r="MJ304"/>
      <c r="MK304"/>
      <c r="ML304"/>
      <c r="MM304"/>
      <c r="MN304"/>
      <c r="MO304"/>
      <c r="MP304"/>
      <c r="MQ304"/>
      <c r="MR304"/>
      <c r="MS304"/>
      <c r="MT304"/>
      <c r="MU304"/>
      <c r="MV304"/>
      <c r="MW304"/>
      <c r="MX304"/>
      <c r="MY304"/>
      <c r="MZ304"/>
      <c r="NA304"/>
      <c r="NB304"/>
      <c r="NC304"/>
      <c r="ND304"/>
      <c r="NE304"/>
      <c r="NF304"/>
      <c r="NG304"/>
      <c r="NH304"/>
      <c r="NI304"/>
      <c r="NJ304"/>
      <c r="NK304"/>
      <c r="NL304"/>
      <c r="NM304"/>
      <c r="NN304"/>
      <c r="NO304"/>
      <c r="NP304"/>
      <c r="NQ304"/>
      <c r="NR304"/>
      <c r="NS304"/>
      <c r="NT304"/>
      <c r="NU304"/>
      <c r="NV304"/>
      <c r="NW304"/>
      <c r="NX304"/>
      <c r="NY304"/>
      <c r="NZ304"/>
      <c r="OA304"/>
      <c r="OB304"/>
      <c r="OC304"/>
      <c r="OD304"/>
      <c r="OE304"/>
      <c r="OF304"/>
      <c r="OG304"/>
      <c r="OH304"/>
      <c r="OI304"/>
      <c r="OJ304"/>
      <c r="OK304"/>
      <c r="OL304"/>
      <c r="OM304"/>
      <c r="ON304"/>
      <c r="OO304"/>
      <c r="OP304"/>
      <c r="OQ304"/>
      <c r="OR304"/>
      <c r="OS304"/>
      <c r="OT304"/>
      <c r="OU304"/>
      <c r="OV304"/>
      <c r="OW304"/>
      <c r="OX304"/>
      <c r="OY304"/>
      <c r="OZ304"/>
      <c r="PA304"/>
      <c r="PB304"/>
      <c r="PC304"/>
      <c r="PD304"/>
      <c r="PE304"/>
      <c r="PF304"/>
      <c r="PG304"/>
      <c r="PH304"/>
      <c r="PI304"/>
      <c r="PJ304"/>
      <c r="PK304"/>
      <c r="PL304"/>
      <c r="PM304"/>
      <c r="PN304"/>
      <c r="PO304"/>
      <c r="PP304"/>
      <c r="PQ304"/>
      <c r="PR304"/>
      <c r="PS304"/>
      <c r="PT304"/>
      <c r="PU304"/>
      <c r="PV304"/>
      <c r="PW304"/>
      <c r="PX304"/>
      <c r="PY304"/>
      <c r="PZ304"/>
      <c r="QA304"/>
      <c r="QB304"/>
      <c r="QC304"/>
      <c r="QD304"/>
      <c r="QE304"/>
      <c r="QF304"/>
      <c r="QG304"/>
      <c r="QH304"/>
      <c r="QI304"/>
      <c r="QJ304"/>
      <c r="QK304"/>
      <c r="QL304"/>
      <c r="QM304"/>
      <c r="QN304"/>
      <c r="QO304"/>
      <c r="QP304"/>
      <c r="QQ304"/>
      <c r="QR304"/>
      <c r="QS304"/>
      <c r="QT304"/>
      <c r="QU304"/>
      <c r="QV304"/>
      <c r="QW304"/>
      <c r="QX304"/>
      <c r="QY304"/>
      <c r="QZ304"/>
      <c r="RA304"/>
      <c r="RB304"/>
      <c r="RC304"/>
      <c r="RD304"/>
      <c r="RE304"/>
      <c r="RF304"/>
      <c r="RG304"/>
      <c r="RH304"/>
      <c r="RI304"/>
      <c r="RJ304"/>
      <c r="RK304"/>
      <c r="RL304"/>
      <c r="RM304"/>
      <c r="RN304"/>
      <c r="RO304"/>
      <c r="RP304"/>
      <c r="RQ304"/>
      <c r="RR304"/>
      <c r="RS304"/>
      <c r="RT304"/>
      <c r="RU304"/>
      <c r="RV304"/>
      <c r="RW304"/>
      <c r="RX304"/>
      <c r="RY304"/>
      <c r="RZ304"/>
      <c r="SA304"/>
      <c r="SB304"/>
      <c r="SC304"/>
      <c r="SD304"/>
      <c r="SE304"/>
      <c r="SF304"/>
      <c r="SG304"/>
      <c r="SH304"/>
      <c r="SI304"/>
      <c r="SJ304"/>
      <c r="SK304"/>
      <c r="SL304"/>
      <c r="SM304"/>
      <c r="SN304"/>
      <c r="SO304"/>
      <c r="SP304"/>
      <c r="SQ304"/>
      <c r="SR304"/>
      <c r="SS304"/>
      <c r="ST304"/>
      <c r="SU304"/>
      <c r="SV304"/>
      <c r="SW304"/>
      <c r="SX304"/>
      <c r="SY304"/>
      <c r="SZ304"/>
      <c r="TA304"/>
      <c r="TB304"/>
      <c r="TC304"/>
      <c r="TD304"/>
      <c r="TE304"/>
      <c r="TF304"/>
      <c r="TG304"/>
      <c r="TH304"/>
      <c r="TI304"/>
      <c r="TJ304"/>
      <c r="TK304"/>
      <c r="TL304"/>
      <c r="TM304"/>
      <c r="TN304"/>
      <c r="TO304"/>
      <c r="TP304"/>
      <c r="TQ304"/>
      <c r="TR304"/>
      <c r="TS304"/>
      <c r="TT304"/>
      <c r="TU304"/>
      <c r="TV304"/>
      <c r="TW304"/>
      <c r="TX304"/>
      <c r="TY304"/>
      <c r="TZ304"/>
      <c r="UA304"/>
      <c r="UB304"/>
      <c r="UC304"/>
      <c r="UD304"/>
      <c r="UE304"/>
      <c r="UF304"/>
      <c r="UG304"/>
      <c r="UH304"/>
      <c r="UI304"/>
      <c r="UJ304"/>
      <c r="UK304"/>
      <c r="UL304"/>
      <c r="UM304"/>
      <c r="UN304"/>
      <c r="UO304"/>
      <c r="UP304"/>
      <c r="UQ304"/>
      <c r="UR304"/>
      <c r="US304"/>
      <c r="UT304"/>
      <c r="UU304"/>
      <c r="UV304"/>
      <c r="UW304"/>
      <c r="UX304"/>
      <c r="UY304"/>
      <c r="UZ304"/>
      <c r="VA304"/>
      <c r="VB304"/>
      <c r="VC304"/>
      <c r="VD304"/>
      <c r="VE304"/>
      <c r="VF304"/>
      <c r="VG304"/>
      <c r="VH304"/>
      <c r="VI304"/>
      <c r="VJ304"/>
      <c r="VK304"/>
      <c r="VL304"/>
      <c r="VM304"/>
      <c r="VN304"/>
      <c r="VO304"/>
      <c r="VP304"/>
      <c r="VQ304"/>
      <c r="VR304"/>
      <c r="VS304"/>
      <c r="VT304"/>
      <c r="VU304"/>
      <c r="VV304"/>
      <c r="VW304"/>
      <c r="VX304"/>
      <c r="VY304"/>
      <c r="VZ304"/>
      <c r="WA304"/>
      <c r="WB304"/>
      <c r="WC304"/>
      <c r="WD304"/>
      <c r="WE304"/>
      <c r="WF304"/>
      <c r="WG304"/>
      <c r="WH304"/>
      <c r="WI304"/>
      <c r="WJ304"/>
      <c r="WK304"/>
      <c r="WL304"/>
      <c r="WM304"/>
      <c r="WN304"/>
      <c r="WO304"/>
      <c r="WP304"/>
      <c r="WQ304"/>
      <c r="WR304"/>
      <c r="WS304"/>
      <c r="WT304"/>
      <c r="WU304"/>
      <c r="WV304"/>
      <c r="WW304"/>
      <c r="WX304"/>
      <c r="WY304"/>
      <c r="WZ304"/>
      <c r="XA304"/>
      <c r="XB304"/>
      <c r="XC304"/>
      <c r="XD304"/>
      <c r="XE304"/>
      <c r="XF304"/>
      <c r="XG304"/>
      <c r="XH304"/>
      <c r="XI304"/>
      <c r="XJ304"/>
      <c r="XK304"/>
      <c r="XL304"/>
      <c r="XM304"/>
      <c r="XN304"/>
      <c r="XO304"/>
      <c r="XP304"/>
      <c r="XQ304"/>
      <c r="XR304"/>
      <c r="XS304"/>
      <c r="XT304"/>
      <c r="XU304"/>
      <c r="XV304"/>
      <c r="XW304"/>
      <c r="XX304"/>
      <c r="XY304"/>
      <c r="XZ304"/>
      <c r="YA304"/>
      <c r="YB304"/>
      <c r="YC304"/>
      <c r="YD304"/>
      <c r="YE304"/>
      <c r="YF304"/>
      <c r="YG304"/>
      <c r="YH304"/>
      <c r="YI304"/>
      <c r="YJ304"/>
      <c r="YK304"/>
      <c r="YL304"/>
      <c r="YM304"/>
      <c r="YN304"/>
      <c r="YO304"/>
      <c r="YP304"/>
      <c r="YQ304"/>
      <c r="YR304"/>
      <c r="YS304"/>
      <c r="YT304"/>
      <c r="YU304"/>
      <c r="YV304"/>
      <c r="YW304"/>
      <c r="YX304"/>
      <c r="YY304"/>
      <c r="YZ304"/>
      <c r="ZA304"/>
      <c r="ZB304"/>
      <c r="ZC304"/>
      <c r="ZD304"/>
      <c r="ZE304"/>
      <c r="ZF304"/>
      <c r="ZG304"/>
      <c r="ZH304"/>
      <c r="ZI304"/>
      <c r="ZJ304"/>
      <c r="ZK304"/>
      <c r="ZL304"/>
      <c r="ZM304"/>
      <c r="ZN304"/>
      <c r="ZO304"/>
      <c r="ZP304"/>
      <c r="ZQ304"/>
      <c r="ZR304"/>
      <c r="ZS304"/>
      <c r="ZT304"/>
      <c r="ZU304"/>
      <c r="ZV304"/>
      <c r="ZW304"/>
      <c r="ZX304"/>
      <c r="ZY304"/>
      <c r="ZZ304"/>
      <c r="AAA304"/>
      <c r="AAB304"/>
      <c r="AAC304"/>
      <c r="AAD304"/>
      <c r="AAE304"/>
      <c r="AAF304"/>
      <c r="AAG304"/>
      <c r="AAH304"/>
      <c r="AAI304"/>
      <c r="AAJ304"/>
      <c r="AAK304"/>
      <c r="AAL304"/>
      <c r="AAM304"/>
      <c r="AAN304"/>
      <c r="AAO304"/>
      <c r="AAP304"/>
      <c r="AAQ304"/>
      <c r="AAR304"/>
      <c r="AAS304"/>
      <c r="AAT304"/>
      <c r="AAU304"/>
      <c r="AAV304"/>
      <c r="AAW304"/>
      <c r="AAX304"/>
      <c r="AAY304"/>
      <c r="AAZ304"/>
      <c r="ABA304"/>
      <c r="ABB304"/>
      <c r="ABC304"/>
      <c r="ABD304"/>
      <c r="ABE304"/>
      <c r="ABF304"/>
      <c r="ABG304"/>
      <c r="ABH304"/>
      <c r="ABI304"/>
      <c r="ABJ304"/>
      <c r="ABK304"/>
      <c r="ABL304"/>
      <c r="ABM304"/>
      <c r="ABN304"/>
      <c r="ABO304"/>
      <c r="ABP304"/>
      <c r="ABQ304"/>
      <c r="ABR304"/>
      <c r="ABS304"/>
      <c r="ABT304"/>
      <c r="ABU304"/>
      <c r="ABV304"/>
      <c r="ABW304"/>
      <c r="ABX304"/>
      <c r="ABY304"/>
      <c r="ABZ304"/>
      <c r="ACA304"/>
      <c r="ACB304"/>
      <c r="ACC304"/>
      <c r="ACD304"/>
      <c r="ACE304"/>
      <c r="ACF304"/>
      <c r="ACG304"/>
      <c r="ACH304"/>
      <c r="ACI304"/>
      <c r="ACJ304"/>
      <c r="ACK304"/>
      <c r="ACL304"/>
      <c r="ACM304"/>
      <c r="ACN304"/>
      <c r="ACO304"/>
      <c r="ACP304"/>
      <c r="ACQ304"/>
      <c r="ACR304"/>
      <c r="ACS304"/>
      <c r="ACT304"/>
      <c r="ACU304"/>
      <c r="ACV304"/>
      <c r="ACW304"/>
      <c r="ACX304"/>
      <c r="ACY304"/>
      <c r="ACZ304"/>
      <c r="ADA304"/>
      <c r="ADB304"/>
      <c r="ADC304"/>
      <c r="ADD304"/>
      <c r="ADE304"/>
      <c r="ADF304"/>
      <c r="ADG304"/>
      <c r="ADH304"/>
      <c r="ADI304"/>
      <c r="ADJ304"/>
      <c r="ADK304"/>
      <c r="ADL304"/>
      <c r="ADM304"/>
      <c r="ADN304"/>
      <c r="ADO304"/>
      <c r="ADP304"/>
      <c r="ADQ304"/>
      <c r="ADR304"/>
      <c r="ADS304"/>
      <c r="ADT304"/>
      <c r="ADU304"/>
      <c r="ADV304"/>
      <c r="ADW304"/>
      <c r="ADX304"/>
      <c r="ADY304"/>
      <c r="ADZ304"/>
      <c r="AEA304"/>
      <c r="AEB304"/>
      <c r="AEC304"/>
      <c r="AED304"/>
      <c r="AEE304"/>
      <c r="AEF304"/>
      <c r="AEG304"/>
      <c r="AEH304"/>
      <c r="AEI304"/>
      <c r="AEJ304"/>
      <c r="AEK304"/>
      <c r="AEL304"/>
      <c r="AEM304"/>
      <c r="AEN304"/>
      <c r="AEO304"/>
      <c r="AEP304"/>
      <c r="AEQ304"/>
      <c r="AER304"/>
      <c r="AES304"/>
      <c r="AET304"/>
      <c r="AEU304"/>
      <c r="AEV304"/>
      <c r="AEW304"/>
      <c r="AEX304"/>
      <c r="AEY304"/>
      <c r="AEZ304"/>
      <c r="AFA304"/>
      <c r="AFB304"/>
      <c r="AFC304"/>
      <c r="AFD304"/>
      <c r="AFE304"/>
      <c r="AFF304"/>
      <c r="AFG304"/>
      <c r="AFH304"/>
      <c r="AFI304"/>
      <c r="AFJ304"/>
      <c r="AFK304"/>
      <c r="AFL304"/>
      <c r="AFM304"/>
      <c r="AFN304"/>
      <c r="AFO304"/>
      <c r="AFP304"/>
      <c r="AFQ304"/>
      <c r="AFR304"/>
      <c r="AFS304"/>
      <c r="AFT304"/>
      <c r="AFU304"/>
      <c r="AFV304"/>
      <c r="AFW304"/>
      <c r="AFX304"/>
      <c r="AFY304"/>
      <c r="AFZ304"/>
      <c r="AGA304"/>
      <c r="AGB304"/>
      <c r="AGC304"/>
      <c r="AGD304"/>
      <c r="AGE304"/>
      <c r="AGF304"/>
      <c r="AGG304"/>
      <c r="AGH304"/>
      <c r="AGI304"/>
      <c r="AGJ304"/>
      <c r="AGK304"/>
      <c r="AGL304"/>
      <c r="AGM304"/>
      <c r="AGN304"/>
      <c r="AGO304"/>
      <c r="AGP304"/>
      <c r="AGQ304"/>
      <c r="AGR304"/>
      <c r="AGS304"/>
      <c r="AGT304"/>
      <c r="AGU304"/>
      <c r="AGV304"/>
      <c r="AGW304"/>
      <c r="AGX304"/>
      <c r="AGY304"/>
      <c r="AGZ304"/>
      <c r="AHA304"/>
      <c r="AHB304"/>
      <c r="AHC304"/>
      <c r="AHD304"/>
      <c r="AHE304"/>
      <c r="AHF304"/>
      <c r="AHG304"/>
      <c r="AHH304"/>
      <c r="AHI304"/>
      <c r="AHJ304"/>
      <c r="AHK304"/>
      <c r="AHL304"/>
      <c r="AHM304"/>
      <c r="AHN304"/>
      <c r="AHO304"/>
      <c r="AHP304"/>
      <c r="AHQ304"/>
      <c r="AHR304"/>
      <c r="AHS304"/>
      <c r="AHT304"/>
      <c r="AHU304"/>
      <c r="AHV304"/>
      <c r="AHW304"/>
      <c r="AHX304"/>
      <c r="AHY304"/>
      <c r="AHZ304"/>
      <c r="AIA304"/>
      <c r="AIB304"/>
      <c r="AIC304"/>
      <c r="AID304"/>
      <c r="AIE304"/>
      <c r="AIF304"/>
      <c r="AIG304"/>
      <c r="AIH304"/>
      <c r="AII304"/>
      <c r="AIJ304"/>
      <c r="AIK304"/>
      <c r="AIL304"/>
      <c r="AIM304"/>
      <c r="AIN304"/>
      <c r="AIO304"/>
      <c r="AIP304"/>
      <c r="AIQ304"/>
      <c r="AIR304"/>
      <c r="AIS304"/>
      <c r="AIT304"/>
      <c r="AIU304"/>
      <c r="AIV304"/>
      <c r="AIW304"/>
      <c r="AIX304"/>
      <c r="AIY304"/>
      <c r="AIZ304"/>
      <c r="AJA304"/>
      <c r="AJB304"/>
      <c r="AJC304"/>
      <c r="AJD304"/>
      <c r="AJE304"/>
      <c r="AJF304"/>
      <c r="AJG304"/>
      <c r="AJH304"/>
      <c r="AJI304"/>
      <c r="AJJ304"/>
      <c r="AJK304"/>
      <c r="AJL304"/>
      <c r="AJM304"/>
      <c r="AJN304"/>
      <c r="AJO304"/>
      <c r="AJP304"/>
      <c r="AJQ304"/>
      <c r="AJR304"/>
      <c r="AJS304"/>
      <c r="AJT304"/>
      <c r="AJU304"/>
      <c r="AJV304"/>
      <c r="AJW304"/>
      <c r="AJX304"/>
      <c r="AJY304"/>
      <c r="AJZ304"/>
      <c r="AKA304"/>
      <c r="AKB304"/>
      <c r="AKC304"/>
      <c r="AKD304"/>
      <c r="AKE304"/>
      <c r="AKF304"/>
      <c r="AKG304"/>
      <c r="AKH304"/>
      <c r="AKI304"/>
      <c r="AKJ304"/>
      <c r="AKK304"/>
      <c r="AKL304"/>
      <c r="AKM304"/>
      <c r="AKN304"/>
      <c r="AKO304"/>
      <c r="AKP304"/>
      <c r="AKQ304"/>
      <c r="AKR304"/>
      <c r="AKS304"/>
      <c r="AKT304"/>
      <c r="AKU304"/>
      <c r="AKV304"/>
      <c r="AKW304"/>
      <c r="AKX304"/>
      <c r="AKY304"/>
      <c r="AKZ304"/>
      <c r="ALA304"/>
      <c r="ALB304"/>
      <c r="ALC304"/>
      <c r="ALD304"/>
      <c r="ALE304"/>
      <c r="ALF304"/>
      <c r="ALG304"/>
      <c r="ALH304"/>
      <c r="ALI304"/>
      <c r="ALJ304"/>
      <c r="ALK304"/>
      <c r="ALL304"/>
      <c r="ALM304"/>
      <c r="ALN304"/>
      <c r="ALO304"/>
      <c r="ALP304"/>
      <c r="ALQ304"/>
      <c r="ALR304"/>
      <c r="ALS304"/>
      <c r="ALT304"/>
      <c r="ALU304"/>
      <c r="ALV304"/>
      <c r="ALW304"/>
      <c r="ALX304"/>
      <c r="ALY304"/>
      <c r="ALZ304"/>
      <c r="AMA304"/>
      <c r="AMB304"/>
      <c r="AMC304"/>
      <c r="AMD304"/>
      <c r="AME304"/>
      <c r="AMF304"/>
      <c r="AMG304"/>
      <c r="AMH304"/>
      <c r="AMI304"/>
      <c r="AMJ304"/>
    </row>
    <row r="305" spans="1:1024" outlineLevel="1" x14ac:dyDescent="0.25">
      <c r="A305"/>
      <c r="B305" s="398"/>
      <c r="C305" s="483" t="s">
        <v>250</v>
      </c>
      <c r="D305" s="647"/>
      <c r="E305" s="647"/>
      <c r="F305" s="696"/>
      <c r="G305" s="697"/>
      <c r="H305" s="85" t="s">
        <v>883</v>
      </c>
      <c r="I305" s="459">
        <f>SUM(I302:I304)</f>
        <v>981</v>
      </c>
      <c r="J305" s="446"/>
      <c r="K305" s="32"/>
      <c r="L305" s="320"/>
      <c r="M305" s="49"/>
      <c r="N305" s="30"/>
      <c r="O305" s="79">
        <f t="shared" si="19"/>
        <v>0</v>
      </c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JJ305"/>
      <c r="JK305"/>
      <c r="JL305"/>
      <c r="JM305"/>
      <c r="JN305"/>
      <c r="JO305"/>
      <c r="JP305"/>
      <c r="JQ305"/>
      <c r="JR305"/>
      <c r="JS305"/>
      <c r="JT305"/>
      <c r="JU305"/>
      <c r="JV305"/>
      <c r="JW305"/>
      <c r="JX305"/>
      <c r="JY305"/>
      <c r="JZ305"/>
      <c r="KA305"/>
      <c r="KB305"/>
      <c r="KC305"/>
      <c r="KD305"/>
      <c r="KE305"/>
      <c r="KF305"/>
      <c r="KG305"/>
      <c r="KH305"/>
      <c r="KI305"/>
      <c r="KJ305"/>
      <c r="KK305"/>
      <c r="KL305"/>
      <c r="KM305"/>
      <c r="KN305"/>
      <c r="KO305"/>
      <c r="KP305"/>
      <c r="KQ305"/>
      <c r="KR305"/>
      <c r="KS305"/>
      <c r="KT305"/>
      <c r="KU305"/>
      <c r="KV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  <c r="LJ305"/>
      <c r="LK305"/>
      <c r="LL305"/>
      <c r="LM305"/>
      <c r="LN305"/>
      <c r="LO305"/>
      <c r="LP305"/>
      <c r="LQ305"/>
      <c r="LR305"/>
      <c r="LS305"/>
      <c r="LT305"/>
      <c r="LU305"/>
      <c r="LV305"/>
      <c r="LW305"/>
      <c r="LX305"/>
      <c r="LY305"/>
      <c r="LZ305"/>
      <c r="MA305"/>
      <c r="MB305"/>
      <c r="MC305"/>
      <c r="MD305"/>
      <c r="ME305"/>
      <c r="MF305"/>
      <c r="MG305"/>
      <c r="MH305"/>
      <c r="MI305"/>
      <c r="MJ305"/>
      <c r="MK305"/>
      <c r="ML305"/>
      <c r="MM305"/>
      <c r="MN305"/>
      <c r="MO305"/>
      <c r="MP305"/>
      <c r="MQ305"/>
      <c r="MR305"/>
      <c r="MS305"/>
      <c r="MT305"/>
      <c r="MU305"/>
      <c r="MV305"/>
      <c r="MW305"/>
      <c r="MX305"/>
      <c r="MY305"/>
      <c r="MZ305"/>
      <c r="NA305"/>
      <c r="NB305"/>
      <c r="NC305"/>
      <c r="ND305"/>
      <c r="NE305"/>
      <c r="NF305"/>
      <c r="NG305"/>
      <c r="NH305"/>
      <c r="NI305"/>
      <c r="NJ305"/>
      <c r="NK305"/>
      <c r="NL305"/>
      <c r="NM305"/>
      <c r="NN305"/>
      <c r="NO305"/>
      <c r="NP305"/>
      <c r="NQ305"/>
      <c r="NR305"/>
      <c r="NS305"/>
      <c r="NT305"/>
      <c r="NU305"/>
      <c r="NV305"/>
      <c r="NW305"/>
      <c r="NX305"/>
      <c r="NY305"/>
      <c r="NZ305"/>
      <c r="OA305"/>
      <c r="OB305"/>
      <c r="OC305"/>
      <c r="OD305"/>
      <c r="OE305"/>
      <c r="OF305"/>
      <c r="OG305"/>
      <c r="OH305"/>
      <c r="OI305"/>
      <c r="OJ305"/>
      <c r="OK305"/>
      <c r="OL305"/>
      <c r="OM305"/>
      <c r="ON305"/>
      <c r="OO305"/>
      <c r="OP305"/>
      <c r="OQ305"/>
      <c r="OR305"/>
      <c r="OS305"/>
      <c r="OT305"/>
      <c r="OU305"/>
      <c r="OV305"/>
      <c r="OW305"/>
      <c r="OX305"/>
      <c r="OY305"/>
      <c r="OZ305"/>
      <c r="PA305"/>
      <c r="PB305"/>
      <c r="PC305"/>
      <c r="PD305"/>
      <c r="PE305"/>
      <c r="PF305"/>
      <c r="PG305"/>
      <c r="PH305"/>
      <c r="PI305"/>
      <c r="PJ305"/>
      <c r="PK305"/>
      <c r="PL305"/>
      <c r="PM305"/>
      <c r="PN305"/>
      <c r="PO305"/>
      <c r="PP305"/>
      <c r="PQ305"/>
      <c r="PR305"/>
      <c r="PS305"/>
      <c r="PT305"/>
      <c r="PU305"/>
      <c r="PV305"/>
      <c r="PW305"/>
      <c r="PX305"/>
      <c r="PY305"/>
      <c r="PZ305"/>
      <c r="QA305"/>
      <c r="QB305"/>
      <c r="QC305"/>
      <c r="QD305"/>
      <c r="QE305"/>
      <c r="QF305"/>
      <c r="QG305"/>
      <c r="QH305"/>
      <c r="QI305"/>
      <c r="QJ305"/>
      <c r="QK305"/>
      <c r="QL305"/>
      <c r="QM305"/>
      <c r="QN305"/>
      <c r="QO305"/>
      <c r="QP305"/>
      <c r="QQ305"/>
      <c r="QR305"/>
      <c r="QS305"/>
      <c r="QT305"/>
      <c r="QU305"/>
      <c r="QV305"/>
      <c r="QW305"/>
      <c r="QX305"/>
      <c r="QY305"/>
      <c r="QZ305"/>
      <c r="RA305"/>
      <c r="RB305"/>
      <c r="RC305"/>
      <c r="RD305"/>
      <c r="RE305"/>
      <c r="RF305"/>
      <c r="RG305"/>
      <c r="RH305"/>
      <c r="RI305"/>
      <c r="RJ305"/>
      <c r="RK305"/>
      <c r="RL305"/>
      <c r="RM305"/>
      <c r="RN305"/>
      <c r="RO305"/>
      <c r="RP305"/>
      <c r="RQ305"/>
      <c r="RR305"/>
      <c r="RS305"/>
      <c r="RT305"/>
      <c r="RU305"/>
      <c r="RV305"/>
      <c r="RW305"/>
      <c r="RX305"/>
      <c r="RY305"/>
      <c r="RZ305"/>
      <c r="SA305"/>
      <c r="SB305"/>
      <c r="SC305"/>
      <c r="SD305"/>
      <c r="SE305"/>
      <c r="SF305"/>
      <c r="SG305"/>
      <c r="SH305"/>
      <c r="SI305"/>
      <c r="SJ305"/>
      <c r="SK305"/>
      <c r="SL305"/>
      <c r="SM305"/>
      <c r="SN305"/>
      <c r="SO305"/>
      <c r="SP305"/>
      <c r="SQ305"/>
      <c r="SR305"/>
      <c r="SS305"/>
      <c r="ST305"/>
      <c r="SU305"/>
      <c r="SV305"/>
      <c r="SW305"/>
      <c r="SX305"/>
      <c r="SY305"/>
      <c r="SZ305"/>
      <c r="TA305"/>
      <c r="TB305"/>
      <c r="TC305"/>
      <c r="TD305"/>
      <c r="TE305"/>
      <c r="TF305"/>
      <c r="TG305"/>
      <c r="TH305"/>
      <c r="TI305"/>
      <c r="TJ305"/>
      <c r="TK305"/>
      <c r="TL305"/>
      <c r="TM305"/>
      <c r="TN305"/>
      <c r="TO305"/>
      <c r="TP305"/>
      <c r="TQ305"/>
      <c r="TR305"/>
      <c r="TS305"/>
      <c r="TT305"/>
      <c r="TU305"/>
      <c r="TV305"/>
      <c r="TW305"/>
      <c r="TX305"/>
      <c r="TY305"/>
      <c r="TZ305"/>
      <c r="UA305"/>
      <c r="UB305"/>
      <c r="UC305"/>
      <c r="UD305"/>
      <c r="UE305"/>
      <c r="UF305"/>
      <c r="UG305"/>
      <c r="UH305"/>
      <c r="UI305"/>
      <c r="UJ305"/>
      <c r="UK305"/>
      <c r="UL305"/>
      <c r="UM305"/>
      <c r="UN305"/>
      <c r="UO305"/>
      <c r="UP305"/>
      <c r="UQ305"/>
      <c r="UR305"/>
      <c r="US305"/>
      <c r="UT305"/>
      <c r="UU305"/>
      <c r="UV305"/>
      <c r="UW305"/>
      <c r="UX305"/>
      <c r="UY305"/>
      <c r="UZ305"/>
      <c r="VA305"/>
      <c r="VB305"/>
      <c r="VC305"/>
      <c r="VD305"/>
      <c r="VE305"/>
      <c r="VF305"/>
      <c r="VG305"/>
      <c r="VH305"/>
      <c r="VI305"/>
      <c r="VJ305"/>
      <c r="VK305"/>
      <c r="VL305"/>
      <c r="VM305"/>
      <c r="VN305"/>
      <c r="VO305"/>
      <c r="VP305"/>
      <c r="VQ305"/>
      <c r="VR305"/>
      <c r="VS305"/>
      <c r="VT305"/>
      <c r="VU305"/>
      <c r="VV305"/>
      <c r="VW305"/>
      <c r="VX305"/>
      <c r="VY305"/>
      <c r="VZ305"/>
      <c r="WA305"/>
      <c r="WB305"/>
      <c r="WC305"/>
      <c r="WD305"/>
      <c r="WE305"/>
      <c r="WF305"/>
      <c r="WG305"/>
      <c r="WH305"/>
      <c r="WI305"/>
      <c r="WJ305"/>
      <c r="WK305"/>
      <c r="WL305"/>
      <c r="WM305"/>
      <c r="WN305"/>
      <c r="WO305"/>
      <c r="WP305"/>
      <c r="WQ305"/>
      <c r="WR305"/>
      <c r="WS305"/>
      <c r="WT305"/>
      <c r="WU305"/>
      <c r="WV305"/>
      <c r="WW305"/>
      <c r="WX305"/>
      <c r="WY305"/>
      <c r="WZ305"/>
      <c r="XA305"/>
      <c r="XB305"/>
      <c r="XC305"/>
      <c r="XD305"/>
      <c r="XE305"/>
      <c r="XF305"/>
      <c r="XG305"/>
      <c r="XH305"/>
      <c r="XI305"/>
      <c r="XJ305"/>
      <c r="XK305"/>
      <c r="XL305"/>
      <c r="XM305"/>
      <c r="XN305"/>
      <c r="XO305"/>
      <c r="XP305"/>
      <c r="XQ305"/>
      <c r="XR305"/>
      <c r="XS305"/>
      <c r="XT305"/>
      <c r="XU305"/>
      <c r="XV305"/>
      <c r="XW305"/>
      <c r="XX305"/>
      <c r="XY305"/>
      <c r="XZ305"/>
      <c r="YA305"/>
      <c r="YB305"/>
      <c r="YC305"/>
      <c r="YD305"/>
      <c r="YE305"/>
      <c r="YF305"/>
      <c r="YG305"/>
      <c r="YH305"/>
      <c r="YI305"/>
      <c r="YJ305"/>
      <c r="YK305"/>
      <c r="YL305"/>
      <c r="YM305"/>
      <c r="YN305"/>
      <c r="YO305"/>
      <c r="YP305"/>
      <c r="YQ305"/>
      <c r="YR305"/>
      <c r="YS305"/>
      <c r="YT305"/>
      <c r="YU305"/>
      <c r="YV305"/>
      <c r="YW305"/>
      <c r="YX305"/>
      <c r="YY305"/>
      <c r="YZ305"/>
      <c r="ZA305"/>
      <c r="ZB305"/>
      <c r="ZC305"/>
      <c r="ZD305"/>
      <c r="ZE305"/>
      <c r="ZF305"/>
      <c r="ZG305"/>
      <c r="ZH305"/>
      <c r="ZI305"/>
      <c r="ZJ305"/>
      <c r="ZK305"/>
      <c r="ZL305"/>
      <c r="ZM305"/>
      <c r="ZN305"/>
      <c r="ZO305"/>
      <c r="ZP305"/>
      <c r="ZQ305"/>
      <c r="ZR305"/>
      <c r="ZS305"/>
      <c r="ZT305"/>
      <c r="ZU305"/>
      <c r="ZV305"/>
      <c r="ZW305"/>
      <c r="ZX305"/>
      <c r="ZY305"/>
      <c r="ZZ305"/>
      <c r="AAA305"/>
      <c r="AAB305"/>
      <c r="AAC305"/>
      <c r="AAD305"/>
      <c r="AAE305"/>
      <c r="AAF305"/>
      <c r="AAG305"/>
      <c r="AAH305"/>
      <c r="AAI305"/>
      <c r="AAJ305"/>
      <c r="AAK305"/>
      <c r="AAL305"/>
      <c r="AAM305"/>
      <c r="AAN305"/>
      <c r="AAO305"/>
      <c r="AAP305"/>
      <c r="AAQ305"/>
      <c r="AAR305"/>
      <c r="AAS305"/>
      <c r="AAT305"/>
      <c r="AAU305"/>
      <c r="AAV305"/>
      <c r="AAW305"/>
      <c r="AAX305"/>
      <c r="AAY305"/>
      <c r="AAZ305"/>
      <c r="ABA305"/>
      <c r="ABB305"/>
      <c r="ABC305"/>
      <c r="ABD305"/>
      <c r="ABE305"/>
      <c r="ABF305"/>
      <c r="ABG305"/>
      <c r="ABH305"/>
      <c r="ABI305"/>
      <c r="ABJ305"/>
      <c r="ABK305"/>
      <c r="ABL305"/>
      <c r="ABM305"/>
      <c r="ABN305"/>
      <c r="ABO305"/>
      <c r="ABP305"/>
      <c r="ABQ305"/>
      <c r="ABR305"/>
      <c r="ABS305"/>
      <c r="ABT305"/>
      <c r="ABU305"/>
      <c r="ABV305"/>
      <c r="ABW305"/>
      <c r="ABX305"/>
      <c r="ABY305"/>
      <c r="ABZ305"/>
      <c r="ACA305"/>
      <c r="ACB305"/>
      <c r="ACC305"/>
      <c r="ACD305"/>
      <c r="ACE305"/>
      <c r="ACF305"/>
      <c r="ACG305"/>
      <c r="ACH305"/>
      <c r="ACI305"/>
      <c r="ACJ305"/>
      <c r="ACK305"/>
      <c r="ACL305"/>
      <c r="ACM305"/>
      <c r="ACN305"/>
      <c r="ACO305"/>
      <c r="ACP305"/>
      <c r="ACQ305"/>
      <c r="ACR305"/>
      <c r="ACS305"/>
      <c r="ACT305"/>
      <c r="ACU305"/>
      <c r="ACV305"/>
      <c r="ACW305"/>
      <c r="ACX305"/>
      <c r="ACY305"/>
      <c r="ACZ305"/>
      <c r="ADA305"/>
      <c r="ADB305"/>
      <c r="ADC305"/>
      <c r="ADD305"/>
      <c r="ADE305"/>
      <c r="ADF305"/>
      <c r="ADG305"/>
      <c r="ADH305"/>
      <c r="ADI305"/>
      <c r="ADJ305"/>
      <c r="ADK305"/>
      <c r="ADL305"/>
      <c r="ADM305"/>
      <c r="ADN305"/>
      <c r="ADO305"/>
      <c r="ADP305"/>
      <c r="ADQ305"/>
      <c r="ADR305"/>
      <c r="ADS305"/>
      <c r="ADT305"/>
      <c r="ADU305"/>
      <c r="ADV305"/>
      <c r="ADW305"/>
      <c r="ADX305"/>
      <c r="ADY305"/>
      <c r="ADZ305"/>
      <c r="AEA305"/>
      <c r="AEB305"/>
      <c r="AEC305"/>
      <c r="AED305"/>
      <c r="AEE305"/>
      <c r="AEF305"/>
      <c r="AEG305"/>
      <c r="AEH305"/>
      <c r="AEI305"/>
      <c r="AEJ305"/>
      <c r="AEK305"/>
      <c r="AEL305"/>
      <c r="AEM305"/>
      <c r="AEN305"/>
      <c r="AEO305"/>
      <c r="AEP305"/>
      <c r="AEQ305"/>
      <c r="AER305"/>
      <c r="AES305"/>
      <c r="AET305"/>
      <c r="AEU305"/>
      <c r="AEV305"/>
      <c r="AEW305"/>
      <c r="AEX305"/>
      <c r="AEY305"/>
      <c r="AEZ305"/>
      <c r="AFA305"/>
      <c r="AFB305"/>
      <c r="AFC305"/>
      <c r="AFD305"/>
      <c r="AFE305"/>
      <c r="AFF305"/>
      <c r="AFG305"/>
      <c r="AFH305"/>
      <c r="AFI305"/>
      <c r="AFJ305"/>
      <c r="AFK305"/>
      <c r="AFL305"/>
      <c r="AFM305"/>
      <c r="AFN305"/>
      <c r="AFO305"/>
      <c r="AFP305"/>
      <c r="AFQ305"/>
      <c r="AFR305"/>
      <c r="AFS305"/>
      <c r="AFT305"/>
      <c r="AFU305"/>
      <c r="AFV305"/>
      <c r="AFW305"/>
      <c r="AFX305"/>
      <c r="AFY305"/>
      <c r="AFZ305"/>
      <c r="AGA305"/>
      <c r="AGB305"/>
      <c r="AGC305"/>
      <c r="AGD305"/>
      <c r="AGE305"/>
      <c r="AGF305"/>
      <c r="AGG305"/>
      <c r="AGH305"/>
      <c r="AGI305"/>
      <c r="AGJ305"/>
      <c r="AGK305"/>
      <c r="AGL305"/>
      <c r="AGM305"/>
      <c r="AGN305"/>
      <c r="AGO305"/>
      <c r="AGP305"/>
      <c r="AGQ305"/>
      <c r="AGR305"/>
      <c r="AGS305"/>
      <c r="AGT305"/>
      <c r="AGU305"/>
      <c r="AGV305"/>
      <c r="AGW305"/>
      <c r="AGX305"/>
      <c r="AGY305"/>
      <c r="AGZ305"/>
      <c r="AHA305"/>
      <c r="AHB305"/>
      <c r="AHC305"/>
      <c r="AHD305"/>
      <c r="AHE305"/>
      <c r="AHF305"/>
      <c r="AHG305"/>
      <c r="AHH305"/>
      <c r="AHI305"/>
      <c r="AHJ305"/>
      <c r="AHK305"/>
      <c r="AHL305"/>
      <c r="AHM305"/>
      <c r="AHN305"/>
      <c r="AHO305"/>
      <c r="AHP305"/>
      <c r="AHQ305"/>
      <c r="AHR305"/>
      <c r="AHS305"/>
      <c r="AHT305"/>
      <c r="AHU305"/>
      <c r="AHV305"/>
      <c r="AHW305"/>
      <c r="AHX305"/>
      <c r="AHY305"/>
      <c r="AHZ305"/>
      <c r="AIA305"/>
      <c r="AIB305"/>
      <c r="AIC305"/>
      <c r="AID305"/>
      <c r="AIE305"/>
      <c r="AIF305"/>
      <c r="AIG305"/>
      <c r="AIH305"/>
      <c r="AII305"/>
      <c r="AIJ305"/>
      <c r="AIK305"/>
      <c r="AIL305"/>
      <c r="AIM305"/>
      <c r="AIN305"/>
      <c r="AIO305"/>
      <c r="AIP305"/>
      <c r="AIQ305"/>
      <c r="AIR305"/>
      <c r="AIS305"/>
      <c r="AIT305"/>
      <c r="AIU305"/>
      <c r="AIV305"/>
      <c r="AIW305"/>
      <c r="AIX305"/>
      <c r="AIY305"/>
      <c r="AIZ305"/>
      <c r="AJA305"/>
      <c r="AJB305"/>
      <c r="AJC305"/>
      <c r="AJD305"/>
      <c r="AJE305"/>
      <c r="AJF305"/>
      <c r="AJG305"/>
      <c r="AJH305"/>
      <c r="AJI305"/>
      <c r="AJJ305"/>
      <c r="AJK305"/>
      <c r="AJL305"/>
      <c r="AJM305"/>
      <c r="AJN305"/>
      <c r="AJO305"/>
      <c r="AJP305"/>
      <c r="AJQ305"/>
      <c r="AJR305"/>
      <c r="AJS305"/>
      <c r="AJT305"/>
      <c r="AJU305"/>
      <c r="AJV305"/>
      <c r="AJW305"/>
      <c r="AJX305"/>
      <c r="AJY305"/>
      <c r="AJZ305"/>
      <c r="AKA305"/>
      <c r="AKB305"/>
      <c r="AKC305"/>
      <c r="AKD305"/>
      <c r="AKE305"/>
      <c r="AKF305"/>
      <c r="AKG305"/>
      <c r="AKH305"/>
      <c r="AKI305"/>
      <c r="AKJ305"/>
      <c r="AKK305"/>
      <c r="AKL305"/>
      <c r="AKM305"/>
      <c r="AKN305"/>
      <c r="AKO305"/>
      <c r="AKP305"/>
      <c r="AKQ305"/>
      <c r="AKR305"/>
      <c r="AKS305"/>
      <c r="AKT305"/>
      <c r="AKU305"/>
      <c r="AKV305"/>
      <c r="AKW305"/>
      <c r="AKX305"/>
      <c r="AKY305"/>
      <c r="AKZ305"/>
      <c r="ALA305"/>
      <c r="ALB305"/>
      <c r="ALC305"/>
      <c r="ALD305"/>
      <c r="ALE305"/>
      <c r="ALF305"/>
      <c r="ALG305"/>
      <c r="ALH305"/>
      <c r="ALI305"/>
      <c r="ALJ305"/>
      <c r="ALK305"/>
      <c r="ALL305"/>
      <c r="ALM305"/>
      <c r="ALN305"/>
      <c r="ALO305"/>
      <c r="ALP305"/>
      <c r="ALQ305"/>
      <c r="ALR305"/>
      <c r="ALS305"/>
      <c r="ALT305"/>
      <c r="ALU305"/>
      <c r="ALV305"/>
      <c r="ALW305"/>
      <c r="ALX305"/>
      <c r="ALY305"/>
      <c r="ALZ305"/>
      <c r="AMA305"/>
      <c r="AMB305"/>
      <c r="AMC305"/>
      <c r="AMD305"/>
      <c r="AME305"/>
      <c r="AMF305"/>
      <c r="AMG305"/>
      <c r="AMH305"/>
      <c r="AMI305"/>
      <c r="AMJ305"/>
    </row>
    <row r="306" spans="1:1024" outlineLevel="1" x14ac:dyDescent="0.25">
      <c r="A306"/>
      <c r="B306" s="398"/>
      <c r="C306" s="483" t="s">
        <v>252</v>
      </c>
      <c r="D306" s="647"/>
      <c r="E306" s="647"/>
      <c r="F306" s="696"/>
      <c r="G306" s="697"/>
      <c r="H306" s="85" t="s">
        <v>883</v>
      </c>
      <c r="I306" s="459">
        <v>0.2</v>
      </c>
      <c r="J306" s="446"/>
      <c r="K306" s="32"/>
      <c r="L306" s="320"/>
      <c r="M306" s="49"/>
      <c r="N306" s="30"/>
      <c r="O306" s="79">
        <f t="shared" si="19"/>
        <v>0</v>
      </c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JJ306"/>
      <c r="JK306"/>
      <c r="JL306"/>
      <c r="JM306"/>
      <c r="JN306"/>
      <c r="JO306"/>
      <c r="JP306"/>
      <c r="JQ306"/>
      <c r="JR306"/>
      <c r="JS306"/>
      <c r="JT306"/>
      <c r="JU306"/>
      <c r="JV306"/>
      <c r="JW306"/>
      <c r="JX306"/>
      <c r="JY306"/>
      <c r="JZ306"/>
      <c r="KA306"/>
      <c r="KB306"/>
      <c r="KC306"/>
      <c r="KD306"/>
      <c r="KE306"/>
      <c r="KF306"/>
      <c r="KG306"/>
      <c r="KH306"/>
      <c r="KI306"/>
      <c r="KJ306"/>
      <c r="KK306"/>
      <c r="KL306"/>
      <c r="KM306"/>
      <c r="KN306"/>
      <c r="KO306"/>
      <c r="KP306"/>
      <c r="KQ306"/>
      <c r="KR306"/>
      <c r="KS306"/>
      <c r="KT306"/>
      <c r="KU306"/>
      <c r="KV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  <c r="LJ306"/>
      <c r="LK306"/>
      <c r="LL306"/>
      <c r="LM306"/>
      <c r="LN306"/>
      <c r="LO306"/>
      <c r="LP306"/>
      <c r="LQ306"/>
      <c r="LR306"/>
      <c r="LS306"/>
      <c r="LT306"/>
      <c r="LU306"/>
      <c r="LV306"/>
      <c r="LW306"/>
      <c r="LX306"/>
      <c r="LY306"/>
      <c r="LZ306"/>
      <c r="MA306"/>
      <c r="MB306"/>
      <c r="MC306"/>
      <c r="MD306"/>
      <c r="ME306"/>
      <c r="MF306"/>
      <c r="MG306"/>
      <c r="MH306"/>
      <c r="MI306"/>
      <c r="MJ306"/>
      <c r="MK306"/>
      <c r="ML306"/>
      <c r="MM306"/>
      <c r="MN306"/>
      <c r="MO306"/>
      <c r="MP306"/>
      <c r="MQ306"/>
      <c r="MR306"/>
      <c r="MS306"/>
      <c r="MT306"/>
      <c r="MU306"/>
      <c r="MV306"/>
      <c r="MW306"/>
      <c r="MX306"/>
      <c r="MY306"/>
      <c r="MZ306"/>
      <c r="NA306"/>
      <c r="NB306"/>
      <c r="NC306"/>
      <c r="ND306"/>
      <c r="NE306"/>
      <c r="NF306"/>
      <c r="NG306"/>
      <c r="NH306"/>
      <c r="NI306"/>
      <c r="NJ306"/>
      <c r="NK306"/>
      <c r="NL306"/>
      <c r="NM306"/>
      <c r="NN306"/>
      <c r="NO306"/>
      <c r="NP306"/>
      <c r="NQ306"/>
      <c r="NR306"/>
      <c r="NS306"/>
      <c r="NT306"/>
      <c r="NU306"/>
      <c r="NV306"/>
      <c r="NW306"/>
      <c r="NX306"/>
      <c r="NY306"/>
      <c r="NZ306"/>
      <c r="OA306"/>
      <c r="OB306"/>
      <c r="OC306"/>
      <c r="OD306"/>
      <c r="OE306"/>
      <c r="OF306"/>
      <c r="OG306"/>
      <c r="OH306"/>
      <c r="OI306"/>
      <c r="OJ306"/>
      <c r="OK306"/>
      <c r="OL306"/>
      <c r="OM306"/>
      <c r="ON306"/>
      <c r="OO306"/>
      <c r="OP306"/>
      <c r="OQ306"/>
      <c r="OR306"/>
      <c r="OS306"/>
      <c r="OT306"/>
      <c r="OU306"/>
      <c r="OV306"/>
      <c r="OW306"/>
      <c r="OX306"/>
      <c r="OY306"/>
      <c r="OZ306"/>
      <c r="PA306"/>
      <c r="PB306"/>
      <c r="PC306"/>
      <c r="PD306"/>
      <c r="PE306"/>
      <c r="PF306"/>
      <c r="PG306"/>
      <c r="PH306"/>
      <c r="PI306"/>
      <c r="PJ306"/>
      <c r="PK306"/>
      <c r="PL306"/>
      <c r="PM306"/>
      <c r="PN306"/>
      <c r="PO306"/>
      <c r="PP306"/>
      <c r="PQ306"/>
      <c r="PR306"/>
      <c r="PS306"/>
      <c r="PT306"/>
      <c r="PU306"/>
      <c r="PV306"/>
      <c r="PW306"/>
      <c r="PX306"/>
      <c r="PY306"/>
      <c r="PZ306"/>
      <c r="QA306"/>
      <c r="QB306"/>
      <c r="QC306"/>
      <c r="QD306"/>
      <c r="QE306"/>
      <c r="QF306"/>
      <c r="QG306"/>
      <c r="QH306"/>
      <c r="QI306"/>
      <c r="QJ306"/>
      <c r="QK306"/>
      <c r="QL306"/>
      <c r="QM306"/>
      <c r="QN306"/>
      <c r="QO306"/>
      <c r="QP306"/>
      <c r="QQ306"/>
      <c r="QR306"/>
      <c r="QS306"/>
      <c r="QT306"/>
      <c r="QU306"/>
      <c r="QV306"/>
      <c r="QW306"/>
      <c r="QX306"/>
      <c r="QY306"/>
      <c r="QZ306"/>
      <c r="RA306"/>
      <c r="RB306"/>
      <c r="RC306"/>
      <c r="RD306"/>
      <c r="RE306"/>
      <c r="RF306"/>
      <c r="RG306"/>
      <c r="RH306"/>
      <c r="RI306"/>
      <c r="RJ306"/>
      <c r="RK306"/>
      <c r="RL306"/>
      <c r="RM306"/>
      <c r="RN306"/>
      <c r="RO306"/>
      <c r="RP306"/>
      <c r="RQ306"/>
      <c r="RR306"/>
      <c r="RS306"/>
      <c r="RT306"/>
      <c r="RU306"/>
      <c r="RV306"/>
      <c r="RW306"/>
      <c r="RX306"/>
      <c r="RY306"/>
      <c r="RZ306"/>
      <c r="SA306"/>
      <c r="SB306"/>
      <c r="SC306"/>
      <c r="SD306"/>
      <c r="SE306"/>
      <c r="SF306"/>
      <c r="SG306"/>
      <c r="SH306"/>
      <c r="SI306"/>
      <c r="SJ306"/>
      <c r="SK306"/>
      <c r="SL306"/>
      <c r="SM306"/>
      <c r="SN306"/>
      <c r="SO306"/>
      <c r="SP306"/>
      <c r="SQ306"/>
      <c r="SR306"/>
      <c r="SS306"/>
      <c r="ST306"/>
      <c r="SU306"/>
      <c r="SV306"/>
      <c r="SW306"/>
      <c r="SX306"/>
      <c r="SY306"/>
      <c r="SZ306"/>
      <c r="TA306"/>
      <c r="TB306"/>
      <c r="TC306"/>
      <c r="TD306"/>
      <c r="TE306"/>
      <c r="TF306"/>
      <c r="TG306"/>
      <c r="TH306"/>
      <c r="TI306"/>
      <c r="TJ306"/>
      <c r="TK306"/>
      <c r="TL306"/>
      <c r="TM306"/>
      <c r="TN306"/>
      <c r="TO306"/>
      <c r="TP306"/>
      <c r="TQ306"/>
      <c r="TR306"/>
      <c r="TS306"/>
      <c r="TT306"/>
      <c r="TU306"/>
      <c r="TV306"/>
      <c r="TW306"/>
      <c r="TX306"/>
      <c r="TY306"/>
      <c r="TZ306"/>
      <c r="UA306"/>
      <c r="UB306"/>
      <c r="UC306"/>
      <c r="UD306"/>
      <c r="UE306"/>
      <c r="UF306"/>
      <c r="UG306"/>
      <c r="UH306"/>
      <c r="UI306"/>
      <c r="UJ306"/>
      <c r="UK306"/>
      <c r="UL306"/>
      <c r="UM306"/>
      <c r="UN306"/>
      <c r="UO306"/>
      <c r="UP306"/>
      <c r="UQ306"/>
      <c r="UR306"/>
      <c r="US306"/>
      <c r="UT306"/>
      <c r="UU306"/>
      <c r="UV306"/>
      <c r="UW306"/>
      <c r="UX306"/>
      <c r="UY306"/>
      <c r="UZ306"/>
      <c r="VA306"/>
      <c r="VB306"/>
      <c r="VC306"/>
      <c r="VD306"/>
      <c r="VE306"/>
      <c r="VF306"/>
      <c r="VG306"/>
      <c r="VH306"/>
      <c r="VI306"/>
      <c r="VJ306"/>
      <c r="VK306"/>
      <c r="VL306"/>
      <c r="VM306"/>
      <c r="VN306"/>
      <c r="VO306"/>
      <c r="VP306"/>
      <c r="VQ306"/>
      <c r="VR306"/>
      <c r="VS306"/>
      <c r="VT306"/>
      <c r="VU306"/>
      <c r="VV306"/>
      <c r="VW306"/>
      <c r="VX306"/>
      <c r="VY306"/>
      <c r="VZ306"/>
      <c r="WA306"/>
      <c r="WB306"/>
      <c r="WC306"/>
      <c r="WD306"/>
      <c r="WE306"/>
      <c r="WF306"/>
      <c r="WG306"/>
      <c r="WH306"/>
      <c r="WI306"/>
      <c r="WJ306"/>
      <c r="WK306"/>
      <c r="WL306"/>
      <c r="WM306"/>
      <c r="WN306"/>
      <c r="WO306"/>
      <c r="WP306"/>
      <c r="WQ306"/>
      <c r="WR306"/>
      <c r="WS306"/>
      <c r="WT306"/>
      <c r="WU306"/>
      <c r="WV306"/>
      <c r="WW306"/>
      <c r="WX306"/>
      <c r="WY306"/>
      <c r="WZ306"/>
      <c r="XA306"/>
      <c r="XB306"/>
      <c r="XC306"/>
      <c r="XD306"/>
      <c r="XE306"/>
      <c r="XF306"/>
      <c r="XG306"/>
      <c r="XH306"/>
      <c r="XI306"/>
      <c r="XJ306"/>
      <c r="XK306"/>
      <c r="XL306"/>
      <c r="XM306"/>
      <c r="XN306"/>
      <c r="XO306"/>
      <c r="XP306"/>
      <c r="XQ306"/>
      <c r="XR306"/>
      <c r="XS306"/>
      <c r="XT306"/>
      <c r="XU306"/>
      <c r="XV306"/>
      <c r="XW306"/>
      <c r="XX306"/>
      <c r="XY306"/>
      <c r="XZ306"/>
      <c r="YA306"/>
      <c r="YB306"/>
      <c r="YC306"/>
      <c r="YD306"/>
      <c r="YE306"/>
      <c r="YF306"/>
      <c r="YG306"/>
      <c r="YH306"/>
      <c r="YI306"/>
      <c r="YJ306"/>
      <c r="YK306"/>
      <c r="YL306"/>
      <c r="YM306"/>
      <c r="YN306"/>
      <c r="YO306"/>
      <c r="YP306"/>
      <c r="YQ306"/>
      <c r="YR306"/>
      <c r="YS306"/>
      <c r="YT306"/>
      <c r="YU306"/>
      <c r="YV306"/>
      <c r="YW306"/>
      <c r="YX306"/>
      <c r="YY306"/>
      <c r="YZ306"/>
      <c r="ZA306"/>
      <c r="ZB306"/>
      <c r="ZC306"/>
      <c r="ZD306"/>
      <c r="ZE306"/>
      <c r="ZF306"/>
      <c r="ZG306"/>
      <c r="ZH306"/>
      <c r="ZI306"/>
      <c r="ZJ306"/>
      <c r="ZK306"/>
      <c r="ZL306"/>
      <c r="ZM306"/>
      <c r="ZN306"/>
      <c r="ZO306"/>
      <c r="ZP306"/>
      <c r="ZQ306"/>
      <c r="ZR306"/>
      <c r="ZS306"/>
      <c r="ZT306"/>
      <c r="ZU306"/>
      <c r="ZV306"/>
      <c r="ZW306"/>
      <c r="ZX306"/>
      <c r="ZY306"/>
      <c r="ZZ306"/>
      <c r="AAA306"/>
      <c r="AAB306"/>
      <c r="AAC306"/>
      <c r="AAD306"/>
      <c r="AAE306"/>
      <c r="AAF306"/>
      <c r="AAG306"/>
      <c r="AAH306"/>
      <c r="AAI306"/>
      <c r="AAJ306"/>
      <c r="AAK306"/>
      <c r="AAL306"/>
      <c r="AAM306"/>
      <c r="AAN306"/>
      <c r="AAO306"/>
      <c r="AAP306"/>
      <c r="AAQ306"/>
      <c r="AAR306"/>
      <c r="AAS306"/>
      <c r="AAT306"/>
      <c r="AAU306"/>
      <c r="AAV306"/>
      <c r="AAW306"/>
      <c r="AAX306"/>
      <c r="AAY306"/>
      <c r="AAZ306"/>
      <c r="ABA306"/>
      <c r="ABB306"/>
      <c r="ABC306"/>
      <c r="ABD306"/>
      <c r="ABE306"/>
      <c r="ABF306"/>
      <c r="ABG306"/>
      <c r="ABH306"/>
      <c r="ABI306"/>
      <c r="ABJ306"/>
      <c r="ABK306"/>
      <c r="ABL306"/>
      <c r="ABM306"/>
      <c r="ABN306"/>
      <c r="ABO306"/>
      <c r="ABP306"/>
      <c r="ABQ306"/>
      <c r="ABR306"/>
      <c r="ABS306"/>
      <c r="ABT306"/>
      <c r="ABU306"/>
      <c r="ABV306"/>
      <c r="ABW306"/>
      <c r="ABX306"/>
      <c r="ABY306"/>
      <c r="ABZ306"/>
      <c r="ACA306"/>
      <c r="ACB306"/>
      <c r="ACC306"/>
      <c r="ACD306"/>
      <c r="ACE306"/>
      <c r="ACF306"/>
      <c r="ACG306"/>
      <c r="ACH306"/>
      <c r="ACI306"/>
      <c r="ACJ306"/>
      <c r="ACK306"/>
      <c r="ACL306"/>
      <c r="ACM306"/>
      <c r="ACN306"/>
      <c r="ACO306"/>
      <c r="ACP306"/>
      <c r="ACQ306"/>
      <c r="ACR306"/>
      <c r="ACS306"/>
      <c r="ACT306"/>
      <c r="ACU306"/>
      <c r="ACV306"/>
      <c r="ACW306"/>
      <c r="ACX306"/>
      <c r="ACY306"/>
      <c r="ACZ306"/>
      <c r="ADA306"/>
      <c r="ADB306"/>
      <c r="ADC306"/>
      <c r="ADD306"/>
      <c r="ADE306"/>
      <c r="ADF306"/>
      <c r="ADG306"/>
      <c r="ADH306"/>
      <c r="ADI306"/>
      <c r="ADJ306"/>
      <c r="ADK306"/>
      <c r="ADL306"/>
      <c r="ADM306"/>
      <c r="ADN306"/>
      <c r="ADO306"/>
      <c r="ADP306"/>
      <c r="ADQ306"/>
      <c r="ADR306"/>
      <c r="ADS306"/>
      <c r="ADT306"/>
      <c r="ADU306"/>
      <c r="ADV306"/>
      <c r="ADW306"/>
      <c r="ADX306"/>
      <c r="ADY306"/>
      <c r="ADZ306"/>
      <c r="AEA306"/>
      <c r="AEB306"/>
      <c r="AEC306"/>
      <c r="AED306"/>
      <c r="AEE306"/>
      <c r="AEF306"/>
      <c r="AEG306"/>
      <c r="AEH306"/>
      <c r="AEI306"/>
      <c r="AEJ306"/>
      <c r="AEK306"/>
      <c r="AEL306"/>
      <c r="AEM306"/>
      <c r="AEN306"/>
      <c r="AEO306"/>
      <c r="AEP306"/>
      <c r="AEQ306"/>
      <c r="AER306"/>
      <c r="AES306"/>
      <c r="AET306"/>
      <c r="AEU306"/>
      <c r="AEV306"/>
      <c r="AEW306"/>
      <c r="AEX306"/>
      <c r="AEY306"/>
      <c r="AEZ306"/>
      <c r="AFA306"/>
      <c r="AFB306"/>
      <c r="AFC306"/>
      <c r="AFD306"/>
      <c r="AFE306"/>
      <c r="AFF306"/>
      <c r="AFG306"/>
      <c r="AFH306"/>
      <c r="AFI306"/>
      <c r="AFJ306"/>
      <c r="AFK306"/>
      <c r="AFL306"/>
      <c r="AFM306"/>
      <c r="AFN306"/>
      <c r="AFO306"/>
      <c r="AFP306"/>
      <c r="AFQ306"/>
      <c r="AFR306"/>
      <c r="AFS306"/>
      <c r="AFT306"/>
      <c r="AFU306"/>
      <c r="AFV306"/>
      <c r="AFW306"/>
      <c r="AFX306"/>
      <c r="AFY306"/>
      <c r="AFZ306"/>
      <c r="AGA306"/>
      <c r="AGB306"/>
      <c r="AGC306"/>
      <c r="AGD306"/>
      <c r="AGE306"/>
      <c r="AGF306"/>
      <c r="AGG306"/>
      <c r="AGH306"/>
      <c r="AGI306"/>
      <c r="AGJ306"/>
      <c r="AGK306"/>
      <c r="AGL306"/>
      <c r="AGM306"/>
      <c r="AGN306"/>
      <c r="AGO306"/>
      <c r="AGP306"/>
      <c r="AGQ306"/>
      <c r="AGR306"/>
      <c r="AGS306"/>
      <c r="AGT306"/>
      <c r="AGU306"/>
      <c r="AGV306"/>
      <c r="AGW306"/>
      <c r="AGX306"/>
      <c r="AGY306"/>
      <c r="AGZ306"/>
      <c r="AHA306"/>
      <c r="AHB306"/>
      <c r="AHC306"/>
      <c r="AHD306"/>
      <c r="AHE306"/>
      <c r="AHF306"/>
      <c r="AHG306"/>
      <c r="AHH306"/>
      <c r="AHI306"/>
      <c r="AHJ306"/>
      <c r="AHK306"/>
      <c r="AHL306"/>
      <c r="AHM306"/>
      <c r="AHN306"/>
      <c r="AHO306"/>
      <c r="AHP306"/>
      <c r="AHQ306"/>
      <c r="AHR306"/>
      <c r="AHS306"/>
      <c r="AHT306"/>
      <c r="AHU306"/>
      <c r="AHV306"/>
      <c r="AHW306"/>
      <c r="AHX306"/>
      <c r="AHY306"/>
      <c r="AHZ306"/>
      <c r="AIA306"/>
      <c r="AIB306"/>
      <c r="AIC306"/>
      <c r="AID306"/>
      <c r="AIE306"/>
      <c r="AIF306"/>
      <c r="AIG306"/>
      <c r="AIH306"/>
      <c r="AII306"/>
      <c r="AIJ306"/>
      <c r="AIK306"/>
      <c r="AIL306"/>
      <c r="AIM306"/>
      <c r="AIN306"/>
      <c r="AIO306"/>
      <c r="AIP306"/>
      <c r="AIQ306"/>
      <c r="AIR306"/>
      <c r="AIS306"/>
      <c r="AIT306"/>
      <c r="AIU306"/>
      <c r="AIV306"/>
      <c r="AIW306"/>
      <c r="AIX306"/>
      <c r="AIY306"/>
      <c r="AIZ306"/>
      <c r="AJA306"/>
      <c r="AJB306"/>
      <c r="AJC306"/>
      <c r="AJD306"/>
      <c r="AJE306"/>
      <c r="AJF306"/>
      <c r="AJG306"/>
      <c r="AJH306"/>
      <c r="AJI306"/>
      <c r="AJJ306"/>
      <c r="AJK306"/>
      <c r="AJL306"/>
      <c r="AJM306"/>
      <c r="AJN306"/>
      <c r="AJO306"/>
      <c r="AJP306"/>
      <c r="AJQ306"/>
      <c r="AJR306"/>
      <c r="AJS306"/>
      <c r="AJT306"/>
      <c r="AJU306"/>
      <c r="AJV306"/>
      <c r="AJW306"/>
      <c r="AJX306"/>
      <c r="AJY306"/>
      <c r="AJZ306"/>
      <c r="AKA306"/>
      <c r="AKB306"/>
      <c r="AKC306"/>
      <c r="AKD306"/>
      <c r="AKE306"/>
      <c r="AKF306"/>
      <c r="AKG306"/>
      <c r="AKH306"/>
      <c r="AKI306"/>
      <c r="AKJ306"/>
      <c r="AKK306"/>
      <c r="AKL306"/>
      <c r="AKM306"/>
      <c r="AKN306"/>
      <c r="AKO306"/>
      <c r="AKP306"/>
      <c r="AKQ306"/>
      <c r="AKR306"/>
      <c r="AKS306"/>
      <c r="AKT306"/>
      <c r="AKU306"/>
      <c r="AKV306"/>
      <c r="AKW306"/>
      <c r="AKX306"/>
      <c r="AKY306"/>
      <c r="AKZ306"/>
      <c r="ALA306"/>
      <c r="ALB306"/>
      <c r="ALC306"/>
      <c r="ALD306"/>
      <c r="ALE306"/>
      <c r="ALF306"/>
      <c r="ALG306"/>
      <c r="ALH306"/>
      <c r="ALI306"/>
      <c r="ALJ306"/>
      <c r="ALK306"/>
      <c r="ALL306"/>
      <c r="ALM306"/>
      <c r="ALN306"/>
      <c r="ALO306"/>
      <c r="ALP306"/>
      <c r="ALQ306"/>
      <c r="ALR306"/>
      <c r="ALS306"/>
      <c r="ALT306"/>
      <c r="ALU306"/>
      <c r="ALV306"/>
      <c r="ALW306"/>
      <c r="ALX306"/>
      <c r="ALY306"/>
      <c r="ALZ306"/>
      <c r="AMA306"/>
      <c r="AMB306"/>
      <c r="AMC306"/>
      <c r="AMD306"/>
      <c r="AME306"/>
      <c r="AMF306"/>
      <c r="AMG306"/>
      <c r="AMH306"/>
      <c r="AMI306"/>
      <c r="AMJ306"/>
    </row>
    <row r="307" spans="1:1024" outlineLevel="1" x14ac:dyDescent="0.25">
      <c r="A307"/>
      <c r="B307" s="398"/>
      <c r="C307" s="483" t="s">
        <v>335</v>
      </c>
      <c r="D307" s="647"/>
      <c r="E307" s="647"/>
      <c r="F307" s="696"/>
      <c r="G307" s="697"/>
      <c r="H307" s="85" t="s">
        <v>275</v>
      </c>
      <c r="I307" s="459">
        <f>I305*I306</f>
        <v>196.20000000000002</v>
      </c>
      <c r="J307" s="446"/>
      <c r="K307" s="32"/>
      <c r="L307" s="320"/>
      <c r="M307" s="49"/>
      <c r="N307" s="30"/>
      <c r="O307" s="79">
        <f t="shared" si="19"/>
        <v>0</v>
      </c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  <c r="JJ307"/>
      <c r="JK307"/>
      <c r="JL307"/>
      <c r="JM307"/>
      <c r="JN307"/>
      <c r="JO307"/>
      <c r="JP307"/>
      <c r="JQ307"/>
      <c r="JR307"/>
      <c r="JS307"/>
      <c r="JT307"/>
      <c r="JU307"/>
      <c r="JV307"/>
      <c r="JW307"/>
      <c r="JX307"/>
      <c r="JY307"/>
      <c r="JZ307"/>
      <c r="KA307"/>
      <c r="KB307"/>
      <c r="KC307"/>
      <c r="KD307"/>
      <c r="KE307"/>
      <c r="KF307"/>
      <c r="KG307"/>
      <c r="KH307"/>
      <c r="KI307"/>
      <c r="KJ307"/>
      <c r="KK307"/>
      <c r="KL307"/>
      <c r="KM307"/>
      <c r="KN307"/>
      <c r="KO307"/>
      <c r="KP307"/>
      <c r="KQ307"/>
      <c r="KR307"/>
      <c r="KS307"/>
      <c r="KT307"/>
      <c r="KU307"/>
      <c r="KV307"/>
      <c r="KW307"/>
      <c r="KX307"/>
      <c r="KY307"/>
      <c r="KZ307"/>
      <c r="LA307"/>
      <c r="LB307"/>
      <c r="LC307"/>
      <c r="LD307"/>
      <c r="LE307"/>
      <c r="LF307"/>
      <c r="LG307"/>
      <c r="LH307"/>
      <c r="LI307"/>
      <c r="LJ307"/>
      <c r="LK307"/>
      <c r="LL307"/>
      <c r="LM307"/>
      <c r="LN307"/>
      <c r="LO307"/>
      <c r="LP307"/>
      <c r="LQ307"/>
      <c r="LR307"/>
      <c r="LS307"/>
      <c r="LT307"/>
      <c r="LU307"/>
      <c r="LV307"/>
      <c r="LW307"/>
      <c r="LX307"/>
      <c r="LY307"/>
      <c r="LZ307"/>
      <c r="MA307"/>
      <c r="MB307"/>
      <c r="MC307"/>
      <c r="MD307"/>
      <c r="ME307"/>
      <c r="MF307"/>
      <c r="MG307"/>
      <c r="MH307"/>
      <c r="MI307"/>
      <c r="MJ307"/>
      <c r="MK307"/>
      <c r="ML307"/>
      <c r="MM307"/>
      <c r="MN307"/>
      <c r="MO307"/>
      <c r="MP307"/>
      <c r="MQ307"/>
      <c r="MR307"/>
      <c r="MS307"/>
      <c r="MT307"/>
      <c r="MU307"/>
      <c r="MV307"/>
      <c r="MW307"/>
      <c r="MX307"/>
      <c r="MY307"/>
      <c r="MZ307"/>
      <c r="NA307"/>
      <c r="NB307"/>
      <c r="NC307"/>
      <c r="ND307"/>
      <c r="NE307"/>
      <c r="NF307"/>
      <c r="NG307"/>
      <c r="NH307"/>
      <c r="NI307"/>
      <c r="NJ307"/>
      <c r="NK307"/>
      <c r="NL307"/>
      <c r="NM307"/>
      <c r="NN307"/>
      <c r="NO307"/>
      <c r="NP307"/>
      <c r="NQ307"/>
      <c r="NR307"/>
      <c r="NS307"/>
      <c r="NT307"/>
      <c r="NU307"/>
      <c r="NV307"/>
      <c r="NW307"/>
      <c r="NX307"/>
      <c r="NY307"/>
      <c r="NZ307"/>
      <c r="OA307"/>
      <c r="OB307"/>
      <c r="OC307"/>
      <c r="OD307"/>
      <c r="OE307"/>
      <c r="OF307"/>
      <c r="OG307"/>
      <c r="OH307"/>
      <c r="OI307"/>
      <c r="OJ307"/>
      <c r="OK307"/>
      <c r="OL307"/>
      <c r="OM307"/>
      <c r="ON307"/>
      <c r="OO307"/>
      <c r="OP307"/>
      <c r="OQ307"/>
      <c r="OR307"/>
      <c r="OS307"/>
      <c r="OT307"/>
      <c r="OU307"/>
      <c r="OV307"/>
      <c r="OW307"/>
      <c r="OX307"/>
      <c r="OY307"/>
      <c r="OZ307"/>
      <c r="PA307"/>
      <c r="PB307"/>
      <c r="PC307"/>
      <c r="PD307"/>
      <c r="PE307"/>
      <c r="PF307"/>
      <c r="PG307"/>
      <c r="PH307"/>
      <c r="PI307"/>
      <c r="PJ307"/>
      <c r="PK307"/>
      <c r="PL307"/>
      <c r="PM307"/>
      <c r="PN307"/>
      <c r="PO307"/>
      <c r="PP307"/>
      <c r="PQ307"/>
      <c r="PR307"/>
      <c r="PS307"/>
      <c r="PT307"/>
      <c r="PU307"/>
      <c r="PV307"/>
      <c r="PW307"/>
      <c r="PX307"/>
      <c r="PY307"/>
      <c r="PZ307"/>
      <c r="QA307"/>
      <c r="QB307"/>
      <c r="QC307"/>
      <c r="QD307"/>
      <c r="QE307"/>
      <c r="QF307"/>
      <c r="QG307"/>
      <c r="QH307"/>
      <c r="QI307"/>
      <c r="QJ307"/>
      <c r="QK307"/>
      <c r="QL307"/>
      <c r="QM307"/>
      <c r="QN307"/>
      <c r="QO307"/>
      <c r="QP307"/>
      <c r="QQ307"/>
      <c r="QR307"/>
      <c r="QS307"/>
      <c r="QT307"/>
      <c r="QU307"/>
      <c r="QV307"/>
      <c r="QW307"/>
      <c r="QX307"/>
      <c r="QY307"/>
      <c r="QZ307"/>
      <c r="RA307"/>
      <c r="RB307"/>
      <c r="RC307"/>
      <c r="RD307"/>
      <c r="RE307"/>
      <c r="RF307"/>
      <c r="RG307"/>
      <c r="RH307"/>
      <c r="RI307"/>
      <c r="RJ307"/>
      <c r="RK307"/>
      <c r="RL307"/>
      <c r="RM307"/>
      <c r="RN307"/>
      <c r="RO307"/>
      <c r="RP307"/>
      <c r="RQ307"/>
      <c r="RR307"/>
      <c r="RS307"/>
      <c r="RT307"/>
      <c r="RU307"/>
      <c r="RV307"/>
      <c r="RW307"/>
      <c r="RX307"/>
      <c r="RY307"/>
      <c r="RZ307"/>
      <c r="SA307"/>
      <c r="SB307"/>
      <c r="SC307"/>
      <c r="SD307"/>
      <c r="SE307"/>
      <c r="SF307"/>
      <c r="SG307"/>
      <c r="SH307"/>
      <c r="SI307"/>
      <c r="SJ307"/>
      <c r="SK307"/>
      <c r="SL307"/>
      <c r="SM307"/>
      <c r="SN307"/>
      <c r="SO307"/>
      <c r="SP307"/>
      <c r="SQ307"/>
      <c r="SR307"/>
      <c r="SS307"/>
      <c r="ST307"/>
      <c r="SU307"/>
      <c r="SV307"/>
      <c r="SW307"/>
      <c r="SX307"/>
      <c r="SY307"/>
      <c r="SZ307"/>
      <c r="TA307"/>
      <c r="TB307"/>
      <c r="TC307"/>
      <c r="TD307"/>
      <c r="TE307"/>
      <c r="TF307"/>
      <c r="TG307"/>
      <c r="TH307"/>
      <c r="TI307"/>
      <c r="TJ307"/>
      <c r="TK307"/>
      <c r="TL307"/>
      <c r="TM307"/>
      <c r="TN307"/>
      <c r="TO307"/>
      <c r="TP307"/>
      <c r="TQ307"/>
      <c r="TR307"/>
      <c r="TS307"/>
      <c r="TT307"/>
      <c r="TU307"/>
      <c r="TV307"/>
      <c r="TW307"/>
      <c r="TX307"/>
      <c r="TY307"/>
      <c r="TZ307"/>
      <c r="UA307"/>
      <c r="UB307"/>
      <c r="UC307"/>
      <c r="UD307"/>
      <c r="UE307"/>
      <c r="UF307"/>
      <c r="UG307"/>
      <c r="UH307"/>
      <c r="UI307"/>
      <c r="UJ307"/>
      <c r="UK307"/>
      <c r="UL307"/>
      <c r="UM307"/>
      <c r="UN307"/>
      <c r="UO307"/>
      <c r="UP307"/>
      <c r="UQ307"/>
      <c r="UR307"/>
      <c r="US307"/>
      <c r="UT307"/>
      <c r="UU307"/>
      <c r="UV307"/>
      <c r="UW307"/>
      <c r="UX307"/>
      <c r="UY307"/>
      <c r="UZ307"/>
      <c r="VA307"/>
      <c r="VB307"/>
      <c r="VC307"/>
      <c r="VD307"/>
      <c r="VE307"/>
      <c r="VF307"/>
      <c r="VG307"/>
      <c r="VH307"/>
      <c r="VI307"/>
      <c r="VJ307"/>
      <c r="VK307"/>
      <c r="VL307"/>
      <c r="VM307"/>
      <c r="VN307"/>
      <c r="VO307"/>
      <c r="VP307"/>
      <c r="VQ307"/>
      <c r="VR307"/>
      <c r="VS307"/>
      <c r="VT307"/>
      <c r="VU307"/>
      <c r="VV307"/>
      <c r="VW307"/>
      <c r="VX307"/>
      <c r="VY307"/>
      <c r="VZ307"/>
      <c r="WA307"/>
      <c r="WB307"/>
      <c r="WC307"/>
      <c r="WD307"/>
      <c r="WE307"/>
      <c r="WF307"/>
      <c r="WG307"/>
      <c r="WH307"/>
      <c r="WI307"/>
      <c r="WJ307"/>
      <c r="WK307"/>
      <c r="WL307"/>
      <c r="WM307"/>
      <c r="WN307"/>
      <c r="WO307"/>
      <c r="WP307"/>
      <c r="WQ307"/>
      <c r="WR307"/>
      <c r="WS307"/>
      <c r="WT307"/>
      <c r="WU307"/>
      <c r="WV307"/>
      <c r="WW307"/>
      <c r="WX307"/>
      <c r="WY307"/>
      <c r="WZ307"/>
      <c r="XA307"/>
      <c r="XB307"/>
      <c r="XC307"/>
      <c r="XD307"/>
      <c r="XE307"/>
      <c r="XF307"/>
      <c r="XG307"/>
      <c r="XH307"/>
      <c r="XI307"/>
      <c r="XJ307"/>
      <c r="XK307"/>
      <c r="XL307"/>
      <c r="XM307"/>
      <c r="XN307"/>
      <c r="XO307"/>
      <c r="XP307"/>
      <c r="XQ307"/>
      <c r="XR307"/>
      <c r="XS307"/>
      <c r="XT307"/>
      <c r="XU307"/>
      <c r="XV307"/>
      <c r="XW307"/>
      <c r="XX307"/>
      <c r="XY307"/>
      <c r="XZ307"/>
      <c r="YA307"/>
      <c r="YB307"/>
      <c r="YC307"/>
      <c r="YD307"/>
      <c r="YE307"/>
      <c r="YF307"/>
      <c r="YG307"/>
      <c r="YH307"/>
      <c r="YI307"/>
      <c r="YJ307"/>
      <c r="YK307"/>
      <c r="YL307"/>
      <c r="YM307"/>
      <c r="YN307"/>
      <c r="YO307"/>
      <c r="YP307"/>
      <c r="YQ307"/>
      <c r="YR307"/>
      <c r="YS307"/>
      <c r="YT307"/>
      <c r="YU307"/>
      <c r="YV307"/>
      <c r="YW307"/>
      <c r="YX307"/>
      <c r="YY307"/>
      <c r="YZ307"/>
      <c r="ZA307"/>
      <c r="ZB307"/>
      <c r="ZC307"/>
      <c r="ZD307"/>
      <c r="ZE307"/>
      <c r="ZF307"/>
      <c r="ZG307"/>
      <c r="ZH307"/>
      <c r="ZI307"/>
      <c r="ZJ307"/>
      <c r="ZK307"/>
      <c r="ZL307"/>
      <c r="ZM307"/>
      <c r="ZN307"/>
      <c r="ZO307"/>
      <c r="ZP307"/>
      <c r="ZQ307"/>
      <c r="ZR307"/>
      <c r="ZS307"/>
      <c r="ZT307"/>
      <c r="ZU307"/>
      <c r="ZV307"/>
      <c r="ZW307"/>
      <c r="ZX307"/>
      <c r="ZY307"/>
      <c r="ZZ307"/>
      <c r="AAA307"/>
      <c r="AAB307"/>
      <c r="AAC307"/>
      <c r="AAD307"/>
      <c r="AAE307"/>
      <c r="AAF307"/>
      <c r="AAG307"/>
      <c r="AAH307"/>
      <c r="AAI307"/>
      <c r="AAJ307"/>
      <c r="AAK307"/>
      <c r="AAL307"/>
      <c r="AAM307"/>
      <c r="AAN307"/>
      <c r="AAO307"/>
      <c r="AAP307"/>
      <c r="AAQ307"/>
      <c r="AAR307"/>
      <c r="AAS307"/>
      <c r="AAT307"/>
      <c r="AAU307"/>
      <c r="AAV307"/>
      <c r="AAW307"/>
      <c r="AAX307"/>
      <c r="AAY307"/>
      <c r="AAZ307"/>
      <c r="ABA307"/>
      <c r="ABB307"/>
      <c r="ABC307"/>
      <c r="ABD307"/>
      <c r="ABE307"/>
      <c r="ABF307"/>
      <c r="ABG307"/>
      <c r="ABH307"/>
      <c r="ABI307"/>
      <c r="ABJ307"/>
      <c r="ABK307"/>
      <c r="ABL307"/>
      <c r="ABM307"/>
      <c r="ABN307"/>
      <c r="ABO307"/>
      <c r="ABP307"/>
      <c r="ABQ307"/>
      <c r="ABR307"/>
      <c r="ABS307"/>
      <c r="ABT307"/>
      <c r="ABU307"/>
      <c r="ABV307"/>
      <c r="ABW307"/>
      <c r="ABX307"/>
      <c r="ABY307"/>
      <c r="ABZ307"/>
      <c r="ACA307"/>
      <c r="ACB307"/>
      <c r="ACC307"/>
      <c r="ACD307"/>
      <c r="ACE307"/>
      <c r="ACF307"/>
      <c r="ACG307"/>
      <c r="ACH307"/>
      <c r="ACI307"/>
      <c r="ACJ307"/>
      <c r="ACK307"/>
      <c r="ACL307"/>
      <c r="ACM307"/>
      <c r="ACN307"/>
      <c r="ACO307"/>
      <c r="ACP307"/>
      <c r="ACQ307"/>
      <c r="ACR307"/>
      <c r="ACS307"/>
      <c r="ACT307"/>
      <c r="ACU307"/>
      <c r="ACV307"/>
      <c r="ACW307"/>
      <c r="ACX307"/>
      <c r="ACY307"/>
      <c r="ACZ307"/>
      <c r="ADA307"/>
      <c r="ADB307"/>
      <c r="ADC307"/>
      <c r="ADD307"/>
      <c r="ADE307"/>
      <c r="ADF307"/>
      <c r="ADG307"/>
      <c r="ADH307"/>
      <c r="ADI307"/>
      <c r="ADJ307"/>
      <c r="ADK307"/>
      <c r="ADL307"/>
      <c r="ADM307"/>
      <c r="ADN307"/>
      <c r="ADO307"/>
      <c r="ADP307"/>
      <c r="ADQ307"/>
      <c r="ADR307"/>
      <c r="ADS307"/>
      <c r="ADT307"/>
      <c r="ADU307"/>
      <c r="ADV307"/>
      <c r="ADW307"/>
      <c r="ADX307"/>
      <c r="ADY307"/>
      <c r="ADZ307"/>
      <c r="AEA307"/>
      <c r="AEB307"/>
      <c r="AEC307"/>
      <c r="AED307"/>
      <c r="AEE307"/>
      <c r="AEF307"/>
      <c r="AEG307"/>
      <c r="AEH307"/>
      <c r="AEI307"/>
      <c r="AEJ307"/>
      <c r="AEK307"/>
      <c r="AEL307"/>
      <c r="AEM307"/>
      <c r="AEN307"/>
      <c r="AEO307"/>
      <c r="AEP307"/>
      <c r="AEQ307"/>
      <c r="AER307"/>
      <c r="AES307"/>
      <c r="AET307"/>
      <c r="AEU307"/>
      <c r="AEV307"/>
      <c r="AEW307"/>
      <c r="AEX307"/>
      <c r="AEY307"/>
      <c r="AEZ307"/>
      <c r="AFA307"/>
      <c r="AFB307"/>
      <c r="AFC307"/>
      <c r="AFD307"/>
      <c r="AFE307"/>
      <c r="AFF307"/>
      <c r="AFG307"/>
      <c r="AFH307"/>
      <c r="AFI307"/>
      <c r="AFJ307"/>
      <c r="AFK307"/>
      <c r="AFL307"/>
      <c r="AFM307"/>
      <c r="AFN307"/>
      <c r="AFO307"/>
      <c r="AFP307"/>
      <c r="AFQ307"/>
      <c r="AFR307"/>
      <c r="AFS307"/>
      <c r="AFT307"/>
      <c r="AFU307"/>
      <c r="AFV307"/>
      <c r="AFW307"/>
      <c r="AFX307"/>
      <c r="AFY307"/>
      <c r="AFZ307"/>
      <c r="AGA307"/>
      <c r="AGB307"/>
      <c r="AGC307"/>
      <c r="AGD307"/>
      <c r="AGE307"/>
      <c r="AGF307"/>
      <c r="AGG307"/>
      <c r="AGH307"/>
      <c r="AGI307"/>
      <c r="AGJ307"/>
      <c r="AGK307"/>
      <c r="AGL307"/>
      <c r="AGM307"/>
      <c r="AGN307"/>
      <c r="AGO307"/>
      <c r="AGP307"/>
      <c r="AGQ307"/>
      <c r="AGR307"/>
      <c r="AGS307"/>
      <c r="AGT307"/>
      <c r="AGU307"/>
      <c r="AGV307"/>
      <c r="AGW307"/>
      <c r="AGX307"/>
      <c r="AGY307"/>
      <c r="AGZ307"/>
      <c r="AHA307"/>
      <c r="AHB307"/>
      <c r="AHC307"/>
      <c r="AHD307"/>
      <c r="AHE307"/>
      <c r="AHF307"/>
      <c r="AHG307"/>
      <c r="AHH307"/>
      <c r="AHI307"/>
      <c r="AHJ307"/>
      <c r="AHK307"/>
      <c r="AHL307"/>
      <c r="AHM307"/>
      <c r="AHN307"/>
      <c r="AHO307"/>
      <c r="AHP307"/>
      <c r="AHQ307"/>
      <c r="AHR307"/>
      <c r="AHS307"/>
      <c r="AHT307"/>
      <c r="AHU307"/>
      <c r="AHV307"/>
      <c r="AHW307"/>
      <c r="AHX307"/>
      <c r="AHY307"/>
      <c r="AHZ307"/>
      <c r="AIA307"/>
      <c r="AIB307"/>
      <c r="AIC307"/>
      <c r="AID307"/>
      <c r="AIE307"/>
      <c r="AIF307"/>
      <c r="AIG307"/>
      <c r="AIH307"/>
      <c r="AII307"/>
      <c r="AIJ307"/>
      <c r="AIK307"/>
      <c r="AIL307"/>
      <c r="AIM307"/>
      <c r="AIN307"/>
      <c r="AIO307"/>
      <c r="AIP307"/>
      <c r="AIQ307"/>
      <c r="AIR307"/>
      <c r="AIS307"/>
      <c r="AIT307"/>
      <c r="AIU307"/>
      <c r="AIV307"/>
      <c r="AIW307"/>
      <c r="AIX307"/>
      <c r="AIY307"/>
      <c r="AIZ307"/>
      <c r="AJA307"/>
      <c r="AJB307"/>
      <c r="AJC307"/>
      <c r="AJD307"/>
      <c r="AJE307"/>
      <c r="AJF307"/>
      <c r="AJG307"/>
      <c r="AJH307"/>
      <c r="AJI307"/>
      <c r="AJJ307"/>
      <c r="AJK307"/>
      <c r="AJL307"/>
      <c r="AJM307"/>
      <c r="AJN307"/>
      <c r="AJO307"/>
      <c r="AJP307"/>
      <c r="AJQ307"/>
      <c r="AJR307"/>
      <c r="AJS307"/>
      <c r="AJT307"/>
      <c r="AJU307"/>
      <c r="AJV307"/>
      <c r="AJW307"/>
      <c r="AJX307"/>
      <c r="AJY307"/>
      <c r="AJZ307"/>
      <c r="AKA307"/>
      <c r="AKB307"/>
      <c r="AKC307"/>
      <c r="AKD307"/>
      <c r="AKE307"/>
      <c r="AKF307"/>
      <c r="AKG307"/>
      <c r="AKH307"/>
      <c r="AKI307"/>
      <c r="AKJ307"/>
      <c r="AKK307"/>
      <c r="AKL307"/>
      <c r="AKM307"/>
      <c r="AKN307"/>
      <c r="AKO307"/>
      <c r="AKP307"/>
      <c r="AKQ307"/>
      <c r="AKR307"/>
      <c r="AKS307"/>
      <c r="AKT307"/>
      <c r="AKU307"/>
      <c r="AKV307"/>
      <c r="AKW307"/>
      <c r="AKX307"/>
      <c r="AKY307"/>
      <c r="AKZ307"/>
      <c r="ALA307"/>
      <c r="ALB307"/>
      <c r="ALC307"/>
      <c r="ALD307"/>
      <c r="ALE307"/>
      <c r="ALF307"/>
      <c r="ALG307"/>
      <c r="ALH307"/>
      <c r="ALI307"/>
      <c r="ALJ307"/>
      <c r="ALK307"/>
      <c r="ALL307"/>
      <c r="ALM307"/>
      <c r="ALN307"/>
      <c r="ALO307"/>
      <c r="ALP307"/>
      <c r="ALQ307"/>
      <c r="ALR307"/>
      <c r="ALS307"/>
      <c r="ALT307"/>
      <c r="ALU307"/>
      <c r="ALV307"/>
      <c r="ALW307"/>
      <c r="ALX307"/>
      <c r="ALY307"/>
      <c r="ALZ307"/>
      <c r="AMA307"/>
      <c r="AMB307"/>
      <c r="AMC307"/>
      <c r="AMD307"/>
      <c r="AME307"/>
      <c r="AMF307"/>
      <c r="AMG307"/>
      <c r="AMH307"/>
      <c r="AMI307"/>
      <c r="AMJ307"/>
    </row>
    <row r="308" spans="1:1024" outlineLevel="1" x14ac:dyDescent="0.25">
      <c r="A308"/>
      <c r="B308" s="398"/>
      <c r="C308" s="483" t="s">
        <v>450</v>
      </c>
      <c r="D308" s="647"/>
      <c r="E308" s="647"/>
      <c r="F308" s="696"/>
      <c r="G308" s="697"/>
      <c r="H308" s="85" t="s">
        <v>275</v>
      </c>
      <c r="I308" s="459">
        <v>8</v>
      </c>
      <c r="J308" s="446"/>
      <c r="K308" s="32"/>
      <c r="L308" s="320"/>
      <c r="M308" s="49"/>
      <c r="N308" s="30"/>
      <c r="O308" s="79">
        <f t="shared" si="19"/>
        <v>0</v>
      </c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  <c r="JJ308"/>
      <c r="JK308"/>
      <c r="JL308"/>
      <c r="JM308"/>
      <c r="JN308"/>
      <c r="JO308"/>
      <c r="JP308"/>
      <c r="JQ308"/>
      <c r="JR308"/>
      <c r="JS308"/>
      <c r="JT308"/>
      <c r="JU308"/>
      <c r="JV308"/>
      <c r="JW308"/>
      <c r="JX308"/>
      <c r="JY308"/>
      <c r="JZ308"/>
      <c r="KA308"/>
      <c r="KB308"/>
      <c r="KC308"/>
      <c r="KD308"/>
      <c r="KE308"/>
      <c r="KF308"/>
      <c r="KG308"/>
      <c r="KH308"/>
      <c r="KI308"/>
      <c r="KJ308"/>
      <c r="KK308"/>
      <c r="KL308"/>
      <c r="KM308"/>
      <c r="KN308"/>
      <c r="KO308"/>
      <c r="KP308"/>
      <c r="KQ308"/>
      <c r="KR308"/>
      <c r="KS308"/>
      <c r="KT308"/>
      <c r="KU308"/>
      <c r="KV308"/>
      <c r="KW308"/>
      <c r="KX308"/>
      <c r="KY308"/>
      <c r="KZ308"/>
      <c r="LA308"/>
      <c r="LB308"/>
      <c r="LC308"/>
      <c r="LD308"/>
      <c r="LE308"/>
      <c r="LF308"/>
      <c r="LG308"/>
      <c r="LH308"/>
      <c r="LI308"/>
      <c r="LJ308"/>
      <c r="LK308"/>
      <c r="LL308"/>
      <c r="LM308"/>
      <c r="LN308"/>
      <c r="LO308"/>
      <c r="LP308"/>
      <c r="LQ308"/>
      <c r="LR308"/>
      <c r="LS308"/>
      <c r="LT308"/>
      <c r="LU308"/>
      <c r="LV308"/>
      <c r="LW308"/>
      <c r="LX308"/>
      <c r="LY308"/>
      <c r="LZ308"/>
      <c r="MA308"/>
      <c r="MB308"/>
      <c r="MC308"/>
      <c r="MD308"/>
      <c r="ME308"/>
      <c r="MF308"/>
      <c r="MG308"/>
      <c r="MH308"/>
      <c r="MI308"/>
      <c r="MJ308"/>
      <c r="MK308"/>
      <c r="ML308"/>
      <c r="MM308"/>
      <c r="MN308"/>
      <c r="MO308"/>
      <c r="MP308"/>
      <c r="MQ308"/>
      <c r="MR308"/>
      <c r="MS308"/>
      <c r="MT308"/>
      <c r="MU308"/>
      <c r="MV308"/>
      <c r="MW308"/>
      <c r="MX308"/>
      <c r="MY308"/>
      <c r="MZ308"/>
      <c r="NA308"/>
      <c r="NB308"/>
      <c r="NC308"/>
      <c r="ND308"/>
      <c r="NE308"/>
      <c r="NF308"/>
      <c r="NG308"/>
      <c r="NH308"/>
      <c r="NI308"/>
      <c r="NJ308"/>
      <c r="NK308"/>
      <c r="NL308"/>
      <c r="NM308"/>
      <c r="NN308"/>
      <c r="NO308"/>
      <c r="NP308"/>
      <c r="NQ308"/>
      <c r="NR308"/>
      <c r="NS308"/>
      <c r="NT308"/>
      <c r="NU308"/>
      <c r="NV308"/>
      <c r="NW308"/>
      <c r="NX308"/>
      <c r="NY308"/>
      <c r="NZ308"/>
      <c r="OA308"/>
      <c r="OB308"/>
      <c r="OC308"/>
      <c r="OD308"/>
      <c r="OE308"/>
      <c r="OF308"/>
      <c r="OG308"/>
      <c r="OH308"/>
      <c r="OI308"/>
      <c r="OJ308"/>
      <c r="OK308"/>
      <c r="OL308"/>
      <c r="OM308"/>
      <c r="ON308"/>
      <c r="OO308"/>
      <c r="OP308"/>
      <c r="OQ308"/>
      <c r="OR308"/>
      <c r="OS308"/>
      <c r="OT308"/>
      <c r="OU308"/>
      <c r="OV308"/>
      <c r="OW308"/>
      <c r="OX308"/>
      <c r="OY308"/>
      <c r="OZ308"/>
      <c r="PA308"/>
      <c r="PB308"/>
      <c r="PC308"/>
      <c r="PD308"/>
      <c r="PE308"/>
      <c r="PF308"/>
      <c r="PG308"/>
      <c r="PH308"/>
      <c r="PI308"/>
      <c r="PJ308"/>
      <c r="PK308"/>
      <c r="PL308"/>
      <c r="PM308"/>
      <c r="PN308"/>
      <c r="PO308"/>
      <c r="PP308"/>
      <c r="PQ308"/>
      <c r="PR308"/>
      <c r="PS308"/>
      <c r="PT308"/>
      <c r="PU308"/>
      <c r="PV308"/>
      <c r="PW308"/>
      <c r="PX308"/>
      <c r="PY308"/>
      <c r="PZ308"/>
      <c r="QA308"/>
      <c r="QB308"/>
      <c r="QC308"/>
      <c r="QD308"/>
      <c r="QE308"/>
      <c r="QF308"/>
      <c r="QG308"/>
      <c r="QH308"/>
      <c r="QI308"/>
      <c r="QJ308"/>
      <c r="QK308"/>
      <c r="QL308"/>
      <c r="QM308"/>
      <c r="QN308"/>
      <c r="QO308"/>
      <c r="QP308"/>
      <c r="QQ308"/>
      <c r="QR308"/>
      <c r="QS308"/>
      <c r="QT308"/>
      <c r="QU308"/>
      <c r="QV308"/>
      <c r="QW308"/>
      <c r="QX308"/>
      <c r="QY308"/>
      <c r="QZ308"/>
      <c r="RA308"/>
      <c r="RB308"/>
      <c r="RC308"/>
      <c r="RD308"/>
      <c r="RE308"/>
      <c r="RF308"/>
      <c r="RG308"/>
      <c r="RH308"/>
      <c r="RI308"/>
      <c r="RJ308"/>
      <c r="RK308"/>
      <c r="RL308"/>
      <c r="RM308"/>
      <c r="RN308"/>
      <c r="RO308"/>
      <c r="RP308"/>
      <c r="RQ308"/>
      <c r="RR308"/>
      <c r="RS308"/>
      <c r="RT308"/>
      <c r="RU308"/>
      <c r="RV308"/>
      <c r="RW308"/>
      <c r="RX308"/>
      <c r="RY308"/>
      <c r="RZ308"/>
      <c r="SA308"/>
      <c r="SB308"/>
      <c r="SC308"/>
      <c r="SD308"/>
      <c r="SE308"/>
      <c r="SF308"/>
      <c r="SG308"/>
      <c r="SH308"/>
      <c r="SI308"/>
      <c r="SJ308"/>
      <c r="SK308"/>
      <c r="SL308"/>
      <c r="SM308"/>
      <c r="SN308"/>
      <c r="SO308"/>
      <c r="SP308"/>
      <c r="SQ308"/>
      <c r="SR308"/>
      <c r="SS308"/>
      <c r="ST308"/>
      <c r="SU308"/>
      <c r="SV308"/>
      <c r="SW308"/>
      <c r="SX308"/>
      <c r="SY308"/>
      <c r="SZ308"/>
      <c r="TA308"/>
      <c r="TB308"/>
      <c r="TC308"/>
      <c r="TD308"/>
      <c r="TE308"/>
      <c r="TF308"/>
      <c r="TG308"/>
      <c r="TH308"/>
      <c r="TI308"/>
      <c r="TJ308"/>
      <c r="TK308"/>
      <c r="TL308"/>
      <c r="TM308"/>
      <c r="TN308"/>
      <c r="TO308"/>
      <c r="TP308"/>
      <c r="TQ308"/>
      <c r="TR308"/>
      <c r="TS308"/>
      <c r="TT308"/>
      <c r="TU308"/>
      <c r="TV308"/>
      <c r="TW308"/>
      <c r="TX308"/>
      <c r="TY308"/>
      <c r="TZ308"/>
      <c r="UA308"/>
      <c r="UB308"/>
      <c r="UC308"/>
      <c r="UD308"/>
      <c r="UE308"/>
      <c r="UF308"/>
      <c r="UG308"/>
      <c r="UH308"/>
      <c r="UI308"/>
      <c r="UJ308"/>
      <c r="UK308"/>
      <c r="UL308"/>
      <c r="UM308"/>
      <c r="UN308"/>
      <c r="UO308"/>
      <c r="UP308"/>
      <c r="UQ308"/>
      <c r="UR308"/>
      <c r="US308"/>
      <c r="UT308"/>
      <c r="UU308"/>
      <c r="UV308"/>
      <c r="UW308"/>
      <c r="UX308"/>
      <c r="UY308"/>
      <c r="UZ308"/>
      <c r="VA308"/>
      <c r="VB308"/>
      <c r="VC308"/>
      <c r="VD308"/>
      <c r="VE308"/>
      <c r="VF308"/>
      <c r="VG308"/>
      <c r="VH308"/>
      <c r="VI308"/>
      <c r="VJ308"/>
      <c r="VK308"/>
      <c r="VL308"/>
      <c r="VM308"/>
      <c r="VN308"/>
      <c r="VO308"/>
      <c r="VP308"/>
      <c r="VQ308"/>
      <c r="VR308"/>
      <c r="VS308"/>
      <c r="VT308"/>
      <c r="VU308"/>
      <c r="VV308"/>
      <c r="VW308"/>
      <c r="VX308"/>
      <c r="VY308"/>
      <c r="VZ308"/>
      <c r="WA308"/>
      <c r="WB308"/>
      <c r="WC308"/>
      <c r="WD308"/>
      <c r="WE308"/>
      <c r="WF308"/>
      <c r="WG308"/>
      <c r="WH308"/>
      <c r="WI308"/>
      <c r="WJ308"/>
      <c r="WK308"/>
      <c r="WL308"/>
      <c r="WM308"/>
      <c r="WN308"/>
      <c r="WO308"/>
      <c r="WP308"/>
      <c r="WQ308"/>
      <c r="WR308"/>
      <c r="WS308"/>
      <c r="WT308"/>
      <c r="WU308"/>
      <c r="WV308"/>
      <c r="WW308"/>
      <c r="WX308"/>
      <c r="WY308"/>
      <c r="WZ308"/>
      <c r="XA308"/>
      <c r="XB308"/>
      <c r="XC308"/>
      <c r="XD308"/>
      <c r="XE308"/>
      <c r="XF308"/>
      <c r="XG308"/>
      <c r="XH308"/>
      <c r="XI308"/>
      <c r="XJ308"/>
      <c r="XK308"/>
      <c r="XL308"/>
      <c r="XM308"/>
      <c r="XN308"/>
      <c r="XO308"/>
      <c r="XP308"/>
      <c r="XQ308"/>
      <c r="XR308"/>
      <c r="XS308"/>
      <c r="XT308"/>
      <c r="XU308"/>
      <c r="XV308"/>
      <c r="XW308"/>
      <c r="XX308"/>
      <c r="XY308"/>
      <c r="XZ308"/>
      <c r="YA308"/>
      <c r="YB308"/>
      <c r="YC308"/>
      <c r="YD308"/>
      <c r="YE308"/>
      <c r="YF308"/>
      <c r="YG308"/>
      <c r="YH308"/>
      <c r="YI308"/>
      <c r="YJ308"/>
      <c r="YK308"/>
      <c r="YL308"/>
      <c r="YM308"/>
      <c r="YN308"/>
      <c r="YO308"/>
      <c r="YP308"/>
      <c r="YQ308"/>
      <c r="YR308"/>
      <c r="YS308"/>
      <c r="YT308"/>
      <c r="YU308"/>
      <c r="YV308"/>
      <c r="YW308"/>
      <c r="YX308"/>
      <c r="YY308"/>
      <c r="YZ308"/>
      <c r="ZA308"/>
      <c r="ZB308"/>
      <c r="ZC308"/>
      <c r="ZD308"/>
      <c r="ZE308"/>
      <c r="ZF308"/>
      <c r="ZG308"/>
      <c r="ZH308"/>
      <c r="ZI308"/>
      <c r="ZJ308"/>
      <c r="ZK308"/>
      <c r="ZL308"/>
      <c r="ZM308"/>
      <c r="ZN308"/>
      <c r="ZO308"/>
      <c r="ZP308"/>
      <c r="ZQ308"/>
      <c r="ZR308"/>
      <c r="ZS308"/>
      <c r="ZT308"/>
      <c r="ZU308"/>
      <c r="ZV308"/>
      <c r="ZW308"/>
      <c r="ZX308"/>
      <c r="ZY308"/>
      <c r="ZZ308"/>
      <c r="AAA308"/>
      <c r="AAB308"/>
      <c r="AAC308"/>
      <c r="AAD308"/>
      <c r="AAE308"/>
      <c r="AAF308"/>
      <c r="AAG308"/>
      <c r="AAH308"/>
      <c r="AAI308"/>
      <c r="AAJ308"/>
      <c r="AAK308"/>
      <c r="AAL308"/>
      <c r="AAM308"/>
      <c r="AAN308"/>
      <c r="AAO308"/>
      <c r="AAP308"/>
      <c r="AAQ308"/>
      <c r="AAR308"/>
      <c r="AAS308"/>
      <c r="AAT308"/>
      <c r="AAU308"/>
      <c r="AAV308"/>
      <c r="AAW308"/>
      <c r="AAX308"/>
      <c r="AAY308"/>
      <c r="AAZ308"/>
      <c r="ABA308"/>
      <c r="ABB308"/>
      <c r="ABC308"/>
      <c r="ABD308"/>
      <c r="ABE308"/>
      <c r="ABF308"/>
      <c r="ABG308"/>
      <c r="ABH308"/>
      <c r="ABI308"/>
      <c r="ABJ308"/>
      <c r="ABK308"/>
      <c r="ABL308"/>
      <c r="ABM308"/>
      <c r="ABN308"/>
      <c r="ABO308"/>
      <c r="ABP308"/>
      <c r="ABQ308"/>
      <c r="ABR308"/>
      <c r="ABS308"/>
      <c r="ABT308"/>
      <c r="ABU308"/>
      <c r="ABV308"/>
      <c r="ABW308"/>
      <c r="ABX308"/>
      <c r="ABY308"/>
      <c r="ABZ308"/>
      <c r="ACA308"/>
      <c r="ACB308"/>
      <c r="ACC308"/>
      <c r="ACD308"/>
      <c r="ACE308"/>
      <c r="ACF308"/>
      <c r="ACG308"/>
      <c r="ACH308"/>
      <c r="ACI308"/>
      <c r="ACJ308"/>
      <c r="ACK308"/>
      <c r="ACL308"/>
      <c r="ACM308"/>
      <c r="ACN308"/>
      <c r="ACO308"/>
      <c r="ACP308"/>
      <c r="ACQ308"/>
      <c r="ACR308"/>
      <c r="ACS308"/>
      <c r="ACT308"/>
      <c r="ACU308"/>
      <c r="ACV308"/>
      <c r="ACW308"/>
      <c r="ACX308"/>
      <c r="ACY308"/>
      <c r="ACZ308"/>
      <c r="ADA308"/>
      <c r="ADB308"/>
      <c r="ADC308"/>
      <c r="ADD308"/>
      <c r="ADE308"/>
      <c r="ADF308"/>
      <c r="ADG308"/>
      <c r="ADH308"/>
      <c r="ADI308"/>
      <c r="ADJ308"/>
      <c r="ADK308"/>
      <c r="ADL308"/>
      <c r="ADM308"/>
      <c r="ADN308"/>
      <c r="ADO308"/>
      <c r="ADP308"/>
      <c r="ADQ308"/>
      <c r="ADR308"/>
      <c r="ADS308"/>
      <c r="ADT308"/>
      <c r="ADU308"/>
      <c r="ADV308"/>
      <c r="ADW308"/>
      <c r="ADX308"/>
      <c r="ADY308"/>
      <c r="ADZ308"/>
      <c r="AEA308"/>
      <c r="AEB308"/>
      <c r="AEC308"/>
      <c r="AED308"/>
      <c r="AEE308"/>
      <c r="AEF308"/>
      <c r="AEG308"/>
      <c r="AEH308"/>
      <c r="AEI308"/>
      <c r="AEJ308"/>
      <c r="AEK308"/>
      <c r="AEL308"/>
      <c r="AEM308"/>
      <c r="AEN308"/>
      <c r="AEO308"/>
      <c r="AEP308"/>
      <c r="AEQ308"/>
      <c r="AER308"/>
      <c r="AES308"/>
      <c r="AET308"/>
      <c r="AEU308"/>
      <c r="AEV308"/>
      <c r="AEW308"/>
      <c r="AEX308"/>
      <c r="AEY308"/>
      <c r="AEZ308"/>
      <c r="AFA308"/>
      <c r="AFB308"/>
      <c r="AFC308"/>
      <c r="AFD308"/>
      <c r="AFE308"/>
      <c r="AFF308"/>
      <c r="AFG308"/>
      <c r="AFH308"/>
      <c r="AFI308"/>
      <c r="AFJ308"/>
      <c r="AFK308"/>
      <c r="AFL308"/>
      <c r="AFM308"/>
      <c r="AFN308"/>
      <c r="AFO308"/>
      <c r="AFP308"/>
      <c r="AFQ308"/>
      <c r="AFR308"/>
      <c r="AFS308"/>
      <c r="AFT308"/>
      <c r="AFU308"/>
      <c r="AFV308"/>
      <c r="AFW308"/>
      <c r="AFX308"/>
      <c r="AFY308"/>
      <c r="AFZ308"/>
      <c r="AGA308"/>
      <c r="AGB308"/>
      <c r="AGC308"/>
      <c r="AGD308"/>
      <c r="AGE308"/>
      <c r="AGF308"/>
      <c r="AGG308"/>
      <c r="AGH308"/>
      <c r="AGI308"/>
      <c r="AGJ308"/>
      <c r="AGK308"/>
      <c r="AGL308"/>
      <c r="AGM308"/>
      <c r="AGN308"/>
      <c r="AGO308"/>
      <c r="AGP308"/>
      <c r="AGQ308"/>
      <c r="AGR308"/>
      <c r="AGS308"/>
      <c r="AGT308"/>
      <c r="AGU308"/>
      <c r="AGV308"/>
      <c r="AGW308"/>
      <c r="AGX308"/>
      <c r="AGY308"/>
      <c r="AGZ308"/>
      <c r="AHA308"/>
      <c r="AHB308"/>
      <c r="AHC308"/>
      <c r="AHD308"/>
      <c r="AHE308"/>
      <c r="AHF308"/>
      <c r="AHG308"/>
      <c r="AHH308"/>
      <c r="AHI308"/>
      <c r="AHJ308"/>
      <c r="AHK308"/>
      <c r="AHL308"/>
      <c r="AHM308"/>
      <c r="AHN308"/>
      <c r="AHO308"/>
      <c r="AHP308"/>
      <c r="AHQ308"/>
      <c r="AHR308"/>
      <c r="AHS308"/>
      <c r="AHT308"/>
      <c r="AHU308"/>
      <c r="AHV308"/>
      <c r="AHW308"/>
      <c r="AHX308"/>
      <c r="AHY308"/>
      <c r="AHZ308"/>
      <c r="AIA308"/>
      <c r="AIB308"/>
      <c r="AIC308"/>
      <c r="AID308"/>
      <c r="AIE308"/>
      <c r="AIF308"/>
      <c r="AIG308"/>
      <c r="AIH308"/>
      <c r="AII308"/>
      <c r="AIJ308"/>
      <c r="AIK308"/>
      <c r="AIL308"/>
      <c r="AIM308"/>
      <c r="AIN308"/>
      <c r="AIO308"/>
      <c r="AIP308"/>
      <c r="AIQ308"/>
      <c r="AIR308"/>
      <c r="AIS308"/>
      <c r="AIT308"/>
      <c r="AIU308"/>
      <c r="AIV308"/>
      <c r="AIW308"/>
      <c r="AIX308"/>
      <c r="AIY308"/>
      <c r="AIZ308"/>
      <c r="AJA308"/>
      <c r="AJB308"/>
      <c r="AJC308"/>
      <c r="AJD308"/>
      <c r="AJE308"/>
      <c r="AJF308"/>
      <c r="AJG308"/>
      <c r="AJH308"/>
      <c r="AJI308"/>
      <c r="AJJ308"/>
      <c r="AJK308"/>
      <c r="AJL308"/>
      <c r="AJM308"/>
      <c r="AJN308"/>
      <c r="AJO308"/>
      <c r="AJP308"/>
      <c r="AJQ308"/>
      <c r="AJR308"/>
      <c r="AJS308"/>
      <c r="AJT308"/>
      <c r="AJU308"/>
      <c r="AJV308"/>
      <c r="AJW308"/>
      <c r="AJX308"/>
      <c r="AJY308"/>
      <c r="AJZ308"/>
      <c r="AKA308"/>
      <c r="AKB308"/>
      <c r="AKC308"/>
      <c r="AKD308"/>
      <c r="AKE308"/>
      <c r="AKF308"/>
      <c r="AKG308"/>
      <c r="AKH308"/>
      <c r="AKI308"/>
      <c r="AKJ308"/>
      <c r="AKK308"/>
      <c r="AKL308"/>
      <c r="AKM308"/>
      <c r="AKN308"/>
      <c r="AKO308"/>
      <c r="AKP308"/>
      <c r="AKQ308"/>
      <c r="AKR308"/>
      <c r="AKS308"/>
      <c r="AKT308"/>
      <c r="AKU308"/>
      <c r="AKV308"/>
      <c r="AKW308"/>
      <c r="AKX308"/>
      <c r="AKY308"/>
      <c r="AKZ308"/>
      <c r="ALA308"/>
      <c r="ALB308"/>
      <c r="ALC308"/>
      <c r="ALD308"/>
      <c r="ALE308"/>
      <c r="ALF308"/>
      <c r="ALG308"/>
      <c r="ALH308"/>
      <c r="ALI308"/>
      <c r="ALJ308"/>
      <c r="ALK308"/>
      <c r="ALL308"/>
      <c r="ALM308"/>
      <c r="ALN308"/>
      <c r="ALO308"/>
      <c r="ALP308"/>
      <c r="ALQ308"/>
      <c r="ALR308"/>
      <c r="ALS308"/>
      <c r="ALT308"/>
      <c r="ALU308"/>
      <c r="ALV308"/>
      <c r="ALW308"/>
      <c r="ALX308"/>
      <c r="ALY308"/>
      <c r="ALZ308"/>
      <c r="AMA308"/>
      <c r="AMB308"/>
      <c r="AMC308"/>
      <c r="AMD308"/>
      <c r="AME308"/>
      <c r="AMF308"/>
      <c r="AMG308"/>
      <c r="AMH308"/>
      <c r="AMI308"/>
      <c r="AMJ308"/>
    </row>
    <row r="309" spans="1:1024" outlineLevel="1" x14ac:dyDescent="0.25">
      <c r="A309" s="98" t="s">
        <v>451</v>
      </c>
      <c r="B309" s="668" t="s">
        <v>165</v>
      </c>
      <c r="C309" s="833" t="str">
        <f>VLOOKUP(A309,ABC_SERVIÇOS,2,0)</f>
        <v>ENSAIOS DE REGULARIZACAO DO SUBLEITO</v>
      </c>
      <c r="D309" s="834"/>
      <c r="E309" s="834"/>
      <c r="F309" s="834"/>
      <c r="G309" s="835"/>
      <c r="H309" s="669" t="str">
        <f>VLOOKUP(A309,ABC_SERVIÇOS,3,0)</f>
        <v>M2</v>
      </c>
      <c r="I309" s="670">
        <f>SUM(I310:I310)</f>
        <v>10588.04</v>
      </c>
      <c r="J309" s="445"/>
      <c r="K309" s="39">
        <f>VLOOKUP(A309,ABC_SERVIÇOS,7,0)</f>
        <v>0.91</v>
      </c>
      <c r="L309" s="322">
        <f>ROUND(K309*I309,2)</f>
        <v>9635.1200000000008</v>
      </c>
      <c r="M309" s="18" t="str">
        <f>A309</f>
        <v>COMP_042</v>
      </c>
      <c r="N309" s="30"/>
      <c r="O309" s="79">
        <f t="shared" si="19"/>
        <v>-9635.1200000000008</v>
      </c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  <c r="JJ309"/>
      <c r="JK309"/>
      <c r="JL309"/>
      <c r="JM309"/>
      <c r="JN309"/>
      <c r="JO309"/>
      <c r="JP309"/>
      <c r="JQ309"/>
      <c r="JR309"/>
      <c r="JS309"/>
      <c r="JT309"/>
      <c r="JU309"/>
      <c r="JV309"/>
      <c r="JW309"/>
      <c r="JX309"/>
      <c r="JY309"/>
      <c r="JZ309"/>
      <c r="KA309"/>
      <c r="KB309"/>
      <c r="KC309"/>
      <c r="KD309"/>
      <c r="KE309"/>
      <c r="KF309"/>
      <c r="KG309"/>
      <c r="KH309"/>
      <c r="KI309"/>
      <c r="KJ309"/>
      <c r="KK309"/>
      <c r="KL309"/>
      <c r="KM309"/>
      <c r="KN309"/>
      <c r="KO309"/>
      <c r="KP309"/>
      <c r="KQ309"/>
      <c r="KR309"/>
      <c r="KS309"/>
      <c r="KT309"/>
      <c r="KU309"/>
      <c r="KV309"/>
      <c r="KW309"/>
      <c r="KX309"/>
      <c r="KY309"/>
      <c r="KZ309"/>
      <c r="LA309"/>
      <c r="LB309"/>
      <c r="LC309"/>
      <c r="LD309"/>
      <c r="LE309"/>
      <c r="LF309"/>
      <c r="LG309"/>
      <c r="LH309"/>
      <c r="LI309"/>
      <c r="LJ309"/>
      <c r="LK309"/>
      <c r="LL309"/>
      <c r="LM309"/>
      <c r="LN309"/>
      <c r="LO309"/>
      <c r="LP309"/>
      <c r="LQ309"/>
      <c r="LR309"/>
      <c r="LS309"/>
      <c r="LT309"/>
      <c r="LU309"/>
      <c r="LV309"/>
      <c r="LW309"/>
      <c r="LX309"/>
      <c r="LY309"/>
      <c r="LZ309"/>
      <c r="MA309"/>
      <c r="MB309"/>
      <c r="MC309"/>
      <c r="MD309"/>
      <c r="ME309"/>
      <c r="MF309"/>
      <c r="MG309"/>
      <c r="MH309"/>
      <c r="MI309"/>
      <c r="MJ309"/>
      <c r="MK309"/>
      <c r="ML309"/>
      <c r="MM309"/>
      <c r="MN309"/>
      <c r="MO309"/>
      <c r="MP309"/>
      <c r="MQ309"/>
      <c r="MR309"/>
      <c r="MS309"/>
      <c r="MT309"/>
      <c r="MU309"/>
      <c r="MV309"/>
      <c r="MW309"/>
      <c r="MX309"/>
      <c r="MY309"/>
      <c r="MZ309"/>
      <c r="NA309"/>
      <c r="NB309"/>
      <c r="NC309"/>
      <c r="ND309"/>
      <c r="NE309"/>
      <c r="NF309"/>
      <c r="NG309"/>
      <c r="NH309"/>
      <c r="NI309"/>
      <c r="NJ309"/>
      <c r="NK309"/>
      <c r="NL309"/>
      <c r="NM309"/>
      <c r="NN309"/>
      <c r="NO309"/>
      <c r="NP309"/>
      <c r="NQ309"/>
      <c r="NR309"/>
      <c r="NS309"/>
      <c r="NT309"/>
      <c r="NU309"/>
      <c r="NV309"/>
      <c r="NW309"/>
      <c r="NX309"/>
      <c r="NY309"/>
      <c r="NZ309"/>
      <c r="OA309"/>
      <c r="OB309"/>
      <c r="OC309"/>
      <c r="OD309"/>
      <c r="OE309"/>
      <c r="OF309"/>
      <c r="OG309"/>
      <c r="OH309"/>
      <c r="OI309"/>
      <c r="OJ309"/>
      <c r="OK309"/>
      <c r="OL309"/>
      <c r="OM309"/>
      <c r="ON309"/>
      <c r="OO309"/>
      <c r="OP309"/>
      <c r="OQ309"/>
      <c r="OR309"/>
      <c r="OS309"/>
      <c r="OT309"/>
      <c r="OU309"/>
      <c r="OV309"/>
      <c r="OW309"/>
      <c r="OX309"/>
      <c r="OY309"/>
      <c r="OZ309"/>
      <c r="PA309"/>
      <c r="PB309"/>
      <c r="PC309"/>
      <c r="PD309"/>
      <c r="PE309"/>
      <c r="PF309"/>
      <c r="PG309"/>
      <c r="PH309"/>
      <c r="PI309"/>
      <c r="PJ309"/>
      <c r="PK309"/>
      <c r="PL309"/>
      <c r="PM309"/>
      <c r="PN309"/>
      <c r="PO309"/>
      <c r="PP309"/>
      <c r="PQ309"/>
      <c r="PR309"/>
      <c r="PS309"/>
      <c r="PT309"/>
      <c r="PU309"/>
      <c r="PV309"/>
      <c r="PW309"/>
      <c r="PX309"/>
      <c r="PY309"/>
      <c r="PZ309"/>
      <c r="QA309"/>
      <c r="QB309"/>
      <c r="QC309"/>
      <c r="QD309"/>
      <c r="QE309"/>
      <c r="QF309"/>
      <c r="QG309"/>
      <c r="QH309"/>
      <c r="QI309"/>
      <c r="QJ309"/>
      <c r="QK309"/>
      <c r="QL309"/>
      <c r="QM309"/>
      <c r="QN309"/>
      <c r="QO309"/>
      <c r="QP309"/>
      <c r="QQ309"/>
      <c r="QR309"/>
      <c r="QS309"/>
      <c r="QT309"/>
      <c r="QU309"/>
      <c r="QV309"/>
      <c r="QW309"/>
      <c r="QX309"/>
      <c r="QY309"/>
      <c r="QZ309"/>
      <c r="RA309"/>
      <c r="RB309"/>
      <c r="RC309"/>
      <c r="RD309"/>
      <c r="RE309"/>
      <c r="RF309"/>
      <c r="RG309"/>
      <c r="RH309"/>
      <c r="RI309"/>
      <c r="RJ309"/>
      <c r="RK309"/>
      <c r="RL309"/>
      <c r="RM309"/>
      <c r="RN309"/>
      <c r="RO309"/>
      <c r="RP309"/>
      <c r="RQ309"/>
      <c r="RR309"/>
      <c r="RS309"/>
      <c r="RT309"/>
      <c r="RU309"/>
      <c r="RV309"/>
      <c r="RW309"/>
      <c r="RX309"/>
      <c r="RY309"/>
      <c r="RZ309"/>
      <c r="SA309"/>
      <c r="SB309"/>
      <c r="SC309"/>
      <c r="SD309"/>
      <c r="SE309"/>
      <c r="SF309"/>
      <c r="SG309"/>
      <c r="SH309"/>
      <c r="SI309"/>
      <c r="SJ309"/>
      <c r="SK309"/>
      <c r="SL309"/>
      <c r="SM309"/>
      <c r="SN309"/>
      <c r="SO309"/>
      <c r="SP309"/>
      <c r="SQ309"/>
      <c r="SR309"/>
      <c r="SS309"/>
      <c r="ST309"/>
      <c r="SU309"/>
      <c r="SV309"/>
      <c r="SW309"/>
      <c r="SX309"/>
      <c r="SY309"/>
      <c r="SZ309"/>
      <c r="TA309"/>
      <c r="TB309"/>
      <c r="TC309"/>
      <c r="TD309"/>
      <c r="TE309"/>
      <c r="TF309"/>
      <c r="TG309"/>
      <c r="TH309"/>
      <c r="TI309"/>
      <c r="TJ309"/>
      <c r="TK309"/>
      <c r="TL309"/>
      <c r="TM309"/>
      <c r="TN309"/>
      <c r="TO309"/>
      <c r="TP309"/>
      <c r="TQ309"/>
      <c r="TR309"/>
      <c r="TS309"/>
      <c r="TT309"/>
      <c r="TU309"/>
      <c r="TV309"/>
      <c r="TW309"/>
      <c r="TX309"/>
      <c r="TY309"/>
      <c r="TZ309"/>
      <c r="UA309"/>
      <c r="UB309"/>
      <c r="UC309"/>
      <c r="UD309"/>
      <c r="UE309"/>
      <c r="UF309"/>
      <c r="UG309"/>
      <c r="UH309"/>
      <c r="UI309"/>
      <c r="UJ309"/>
      <c r="UK309"/>
      <c r="UL309"/>
      <c r="UM309"/>
      <c r="UN309"/>
      <c r="UO309"/>
      <c r="UP309"/>
      <c r="UQ309"/>
      <c r="UR309"/>
      <c r="US309"/>
      <c r="UT309"/>
      <c r="UU309"/>
      <c r="UV309"/>
      <c r="UW309"/>
      <c r="UX309"/>
      <c r="UY309"/>
      <c r="UZ309"/>
      <c r="VA309"/>
      <c r="VB309"/>
      <c r="VC309"/>
      <c r="VD309"/>
      <c r="VE309"/>
      <c r="VF309"/>
      <c r="VG309"/>
      <c r="VH309"/>
      <c r="VI309"/>
      <c r="VJ309"/>
      <c r="VK309"/>
      <c r="VL309"/>
      <c r="VM309"/>
      <c r="VN309"/>
      <c r="VO309"/>
      <c r="VP309"/>
      <c r="VQ309"/>
      <c r="VR309"/>
      <c r="VS309"/>
      <c r="VT309"/>
      <c r="VU309"/>
      <c r="VV309"/>
      <c r="VW309"/>
      <c r="VX309"/>
      <c r="VY309"/>
      <c r="VZ309"/>
      <c r="WA309"/>
      <c r="WB309"/>
      <c r="WC309"/>
      <c r="WD309"/>
      <c r="WE309"/>
      <c r="WF309"/>
      <c r="WG309"/>
      <c r="WH309"/>
      <c r="WI309"/>
      <c r="WJ309"/>
      <c r="WK309"/>
      <c r="WL309"/>
      <c r="WM309"/>
      <c r="WN309"/>
      <c r="WO309"/>
      <c r="WP309"/>
      <c r="WQ309"/>
      <c r="WR309"/>
      <c r="WS309"/>
      <c r="WT309"/>
      <c r="WU309"/>
      <c r="WV309"/>
      <c r="WW309"/>
      <c r="WX309"/>
      <c r="WY309"/>
      <c r="WZ309"/>
      <c r="XA309"/>
      <c r="XB309"/>
      <c r="XC309"/>
      <c r="XD309"/>
      <c r="XE309"/>
      <c r="XF309"/>
      <c r="XG309"/>
      <c r="XH309"/>
      <c r="XI309"/>
      <c r="XJ309"/>
      <c r="XK309"/>
      <c r="XL309"/>
      <c r="XM309"/>
      <c r="XN309"/>
      <c r="XO309"/>
      <c r="XP309"/>
      <c r="XQ309"/>
      <c r="XR309"/>
      <c r="XS309"/>
      <c r="XT309"/>
      <c r="XU309"/>
      <c r="XV309"/>
      <c r="XW309"/>
      <c r="XX309"/>
      <c r="XY309"/>
      <c r="XZ309"/>
      <c r="YA309"/>
      <c r="YB309"/>
      <c r="YC309"/>
      <c r="YD309"/>
      <c r="YE309"/>
      <c r="YF309"/>
      <c r="YG309"/>
      <c r="YH309"/>
      <c r="YI309"/>
      <c r="YJ309"/>
      <c r="YK309"/>
      <c r="YL309"/>
      <c r="YM309"/>
      <c r="YN309"/>
      <c r="YO309"/>
      <c r="YP309"/>
      <c r="YQ309"/>
      <c r="YR309"/>
      <c r="YS309"/>
      <c r="YT309"/>
      <c r="YU309"/>
      <c r="YV309"/>
      <c r="YW309"/>
      <c r="YX309"/>
      <c r="YY309"/>
      <c r="YZ309"/>
      <c r="ZA309"/>
      <c r="ZB309"/>
      <c r="ZC309"/>
      <c r="ZD309"/>
      <c r="ZE309"/>
      <c r="ZF309"/>
      <c r="ZG309"/>
      <c r="ZH309"/>
      <c r="ZI309"/>
      <c r="ZJ309"/>
      <c r="ZK309"/>
      <c r="ZL309"/>
      <c r="ZM309"/>
      <c r="ZN309"/>
      <c r="ZO309"/>
      <c r="ZP309"/>
      <c r="ZQ309"/>
      <c r="ZR309"/>
      <c r="ZS309"/>
      <c r="ZT309"/>
      <c r="ZU309"/>
      <c r="ZV309"/>
      <c r="ZW309"/>
      <c r="ZX309"/>
      <c r="ZY309"/>
      <c r="ZZ309"/>
      <c r="AAA309"/>
      <c r="AAB309"/>
      <c r="AAC309"/>
      <c r="AAD309"/>
      <c r="AAE309"/>
      <c r="AAF309"/>
      <c r="AAG309"/>
      <c r="AAH309"/>
      <c r="AAI309"/>
      <c r="AAJ309"/>
      <c r="AAK309"/>
      <c r="AAL309"/>
      <c r="AAM309"/>
      <c r="AAN309"/>
      <c r="AAO309"/>
      <c r="AAP309"/>
      <c r="AAQ309"/>
      <c r="AAR309"/>
      <c r="AAS309"/>
      <c r="AAT309"/>
      <c r="AAU309"/>
      <c r="AAV309"/>
      <c r="AAW309"/>
      <c r="AAX309"/>
      <c r="AAY309"/>
      <c r="AAZ309"/>
      <c r="ABA309"/>
      <c r="ABB309"/>
      <c r="ABC309"/>
      <c r="ABD309"/>
      <c r="ABE309"/>
      <c r="ABF309"/>
      <c r="ABG309"/>
      <c r="ABH309"/>
      <c r="ABI309"/>
      <c r="ABJ309"/>
      <c r="ABK309"/>
      <c r="ABL309"/>
      <c r="ABM309"/>
      <c r="ABN309"/>
      <c r="ABO309"/>
      <c r="ABP309"/>
      <c r="ABQ309"/>
      <c r="ABR309"/>
      <c r="ABS309"/>
      <c r="ABT309"/>
      <c r="ABU309"/>
      <c r="ABV309"/>
      <c r="ABW309"/>
      <c r="ABX309"/>
      <c r="ABY309"/>
      <c r="ABZ309"/>
      <c r="ACA309"/>
      <c r="ACB309"/>
      <c r="ACC309"/>
      <c r="ACD309"/>
      <c r="ACE309"/>
      <c r="ACF309"/>
      <c r="ACG309"/>
      <c r="ACH309"/>
      <c r="ACI309"/>
      <c r="ACJ309"/>
      <c r="ACK309"/>
      <c r="ACL309"/>
      <c r="ACM309"/>
      <c r="ACN309"/>
      <c r="ACO309"/>
      <c r="ACP309"/>
      <c r="ACQ309"/>
      <c r="ACR309"/>
      <c r="ACS309"/>
      <c r="ACT309"/>
      <c r="ACU309"/>
      <c r="ACV309"/>
      <c r="ACW309"/>
      <c r="ACX309"/>
      <c r="ACY309"/>
      <c r="ACZ309"/>
      <c r="ADA309"/>
      <c r="ADB309"/>
      <c r="ADC309"/>
      <c r="ADD309"/>
      <c r="ADE309"/>
      <c r="ADF309"/>
      <c r="ADG309"/>
      <c r="ADH309"/>
      <c r="ADI309"/>
      <c r="ADJ309"/>
      <c r="ADK309"/>
      <c r="ADL309"/>
      <c r="ADM309"/>
      <c r="ADN309"/>
      <c r="ADO309"/>
      <c r="ADP309"/>
      <c r="ADQ309"/>
      <c r="ADR309"/>
      <c r="ADS309"/>
      <c r="ADT309"/>
      <c r="ADU309"/>
      <c r="ADV309"/>
      <c r="ADW309"/>
      <c r="ADX309"/>
      <c r="ADY309"/>
      <c r="ADZ309"/>
      <c r="AEA309"/>
      <c r="AEB309"/>
      <c r="AEC309"/>
      <c r="AED309"/>
      <c r="AEE309"/>
      <c r="AEF309"/>
      <c r="AEG309"/>
      <c r="AEH309"/>
      <c r="AEI309"/>
      <c r="AEJ309"/>
      <c r="AEK309"/>
      <c r="AEL309"/>
      <c r="AEM309"/>
      <c r="AEN309"/>
      <c r="AEO309"/>
      <c r="AEP309"/>
      <c r="AEQ309"/>
      <c r="AER309"/>
      <c r="AES309"/>
      <c r="AET309"/>
      <c r="AEU309"/>
      <c r="AEV309"/>
      <c r="AEW309"/>
      <c r="AEX309"/>
      <c r="AEY309"/>
      <c r="AEZ309"/>
      <c r="AFA309"/>
      <c r="AFB309"/>
      <c r="AFC309"/>
      <c r="AFD309"/>
      <c r="AFE309"/>
      <c r="AFF309"/>
      <c r="AFG309"/>
      <c r="AFH309"/>
      <c r="AFI309"/>
      <c r="AFJ309"/>
      <c r="AFK309"/>
      <c r="AFL309"/>
      <c r="AFM309"/>
      <c r="AFN309"/>
      <c r="AFO309"/>
      <c r="AFP309"/>
      <c r="AFQ309"/>
      <c r="AFR309"/>
      <c r="AFS309"/>
      <c r="AFT309"/>
      <c r="AFU309"/>
      <c r="AFV309"/>
      <c r="AFW309"/>
      <c r="AFX309"/>
      <c r="AFY309"/>
      <c r="AFZ309"/>
      <c r="AGA309"/>
      <c r="AGB309"/>
      <c r="AGC309"/>
      <c r="AGD309"/>
      <c r="AGE309"/>
      <c r="AGF309"/>
      <c r="AGG309"/>
      <c r="AGH309"/>
      <c r="AGI309"/>
      <c r="AGJ309"/>
      <c r="AGK309"/>
      <c r="AGL309"/>
      <c r="AGM309"/>
      <c r="AGN309"/>
      <c r="AGO309"/>
      <c r="AGP309"/>
      <c r="AGQ309"/>
      <c r="AGR309"/>
      <c r="AGS309"/>
      <c r="AGT309"/>
      <c r="AGU309"/>
      <c r="AGV309"/>
      <c r="AGW309"/>
      <c r="AGX309"/>
      <c r="AGY309"/>
      <c r="AGZ309"/>
      <c r="AHA309"/>
      <c r="AHB309"/>
      <c r="AHC309"/>
      <c r="AHD309"/>
      <c r="AHE309"/>
      <c r="AHF309"/>
      <c r="AHG309"/>
      <c r="AHH309"/>
      <c r="AHI309"/>
      <c r="AHJ309"/>
      <c r="AHK309"/>
      <c r="AHL309"/>
      <c r="AHM309"/>
      <c r="AHN309"/>
      <c r="AHO309"/>
      <c r="AHP309"/>
      <c r="AHQ309"/>
      <c r="AHR309"/>
      <c r="AHS309"/>
      <c r="AHT309"/>
      <c r="AHU309"/>
      <c r="AHV309"/>
      <c r="AHW309"/>
      <c r="AHX309"/>
      <c r="AHY309"/>
      <c r="AHZ309"/>
      <c r="AIA309"/>
      <c r="AIB309"/>
      <c r="AIC309"/>
      <c r="AID309"/>
      <c r="AIE309"/>
      <c r="AIF309"/>
      <c r="AIG309"/>
      <c r="AIH309"/>
      <c r="AII309"/>
      <c r="AIJ309"/>
      <c r="AIK309"/>
      <c r="AIL309"/>
      <c r="AIM309"/>
      <c r="AIN309"/>
      <c r="AIO309"/>
      <c r="AIP309"/>
      <c r="AIQ309"/>
      <c r="AIR309"/>
      <c r="AIS309"/>
      <c r="AIT309"/>
      <c r="AIU309"/>
      <c r="AIV309"/>
      <c r="AIW309"/>
      <c r="AIX309"/>
      <c r="AIY309"/>
      <c r="AIZ309"/>
      <c r="AJA309"/>
      <c r="AJB309"/>
      <c r="AJC309"/>
      <c r="AJD309"/>
      <c r="AJE309"/>
      <c r="AJF309"/>
      <c r="AJG309"/>
      <c r="AJH309"/>
      <c r="AJI309"/>
      <c r="AJJ309"/>
      <c r="AJK309"/>
      <c r="AJL309"/>
      <c r="AJM309"/>
      <c r="AJN309"/>
      <c r="AJO309"/>
      <c r="AJP309"/>
      <c r="AJQ309"/>
      <c r="AJR309"/>
      <c r="AJS309"/>
      <c r="AJT309"/>
      <c r="AJU309"/>
      <c r="AJV309"/>
      <c r="AJW309"/>
      <c r="AJX309"/>
      <c r="AJY309"/>
      <c r="AJZ309"/>
      <c r="AKA309"/>
      <c r="AKB309"/>
      <c r="AKC309"/>
      <c r="AKD309"/>
      <c r="AKE309"/>
      <c r="AKF309"/>
      <c r="AKG309"/>
      <c r="AKH309"/>
      <c r="AKI309"/>
      <c r="AKJ309"/>
      <c r="AKK309"/>
      <c r="AKL309"/>
      <c r="AKM309"/>
      <c r="AKN309"/>
      <c r="AKO309"/>
      <c r="AKP309"/>
      <c r="AKQ309"/>
      <c r="AKR309"/>
      <c r="AKS309"/>
      <c r="AKT309"/>
      <c r="AKU309"/>
      <c r="AKV309"/>
      <c r="AKW309"/>
      <c r="AKX309"/>
      <c r="AKY309"/>
      <c r="AKZ309"/>
      <c r="ALA309"/>
      <c r="ALB309"/>
      <c r="ALC309"/>
      <c r="ALD309"/>
      <c r="ALE309"/>
      <c r="ALF309"/>
      <c r="ALG309"/>
      <c r="ALH309"/>
      <c r="ALI309"/>
      <c r="ALJ309"/>
      <c r="ALK309"/>
      <c r="ALL309"/>
      <c r="ALM309"/>
      <c r="ALN309"/>
      <c r="ALO309"/>
      <c r="ALP309"/>
      <c r="ALQ309"/>
      <c r="ALR309"/>
      <c r="ALS309"/>
      <c r="ALT309"/>
      <c r="ALU309"/>
      <c r="ALV309"/>
      <c r="ALW309"/>
      <c r="ALX309"/>
      <c r="ALY309"/>
      <c r="ALZ309"/>
      <c r="AMA309"/>
      <c r="AMB309"/>
      <c r="AMC309"/>
      <c r="AMD309"/>
      <c r="AME309"/>
      <c r="AMF309"/>
      <c r="AMG309"/>
      <c r="AMH309"/>
      <c r="AMI309"/>
      <c r="AMJ309"/>
    </row>
    <row r="310" spans="1:1024" outlineLevel="1" x14ac:dyDescent="0.25">
      <c r="A310"/>
      <c r="B310" s="398"/>
      <c r="C310" s="483" t="s">
        <v>452</v>
      </c>
      <c r="D310" s="484"/>
      <c r="E310" s="484"/>
      <c r="F310" s="484"/>
      <c r="G310" s="513"/>
      <c r="H310" s="83" t="s">
        <v>275</v>
      </c>
      <c r="I310" s="458">
        <f>I232</f>
        <v>10588.04</v>
      </c>
      <c r="J310" s="446"/>
      <c r="K310" s="32"/>
      <c r="L310" s="320"/>
      <c r="M310"/>
      <c r="N310" s="30"/>
      <c r="O310" s="79">
        <f t="shared" si="19"/>
        <v>0</v>
      </c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  <c r="JJ310"/>
      <c r="JK310"/>
      <c r="JL310"/>
      <c r="JM310"/>
      <c r="JN310"/>
      <c r="JO310"/>
      <c r="JP310"/>
      <c r="JQ310"/>
      <c r="JR310"/>
      <c r="JS310"/>
      <c r="JT310"/>
      <c r="JU310"/>
      <c r="JV310"/>
      <c r="JW310"/>
      <c r="JX310"/>
      <c r="JY310"/>
      <c r="JZ310"/>
      <c r="KA310"/>
      <c r="KB310"/>
      <c r="KC310"/>
      <c r="KD310"/>
      <c r="KE310"/>
      <c r="KF310"/>
      <c r="KG310"/>
      <c r="KH310"/>
      <c r="KI310"/>
      <c r="KJ310"/>
      <c r="KK310"/>
      <c r="KL310"/>
      <c r="KM310"/>
      <c r="KN310"/>
      <c r="KO310"/>
      <c r="KP310"/>
      <c r="KQ310"/>
      <c r="KR310"/>
      <c r="KS310"/>
      <c r="KT310"/>
      <c r="KU310"/>
      <c r="KV310"/>
      <c r="KW310"/>
      <c r="KX310"/>
      <c r="KY310"/>
      <c r="KZ310"/>
      <c r="LA310"/>
      <c r="LB310"/>
      <c r="LC310"/>
      <c r="LD310"/>
      <c r="LE310"/>
      <c r="LF310"/>
      <c r="LG310"/>
      <c r="LH310"/>
      <c r="LI310"/>
      <c r="LJ310"/>
      <c r="LK310"/>
      <c r="LL310"/>
      <c r="LM310"/>
      <c r="LN310"/>
      <c r="LO310"/>
      <c r="LP310"/>
      <c r="LQ310"/>
      <c r="LR310"/>
      <c r="LS310"/>
      <c r="LT310"/>
      <c r="LU310"/>
      <c r="LV310"/>
      <c r="LW310"/>
      <c r="LX310"/>
      <c r="LY310"/>
      <c r="LZ310"/>
      <c r="MA310"/>
      <c r="MB310"/>
      <c r="MC310"/>
      <c r="MD310"/>
      <c r="ME310"/>
      <c r="MF310"/>
      <c r="MG310"/>
      <c r="MH310"/>
      <c r="MI310"/>
      <c r="MJ310"/>
      <c r="MK310"/>
      <c r="ML310"/>
      <c r="MM310"/>
      <c r="MN310"/>
      <c r="MO310"/>
      <c r="MP310"/>
      <c r="MQ310"/>
      <c r="MR310"/>
      <c r="MS310"/>
      <c r="MT310"/>
      <c r="MU310"/>
      <c r="MV310"/>
      <c r="MW310"/>
      <c r="MX310"/>
      <c r="MY310"/>
      <c r="MZ310"/>
      <c r="NA310"/>
      <c r="NB310"/>
      <c r="NC310"/>
      <c r="ND310"/>
      <c r="NE310"/>
      <c r="NF310"/>
      <c r="NG310"/>
      <c r="NH310"/>
      <c r="NI310"/>
      <c r="NJ310"/>
      <c r="NK310"/>
      <c r="NL310"/>
      <c r="NM310"/>
      <c r="NN310"/>
      <c r="NO310"/>
      <c r="NP310"/>
      <c r="NQ310"/>
      <c r="NR310"/>
      <c r="NS310"/>
      <c r="NT310"/>
      <c r="NU310"/>
      <c r="NV310"/>
      <c r="NW310"/>
      <c r="NX310"/>
      <c r="NY310"/>
      <c r="NZ310"/>
      <c r="OA310"/>
      <c r="OB310"/>
      <c r="OC310"/>
      <c r="OD310"/>
      <c r="OE310"/>
      <c r="OF310"/>
      <c r="OG310"/>
      <c r="OH310"/>
      <c r="OI310"/>
      <c r="OJ310"/>
      <c r="OK310"/>
      <c r="OL310"/>
      <c r="OM310"/>
      <c r="ON310"/>
      <c r="OO310"/>
      <c r="OP310"/>
      <c r="OQ310"/>
      <c r="OR310"/>
      <c r="OS310"/>
      <c r="OT310"/>
      <c r="OU310"/>
      <c r="OV310"/>
      <c r="OW310"/>
      <c r="OX310"/>
      <c r="OY310"/>
      <c r="OZ310"/>
      <c r="PA310"/>
      <c r="PB310"/>
      <c r="PC310"/>
      <c r="PD310"/>
      <c r="PE310"/>
      <c r="PF310"/>
      <c r="PG310"/>
      <c r="PH310"/>
      <c r="PI310"/>
      <c r="PJ310"/>
      <c r="PK310"/>
      <c r="PL310"/>
      <c r="PM310"/>
      <c r="PN310"/>
      <c r="PO310"/>
      <c r="PP310"/>
      <c r="PQ310"/>
      <c r="PR310"/>
      <c r="PS310"/>
      <c r="PT310"/>
      <c r="PU310"/>
      <c r="PV310"/>
      <c r="PW310"/>
      <c r="PX310"/>
      <c r="PY310"/>
      <c r="PZ310"/>
      <c r="QA310"/>
      <c r="QB310"/>
      <c r="QC310"/>
      <c r="QD310"/>
      <c r="QE310"/>
      <c r="QF310"/>
      <c r="QG310"/>
      <c r="QH310"/>
      <c r="QI310"/>
      <c r="QJ310"/>
      <c r="QK310"/>
      <c r="QL310"/>
      <c r="QM310"/>
      <c r="QN310"/>
      <c r="QO310"/>
      <c r="QP310"/>
      <c r="QQ310"/>
      <c r="QR310"/>
      <c r="QS310"/>
      <c r="QT310"/>
      <c r="QU310"/>
      <c r="QV310"/>
      <c r="QW310"/>
      <c r="QX310"/>
      <c r="QY310"/>
      <c r="QZ310"/>
      <c r="RA310"/>
      <c r="RB310"/>
      <c r="RC310"/>
      <c r="RD310"/>
      <c r="RE310"/>
      <c r="RF310"/>
      <c r="RG310"/>
      <c r="RH310"/>
      <c r="RI310"/>
      <c r="RJ310"/>
      <c r="RK310"/>
      <c r="RL310"/>
      <c r="RM310"/>
      <c r="RN310"/>
      <c r="RO310"/>
      <c r="RP310"/>
      <c r="RQ310"/>
      <c r="RR310"/>
      <c r="RS310"/>
      <c r="RT310"/>
      <c r="RU310"/>
      <c r="RV310"/>
      <c r="RW310"/>
      <c r="RX310"/>
      <c r="RY310"/>
      <c r="RZ310"/>
      <c r="SA310"/>
      <c r="SB310"/>
      <c r="SC310"/>
      <c r="SD310"/>
      <c r="SE310"/>
      <c r="SF310"/>
      <c r="SG310"/>
      <c r="SH310"/>
      <c r="SI310"/>
      <c r="SJ310"/>
      <c r="SK310"/>
      <c r="SL310"/>
      <c r="SM310"/>
      <c r="SN310"/>
      <c r="SO310"/>
      <c r="SP310"/>
      <c r="SQ310"/>
      <c r="SR310"/>
      <c r="SS310"/>
      <c r="ST310"/>
      <c r="SU310"/>
      <c r="SV310"/>
      <c r="SW310"/>
      <c r="SX310"/>
      <c r="SY310"/>
      <c r="SZ310"/>
      <c r="TA310"/>
      <c r="TB310"/>
      <c r="TC310"/>
      <c r="TD310"/>
      <c r="TE310"/>
      <c r="TF310"/>
      <c r="TG310"/>
      <c r="TH310"/>
      <c r="TI310"/>
      <c r="TJ310"/>
      <c r="TK310"/>
      <c r="TL310"/>
      <c r="TM310"/>
      <c r="TN310"/>
      <c r="TO310"/>
      <c r="TP310"/>
      <c r="TQ310"/>
      <c r="TR310"/>
      <c r="TS310"/>
      <c r="TT310"/>
      <c r="TU310"/>
      <c r="TV310"/>
      <c r="TW310"/>
      <c r="TX310"/>
      <c r="TY310"/>
      <c r="TZ310"/>
      <c r="UA310"/>
      <c r="UB310"/>
      <c r="UC310"/>
      <c r="UD310"/>
      <c r="UE310"/>
      <c r="UF310"/>
      <c r="UG310"/>
      <c r="UH310"/>
      <c r="UI310"/>
      <c r="UJ310"/>
      <c r="UK310"/>
      <c r="UL310"/>
      <c r="UM310"/>
      <c r="UN310"/>
      <c r="UO310"/>
      <c r="UP310"/>
      <c r="UQ310"/>
      <c r="UR310"/>
      <c r="US310"/>
      <c r="UT310"/>
      <c r="UU310"/>
      <c r="UV310"/>
      <c r="UW310"/>
      <c r="UX310"/>
      <c r="UY310"/>
      <c r="UZ310"/>
      <c r="VA310"/>
      <c r="VB310"/>
      <c r="VC310"/>
      <c r="VD310"/>
      <c r="VE310"/>
      <c r="VF310"/>
      <c r="VG310"/>
      <c r="VH310"/>
      <c r="VI310"/>
      <c r="VJ310"/>
      <c r="VK310"/>
      <c r="VL310"/>
      <c r="VM310"/>
      <c r="VN310"/>
      <c r="VO310"/>
      <c r="VP310"/>
      <c r="VQ310"/>
      <c r="VR310"/>
      <c r="VS310"/>
      <c r="VT310"/>
      <c r="VU310"/>
      <c r="VV310"/>
      <c r="VW310"/>
      <c r="VX310"/>
      <c r="VY310"/>
      <c r="VZ310"/>
      <c r="WA310"/>
      <c r="WB310"/>
      <c r="WC310"/>
      <c r="WD310"/>
      <c r="WE310"/>
      <c r="WF310"/>
      <c r="WG310"/>
      <c r="WH310"/>
      <c r="WI310"/>
      <c r="WJ310"/>
      <c r="WK310"/>
      <c r="WL310"/>
      <c r="WM310"/>
      <c r="WN310"/>
      <c r="WO310"/>
      <c r="WP310"/>
      <c r="WQ310"/>
      <c r="WR310"/>
      <c r="WS310"/>
      <c r="WT310"/>
      <c r="WU310"/>
      <c r="WV310"/>
      <c r="WW310"/>
      <c r="WX310"/>
      <c r="WY310"/>
      <c r="WZ310"/>
      <c r="XA310"/>
      <c r="XB310"/>
      <c r="XC310"/>
      <c r="XD310"/>
      <c r="XE310"/>
      <c r="XF310"/>
      <c r="XG310"/>
      <c r="XH310"/>
      <c r="XI310"/>
      <c r="XJ310"/>
      <c r="XK310"/>
      <c r="XL310"/>
      <c r="XM310"/>
      <c r="XN310"/>
      <c r="XO310"/>
      <c r="XP310"/>
      <c r="XQ310"/>
      <c r="XR310"/>
      <c r="XS310"/>
      <c r="XT310"/>
      <c r="XU310"/>
      <c r="XV310"/>
      <c r="XW310"/>
      <c r="XX310"/>
      <c r="XY310"/>
      <c r="XZ310"/>
      <c r="YA310"/>
      <c r="YB310"/>
      <c r="YC310"/>
      <c r="YD310"/>
      <c r="YE310"/>
      <c r="YF310"/>
      <c r="YG310"/>
      <c r="YH310"/>
      <c r="YI310"/>
      <c r="YJ310"/>
      <c r="YK310"/>
      <c r="YL310"/>
      <c r="YM310"/>
      <c r="YN310"/>
      <c r="YO310"/>
      <c r="YP310"/>
      <c r="YQ310"/>
      <c r="YR310"/>
      <c r="YS310"/>
      <c r="YT310"/>
      <c r="YU310"/>
      <c r="YV310"/>
      <c r="YW310"/>
      <c r="YX310"/>
      <c r="YY310"/>
      <c r="YZ310"/>
      <c r="ZA310"/>
      <c r="ZB310"/>
      <c r="ZC310"/>
      <c r="ZD310"/>
      <c r="ZE310"/>
      <c r="ZF310"/>
      <c r="ZG310"/>
      <c r="ZH310"/>
      <c r="ZI310"/>
      <c r="ZJ310"/>
      <c r="ZK310"/>
      <c r="ZL310"/>
      <c r="ZM310"/>
      <c r="ZN310"/>
      <c r="ZO310"/>
      <c r="ZP310"/>
      <c r="ZQ310"/>
      <c r="ZR310"/>
      <c r="ZS310"/>
      <c r="ZT310"/>
      <c r="ZU310"/>
      <c r="ZV310"/>
      <c r="ZW310"/>
      <c r="ZX310"/>
      <c r="ZY310"/>
      <c r="ZZ310"/>
      <c r="AAA310"/>
      <c r="AAB310"/>
      <c r="AAC310"/>
      <c r="AAD310"/>
      <c r="AAE310"/>
      <c r="AAF310"/>
      <c r="AAG310"/>
      <c r="AAH310"/>
      <c r="AAI310"/>
      <c r="AAJ310"/>
      <c r="AAK310"/>
      <c r="AAL310"/>
      <c r="AAM310"/>
      <c r="AAN310"/>
      <c r="AAO310"/>
      <c r="AAP310"/>
      <c r="AAQ310"/>
      <c r="AAR310"/>
      <c r="AAS310"/>
      <c r="AAT310"/>
      <c r="AAU310"/>
      <c r="AAV310"/>
      <c r="AAW310"/>
      <c r="AAX310"/>
      <c r="AAY310"/>
      <c r="AAZ310"/>
      <c r="ABA310"/>
      <c r="ABB310"/>
      <c r="ABC310"/>
      <c r="ABD310"/>
      <c r="ABE310"/>
      <c r="ABF310"/>
      <c r="ABG310"/>
      <c r="ABH310"/>
      <c r="ABI310"/>
      <c r="ABJ310"/>
      <c r="ABK310"/>
      <c r="ABL310"/>
      <c r="ABM310"/>
      <c r="ABN310"/>
      <c r="ABO310"/>
      <c r="ABP310"/>
      <c r="ABQ310"/>
      <c r="ABR310"/>
      <c r="ABS310"/>
      <c r="ABT310"/>
      <c r="ABU310"/>
      <c r="ABV310"/>
      <c r="ABW310"/>
      <c r="ABX310"/>
      <c r="ABY310"/>
      <c r="ABZ310"/>
      <c r="ACA310"/>
      <c r="ACB310"/>
      <c r="ACC310"/>
      <c r="ACD310"/>
      <c r="ACE310"/>
      <c r="ACF310"/>
      <c r="ACG310"/>
      <c r="ACH310"/>
      <c r="ACI310"/>
      <c r="ACJ310"/>
      <c r="ACK310"/>
      <c r="ACL310"/>
      <c r="ACM310"/>
      <c r="ACN310"/>
      <c r="ACO310"/>
      <c r="ACP310"/>
      <c r="ACQ310"/>
      <c r="ACR310"/>
      <c r="ACS310"/>
      <c r="ACT310"/>
      <c r="ACU310"/>
      <c r="ACV310"/>
      <c r="ACW310"/>
      <c r="ACX310"/>
      <c r="ACY310"/>
      <c r="ACZ310"/>
      <c r="ADA310"/>
      <c r="ADB310"/>
      <c r="ADC310"/>
      <c r="ADD310"/>
      <c r="ADE310"/>
      <c r="ADF310"/>
      <c r="ADG310"/>
      <c r="ADH310"/>
      <c r="ADI310"/>
      <c r="ADJ310"/>
      <c r="ADK310"/>
      <c r="ADL310"/>
      <c r="ADM310"/>
      <c r="ADN310"/>
      <c r="ADO310"/>
      <c r="ADP310"/>
      <c r="ADQ310"/>
      <c r="ADR310"/>
      <c r="ADS310"/>
      <c r="ADT310"/>
      <c r="ADU310"/>
      <c r="ADV310"/>
      <c r="ADW310"/>
      <c r="ADX310"/>
      <c r="ADY310"/>
      <c r="ADZ310"/>
      <c r="AEA310"/>
      <c r="AEB310"/>
      <c r="AEC310"/>
      <c r="AED310"/>
      <c r="AEE310"/>
      <c r="AEF310"/>
      <c r="AEG310"/>
      <c r="AEH310"/>
      <c r="AEI310"/>
      <c r="AEJ310"/>
      <c r="AEK310"/>
      <c r="AEL310"/>
      <c r="AEM310"/>
      <c r="AEN310"/>
      <c r="AEO310"/>
      <c r="AEP310"/>
      <c r="AEQ310"/>
      <c r="AER310"/>
      <c r="AES310"/>
      <c r="AET310"/>
      <c r="AEU310"/>
      <c r="AEV310"/>
      <c r="AEW310"/>
      <c r="AEX310"/>
      <c r="AEY310"/>
      <c r="AEZ310"/>
      <c r="AFA310"/>
      <c r="AFB310"/>
      <c r="AFC310"/>
      <c r="AFD310"/>
      <c r="AFE310"/>
      <c r="AFF310"/>
      <c r="AFG310"/>
      <c r="AFH310"/>
      <c r="AFI310"/>
      <c r="AFJ310"/>
      <c r="AFK310"/>
      <c r="AFL310"/>
      <c r="AFM310"/>
      <c r="AFN310"/>
      <c r="AFO310"/>
      <c r="AFP310"/>
      <c r="AFQ310"/>
      <c r="AFR310"/>
      <c r="AFS310"/>
      <c r="AFT310"/>
      <c r="AFU310"/>
      <c r="AFV310"/>
      <c r="AFW310"/>
      <c r="AFX310"/>
      <c r="AFY310"/>
      <c r="AFZ310"/>
      <c r="AGA310"/>
      <c r="AGB310"/>
      <c r="AGC310"/>
      <c r="AGD310"/>
      <c r="AGE310"/>
      <c r="AGF310"/>
      <c r="AGG310"/>
      <c r="AGH310"/>
      <c r="AGI310"/>
      <c r="AGJ310"/>
      <c r="AGK310"/>
      <c r="AGL310"/>
      <c r="AGM310"/>
      <c r="AGN310"/>
      <c r="AGO310"/>
      <c r="AGP310"/>
      <c r="AGQ310"/>
      <c r="AGR310"/>
      <c r="AGS310"/>
      <c r="AGT310"/>
      <c r="AGU310"/>
      <c r="AGV310"/>
      <c r="AGW310"/>
      <c r="AGX310"/>
      <c r="AGY310"/>
      <c r="AGZ310"/>
      <c r="AHA310"/>
      <c r="AHB310"/>
      <c r="AHC310"/>
      <c r="AHD310"/>
      <c r="AHE310"/>
      <c r="AHF310"/>
      <c r="AHG310"/>
      <c r="AHH310"/>
      <c r="AHI310"/>
      <c r="AHJ310"/>
      <c r="AHK310"/>
      <c r="AHL310"/>
      <c r="AHM310"/>
      <c r="AHN310"/>
      <c r="AHO310"/>
      <c r="AHP310"/>
      <c r="AHQ310"/>
      <c r="AHR310"/>
      <c r="AHS310"/>
      <c r="AHT310"/>
      <c r="AHU310"/>
      <c r="AHV310"/>
      <c r="AHW310"/>
      <c r="AHX310"/>
      <c r="AHY310"/>
      <c r="AHZ310"/>
      <c r="AIA310"/>
      <c r="AIB310"/>
      <c r="AIC310"/>
      <c r="AID310"/>
      <c r="AIE310"/>
      <c r="AIF310"/>
      <c r="AIG310"/>
      <c r="AIH310"/>
      <c r="AII310"/>
      <c r="AIJ310"/>
      <c r="AIK310"/>
      <c r="AIL310"/>
      <c r="AIM310"/>
      <c r="AIN310"/>
      <c r="AIO310"/>
      <c r="AIP310"/>
      <c r="AIQ310"/>
      <c r="AIR310"/>
      <c r="AIS310"/>
      <c r="AIT310"/>
      <c r="AIU310"/>
      <c r="AIV310"/>
      <c r="AIW310"/>
      <c r="AIX310"/>
      <c r="AIY310"/>
      <c r="AIZ310"/>
      <c r="AJA310"/>
      <c r="AJB310"/>
      <c r="AJC310"/>
      <c r="AJD310"/>
      <c r="AJE310"/>
      <c r="AJF310"/>
      <c r="AJG310"/>
      <c r="AJH310"/>
      <c r="AJI310"/>
      <c r="AJJ310"/>
      <c r="AJK310"/>
      <c r="AJL310"/>
      <c r="AJM310"/>
      <c r="AJN310"/>
      <c r="AJO310"/>
      <c r="AJP310"/>
      <c r="AJQ310"/>
      <c r="AJR310"/>
      <c r="AJS310"/>
      <c r="AJT310"/>
      <c r="AJU310"/>
      <c r="AJV310"/>
      <c r="AJW310"/>
      <c r="AJX310"/>
      <c r="AJY310"/>
      <c r="AJZ310"/>
      <c r="AKA310"/>
      <c r="AKB310"/>
      <c r="AKC310"/>
      <c r="AKD310"/>
      <c r="AKE310"/>
      <c r="AKF310"/>
      <c r="AKG310"/>
      <c r="AKH310"/>
      <c r="AKI310"/>
      <c r="AKJ310"/>
      <c r="AKK310"/>
      <c r="AKL310"/>
      <c r="AKM310"/>
      <c r="AKN310"/>
      <c r="AKO310"/>
      <c r="AKP310"/>
      <c r="AKQ310"/>
      <c r="AKR310"/>
      <c r="AKS310"/>
      <c r="AKT310"/>
      <c r="AKU310"/>
      <c r="AKV310"/>
      <c r="AKW310"/>
      <c r="AKX310"/>
      <c r="AKY310"/>
      <c r="AKZ310"/>
      <c r="ALA310"/>
      <c r="ALB310"/>
      <c r="ALC310"/>
      <c r="ALD310"/>
      <c r="ALE310"/>
      <c r="ALF310"/>
      <c r="ALG310"/>
      <c r="ALH310"/>
      <c r="ALI310"/>
      <c r="ALJ310"/>
      <c r="ALK310"/>
      <c r="ALL310"/>
      <c r="ALM310"/>
      <c r="ALN310"/>
      <c r="ALO310"/>
      <c r="ALP310"/>
      <c r="ALQ310"/>
      <c r="ALR310"/>
      <c r="ALS310"/>
      <c r="ALT310"/>
      <c r="ALU310"/>
      <c r="ALV310"/>
      <c r="ALW310"/>
      <c r="ALX310"/>
      <c r="ALY310"/>
      <c r="ALZ310"/>
      <c r="AMA310"/>
      <c r="AMB310"/>
      <c r="AMC310"/>
      <c r="AMD310"/>
      <c r="AME310"/>
      <c r="AMF310"/>
      <c r="AMG310"/>
      <c r="AMH310"/>
      <c r="AMI310"/>
      <c r="AMJ310"/>
    </row>
    <row r="311" spans="1:1024" outlineLevel="1" x14ac:dyDescent="0.25">
      <c r="A311" s="98" t="s">
        <v>453</v>
      </c>
      <c r="B311" s="668" t="s">
        <v>167</v>
      </c>
      <c r="C311" s="833" t="str">
        <f>VLOOKUP(A311,ABC_SERVIÇOS,2,0)</f>
        <v>ENSAIOS DE BASE ESTABILIZADA GRANULOMETRICAMENTE</v>
      </c>
      <c r="D311" s="834"/>
      <c r="E311" s="834"/>
      <c r="F311" s="834"/>
      <c r="G311" s="835"/>
      <c r="H311" s="669" t="str">
        <f>VLOOKUP(A311,ABC_SERVIÇOS,3,0)</f>
        <v>M3</v>
      </c>
      <c r="I311" s="670">
        <f>SUM(I312:I312)</f>
        <v>4218.4160000000002</v>
      </c>
      <c r="J311" s="445"/>
      <c r="K311" s="39">
        <f>VLOOKUP(A311,ABC_SERVIÇOS,7,0)</f>
        <v>1.79</v>
      </c>
      <c r="L311" s="322">
        <f>ROUND(K311*I311,2)</f>
        <v>7550.96</v>
      </c>
      <c r="M311" s="18" t="str">
        <f>A311</f>
        <v>COMP_040</v>
      </c>
      <c r="N311" s="30"/>
      <c r="O311" s="79">
        <f t="shared" si="19"/>
        <v>-7550.96</v>
      </c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  <c r="JJ311"/>
      <c r="JK311"/>
      <c r="JL311"/>
      <c r="JM311"/>
      <c r="JN311"/>
      <c r="JO311"/>
      <c r="JP311"/>
      <c r="JQ311"/>
      <c r="JR311"/>
      <c r="JS311"/>
      <c r="JT311"/>
      <c r="JU311"/>
      <c r="JV311"/>
      <c r="JW311"/>
      <c r="JX311"/>
      <c r="JY311"/>
      <c r="JZ311"/>
      <c r="KA311"/>
      <c r="KB311"/>
      <c r="KC311"/>
      <c r="KD311"/>
      <c r="KE311"/>
      <c r="KF311"/>
      <c r="KG311"/>
      <c r="KH311"/>
      <c r="KI311"/>
      <c r="KJ311"/>
      <c r="KK311"/>
      <c r="KL311"/>
      <c r="KM311"/>
      <c r="KN311"/>
      <c r="KO311"/>
      <c r="KP311"/>
      <c r="KQ311"/>
      <c r="KR311"/>
      <c r="KS311"/>
      <c r="KT311"/>
      <c r="KU311"/>
      <c r="KV311"/>
      <c r="KW311"/>
      <c r="KX311"/>
      <c r="KY311"/>
      <c r="KZ311"/>
      <c r="LA311"/>
      <c r="LB311"/>
      <c r="LC311"/>
      <c r="LD311"/>
      <c r="LE311"/>
      <c r="LF311"/>
      <c r="LG311"/>
      <c r="LH311"/>
      <c r="LI311"/>
      <c r="LJ311"/>
      <c r="LK311"/>
      <c r="LL311"/>
      <c r="LM311"/>
      <c r="LN311"/>
      <c r="LO311"/>
      <c r="LP311"/>
      <c r="LQ311"/>
      <c r="LR311"/>
      <c r="LS311"/>
      <c r="LT311"/>
      <c r="LU311"/>
      <c r="LV311"/>
      <c r="LW311"/>
      <c r="LX311"/>
      <c r="LY311"/>
      <c r="LZ311"/>
      <c r="MA311"/>
      <c r="MB311"/>
      <c r="MC311"/>
      <c r="MD311"/>
      <c r="ME311"/>
      <c r="MF311"/>
      <c r="MG311"/>
      <c r="MH311"/>
      <c r="MI311"/>
      <c r="MJ311"/>
      <c r="MK311"/>
      <c r="ML311"/>
      <c r="MM311"/>
      <c r="MN311"/>
      <c r="MO311"/>
      <c r="MP311"/>
      <c r="MQ311"/>
      <c r="MR311"/>
      <c r="MS311"/>
      <c r="MT311"/>
      <c r="MU311"/>
      <c r="MV311"/>
      <c r="MW311"/>
      <c r="MX311"/>
      <c r="MY311"/>
      <c r="MZ311"/>
      <c r="NA311"/>
      <c r="NB311"/>
      <c r="NC311"/>
      <c r="ND311"/>
      <c r="NE311"/>
      <c r="NF311"/>
      <c r="NG311"/>
      <c r="NH311"/>
      <c r="NI311"/>
      <c r="NJ311"/>
      <c r="NK311"/>
      <c r="NL311"/>
      <c r="NM311"/>
      <c r="NN311"/>
      <c r="NO311"/>
      <c r="NP311"/>
      <c r="NQ311"/>
      <c r="NR311"/>
      <c r="NS311"/>
      <c r="NT311"/>
      <c r="NU311"/>
      <c r="NV311"/>
      <c r="NW311"/>
      <c r="NX311"/>
      <c r="NY311"/>
      <c r="NZ311"/>
      <c r="OA311"/>
      <c r="OB311"/>
      <c r="OC311"/>
      <c r="OD311"/>
      <c r="OE311"/>
      <c r="OF311"/>
      <c r="OG311"/>
      <c r="OH311"/>
      <c r="OI311"/>
      <c r="OJ311"/>
      <c r="OK311"/>
      <c r="OL311"/>
      <c r="OM311"/>
      <c r="ON311"/>
      <c r="OO311"/>
      <c r="OP311"/>
      <c r="OQ311"/>
      <c r="OR311"/>
      <c r="OS311"/>
      <c r="OT311"/>
      <c r="OU311"/>
      <c r="OV311"/>
      <c r="OW311"/>
      <c r="OX311"/>
      <c r="OY311"/>
      <c r="OZ311"/>
      <c r="PA311"/>
      <c r="PB311"/>
      <c r="PC311"/>
      <c r="PD311"/>
      <c r="PE311"/>
      <c r="PF311"/>
      <c r="PG311"/>
      <c r="PH311"/>
      <c r="PI311"/>
      <c r="PJ311"/>
      <c r="PK311"/>
      <c r="PL311"/>
      <c r="PM311"/>
      <c r="PN311"/>
      <c r="PO311"/>
      <c r="PP311"/>
      <c r="PQ311"/>
      <c r="PR311"/>
      <c r="PS311"/>
      <c r="PT311"/>
      <c r="PU311"/>
      <c r="PV311"/>
      <c r="PW311"/>
      <c r="PX311"/>
      <c r="PY311"/>
      <c r="PZ311"/>
      <c r="QA311"/>
      <c r="QB311"/>
      <c r="QC311"/>
      <c r="QD311"/>
      <c r="QE311"/>
      <c r="QF311"/>
      <c r="QG311"/>
      <c r="QH311"/>
      <c r="QI311"/>
      <c r="QJ311"/>
      <c r="QK311"/>
      <c r="QL311"/>
      <c r="QM311"/>
      <c r="QN311"/>
      <c r="QO311"/>
      <c r="QP311"/>
      <c r="QQ311"/>
      <c r="QR311"/>
      <c r="QS311"/>
      <c r="QT311"/>
      <c r="QU311"/>
      <c r="QV311"/>
      <c r="QW311"/>
      <c r="QX311"/>
      <c r="QY311"/>
      <c r="QZ311"/>
      <c r="RA311"/>
      <c r="RB311"/>
      <c r="RC311"/>
      <c r="RD311"/>
      <c r="RE311"/>
      <c r="RF311"/>
      <c r="RG311"/>
      <c r="RH311"/>
      <c r="RI311"/>
      <c r="RJ311"/>
      <c r="RK311"/>
      <c r="RL311"/>
      <c r="RM311"/>
      <c r="RN311"/>
      <c r="RO311"/>
      <c r="RP311"/>
      <c r="RQ311"/>
      <c r="RR311"/>
      <c r="RS311"/>
      <c r="RT311"/>
      <c r="RU311"/>
      <c r="RV311"/>
      <c r="RW311"/>
      <c r="RX311"/>
      <c r="RY311"/>
      <c r="RZ311"/>
      <c r="SA311"/>
      <c r="SB311"/>
      <c r="SC311"/>
      <c r="SD311"/>
      <c r="SE311"/>
      <c r="SF311"/>
      <c r="SG311"/>
      <c r="SH311"/>
      <c r="SI311"/>
      <c r="SJ311"/>
      <c r="SK311"/>
      <c r="SL311"/>
      <c r="SM311"/>
      <c r="SN311"/>
      <c r="SO311"/>
      <c r="SP311"/>
      <c r="SQ311"/>
      <c r="SR311"/>
      <c r="SS311"/>
      <c r="ST311"/>
      <c r="SU311"/>
      <c r="SV311"/>
      <c r="SW311"/>
      <c r="SX311"/>
      <c r="SY311"/>
      <c r="SZ311"/>
      <c r="TA311"/>
      <c r="TB311"/>
      <c r="TC311"/>
      <c r="TD311"/>
      <c r="TE311"/>
      <c r="TF311"/>
      <c r="TG311"/>
      <c r="TH311"/>
      <c r="TI311"/>
      <c r="TJ311"/>
      <c r="TK311"/>
      <c r="TL311"/>
      <c r="TM311"/>
      <c r="TN311"/>
      <c r="TO311"/>
      <c r="TP311"/>
      <c r="TQ311"/>
      <c r="TR311"/>
      <c r="TS311"/>
      <c r="TT311"/>
      <c r="TU311"/>
      <c r="TV311"/>
      <c r="TW311"/>
      <c r="TX311"/>
      <c r="TY311"/>
      <c r="TZ311"/>
      <c r="UA311"/>
      <c r="UB311"/>
      <c r="UC311"/>
      <c r="UD311"/>
      <c r="UE311"/>
      <c r="UF311"/>
      <c r="UG311"/>
      <c r="UH311"/>
      <c r="UI311"/>
      <c r="UJ311"/>
      <c r="UK311"/>
      <c r="UL311"/>
      <c r="UM311"/>
      <c r="UN311"/>
      <c r="UO311"/>
      <c r="UP311"/>
      <c r="UQ311"/>
      <c r="UR311"/>
      <c r="US311"/>
      <c r="UT311"/>
      <c r="UU311"/>
      <c r="UV311"/>
      <c r="UW311"/>
      <c r="UX311"/>
      <c r="UY311"/>
      <c r="UZ311"/>
      <c r="VA311"/>
      <c r="VB311"/>
      <c r="VC311"/>
      <c r="VD311"/>
      <c r="VE311"/>
      <c r="VF311"/>
      <c r="VG311"/>
      <c r="VH311"/>
      <c r="VI311"/>
      <c r="VJ311"/>
      <c r="VK311"/>
      <c r="VL311"/>
      <c r="VM311"/>
      <c r="VN311"/>
      <c r="VO311"/>
      <c r="VP311"/>
      <c r="VQ311"/>
      <c r="VR311"/>
      <c r="VS311"/>
      <c r="VT311"/>
      <c r="VU311"/>
      <c r="VV311"/>
      <c r="VW311"/>
      <c r="VX311"/>
      <c r="VY311"/>
      <c r="VZ311"/>
      <c r="WA311"/>
      <c r="WB311"/>
      <c r="WC311"/>
      <c r="WD311"/>
      <c r="WE311"/>
      <c r="WF311"/>
      <c r="WG311"/>
      <c r="WH311"/>
      <c r="WI311"/>
      <c r="WJ311"/>
      <c r="WK311"/>
      <c r="WL311"/>
      <c r="WM311"/>
      <c r="WN311"/>
      <c r="WO311"/>
      <c r="WP311"/>
      <c r="WQ311"/>
      <c r="WR311"/>
      <c r="WS311"/>
      <c r="WT311"/>
      <c r="WU311"/>
      <c r="WV311"/>
      <c r="WW311"/>
      <c r="WX311"/>
      <c r="WY311"/>
      <c r="WZ311"/>
      <c r="XA311"/>
      <c r="XB311"/>
      <c r="XC311"/>
      <c r="XD311"/>
      <c r="XE311"/>
      <c r="XF311"/>
      <c r="XG311"/>
      <c r="XH311"/>
      <c r="XI311"/>
      <c r="XJ311"/>
      <c r="XK311"/>
      <c r="XL311"/>
      <c r="XM311"/>
      <c r="XN311"/>
      <c r="XO311"/>
      <c r="XP311"/>
      <c r="XQ311"/>
      <c r="XR311"/>
      <c r="XS311"/>
      <c r="XT311"/>
      <c r="XU311"/>
      <c r="XV311"/>
      <c r="XW311"/>
      <c r="XX311"/>
      <c r="XY311"/>
      <c r="XZ311"/>
      <c r="YA311"/>
      <c r="YB311"/>
      <c r="YC311"/>
      <c r="YD311"/>
      <c r="YE311"/>
      <c r="YF311"/>
      <c r="YG311"/>
      <c r="YH311"/>
      <c r="YI311"/>
      <c r="YJ311"/>
      <c r="YK311"/>
      <c r="YL311"/>
      <c r="YM311"/>
      <c r="YN311"/>
      <c r="YO311"/>
      <c r="YP311"/>
      <c r="YQ311"/>
      <c r="YR311"/>
      <c r="YS311"/>
      <c r="YT311"/>
      <c r="YU311"/>
      <c r="YV311"/>
      <c r="YW311"/>
      <c r="YX311"/>
      <c r="YY311"/>
      <c r="YZ311"/>
      <c r="ZA311"/>
      <c r="ZB311"/>
      <c r="ZC311"/>
      <c r="ZD311"/>
      <c r="ZE311"/>
      <c r="ZF311"/>
      <c r="ZG311"/>
      <c r="ZH311"/>
      <c r="ZI311"/>
      <c r="ZJ311"/>
      <c r="ZK311"/>
      <c r="ZL311"/>
      <c r="ZM311"/>
      <c r="ZN311"/>
      <c r="ZO311"/>
      <c r="ZP311"/>
      <c r="ZQ311"/>
      <c r="ZR311"/>
      <c r="ZS311"/>
      <c r="ZT311"/>
      <c r="ZU311"/>
      <c r="ZV311"/>
      <c r="ZW311"/>
      <c r="ZX311"/>
      <c r="ZY311"/>
      <c r="ZZ311"/>
      <c r="AAA311"/>
      <c r="AAB311"/>
      <c r="AAC311"/>
      <c r="AAD311"/>
      <c r="AAE311"/>
      <c r="AAF311"/>
      <c r="AAG311"/>
      <c r="AAH311"/>
      <c r="AAI311"/>
      <c r="AAJ311"/>
      <c r="AAK311"/>
      <c r="AAL311"/>
      <c r="AAM311"/>
      <c r="AAN311"/>
      <c r="AAO311"/>
      <c r="AAP311"/>
      <c r="AAQ311"/>
      <c r="AAR311"/>
      <c r="AAS311"/>
      <c r="AAT311"/>
      <c r="AAU311"/>
      <c r="AAV311"/>
      <c r="AAW311"/>
      <c r="AAX311"/>
      <c r="AAY311"/>
      <c r="AAZ311"/>
      <c r="ABA311"/>
      <c r="ABB311"/>
      <c r="ABC311"/>
      <c r="ABD311"/>
      <c r="ABE311"/>
      <c r="ABF311"/>
      <c r="ABG311"/>
      <c r="ABH311"/>
      <c r="ABI311"/>
      <c r="ABJ311"/>
      <c r="ABK311"/>
      <c r="ABL311"/>
      <c r="ABM311"/>
      <c r="ABN311"/>
      <c r="ABO311"/>
      <c r="ABP311"/>
      <c r="ABQ311"/>
      <c r="ABR311"/>
      <c r="ABS311"/>
      <c r="ABT311"/>
      <c r="ABU311"/>
      <c r="ABV311"/>
      <c r="ABW311"/>
      <c r="ABX311"/>
      <c r="ABY311"/>
      <c r="ABZ311"/>
      <c r="ACA311"/>
      <c r="ACB311"/>
      <c r="ACC311"/>
      <c r="ACD311"/>
      <c r="ACE311"/>
      <c r="ACF311"/>
      <c r="ACG311"/>
      <c r="ACH311"/>
      <c r="ACI311"/>
      <c r="ACJ311"/>
      <c r="ACK311"/>
      <c r="ACL311"/>
      <c r="ACM311"/>
      <c r="ACN311"/>
      <c r="ACO311"/>
      <c r="ACP311"/>
      <c r="ACQ311"/>
      <c r="ACR311"/>
      <c r="ACS311"/>
      <c r="ACT311"/>
      <c r="ACU311"/>
      <c r="ACV311"/>
      <c r="ACW311"/>
      <c r="ACX311"/>
      <c r="ACY311"/>
      <c r="ACZ311"/>
      <c r="ADA311"/>
      <c r="ADB311"/>
      <c r="ADC311"/>
      <c r="ADD311"/>
      <c r="ADE311"/>
      <c r="ADF311"/>
      <c r="ADG311"/>
      <c r="ADH311"/>
      <c r="ADI311"/>
      <c r="ADJ311"/>
      <c r="ADK311"/>
      <c r="ADL311"/>
      <c r="ADM311"/>
      <c r="ADN311"/>
      <c r="ADO311"/>
      <c r="ADP311"/>
      <c r="ADQ311"/>
      <c r="ADR311"/>
      <c r="ADS311"/>
      <c r="ADT311"/>
      <c r="ADU311"/>
      <c r="ADV311"/>
      <c r="ADW311"/>
      <c r="ADX311"/>
      <c r="ADY311"/>
      <c r="ADZ311"/>
      <c r="AEA311"/>
      <c r="AEB311"/>
      <c r="AEC311"/>
      <c r="AED311"/>
      <c r="AEE311"/>
      <c r="AEF311"/>
      <c r="AEG311"/>
      <c r="AEH311"/>
      <c r="AEI311"/>
      <c r="AEJ311"/>
      <c r="AEK311"/>
      <c r="AEL311"/>
      <c r="AEM311"/>
      <c r="AEN311"/>
      <c r="AEO311"/>
      <c r="AEP311"/>
      <c r="AEQ311"/>
      <c r="AER311"/>
      <c r="AES311"/>
      <c r="AET311"/>
      <c r="AEU311"/>
      <c r="AEV311"/>
      <c r="AEW311"/>
      <c r="AEX311"/>
      <c r="AEY311"/>
      <c r="AEZ311"/>
      <c r="AFA311"/>
      <c r="AFB311"/>
      <c r="AFC311"/>
      <c r="AFD311"/>
      <c r="AFE311"/>
      <c r="AFF311"/>
      <c r="AFG311"/>
      <c r="AFH311"/>
      <c r="AFI311"/>
      <c r="AFJ311"/>
      <c r="AFK311"/>
      <c r="AFL311"/>
      <c r="AFM311"/>
      <c r="AFN311"/>
      <c r="AFO311"/>
      <c r="AFP311"/>
      <c r="AFQ311"/>
      <c r="AFR311"/>
      <c r="AFS311"/>
      <c r="AFT311"/>
      <c r="AFU311"/>
      <c r="AFV311"/>
      <c r="AFW311"/>
      <c r="AFX311"/>
      <c r="AFY311"/>
      <c r="AFZ311"/>
      <c r="AGA311"/>
      <c r="AGB311"/>
      <c r="AGC311"/>
      <c r="AGD311"/>
      <c r="AGE311"/>
      <c r="AGF311"/>
      <c r="AGG311"/>
      <c r="AGH311"/>
      <c r="AGI311"/>
      <c r="AGJ311"/>
      <c r="AGK311"/>
      <c r="AGL311"/>
      <c r="AGM311"/>
      <c r="AGN311"/>
      <c r="AGO311"/>
      <c r="AGP311"/>
      <c r="AGQ311"/>
      <c r="AGR311"/>
      <c r="AGS311"/>
      <c r="AGT311"/>
      <c r="AGU311"/>
      <c r="AGV311"/>
      <c r="AGW311"/>
      <c r="AGX311"/>
      <c r="AGY311"/>
      <c r="AGZ311"/>
      <c r="AHA311"/>
      <c r="AHB311"/>
      <c r="AHC311"/>
      <c r="AHD311"/>
      <c r="AHE311"/>
      <c r="AHF311"/>
      <c r="AHG311"/>
      <c r="AHH311"/>
      <c r="AHI311"/>
      <c r="AHJ311"/>
      <c r="AHK311"/>
      <c r="AHL311"/>
      <c r="AHM311"/>
      <c r="AHN311"/>
      <c r="AHO311"/>
      <c r="AHP311"/>
      <c r="AHQ311"/>
      <c r="AHR311"/>
      <c r="AHS311"/>
      <c r="AHT311"/>
      <c r="AHU311"/>
      <c r="AHV311"/>
      <c r="AHW311"/>
      <c r="AHX311"/>
      <c r="AHY311"/>
      <c r="AHZ311"/>
      <c r="AIA311"/>
      <c r="AIB311"/>
      <c r="AIC311"/>
      <c r="AID311"/>
      <c r="AIE311"/>
      <c r="AIF311"/>
      <c r="AIG311"/>
      <c r="AIH311"/>
      <c r="AII311"/>
      <c r="AIJ311"/>
      <c r="AIK311"/>
      <c r="AIL311"/>
      <c r="AIM311"/>
      <c r="AIN311"/>
      <c r="AIO311"/>
      <c r="AIP311"/>
      <c r="AIQ311"/>
      <c r="AIR311"/>
      <c r="AIS311"/>
      <c r="AIT311"/>
      <c r="AIU311"/>
      <c r="AIV311"/>
      <c r="AIW311"/>
      <c r="AIX311"/>
      <c r="AIY311"/>
      <c r="AIZ311"/>
      <c r="AJA311"/>
      <c r="AJB311"/>
      <c r="AJC311"/>
      <c r="AJD311"/>
      <c r="AJE311"/>
      <c r="AJF311"/>
      <c r="AJG311"/>
      <c r="AJH311"/>
      <c r="AJI311"/>
      <c r="AJJ311"/>
      <c r="AJK311"/>
      <c r="AJL311"/>
      <c r="AJM311"/>
      <c r="AJN311"/>
      <c r="AJO311"/>
      <c r="AJP311"/>
      <c r="AJQ311"/>
      <c r="AJR311"/>
      <c r="AJS311"/>
      <c r="AJT311"/>
      <c r="AJU311"/>
      <c r="AJV311"/>
      <c r="AJW311"/>
      <c r="AJX311"/>
      <c r="AJY311"/>
      <c r="AJZ311"/>
      <c r="AKA311"/>
      <c r="AKB311"/>
      <c r="AKC311"/>
      <c r="AKD311"/>
      <c r="AKE311"/>
      <c r="AKF311"/>
      <c r="AKG311"/>
      <c r="AKH311"/>
      <c r="AKI311"/>
      <c r="AKJ311"/>
      <c r="AKK311"/>
      <c r="AKL311"/>
      <c r="AKM311"/>
      <c r="AKN311"/>
      <c r="AKO311"/>
      <c r="AKP311"/>
      <c r="AKQ311"/>
      <c r="AKR311"/>
      <c r="AKS311"/>
      <c r="AKT311"/>
      <c r="AKU311"/>
      <c r="AKV311"/>
      <c r="AKW311"/>
      <c r="AKX311"/>
      <c r="AKY311"/>
      <c r="AKZ311"/>
      <c r="ALA311"/>
      <c r="ALB311"/>
      <c r="ALC311"/>
      <c r="ALD311"/>
      <c r="ALE311"/>
      <c r="ALF311"/>
      <c r="ALG311"/>
      <c r="ALH311"/>
      <c r="ALI311"/>
      <c r="ALJ311"/>
      <c r="ALK311"/>
      <c r="ALL311"/>
      <c r="ALM311"/>
      <c r="ALN311"/>
      <c r="ALO311"/>
      <c r="ALP311"/>
      <c r="ALQ311"/>
      <c r="ALR311"/>
      <c r="ALS311"/>
      <c r="ALT311"/>
      <c r="ALU311"/>
      <c r="ALV311"/>
      <c r="ALW311"/>
      <c r="ALX311"/>
      <c r="ALY311"/>
      <c r="ALZ311"/>
      <c r="AMA311"/>
      <c r="AMB311"/>
      <c r="AMC311"/>
      <c r="AMD311"/>
      <c r="AME311"/>
      <c r="AMF311"/>
      <c r="AMG311"/>
      <c r="AMH311"/>
      <c r="AMI311"/>
      <c r="AMJ311"/>
    </row>
    <row r="312" spans="1:1024" outlineLevel="1" x14ac:dyDescent="0.25">
      <c r="A312"/>
      <c r="B312" s="398"/>
      <c r="C312" s="483" t="s">
        <v>454</v>
      </c>
      <c r="D312" s="484"/>
      <c r="E312" s="484"/>
      <c r="F312" s="484"/>
      <c r="G312" s="513"/>
      <c r="H312" s="83" t="s">
        <v>736</v>
      </c>
      <c r="I312" s="458">
        <f>I243</f>
        <v>4218.4160000000002</v>
      </c>
      <c r="J312" s="446"/>
      <c r="K312" s="32"/>
      <c r="L312" s="320"/>
      <c r="M312"/>
      <c r="N312" s="30"/>
      <c r="O312" s="79">
        <f t="shared" si="19"/>
        <v>0</v>
      </c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  <c r="JE312"/>
      <c r="JF312"/>
      <c r="JG312"/>
      <c r="JH312"/>
      <c r="JI312"/>
      <c r="JJ312"/>
      <c r="JK312"/>
      <c r="JL312"/>
      <c r="JM312"/>
      <c r="JN312"/>
      <c r="JO312"/>
      <c r="JP312"/>
      <c r="JQ312"/>
      <c r="JR312"/>
      <c r="JS312"/>
      <c r="JT312"/>
      <c r="JU312"/>
      <c r="JV312"/>
      <c r="JW312"/>
      <c r="JX312"/>
      <c r="JY312"/>
      <c r="JZ312"/>
      <c r="KA312"/>
      <c r="KB312"/>
      <c r="KC312"/>
      <c r="KD312"/>
      <c r="KE312"/>
      <c r="KF312"/>
      <c r="KG312"/>
      <c r="KH312"/>
      <c r="KI312"/>
      <c r="KJ312"/>
      <c r="KK312"/>
      <c r="KL312"/>
      <c r="KM312"/>
      <c r="KN312"/>
      <c r="KO312"/>
      <c r="KP312"/>
      <c r="KQ312"/>
      <c r="KR312"/>
      <c r="KS312"/>
      <c r="KT312"/>
      <c r="KU312"/>
      <c r="KV312"/>
      <c r="KW312"/>
      <c r="KX312"/>
      <c r="KY312"/>
      <c r="KZ312"/>
      <c r="LA312"/>
      <c r="LB312"/>
      <c r="LC312"/>
      <c r="LD312"/>
      <c r="LE312"/>
      <c r="LF312"/>
      <c r="LG312"/>
      <c r="LH312"/>
      <c r="LI312"/>
      <c r="LJ312"/>
      <c r="LK312"/>
      <c r="LL312"/>
      <c r="LM312"/>
      <c r="LN312"/>
      <c r="LO312"/>
      <c r="LP312"/>
      <c r="LQ312"/>
      <c r="LR312"/>
      <c r="LS312"/>
      <c r="LT312"/>
      <c r="LU312"/>
      <c r="LV312"/>
      <c r="LW312"/>
      <c r="LX312"/>
      <c r="LY312"/>
      <c r="LZ312"/>
      <c r="MA312"/>
      <c r="MB312"/>
      <c r="MC312"/>
      <c r="MD312"/>
      <c r="ME312"/>
      <c r="MF312"/>
      <c r="MG312"/>
      <c r="MH312"/>
      <c r="MI312"/>
      <c r="MJ312"/>
      <c r="MK312"/>
      <c r="ML312"/>
      <c r="MM312"/>
      <c r="MN312"/>
      <c r="MO312"/>
      <c r="MP312"/>
      <c r="MQ312"/>
      <c r="MR312"/>
      <c r="MS312"/>
      <c r="MT312"/>
      <c r="MU312"/>
      <c r="MV312"/>
      <c r="MW312"/>
      <c r="MX312"/>
      <c r="MY312"/>
      <c r="MZ312"/>
      <c r="NA312"/>
      <c r="NB312"/>
      <c r="NC312"/>
      <c r="ND312"/>
      <c r="NE312"/>
      <c r="NF312"/>
      <c r="NG312"/>
      <c r="NH312"/>
      <c r="NI312"/>
      <c r="NJ312"/>
      <c r="NK312"/>
      <c r="NL312"/>
      <c r="NM312"/>
      <c r="NN312"/>
      <c r="NO312"/>
      <c r="NP312"/>
      <c r="NQ312"/>
      <c r="NR312"/>
      <c r="NS312"/>
      <c r="NT312"/>
      <c r="NU312"/>
      <c r="NV312"/>
      <c r="NW312"/>
      <c r="NX312"/>
      <c r="NY312"/>
      <c r="NZ312"/>
      <c r="OA312"/>
      <c r="OB312"/>
      <c r="OC312"/>
      <c r="OD312"/>
      <c r="OE312"/>
      <c r="OF312"/>
      <c r="OG312"/>
      <c r="OH312"/>
      <c r="OI312"/>
      <c r="OJ312"/>
      <c r="OK312"/>
      <c r="OL312"/>
      <c r="OM312"/>
      <c r="ON312"/>
      <c r="OO312"/>
      <c r="OP312"/>
      <c r="OQ312"/>
      <c r="OR312"/>
      <c r="OS312"/>
      <c r="OT312"/>
      <c r="OU312"/>
      <c r="OV312"/>
      <c r="OW312"/>
      <c r="OX312"/>
      <c r="OY312"/>
      <c r="OZ312"/>
      <c r="PA312"/>
      <c r="PB312"/>
      <c r="PC312"/>
      <c r="PD312"/>
      <c r="PE312"/>
      <c r="PF312"/>
      <c r="PG312"/>
      <c r="PH312"/>
      <c r="PI312"/>
      <c r="PJ312"/>
      <c r="PK312"/>
      <c r="PL312"/>
      <c r="PM312"/>
      <c r="PN312"/>
      <c r="PO312"/>
      <c r="PP312"/>
      <c r="PQ312"/>
      <c r="PR312"/>
      <c r="PS312"/>
      <c r="PT312"/>
      <c r="PU312"/>
      <c r="PV312"/>
      <c r="PW312"/>
      <c r="PX312"/>
      <c r="PY312"/>
      <c r="PZ312"/>
      <c r="QA312"/>
      <c r="QB312"/>
      <c r="QC312"/>
      <c r="QD312"/>
      <c r="QE312"/>
      <c r="QF312"/>
      <c r="QG312"/>
      <c r="QH312"/>
      <c r="QI312"/>
      <c r="QJ312"/>
      <c r="QK312"/>
      <c r="QL312"/>
      <c r="QM312"/>
      <c r="QN312"/>
      <c r="QO312"/>
      <c r="QP312"/>
      <c r="QQ312"/>
      <c r="QR312"/>
      <c r="QS312"/>
      <c r="QT312"/>
      <c r="QU312"/>
      <c r="QV312"/>
      <c r="QW312"/>
      <c r="QX312"/>
      <c r="QY312"/>
      <c r="QZ312"/>
      <c r="RA312"/>
      <c r="RB312"/>
      <c r="RC312"/>
      <c r="RD312"/>
      <c r="RE312"/>
      <c r="RF312"/>
      <c r="RG312"/>
      <c r="RH312"/>
      <c r="RI312"/>
      <c r="RJ312"/>
      <c r="RK312"/>
      <c r="RL312"/>
      <c r="RM312"/>
      <c r="RN312"/>
      <c r="RO312"/>
      <c r="RP312"/>
      <c r="RQ312"/>
      <c r="RR312"/>
      <c r="RS312"/>
      <c r="RT312"/>
      <c r="RU312"/>
      <c r="RV312"/>
      <c r="RW312"/>
      <c r="RX312"/>
      <c r="RY312"/>
      <c r="RZ312"/>
      <c r="SA312"/>
      <c r="SB312"/>
      <c r="SC312"/>
      <c r="SD312"/>
      <c r="SE312"/>
      <c r="SF312"/>
      <c r="SG312"/>
      <c r="SH312"/>
      <c r="SI312"/>
      <c r="SJ312"/>
      <c r="SK312"/>
      <c r="SL312"/>
      <c r="SM312"/>
      <c r="SN312"/>
      <c r="SO312"/>
      <c r="SP312"/>
      <c r="SQ312"/>
      <c r="SR312"/>
      <c r="SS312"/>
      <c r="ST312"/>
      <c r="SU312"/>
      <c r="SV312"/>
      <c r="SW312"/>
      <c r="SX312"/>
      <c r="SY312"/>
      <c r="SZ312"/>
      <c r="TA312"/>
      <c r="TB312"/>
      <c r="TC312"/>
      <c r="TD312"/>
      <c r="TE312"/>
      <c r="TF312"/>
      <c r="TG312"/>
      <c r="TH312"/>
      <c r="TI312"/>
      <c r="TJ312"/>
      <c r="TK312"/>
      <c r="TL312"/>
      <c r="TM312"/>
      <c r="TN312"/>
      <c r="TO312"/>
      <c r="TP312"/>
      <c r="TQ312"/>
      <c r="TR312"/>
      <c r="TS312"/>
      <c r="TT312"/>
      <c r="TU312"/>
      <c r="TV312"/>
      <c r="TW312"/>
      <c r="TX312"/>
      <c r="TY312"/>
      <c r="TZ312"/>
      <c r="UA312"/>
      <c r="UB312"/>
      <c r="UC312"/>
      <c r="UD312"/>
      <c r="UE312"/>
      <c r="UF312"/>
      <c r="UG312"/>
      <c r="UH312"/>
      <c r="UI312"/>
      <c r="UJ312"/>
      <c r="UK312"/>
      <c r="UL312"/>
      <c r="UM312"/>
      <c r="UN312"/>
      <c r="UO312"/>
      <c r="UP312"/>
      <c r="UQ312"/>
      <c r="UR312"/>
      <c r="US312"/>
      <c r="UT312"/>
      <c r="UU312"/>
      <c r="UV312"/>
      <c r="UW312"/>
      <c r="UX312"/>
      <c r="UY312"/>
      <c r="UZ312"/>
      <c r="VA312"/>
      <c r="VB312"/>
      <c r="VC312"/>
      <c r="VD312"/>
      <c r="VE312"/>
      <c r="VF312"/>
      <c r="VG312"/>
      <c r="VH312"/>
      <c r="VI312"/>
      <c r="VJ312"/>
      <c r="VK312"/>
      <c r="VL312"/>
      <c r="VM312"/>
      <c r="VN312"/>
      <c r="VO312"/>
      <c r="VP312"/>
      <c r="VQ312"/>
      <c r="VR312"/>
      <c r="VS312"/>
      <c r="VT312"/>
      <c r="VU312"/>
      <c r="VV312"/>
      <c r="VW312"/>
      <c r="VX312"/>
      <c r="VY312"/>
      <c r="VZ312"/>
      <c r="WA312"/>
      <c r="WB312"/>
      <c r="WC312"/>
      <c r="WD312"/>
      <c r="WE312"/>
      <c r="WF312"/>
      <c r="WG312"/>
      <c r="WH312"/>
      <c r="WI312"/>
      <c r="WJ312"/>
      <c r="WK312"/>
      <c r="WL312"/>
      <c r="WM312"/>
      <c r="WN312"/>
      <c r="WO312"/>
      <c r="WP312"/>
      <c r="WQ312"/>
      <c r="WR312"/>
      <c r="WS312"/>
      <c r="WT312"/>
      <c r="WU312"/>
      <c r="WV312"/>
      <c r="WW312"/>
      <c r="WX312"/>
      <c r="WY312"/>
      <c r="WZ312"/>
      <c r="XA312"/>
      <c r="XB312"/>
      <c r="XC312"/>
      <c r="XD312"/>
      <c r="XE312"/>
      <c r="XF312"/>
      <c r="XG312"/>
      <c r="XH312"/>
      <c r="XI312"/>
      <c r="XJ312"/>
      <c r="XK312"/>
      <c r="XL312"/>
      <c r="XM312"/>
      <c r="XN312"/>
      <c r="XO312"/>
      <c r="XP312"/>
      <c r="XQ312"/>
      <c r="XR312"/>
      <c r="XS312"/>
      <c r="XT312"/>
      <c r="XU312"/>
      <c r="XV312"/>
      <c r="XW312"/>
      <c r="XX312"/>
      <c r="XY312"/>
      <c r="XZ312"/>
      <c r="YA312"/>
      <c r="YB312"/>
      <c r="YC312"/>
      <c r="YD312"/>
      <c r="YE312"/>
      <c r="YF312"/>
      <c r="YG312"/>
      <c r="YH312"/>
      <c r="YI312"/>
      <c r="YJ312"/>
      <c r="YK312"/>
      <c r="YL312"/>
      <c r="YM312"/>
      <c r="YN312"/>
      <c r="YO312"/>
      <c r="YP312"/>
      <c r="YQ312"/>
      <c r="YR312"/>
      <c r="YS312"/>
      <c r="YT312"/>
      <c r="YU312"/>
      <c r="YV312"/>
      <c r="YW312"/>
      <c r="YX312"/>
      <c r="YY312"/>
      <c r="YZ312"/>
      <c r="ZA312"/>
      <c r="ZB312"/>
      <c r="ZC312"/>
      <c r="ZD312"/>
      <c r="ZE312"/>
      <c r="ZF312"/>
      <c r="ZG312"/>
      <c r="ZH312"/>
      <c r="ZI312"/>
      <c r="ZJ312"/>
      <c r="ZK312"/>
      <c r="ZL312"/>
      <c r="ZM312"/>
      <c r="ZN312"/>
      <c r="ZO312"/>
      <c r="ZP312"/>
      <c r="ZQ312"/>
      <c r="ZR312"/>
      <c r="ZS312"/>
      <c r="ZT312"/>
      <c r="ZU312"/>
      <c r="ZV312"/>
      <c r="ZW312"/>
      <c r="ZX312"/>
      <c r="ZY312"/>
      <c r="ZZ312"/>
      <c r="AAA312"/>
      <c r="AAB312"/>
      <c r="AAC312"/>
      <c r="AAD312"/>
      <c r="AAE312"/>
      <c r="AAF312"/>
      <c r="AAG312"/>
      <c r="AAH312"/>
      <c r="AAI312"/>
      <c r="AAJ312"/>
      <c r="AAK312"/>
      <c r="AAL312"/>
      <c r="AAM312"/>
      <c r="AAN312"/>
      <c r="AAO312"/>
      <c r="AAP312"/>
      <c r="AAQ312"/>
      <c r="AAR312"/>
      <c r="AAS312"/>
      <c r="AAT312"/>
      <c r="AAU312"/>
      <c r="AAV312"/>
      <c r="AAW312"/>
      <c r="AAX312"/>
      <c r="AAY312"/>
      <c r="AAZ312"/>
      <c r="ABA312"/>
      <c r="ABB312"/>
      <c r="ABC312"/>
      <c r="ABD312"/>
      <c r="ABE312"/>
      <c r="ABF312"/>
      <c r="ABG312"/>
      <c r="ABH312"/>
      <c r="ABI312"/>
      <c r="ABJ312"/>
      <c r="ABK312"/>
      <c r="ABL312"/>
      <c r="ABM312"/>
      <c r="ABN312"/>
      <c r="ABO312"/>
      <c r="ABP312"/>
      <c r="ABQ312"/>
      <c r="ABR312"/>
      <c r="ABS312"/>
      <c r="ABT312"/>
      <c r="ABU312"/>
      <c r="ABV312"/>
      <c r="ABW312"/>
      <c r="ABX312"/>
      <c r="ABY312"/>
      <c r="ABZ312"/>
      <c r="ACA312"/>
      <c r="ACB312"/>
      <c r="ACC312"/>
      <c r="ACD312"/>
      <c r="ACE312"/>
      <c r="ACF312"/>
      <c r="ACG312"/>
      <c r="ACH312"/>
      <c r="ACI312"/>
      <c r="ACJ312"/>
      <c r="ACK312"/>
      <c r="ACL312"/>
      <c r="ACM312"/>
      <c r="ACN312"/>
      <c r="ACO312"/>
      <c r="ACP312"/>
      <c r="ACQ312"/>
      <c r="ACR312"/>
      <c r="ACS312"/>
      <c r="ACT312"/>
      <c r="ACU312"/>
      <c r="ACV312"/>
      <c r="ACW312"/>
      <c r="ACX312"/>
      <c r="ACY312"/>
      <c r="ACZ312"/>
      <c r="ADA312"/>
      <c r="ADB312"/>
      <c r="ADC312"/>
      <c r="ADD312"/>
      <c r="ADE312"/>
      <c r="ADF312"/>
      <c r="ADG312"/>
      <c r="ADH312"/>
      <c r="ADI312"/>
      <c r="ADJ312"/>
      <c r="ADK312"/>
      <c r="ADL312"/>
      <c r="ADM312"/>
      <c r="ADN312"/>
      <c r="ADO312"/>
      <c r="ADP312"/>
      <c r="ADQ312"/>
      <c r="ADR312"/>
      <c r="ADS312"/>
      <c r="ADT312"/>
      <c r="ADU312"/>
      <c r="ADV312"/>
      <c r="ADW312"/>
      <c r="ADX312"/>
      <c r="ADY312"/>
      <c r="ADZ312"/>
      <c r="AEA312"/>
      <c r="AEB312"/>
      <c r="AEC312"/>
      <c r="AED312"/>
      <c r="AEE312"/>
      <c r="AEF312"/>
      <c r="AEG312"/>
      <c r="AEH312"/>
      <c r="AEI312"/>
      <c r="AEJ312"/>
      <c r="AEK312"/>
      <c r="AEL312"/>
      <c r="AEM312"/>
      <c r="AEN312"/>
      <c r="AEO312"/>
      <c r="AEP312"/>
      <c r="AEQ312"/>
      <c r="AER312"/>
      <c r="AES312"/>
      <c r="AET312"/>
      <c r="AEU312"/>
      <c r="AEV312"/>
      <c r="AEW312"/>
      <c r="AEX312"/>
      <c r="AEY312"/>
      <c r="AEZ312"/>
      <c r="AFA312"/>
      <c r="AFB312"/>
      <c r="AFC312"/>
      <c r="AFD312"/>
      <c r="AFE312"/>
      <c r="AFF312"/>
      <c r="AFG312"/>
      <c r="AFH312"/>
      <c r="AFI312"/>
      <c r="AFJ312"/>
      <c r="AFK312"/>
      <c r="AFL312"/>
      <c r="AFM312"/>
      <c r="AFN312"/>
      <c r="AFO312"/>
      <c r="AFP312"/>
      <c r="AFQ312"/>
      <c r="AFR312"/>
      <c r="AFS312"/>
      <c r="AFT312"/>
      <c r="AFU312"/>
      <c r="AFV312"/>
      <c r="AFW312"/>
      <c r="AFX312"/>
      <c r="AFY312"/>
      <c r="AFZ312"/>
      <c r="AGA312"/>
      <c r="AGB312"/>
      <c r="AGC312"/>
      <c r="AGD312"/>
      <c r="AGE312"/>
      <c r="AGF312"/>
      <c r="AGG312"/>
      <c r="AGH312"/>
      <c r="AGI312"/>
      <c r="AGJ312"/>
      <c r="AGK312"/>
      <c r="AGL312"/>
      <c r="AGM312"/>
      <c r="AGN312"/>
      <c r="AGO312"/>
      <c r="AGP312"/>
      <c r="AGQ312"/>
      <c r="AGR312"/>
      <c r="AGS312"/>
      <c r="AGT312"/>
      <c r="AGU312"/>
      <c r="AGV312"/>
      <c r="AGW312"/>
      <c r="AGX312"/>
      <c r="AGY312"/>
      <c r="AGZ312"/>
      <c r="AHA312"/>
      <c r="AHB312"/>
      <c r="AHC312"/>
      <c r="AHD312"/>
      <c r="AHE312"/>
      <c r="AHF312"/>
      <c r="AHG312"/>
      <c r="AHH312"/>
      <c r="AHI312"/>
      <c r="AHJ312"/>
      <c r="AHK312"/>
      <c r="AHL312"/>
      <c r="AHM312"/>
      <c r="AHN312"/>
      <c r="AHO312"/>
      <c r="AHP312"/>
      <c r="AHQ312"/>
      <c r="AHR312"/>
      <c r="AHS312"/>
      <c r="AHT312"/>
      <c r="AHU312"/>
      <c r="AHV312"/>
      <c r="AHW312"/>
      <c r="AHX312"/>
      <c r="AHY312"/>
      <c r="AHZ312"/>
      <c r="AIA312"/>
      <c r="AIB312"/>
      <c r="AIC312"/>
      <c r="AID312"/>
      <c r="AIE312"/>
      <c r="AIF312"/>
      <c r="AIG312"/>
      <c r="AIH312"/>
      <c r="AII312"/>
      <c r="AIJ312"/>
      <c r="AIK312"/>
      <c r="AIL312"/>
      <c r="AIM312"/>
      <c r="AIN312"/>
      <c r="AIO312"/>
      <c r="AIP312"/>
      <c r="AIQ312"/>
      <c r="AIR312"/>
      <c r="AIS312"/>
      <c r="AIT312"/>
      <c r="AIU312"/>
      <c r="AIV312"/>
      <c r="AIW312"/>
      <c r="AIX312"/>
      <c r="AIY312"/>
      <c r="AIZ312"/>
      <c r="AJA312"/>
      <c r="AJB312"/>
      <c r="AJC312"/>
      <c r="AJD312"/>
      <c r="AJE312"/>
      <c r="AJF312"/>
      <c r="AJG312"/>
      <c r="AJH312"/>
      <c r="AJI312"/>
      <c r="AJJ312"/>
      <c r="AJK312"/>
      <c r="AJL312"/>
      <c r="AJM312"/>
      <c r="AJN312"/>
      <c r="AJO312"/>
      <c r="AJP312"/>
      <c r="AJQ312"/>
      <c r="AJR312"/>
      <c r="AJS312"/>
      <c r="AJT312"/>
      <c r="AJU312"/>
      <c r="AJV312"/>
      <c r="AJW312"/>
      <c r="AJX312"/>
      <c r="AJY312"/>
      <c r="AJZ312"/>
      <c r="AKA312"/>
      <c r="AKB312"/>
      <c r="AKC312"/>
      <c r="AKD312"/>
      <c r="AKE312"/>
      <c r="AKF312"/>
      <c r="AKG312"/>
      <c r="AKH312"/>
      <c r="AKI312"/>
      <c r="AKJ312"/>
      <c r="AKK312"/>
      <c r="AKL312"/>
      <c r="AKM312"/>
      <c r="AKN312"/>
      <c r="AKO312"/>
      <c r="AKP312"/>
      <c r="AKQ312"/>
      <c r="AKR312"/>
      <c r="AKS312"/>
      <c r="AKT312"/>
      <c r="AKU312"/>
      <c r="AKV312"/>
      <c r="AKW312"/>
      <c r="AKX312"/>
      <c r="AKY312"/>
      <c r="AKZ312"/>
      <c r="ALA312"/>
      <c r="ALB312"/>
      <c r="ALC312"/>
      <c r="ALD312"/>
      <c r="ALE312"/>
      <c r="ALF312"/>
      <c r="ALG312"/>
      <c r="ALH312"/>
      <c r="ALI312"/>
      <c r="ALJ312"/>
      <c r="ALK312"/>
      <c r="ALL312"/>
      <c r="ALM312"/>
      <c r="ALN312"/>
      <c r="ALO312"/>
      <c r="ALP312"/>
      <c r="ALQ312"/>
      <c r="ALR312"/>
      <c r="ALS312"/>
      <c r="ALT312"/>
      <c r="ALU312"/>
      <c r="ALV312"/>
      <c r="ALW312"/>
      <c r="ALX312"/>
      <c r="ALY312"/>
      <c r="ALZ312"/>
      <c r="AMA312"/>
      <c r="AMB312"/>
      <c r="AMC312"/>
      <c r="AMD312"/>
      <c r="AME312"/>
      <c r="AMF312"/>
      <c r="AMG312"/>
      <c r="AMH312"/>
      <c r="AMI312"/>
      <c r="AMJ312"/>
    </row>
    <row r="313" spans="1:1024" outlineLevel="1" x14ac:dyDescent="0.25">
      <c r="A313" s="98" t="s">
        <v>455</v>
      </c>
      <c r="B313" s="668" t="s">
        <v>168</v>
      </c>
      <c r="C313" s="833" t="str">
        <f>VLOOKUP(A313,ABC_SERVIÇOS,2,0)</f>
        <v>ENSAIOS DE CONCRETO ASFALTICO</v>
      </c>
      <c r="D313" s="834"/>
      <c r="E313" s="834"/>
      <c r="F313" s="834"/>
      <c r="G313" s="835"/>
      <c r="H313" s="669" t="str">
        <f>VLOOKUP(A313,ABC_SERVIÇOS,3,0)</f>
        <v>T</v>
      </c>
      <c r="I313" s="670">
        <f>I314*I315</f>
        <v>1408.5648000000001</v>
      </c>
      <c r="J313" s="445"/>
      <c r="K313" s="39">
        <f>VLOOKUP(A313,ABC_SERVIÇOS,7,0)</f>
        <v>53.29</v>
      </c>
      <c r="L313" s="322">
        <f>ROUND(K313*I313,2)</f>
        <v>75062.42</v>
      </c>
      <c r="M313" s="18" t="str">
        <f>A313</f>
        <v>COMP_043</v>
      </c>
      <c r="N313" s="30"/>
      <c r="O313" s="79">
        <f t="shared" si="19"/>
        <v>-75062.42</v>
      </c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  <c r="JJ313"/>
      <c r="JK313"/>
      <c r="JL313"/>
      <c r="JM313"/>
      <c r="JN313"/>
      <c r="JO313"/>
      <c r="JP313"/>
      <c r="JQ313"/>
      <c r="JR313"/>
      <c r="JS313"/>
      <c r="JT313"/>
      <c r="JU313"/>
      <c r="JV313"/>
      <c r="JW313"/>
      <c r="JX313"/>
      <c r="JY313"/>
      <c r="JZ313"/>
      <c r="KA313"/>
      <c r="KB313"/>
      <c r="KC313"/>
      <c r="KD313"/>
      <c r="KE313"/>
      <c r="KF313"/>
      <c r="KG313"/>
      <c r="KH313"/>
      <c r="KI313"/>
      <c r="KJ313"/>
      <c r="KK313"/>
      <c r="KL313"/>
      <c r="KM313"/>
      <c r="KN313"/>
      <c r="KO313"/>
      <c r="KP313"/>
      <c r="KQ313"/>
      <c r="KR313"/>
      <c r="KS313"/>
      <c r="KT313"/>
      <c r="KU313"/>
      <c r="KV313"/>
      <c r="KW313"/>
      <c r="KX313"/>
      <c r="KY313"/>
      <c r="KZ313"/>
      <c r="LA313"/>
      <c r="LB313"/>
      <c r="LC313"/>
      <c r="LD313"/>
      <c r="LE313"/>
      <c r="LF313"/>
      <c r="LG313"/>
      <c r="LH313"/>
      <c r="LI313"/>
      <c r="LJ313"/>
      <c r="LK313"/>
      <c r="LL313"/>
      <c r="LM313"/>
      <c r="LN313"/>
      <c r="LO313"/>
      <c r="LP313"/>
      <c r="LQ313"/>
      <c r="LR313"/>
      <c r="LS313"/>
      <c r="LT313"/>
      <c r="LU313"/>
      <c r="LV313"/>
      <c r="LW313"/>
      <c r="LX313"/>
      <c r="LY313"/>
      <c r="LZ313"/>
      <c r="MA313"/>
      <c r="MB313"/>
      <c r="MC313"/>
      <c r="MD313"/>
      <c r="ME313"/>
      <c r="MF313"/>
      <c r="MG313"/>
      <c r="MH313"/>
      <c r="MI313"/>
      <c r="MJ313"/>
      <c r="MK313"/>
      <c r="ML313"/>
      <c r="MM313"/>
      <c r="MN313"/>
      <c r="MO313"/>
      <c r="MP313"/>
      <c r="MQ313"/>
      <c r="MR313"/>
      <c r="MS313"/>
      <c r="MT313"/>
      <c r="MU313"/>
      <c r="MV313"/>
      <c r="MW313"/>
      <c r="MX313"/>
      <c r="MY313"/>
      <c r="MZ313"/>
      <c r="NA313"/>
      <c r="NB313"/>
      <c r="NC313"/>
      <c r="ND313"/>
      <c r="NE313"/>
      <c r="NF313"/>
      <c r="NG313"/>
      <c r="NH313"/>
      <c r="NI313"/>
      <c r="NJ313"/>
      <c r="NK313"/>
      <c r="NL313"/>
      <c r="NM313"/>
      <c r="NN313"/>
      <c r="NO313"/>
      <c r="NP313"/>
      <c r="NQ313"/>
      <c r="NR313"/>
      <c r="NS313"/>
      <c r="NT313"/>
      <c r="NU313"/>
      <c r="NV313"/>
      <c r="NW313"/>
      <c r="NX313"/>
      <c r="NY313"/>
      <c r="NZ313"/>
      <c r="OA313"/>
      <c r="OB313"/>
      <c r="OC313"/>
      <c r="OD313"/>
      <c r="OE313"/>
      <c r="OF313"/>
      <c r="OG313"/>
      <c r="OH313"/>
      <c r="OI313"/>
      <c r="OJ313"/>
      <c r="OK313"/>
      <c r="OL313"/>
      <c r="OM313"/>
      <c r="ON313"/>
      <c r="OO313"/>
      <c r="OP313"/>
      <c r="OQ313"/>
      <c r="OR313"/>
      <c r="OS313"/>
      <c r="OT313"/>
      <c r="OU313"/>
      <c r="OV313"/>
      <c r="OW313"/>
      <c r="OX313"/>
      <c r="OY313"/>
      <c r="OZ313"/>
      <c r="PA313"/>
      <c r="PB313"/>
      <c r="PC313"/>
      <c r="PD313"/>
      <c r="PE313"/>
      <c r="PF313"/>
      <c r="PG313"/>
      <c r="PH313"/>
      <c r="PI313"/>
      <c r="PJ313"/>
      <c r="PK313"/>
      <c r="PL313"/>
      <c r="PM313"/>
      <c r="PN313"/>
      <c r="PO313"/>
      <c r="PP313"/>
      <c r="PQ313"/>
      <c r="PR313"/>
      <c r="PS313"/>
      <c r="PT313"/>
      <c r="PU313"/>
      <c r="PV313"/>
      <c r="PW313"/>
      <c r="PX313"/>
      <c r="PY313"/>
      <c r="PZ313"/>
      <c r="QA313"/>
      <c r="QB313"/>
      <c r="QC313"/>
      <c r="QD313"/>
      <c r="QE313"/>
      <c r="QF313"/>
      <c r="QG313"/>
      <c r="QH313"/>
      <c r="QI313"/>
      <c r="QJ313"/>
      <c r="QK313"/>
      <c r="QL313"/>
      <c r="QM313"/>
      <c r="QN313"/>
      <c r="QO313"/>
      <c r="QP313"/>
      <c r="QQ313"/>
      <c r="QR313"/>
      <c r="QS313"/>
      <c r="QT313"/>
      <c r="QU313"/>
      <c r="QV313"/>
      <c r="QW313"/>
      <c r="QX313"/>
      <c r="QY313"/>
      <c r="QZ313"/>
      <c r="RA313"/>
      <c r="RB313"/>
      <c r="RC313"/>
      <c r="RD313"/>
      <c r="RE313"/>
      <c r="RF313"/>
      <c r="RG313"/>
      <c r="RH313"/>
      <c r="RI313"/>
      <c r="RJ313"/>
      <c r="RK313"/>
      <c r="RL313"/>
      <c r="RM313"/>
      <c r="RN313"/>
      <c r="RO313"/>
      <c r="RP313"/>
      <c r="RQ313"/>
      <c r="RR313"/>
      <c r="RS313"/>
      <c r="RT313"/>
      <c r="RU313"/>
      <c r="RV313"/>
      <c r="RW313"/>
      <c r="RX313"/>
      <c r="RY313"/>
      <c r="RZ313"/>
      <c r="SA313"/>
      <c r="SB313"/>
      <c r="SC313"/>
      <c r="SD313"/>
      <c r="SE313"/>
      <c r="SF313"/>
      <c r="SG313"/>
      <c r="SH313"/>
      <c r="SI313"/>
      <c r="SJ313"/>
      <c r="SK313"/>
      <c r="SL313"/>
      <c r="SM313"/>
      <c r="SN313"/>
      <c r="SO313"/>
      <c r="SP313"/>
      <c r="SQ313"/>
      <c r="SR313"/>
      <c r="SS313"/>
      <c r="ST313"/>
      <c r="SU313"/>
      <c r="SV313"/>
      <c r="SW313"/>
      <c r="SX313"/>
      <c r="SY313"/>
      <c r="SZ313"/>
      <c r="TA313"/>
      <c r="TB313"/>
      <c r="TC313"/>
      <c r="TD313"/>
      <c r="TE313"/>
      <c r="TF313"/>
      <c r="TG313"/>
      <c r="TH313"/>
      <c r="TI313"/>
      <c r="TJ313"/>
      <c r="TK313"/>
      <c r="TL313"/>
      <c r="TM313"/>
      <c r="TN313"/>
      <c r="TO313"/>
      <c r="TP313"/>
      <c r="TQ313"/>
      <c r="TR313"/>
      <c r="TS313"/>
      <c r="TT313"/>
      <c r="TU313"/>
      <c r="TV313"/>
      <c r="TW313"/>
      <c r="TX313"/>
      <c r="TY313"/>
      <c r="TZ313"/>
      <c r="UA313"/>
      <c r="UB313"/>
      <c r="UC313"/>
      <c r="UD313"/>
      <c r="UE313"/>
      <c r="UF313"/>
      <c r="UG313"/>
      <c r="UH313"/>
      <c r="UI313"/>
      <c r="UJ313"/>
      <c r="UK313"/>
      <c r="UL313"/>
      <c r="UM313"/>
      <c r="UN313"/>
      <c r="UO313"/>
      <c r="UP313"/>
      <c r="UQ313"/>
      <c r="UR313"/>
      <c r="US313"/>
      <c r="UT313"/>
      <c r="UU313"/>
      <c r="UV313"/>
      <c r="UW313"/>
      <c r="UX313"/>
      <c r="UY313"/>
      <c r="UZ313"/>
      <c r="VA313"/>
      <c r="VB313"/>
      <c r="VC313"/>
      <c r="VD313"/>
      <c r="VE313"/>
      <c r="VF313"/>
      <c r="VG313"/>
      <c r="VH313"/>
      <c r="VI313"/>
      <c r="VJ313"/>
      <c r="VK313"/>
      <c r="VL313"/>
      <c r="VM313"/>
      <c r="VN313"/>
      <c r="VO313"/>
      <c r="VP313"/>
      <c r="VQ313"/>
      <c r="VR313"/>
      <c r="VS313"/>
      <c r="VT313"/>
      <c r="VU313"/>
      <c r="VV313"/>
      <c r="VW313"/>
      <c r="VX313"/>
      <c r="VY313"/>
      <c r="VZ313"/>
      <c r="WA313"/>
      <c r="WB313"/>
      <c r="WC313"/>
      <c r="WD313"/>
      <c r="WE313"/>
      <c r="WF313"/>
      <c r="WG313"/>
      <c r="WH313"/>
      <c r="WI313"/>
      <c r="WJ313"/>
      <c r="WK313"/>
      <c r="WL313"/>
      <c r="WM313"/>
      <c r="WN313"/>
      <c r="WO313"/>
      <c r="WP313"/>
      <c r="WQ313"/>
      <c r="WR313"/>
      <c r="WS313"/>
      <c r="WT313"/>
      <c r="WU313"/>
      <c r="WV313"/>
      <c r="WW313"/>
      <c r="WX313"/>
      <c r="WY313"/>
      <c r="WZ313"/>
      <c r="XA313"/>
      <c r="XB313"/>
      <c r="XC313"/>
      <c r="XD313"/>
      <c r="XE313"/>
      <c r="XF313"/>
      <c r="XG313"/>
      <c r="XH313"/>
      <c r="XI313"/>
      <c r="XJ313"/>
      <c r="XK313"/>
      <c r="XL313"/>
      <c r="XM313"/>
      <c r="XN313"/>
      <c r="XO313"/>
      <c r="XP313"/>
      <c r="XQ313"/>
      <c r="XR313"/>
      <c r="XS313"/>
      <c r="XT313"/>
      <c r="XU313"/>
      <c r="XV313"/>
      <c r="XW313"/>
      <c r="XX313"/>
      <c r="XY313"/>
      <c r="XZ313"/>
      <c r="YA313"/>
      <c r="YB313"/>
      <c r="YC313"/>
      <c r="YD313"/>
      <c r="YE313"/>
      <c r="YF313"/>
      <c r="YG313"/>
      <c r="YH313"/>
      <c r="YI313"/>
      <c r="YJ313"/>
      <c r="YK313"/>
      <c r="YL313"/>
      <c r="YM313"/>
      <c r="YN313"/>
      <c r="YO313"/>
      <c r="YP313"/>
      <c r="YQ313"/>
      <c r="YR313"/>
      <c r="YS313"/>
      <c r="YT313"/>
      <c r="YU313"/>
      <c r="YV313"/>
      <c r="YW313"/>
      <c r="YX313"/>
      <c r="YY313"/>
      <c r="YZ313"/>
      <c r="ZA313"/>
      <c r="ZB313"/>
      <c r="ZC313"/>
      <c r="ZD313"/>
      <c r="ZE313"/>
      <c r="ZF313"/>
      <c r="ZG313"/>
      <c r="ZH313"/>
      <c r="ZI313"/>
      <c r="ZJ313"/>
      <c r="ZK313"/>
      <c r="ZL313"/>
      <c r="ZM313"/>
      <c r="ZN313"/>
      <c r="ZO313"/>
      <c r="ZP313"/>
      <c r="ZQ313"/>
      <c r="ZR313"/>
      <c r="ZS313"/>
      <c r="ZT313"/>
      <c r="ZU313"/>
      <c r="ZV313"/>
      <c r="ZW313"/>
      <c r="ZX313"/>
      <c r="ZY313"/>
      <c r="ZZ313"/>
      <c r="AAA313"/>
      <c r="AAB313"/>
      <c r="AAC313"/>
      <c r="AAD313"/>
      <c r="AAE313"/>
      <c r="AAF313"/>
      <c r="AAG313"/>
      <c r="AAH313"/>
      <c r="AAI313"/>
      <c r="AAJ313"/>
      <c r="AAK313"/>
      <c r="AAL313"/>
      <c r="AAM313"/>
      <c r="AAN313"/>
      <c r="AAO313"/>
      <c r="AAP313"/>
      <c r="AAQ313"/>
      <c r="AAR313"/>
      <c r="AAS313"/>
      <c r="AAT313"/>
      <c r="AAU313"/>
      <c r="AAV313"/>
      <c r="AAW313"/>
      <c r="AAX313"/>
      <c r="AAY313"/>
      <c r="AAZ313"/>
      <c r="ABA313"/>
      <c r="ABB313"/>
      <c r="ABC313"/>
      <c r="ABD313"/>
      <c r="ABE313"/>
      <c r="ABF313"/>
      <c r="ABG313"/>
      <c r="ABH313"/>
      <c r="ABI313"/>
      <c r="ABJ313"/>
      <c r="ABK313"/>
      <c r="ABL313"/>
      <c r="ABM313"/>
      <c r="ABN313"/>
      <c r="ABO313"/>
      <c r="ABP313"/>
      <c r="ABQ313"/>
      <c r="ABR313"/>
      <c r="ABS313"/>
      <c r="ABT313"/>
      <c r="ABU313"/>
      <c r="ABV313"/>
      <c r="ABW313"/>
      <c r="ABX313"/>
      <c r="ABY313"/>
      <c r="ABZ313"/>
      <c r="ACA313"/>
      <c r="ACB313"/>
      <c r="ACC313"/>
      <c r="ACD313"/>
      <c r="ACE313"/>
      <c r="ACF313"/>
      <c r="ACG313"/>
      <c r="ACH313"/>
      <c r="ACI313"/>
      <c r="ACJ313"/>
      <c r="ACK313"/>
      <c r="ACL313"/>
      <c r="ACM313"/>
      <c r="ACN313"/>
      <c r="ACO313"/>
      <c r="ACP313"/>
      <c r="ACQ313"/>
      <c r="ACR313"/>
      <c r="ACS313"/>
      <c r="ACT313"/>
      <c r="ACU313"/>
      <c r="ACV313"/>
      <c r="ACW313"/>
      <c r="ACX313"/>
      <c r="ACY313"/>
      <c r="ACZ313"/>
      <c r="ADA313"/>
      <c r="ADB313"/>
      <c r="ADC313"/>
      <c r="ADD313"/>
      <c r="ADE313"/>
      <c r="ADF313"/>
      <c r="ADG313"/>
      <c r="ADH313"/>
      <c r="ADI313"/>
      <c r="ADJ313"/>
      <c r="ADK313"/>
      <c r="ADL313"/>
      <c r="ADM313"/>
      <c r="ADN313"/>
      <c r="ADO313"/>
      <c r="ADP313"/>
      <c r="ADQ313"/>
      <c r="ADR313"/>
      <c r="ADS313"/>
      <c r="ADT313"/>
      <c r="ADU313"/>
      <c r="ADV313"/>
      <c r="ADW313"/>
      <c r="ADX313"/>
      <c r="ADY313"/>
      <c r="ADZ313"/>
      <c r="AEA313"/>
      <c r="AEB313"/>
      <c r="AEC313"/>
      <c r="AED313"/>
      <c r="AEE313"/>
      <c r="AEF313"/>
      <c r="AEG313"/>
      <c r="AEH313"/>
      <c r="AEI313"/>
      <c r="AEJ313"/>
      <c r="AEK313"/>
      <c r="AEL313"/>
      <c r="AEM313"/>
      <c r="AEN313"/>
      <c r="AEO313"/>
      <c r="AEP313"/>
      <c r="AEQ313"/>
      <c r="AER313"/>
      <c r="AES313"/>
      <c r="AET313"/>
      <c r="AEU313"/>
      <c r="AEV313"/>
      <c r="AEW313"/>
      <c r="AEX313"/>
      <c r="AEY313"/>
      <c r="AEZ313"/>
      <c r="AFA313"/>
      <c r="AFB313"/>
      <c r="AFC313"/>
      <c r="AFD313"/>
      <c r="AFE313"/>
      <c r="AFF313"/>
      <c r="AFG313"/>
      <c r="AFH313"/>
      <c r="AFI313"/>
      <c r="AFJ313"/>
      <c r="AFK313"/>
      <c r="AFL313"/>
      <c r="AFM313"/>
      <c r="AFN313"/>
      <c r="AFO313"/>
      <c r="AFP313"/>
      <c r="AFQ313"/>
      <c r="AFR313"/>
      <c r="AFS313"/>
      <c r="AFT313"/>
      <c r="AFU313"/>
      <c r="AFV313"/>
      <c r="AFW313"/>
      <c r="AFX313"/>
      <c r="AFY313"/>
      <c r="AFZ313"/>
      <c r="AGA313"/>
      <c r="AGB313"/>
      <c r="AGC313"/>
      <c r="AGD313"/>
      <c r="AGE313"/>
      <c r="AGF313"/>
      <c r="AGG313"/>
      <c r="AGH313"/>
      <c r="AGI313"/>
      <c r="AGJ313"/>
      <c r="AGK313"/>
      <c r="AGL313"/>
      <c r="AGM313"/>
      <c r="AGN313"/>
      <c r="AGO313"/>
      <c r="AGP313"/>
      <c r="AGQ313"/>
      <c r="AGR313"/>
      <c r="AGS313"/>
      <c r="AGT313"/>
      <c r="AGU313"/>
      <c r="AGV313"/>
      <c r="AGW313"/>
      <c r="AGX313"/>
      <c r="AGY313"/>
      <c r="AGZ313"/>
      <c r="AHA313"/>
      <c r="AHB313"/>
      <c r="AHC313"/>
      <c r="AHD313"/>
      <c r="AHE313"/>
      <c r="AHF313"/>
      <c r="AHG313"/>
      <c r="AHH313"/>
      <c r="AHI313"/>
      <c r="AHJ313"/>
      <c r="AHK313"/>
      <c r="AHL313"/>
      <c r="AHM313"/>
      <c r="AHN313"/>
      <c r="AHO313"/>
      <c r="AHP313"/>
      <c r="AHQ313"/>
      <c r="AHR313"/>
      <c r="AHS313"/>
      <c r="AHT313"/>
      <c r="AHU313"/>
      <c r="AHV313"/>
      <c r="AHW313"/>
      <c r="AHX313"/>
      <c r="AHY313"/>
      <c r="AHZ313"/>
      <c r="AIA313"/>
      <c r="AIB313"/>
      <c r="AIC313"/>
      <c r="AID313"/>
      <c r="AIE313"/>
      <c r="AIF313"/>
      <c r="AIG313"/>
      <c r="AIH313"/>
      <c r="AII313"/>
      <c r="AIJ313"/>
      <c r="AIK313"/>
      <c r="AIL313"/>
      <c r="AIM313"/>
      <c r="AIN313"/>
      <c r="AIO313"/>
      <c r="AIP313"/>
      <c r="AIQ313"/>
      <c r="AIR313"/>
      <c r="AIS313"/>
      <c r="AIT313"/>
      <c r="AIU313"/>
      <c r="AIV313"/>
      <c r="AIW313"/>
      <c r="AIX313"/>
      <c r="AIY313"/>
      <c r="AIZ313"/>
      <c r="AJA313"/>
      <c r="AJB313"/>
      <c r="AJC313"/>
      <c r="AJD313"/>
      <c r="AJE313"/>
      <c r="AJF313"/>
      <c r="AJG313"/>
      <c r="AJH313"/>
      <c r="AJI313"/>
      <c r="AJJ313"/>
      <c r="AJK313"/>
      <c r="AJL313"/>
      <c r="AJM313"/>
      <c r="AJN313"/>
      <c r="AJO313"/>
      <c r="AJP313"/>
      <c r="AJQ313"/>
      <c r="AJR313"/>
      <c r="AJS313"/>
      <c r="AJT313"/>
      <c r="AJU313"/>
      <c r="AJV313"/>
      <c r="AJW313"/>
      <c r="AJX313"/>
      <c r="AJY313"/>
      <c r="AJZ313"/>
      <c r="AKA313"/>
      <c r="AKB313"/>
      <c r="AKC313"/>
      <c r="AKD313"/>
      <c r="AKE313"/>
      <c r="AKF313"/>
      <c r="AKG313"/>
      <c r="AKH313"/>
      <c r="AKI313"/>
      <c r="AKJ313"/>
      <c r="AKK313"/>
      <c r="AKL313"/>
      <c r="AKM313"/>
      <c r="AKN313"/>
      <c r="AKO313"/>
      <c r="AKP313"/>
      <c r="AKQ313"/>
      <c r="AKR313"/>
      <c r="AKS313"/>
      <c r="AKT313"/>
      <c r="AKU313"/>
      <c r="AKV313"/>
      <c r="AKW313"/>
      <c r="AKX313"/>
      <c r="AKY313"/>
      <c r="AKZ313"/>
      <c r="ALA313"/>
      <c r="ALB313"/>
      <c r="ALC313"/>
      <c r="ALD313"/>
      <c r="ALE313"/>
      <c r="ALF313"/>
      <c r="ALG313"/>
      <c r="ALH313"/>
      <c r="ALI313"/>
      <c r="ALJ313"/>
      <c r="ALK313"/>
      <c r="ALL313"/>
      <c r="ALM313"/>
      <c r="ALN313"/>
      <c r="ALO313"/>
      <c r="ALP313"/>
      <c r="ALQ313"/>
      <c r="ALR313"/>
      <c r="ALS313"/>
      <c r="ALT313"/>
      <c r="ALU313"/>
      <c r="ALV313"/>
      <c r="ALW313"/>
      <c r="ALX313"/>
      <c r="ALY313"/>
      <c r="ALZ313"/>
      <c r="AMA313"/>
      <c r="AMB313"/>
      <c r="AMC313"/>
      <c r="AMD313"/>
      <c r="AME313"/>
      <c r="AMF313"/>
      <c r="AMG313"/>
      <c r="AMH313"/>
      <c r="AMI313"/>
      <c r="AMJ313"/>
    </row>
    <row r="314" spans="1:1024" outlineLevel="1" x14ac:dyDescent="0.25">
      <c r="A314"/>
      <c r="B314" s="398"/>
      <c r="C314" s="483" t="s">
        <v>456</v>
      </c>
      <c r="D314" s="484"/>
      <c r="E314" s="484"/>
      <c r="F314" s="484"/>
      <c r="G314" s="513"/>
      <c r="H314" s="83" t="s">
        <v>458</v>
      </c>
      <c r="I314" s="458">
        <f>I266</f>
        <v>586.90200000000004</v>
      </c>
      <c r="J314" s="446" t="s">
        <v>343</v>
      </c>
      <c r="K314" s="32" t="s">
        <v>337</v>
      </c>
      <c r="L314" s="320"/>
      <c r="M314"/>
      <c r="N314" s="30"/>
      <c r="O314" s="79">
        <f t="shared" si="19"/>
        <v>0</v>
      </c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  <c r="JJ314"/>
      <c r="JK314"/>
      <c r="JL314"/>
      <c r="JM314"/>
      <c r="JN314"/>
      <c r="JO314"/>
      <c r="JP314"/>
      <c r="JQ314"/>
      <c r="JR314"/>
      <c r="JS314"/>
      <c r="JT314"/>
      <c r="JU314"/>
      <c r="JV314"/>
      <c r="JW314"/>
      <c r="JX314"/>
      <c r="JY314"/>
      <c r="JZ314"/>
      <c r="KA314"/>
      <c r="KB314"/>
      <c r="KC314"/>
      <c r="KD314"/>
      <c r="KE314"/>
      <c r="KF314"/>
      <c r="KG314"/>
      <c r="KH314"/>
      <c r="KI314"/>
      <c r="KJ314"/>
      <c r="KK314"/>
      <c r="KL314"/>
      <c r="KM314"/>
      <c r="KN314"/>
      <c r="KO314"/>
      <c r="KP314"/>
      <c r="KQ314"/>
      <c r="KR314"/>
      <c r="KS314"/>
      <c r="KT314"/>
      <c r="KU314"/>
      <c r="KV314"/>
      <c r="KW314"/>
      <c r="KX314"/>
      <c r="KY314"/>
      <c r="KZ314"/>
      <c r="LA314"/>
      <c r="LB314"/>
      <c r="LC314"/>
      <c r="LD314"/>
      <c r="LE314"/>
      <c r="LF314"/>
      <c r="LG314"/>
      <c r="LH314"/>
      <c r="LI314"/>
      <c r="LJ314"/>
      <c r="LK314"/>
      <c r="LL314"/>
      <c r="LM314"/>
      <c r="LN314"/>
      <c r="LO314"/>
      <c r="LP314"/>
      <c r="LQ314"/>
      <c r="LR314"/>
      <c r="LS314"/>
      <c r="LT314"/>
      <c r="LU314"/>
      <c r="LV314"/>
      <c r="LW314"/>
      <c r="LX314"/>
      <c r="LY314"/>
      <c r="LZ314"/>
      <c r="MA314"/>
      <c r="MB314"/>
      <c r="MC314"/>
      <c r="MD314"/>
      <c r="ME314"/>
      <c r="MF314"/>
      <c r="MG314"/>
      <c r="MH314"/>
      <c r="MI314"/>
      <c r="MJ314"/>
      <c r="MK314"/>
      <c r="ML314"/>
      <c r="MM314"/>
      <c r="MN314"/>
      <c r="MO314"/>
      <c r="MP314"/>
      <c r="MQ314"/>
      <c r="MR314"/>
      <c r="MS314"/>
      <c r="MT314"/>
      <c r="MU314"/>
      <c r="MV314"/>
      <c r="MW314"/>
      <c r="MX314"/>
      <c r="MY314"/>
      <c r="MZ314"/>
      <c r="NA314"/>
      <c r="NB314"/>
      <c r="NC314"/>
      <c r="ND314"/>
      <c r="NE314"/>
      <c r="NF314"/>
      <c r="NG314"/>
      <c r="NH314"/>
      <c r="NI314"/>
      <c r="NJ314"/>
      <c r="NK314"/>
      <c r="NL314"/>
      <c r="NM314"/>
      <c r="NN314"/>
      <c r="NO314"/>
      <c r="NP314"/>
      <c r="NQ314"/>
      <c r="NR314"/>
      <c r="NS314"/>
      <c r="NT314"/>
      <c r="NU314"/>
      <c r="NV314"/>
      <c r="NW314"/>
      <c r="NX314"/>
      <c r="NY314"/>
      <c r="NZ314"/>
      <c r="OA314"/>
      <c r="OB314"/>
      <c r="OC314"/>
      <c r="OD314"/>
      <c r="OE314"/>
      <c r="OF314"/>
      <c r="OG314"/>
      <c r="OH314"/>
      <c r="OI314"/>
      <c r="OJ314"/>
      <c r="OK314"/>
      <c r="OL314"/>
      <c r="OM314"/>
      <c r="ON314"/>
      <c r="OO314"/>
      <c r="OP314"/>
      <c r="OQ314"/>
      <c r="OR314"/>
      <c r="OS314"/>
      <c r="OT314"/>
      <c r="OU314"/>
      <c r="OV314"/>
      <c r="OW314"/>
      <c r="OX314"/>
      <c r="OY314"/>
      <c r="OZ314"/>
      <c r="PA314"/>
      <c r="PB314"/>
      <c r="PC314"/>
      <c r="PD314"/>
      <c r="PE314"/>
      <c r="PF314"/>
      <c r="PG314"/>
      <c r="PH314"/>
      <c r="PI314"/>
      <c r="PJ314"/>
      <c r="PK314"/>
      <c r="PL314"/>
      <c r="PM314"/>
      <c r="PN314"/>
      <c r="PO314"/>
      <c r="PP314"/>
      <c r="PQ314"/>
      <c r="PR314"/>
      <c r="PS314"/>
      <c r="PT314"/>
      <c r="PU314"/>
      <c r="PV314"/>
      <c r="PW314"/>
      <c r="PX314"/>
      <c r="PY314"/>
      <c r="PZ314"/>
      <c r="QA314"/>
      <c r="QB314"/>
      <c r="QC314"/>
      <c r="QD314"/>
      <c r="QE314"/>
      <c r="QF314"/>
      <c r="QG314"/>
      <c r="QH314"/>
      <c r="QI314"/>
      <c r="QJ314"/>
      <c r="QK314"/>
      <c r="QL314"/>
      <c r="QM314"/>
      <c r="QN314"/>
      <c r="QO314"/>
      <c r="QP314"/>
      <c r="QQ314"/>
      <c r="QR314"/>
      <c r="QS314"/>
      <c r="QT314"/>
      <c r="QU314"/>
      <c r="QV314"/>
      <c r="QW314"/>
      <c r="QX314"/>
      <c r="QY314"/>
      <c r="QZ314"/>
      <c r="RA314"/>
      <c r="RB314"/>
      <c r="RC314"/>
      <c r="RD314"/>
      <c r="RE314"/>
      <c r="RF314"/>
      <c r="RG314"/>
      <c r="RH314"/>
      <c r="RI314"/>
      <c r="RJ314"/>
      <c r="RK314"/>
      <c r="RL314"/>
      <c r="RM314"/>
      <c r="RN314"/>
      <c r="RO314"/>
      <c r="RP314"/>
      <c r="RQ314"/>
      <c r="RR314"/>
      <c r="RS314"/>
      <c r="RT314"/>
      <c r="RU314"/>
      <c r="RV314"/>
      <c r="RW314"/>
      <c r="RX314"/>
      <c r="RY314"/>
      <c r="RZ314"/>
      <c r="SA314"/>
      <c r="SB314"/>
      <c r="SC314"/>
      <c r="SD314"/>
      <c r="SE314"/>
      <c r="SF314"/>
      <c r="SG314"/>
      <c r="SH314"/>
      <c r="SI314"/>
      <c r="SJ314"/>
      <c r="SK314"/>
      <c r="SL314"/>
      <c r="SM314"/>
      <c r="SN314"/>
      <c r="SO314"/>
      <c r="SP314"/>
      <c r="SQ314"/>
      <c r="SR314"/>
      <c r="SS314"/>
      <c r="ST314"/>
      <c r="SU314"/>
      <c r="SV314"/>
      <c r="SW314"/>
      <c r="SX314"/>
      <c r="SY314"/>
      <c r="SZ314"/>
      <c r="TA314"/>
      <c r="TB314"/>
      <c r="TC314"/>
      <c r="TD314"/>
      <c r="TE314"/>
      <c r="TF314"/>
      <c r="TG314"/>
      <c r="TH314"/>
      <c r="TI314"/>
      <c r="TJ314"/>
      <c r="TK314"/>
      <c r="TL314"/>
      <c r="TM314"/>
      <c r="TN314"/>
      <c r="TO314"/>
      <c r="TP314"/>
      <c r="TQ314"/>
      <c r="TR314"/>
      <c r="TS314"/>
      <c r="TT314"/>
      <c r="TU314"/>
      <c r="TV314"/>
      <c r="TW314"/>
      <c r="TX314"/>
      <c r="TY314"/>
      <c r="TZ314"/>
      <c r="UA314"/>
      <c r="UB314"/>
      <c r="UC314"/>
      <c r="UD314"/>
      <c r="UE314"/>
      <c r="UF314"/>
      <c r="UG314"/>
      <c r="UH314"/>
      <c r="UI314"/>
      <c r="UJ314"/>
      <c r="UK314"/>
      <c r="UL314"/>
      <c r="UM314"/>
      <c r="UN314"/>
      <c r="UO314"/>
      <c r="UP314"/>
      <c r="UQ314"/>
      <c r="UR314"/>
      <c r="US314"/>
      <c r="UT314"/>
      <c r="UU314"/>
      <c r="UV314"/>
      <c r="UW314"/>
      <c r="UX314"/>
      <c r="UY314"/>
      <c r="UZ314"/>
      <c r="VA314"/>
      <c r="VB314"/>
      <c r="VC314"/>
      <c r="VD314"/>
      <c r="VE314"/>
      <c r="VF314"/>
      <c r="VG314"/>
      <c r="VH314"/>
      <c r="VI314"/>
      <c r="VJ314"/>
      <c r="VK314"/>
      <c r="VL314"/>
      <c r="VM314"/>
      <c r="VN314"/>
      <c r="VO314"/>
      <c r="VP314"/>
      <c r="VQ314"/>
      <c r="VR314"/>
      <c r="VS314"/>
      <c r="VT314"/>
      <c r="VU314"/>
      <c r="VV314"/>
      <c r="VW314"/>
      <c r="VX314"/>
      <c r="VY314"/>
      <c r="VZ314"/>
      <c r="WA314"/>
      <c r="WB314"/>
      <c r="WC314"/>
      <c r="WD314"/>
      <c r="WE314"/>
      <c r="WF314"/>
      <c r="WG314"/>
      <c r="WH314"/>
      <c r="WI314"/>
      <c r="WJ314"/>
      <c r="WK314"/>
      <c r="WL314"/>
      <c r="WM314"/>
      <c r="WN314"/>
      <c r="WO314"/>
      <c r="WP314"/>
      <c r="WQ314"/>
      <c r="WR314"/>
      <c r="WS314"/>
      <c r="WT314"/>
      <c r="WU314"/>
      <c r="WV314"/>
      <c r="WW314"/>
      <c r="WX314"/>
      <c r="WY314"/>
      <c r="WZ314"/>
      <c r="XA314"/>
      <c r="XB314"/>
      <c r="XC314"/>
      <c r="XD314"/>
      <c r="XE314"/>
      <c r="XF314"/>
      <c r="XG314"/>
      <c r="XH314"/>
      <c r="XI314"/>
      <c r="XJ314"/>
      <c r="XK314"/>
      <c r="XL314"/>
      <c r="XM314"/>
      <c r="XN314"/>
      <c r="XO314"/>
      <c r="XP314"/>
      <c r="XQ314"/>
      <c r="XR314"/>
      <c r="XS314"/>
      <c r="XT314"/>
      <c r="XU314"/>
      <c r="XV314"/>
      <c r="XW314"/>
      <c r="XX314"/>
      <c r="XY314"/>
      <c r="XZ314"/>
      <c r="YA314"/>
      <c r="YB314"/>
      <c r="YC314"/>
      <c r="YD314"/>
      <c r="YE314"/>
      <c r="YF314"/>
      <c r="YG314"/>
      <c r="YH314"/>
      <c r="YI314"/>
      <c r="YJ314"/>
      <c r="YK314"/>
      <c r="YL314"/>
      <c r="YM314"/>
      <c r="YN314"/>
      <c r="YO314"/>
      <c r="YP314"/>
      <c r="YQ314"/>
      <c r="YR314"/>
      <c r="YS314"/>
      <c r="YT314"/>
      <c r="YU314"/>
      <c r="YV314"/>
      <c r="YW314"/>
      <c r="YX314"/>
      <c r="YY314"/>
      <c r="YZ314"/>
      <c r="ZA314"/>
      <c r="ZB314"/>
      <c r="ZC314"/>
      <c r="ZD314"/>
      <c r="ZE314"/>
      <c r="ZF314"/>
      <c r="ZG314"/>
      <c r="ZH314"/>
      <c r="ZI314"/>
      <c r="ZJ314"/>
      <c r="ZK314"/>
      <c r="ZL314"/>
      <c r="ZM314"/>
      <c r="ZN314"/>
      <c r="ZO314"/>
      <c r="ZP314"/>
      <c r="ZQ314"/>
      <c r="ZR314"/>
      <c r="ZS314"/>
      <c r="ZT314"/>
      <c r="ZU314"/>
      <c r="ZV314"/>
      <c r="ZW314"/>
      <c r="ZX314"/>
      <c r="ZY314"/>
      <c r="ZZ314"/>
      <c r="AAA314"/>
      <c r="AAB314"/>
      <c r="AAC314"/>
      <c r="AAD314"/>
      <c r="AAE314"/>
      <c r="AAF314"/>
      <c r="AAG314"/>
      <c r="AAH314"/>
      <c r="AAI314"/>
      <c r="AAJ314"/>
      <c r="AAK314"/>
      <c r="AAL314"/>
      <c r="AAM314"/>
      <c r="AAN314"/>
      <c r="AAO314"/>
      <c r="AAP314"/>
      <c r="AAQ314"/>
      <c r="AAR314"/>
      <c r="AAS314"/>
      <c r="AAT314"/>
      <c r="AAU314"/>
      <c r="AAV314"/>
      <c r="AAW314"/>
      <c r="AAX314"/>
      <c r="AAY314"/>
      <c r="AAZ314"/>
      <c r="ABA314"/>
      <c r="ABB314"/>
      <c r="ABC314"/>
      <c r="ABD314"/>
      <c r="ABE314"/>
      <c r="ABF314"/>
      <c r="ABG314"/>
      <c r="ABH314"/>
      <c r="ABI314"/>
      <c r="ABJ314"/>
      <c r="ABK314"/>
      <c r="ABL314"/>
      <c r="ABM314"/>
      <c r="ABN314"/>
      <c r="ABO314"/>
      <c r="ABP314"/>
      <c r="ABQ314"/>
      <c r="ABR314"/>
      <c r="ABS314"/>
      <c r="ABT314"/>
      <c r="ABU314"/>
      <c r="ABV314"/>
      <c r="ABW314"/>
      <c r="ABX314"/>
      <c r="ABY314"/>
      <c r="ABZ314"/>
      <c r="ACA314"/>
      <c r="ACB314"/>
      <c r="ACC314"/>
      <c r="ACD314"/>
      <c r="ACE314"/>
      <c r="ACF314"/>
      <c r="ACG314"/>
      <c r="ACH314"/>
      <c r="ACI314"/>
      <c r="ACJ314"/>
      <c r="ACK314"/>
      <c r="ACL314"/>
      <c r="ACM314"/>
      <c r="ACN314"/>
      <c r="ACO314"/>
      <c r="ACP314"/>
      <c r="ACQ314"/>
      <c r="ACR314"/>
      <c r="ACS314"/>
      <c r="ACT314"/>
      <c r="ACU314"/>
      <c r="ACV314"/>
      <c r="ACW314"/>
      <c r="ACX314"/>
      <c r="ACY314"/>
      <c r="ACZ314"/>
      <c r="ADA314"/>
      <c r="ADB314"/>
      <c r="ADC314"/>
      <c r="ADD314"/>
      <c r="ADE314"/>
      <c r="ADF314"/>
      <c r="ADG314"/>
      <c r="ADH314"/>
      <c r="ADI314"/>
      <c r="ADJ314"/>
      <c r="ADK314"/>
      <c r="ADL314"/>
      <c r="ADM314"/>
      <c r="ADN314"/>
      <c r="ADO314"/>
      <c r="ADP314"/>
      <c r="ADQ314"/>
      <c r="ADR314"/>
      <c r="ADS314"/>
      <c r="ADT314"/>
      <c r="ADU314"/>
      <c r="ADV314"/>
      <c r="ADW314"/>
      <c r="ADX314"/>
      <c r="ADY314"/>
      <c r="ADZ314"/>
      <c r="AEA314"/>
      <c r="AEB314"/>
      <c r="AEC314"/>
      <c r="AED314"/>
      <c r="AEE314"/>
      <c r="AEF314"/>
      <c r="AEG314"/>
      <c r="AEH314"/>
      <c r="AEI314"/>
      <c r="AEJ314"/>
      <c r="AEK314"/>
      <c r="AEL314"/>
      <c r="AEM314"/>
      <c r="AEN314"/>
      <c r="AEO314"/>
      <c r="AEP314"/>
      <c r="AEQ314"/>
      <c r="AER314"/>
      <c r="AES314"/>
      <c r="AET314"/>
      <c r="AEU314"/>
      <c r="AEV314"/>
      <c r="AEW314"/>
      <c r="AEX314"/>
      <c r="AEY314"/>
      <c r="AEZ314"/>
      <c r="AFA314"/>
      <c r="AFB314"/>
      <c r="AFC314"/>
      <c r="AFD314"/>
      <c r="AFE314"/>
      <c r="AFF314"/>
      <c r="AFG314"/>
      <c r="AFH314"/>
      <c r="AFI314"/>
      <c r="AFJ314"/>
      <c r="AFK314"/>
      <c r="AFL314"/>
      <c r="AFM314"/>
      <c r="AFN314"/>
      <c r="AFO314"/>
      <c r="AFP314"/>
      <c r="AFQ314"/>
      <c r="AFR314"/>
      <c r="AFS314"/>
      <c r="AFT314"/>
      <c r="AFU314"/>
      <c r="AFV314"/>
      <c r="AFW314"/>
      <c r="AFX314"/>
      <c r="AFY314"/>
      <c r="AFZ314"/>
      <c r="AGA314"/>
      <c r="AGB314"/>
      <c r="AGC314"/>
      <c r="AGD314"/>
      <c r="AGE314"/>
      <c r="AGF314"/>
      <c r="AGG314"/>
      <c r="AGH314"/>
      <c r="AGI314"/>
      <c r="AGJ314"/>
      <c r="AGK314"/>
      <c r="AGL314"/>
      <c r="AGM314"/>
      <c r="AGN314"/>
      <c r="AGO314"/>
      <c r="AGP314"/>
      <c r="AGQ314"/>
      <c r="AGR314"/>
      <c r="AGS314"/>
      <c r="AGT314"/>
      <c r="AGU314"/>
      <c r="AGV314"/>
      <c r="AGW314"/>
      <c r="AGX314"/>
      <c r="AGY314"/>
      <c r="AGZ314"/>
      <c r="AHA314"/>
      <c r="AHB314"/>
      <c r="AHC314"/>
      <c r="AHD314"/>
      <c r="AHE314"/>
      <c r="AHF314"/>
      <c r="AHG314"/>
      <c r="AHH314"/>
      <c r="AHI314"/>
      <c r="AHJ314"/>
      <c r="AHK314"/>
      <c r="AHL314"/>
      <c r="AHM314"/>
      <c r="AHN314"/>
      <c r="AHO314"/>
      <c r="AHP314"/>
      <c r="AHQ314"/>
      <c r="AHR314"/>
      <c r="AHS314"/>
      <c r="AHT314"/>
      <c r="AHU314"/>
      <c r="AHV314"/>
      <c r="AHW314"/>
      <c r="AHX314"/>
      <c r="AHY314"/>
      <c r="AHZ314"/>
      <c r="AIA314"/>
      <c r="AIB314"/>
      <c r="AIC314"/>
      <c r="AID314"/>
      <c r="AIE314"/>
      <c r="AIF314"/>
      <c r="AIG314"/>
      <c r="AIH314"/>
      <c r="AII314"/>
      <c r="AIJ314"/>
      <c r="AIK314"/>
      <c r="AIL314"/>
      <c r="AIM314"/>
      <c r="AIN314"/>
      <c r="AIO314"/>
      <c r="AIP314"/>
      <c r="AIQ314"/>
      <c r="AIR314"/>
      <c r="AIS314"/>
      <c r="AIT314"/>
      <c r="AIU314"/>
      <c r="AIV314"/>
      <c r="AIW314"/>
      <c r="AIX314"/>
      <c r="AIY314"/>
      <c r="AIZ314"/>
      <c r="AJA314"/>
      <c r="AJB314"/>
      <c r="AJC314"/>
      <c r="AJD314"/>
      <c r="AJE314"/>
      <c r="AJF314"/>
      <c r="AJG314"/>
      <c r="AJH314"/>
      <c r="AJI314"/>
      <c r="AJJ314"/>
      <c r="AJK314"/>
      <c r="AJL314"/>
      <c r="AJM314"/>
      <c r="AJN314"/>
      <c r="AJO314"/>
      <c r="AJP314"/>
      <c r="AJQ314"/>
      <c r="AJR314"/>
      <c r="AJS314"/>
      <c r="AJT314"/>
      <c r="AJU314"/>
      <c r="AJV314"/>
      <c r="AJW314"/>
      <c r="AJX314"/>
      <c r="AJY314"/>
      <c r="AJZ314"/>
      <c r="AKA314"/>
      <c r="AKB314"/>
      <c r="AKC314"/>
      <c r="AKD314"/>
      <c r="AKE314"/>
      <c r="AKF314"/>
      <c r="AKG314"/>
      <c r="AKH314"/>
      <c r="AKI314"/>
      <c r="AKJ314"/>
      <c r="AKK314"/>
      <c r="AKL314"/>
      <c r="AKM314"/>
      <c r="AKN314"/>
      <c r="AKO314"/>
      <c r="AKP314"/>
      <c r="AKQ314"/>
      <c r="AKR314"/>
      <c r="AKS314"/>
      <c r="AKT314"/>
      <c r="AKU314"/>
      <c r="AKV314"/>
      <c r="AKW314"/>
      <c r="AKX314"/>
      <c r="AKY314"/>
      <c r="AKZ314"/>
      <c r="ALA314"/>
      <c r="ALB314"/>
      <c r="ALC314"/>
      <c r="ALD314"/>
      <c r="ALE314"/>
      <c r="ALF314"/>
      <c r="ALG314"/>
      <c r="ALH314"/>
      <c r="ALI314"/>
      <c r="ALJ314"/>
      <c r="ALK314"/>
      <c r="ALL314"/>
      <c r="ALM314"/>
      <c r="ALN314"/>
      <c r="ALO314"/>
      <c r="ALP314"/>
      <c r="ALQ314"/>
      <c r="ALR314"/>
      <c r="ALS314"/>
      <c r="ALT314"/>
      <c r="ALU314"/>
      <c r="ALV314"/>
      <c r="ALW314"/>
      <c r="ALX314"/>
      <c r="ALY314"/>
      <c r="ALZ314"/>
      <c r="AMA314"/>
      <c r="AMB314"/>
      <c r="AMC314"/>
      <c r="AMD314"/>
      <c r="AME314"/>
      <c r="AMF314"/>
      <c r="AMG314"/>
      <c r="AMH314"/>
      <c r="AMI314"/>
      <c r="AMJ314"/>
    </row>
    <row r="315" spans="1:1024" outlineLevel="1" x14ac:dyDescent="0.25">
      <c r="A315"/>
      <c r="B315" s="398"/>
      <c r="C315" s="483" t="s">
        <v>457</v>
      </c>
      <c r="D315" s="484"/>
      <c r="E315" s="484"/>
      <c r="F315" s="484"/>
      <c r="G315" s="513"/>
      <c r="H315" s="83" t="s">
        <v>1291</v>
      </c>
      <c r="I315" s="458">
        <v>2.4</v>
      </c>
      <c r="J315" s="446" t="s">
        <v>458</v>
      </c>
      <c r="K315" s="32" t="s">
        <v>339</v>
      </c>
      <c r="L315" s="320"/>
      <c r="M315"/>
      <c r="N315" s="30"/>
      <c r="O315" s="79">
        <f t="shared" si="19"/>
        <v>0</v>
      </c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  <c r="JJ315"/>
      <c r="JK315"/>
      <c r="JL315"/>
      <c r="JM315"/>
      <c r="JN315"/>
      <c r="JO315"/>
      <c r="JP315"/>
      <c r="JQ315"/>
      <c r="JR315"/>
      <c r="JS315"/>
      <c r="JT315"/>
      <c r="JU315"/>
      <c r="JV315"/>
      <c r="JW315"/>
      <c r="JX315"/>
      <c r="JY315"/>
      <c r="JZ315"/>
      <c r="KA315"/>
      <c r="KB315"/>
      <c r="KC315"/>
      <c r="KD315"/>
      <c r="KE315"/>
      <c r="KF315"/>
      <c r="KG315"/>
      <c r="KH315"/>
      <c r="KI315"/>
      <c r="KJ315"/>
      <c r="KK315"/>
      <c r="KL315"/>
      <c r="KM315"/>
      <c r="KN315"/>
      <c r="KO315"/>
      <c r="KP315"/>
      <c r="KQ315"/>
      <c r="KR315"/>
      <c r="KS315"/>
      <c r="KT315"/>
      <c r="KU315"/>
      <c r="KV315"/>
      <c r="KW315"/>
      <c r="KX315"/>
      <c r="KY315"/>
      <c r="KZ315"/>
      <c r="LA315"/>
      <c r="LB315"/>
      <c r="LC315"/>
      <c r="LD315"/>
      <c r="LE315"/>
      <c r="LF315"/>
      <c r="LG315"/>
      <c r="LH315"/>
      <c r="LI315"/>
      <c r="LJ315"/>
      <c r="LK315"/>
      <c r="LL315"/>
      <c r="LM315"/>
      <c r="LN315"/>
      <c r="LO315"/>
      <c r="LP315"/>
      <c r="LQ315"/>
      <c r="LR315"/>
      <c r="LS315"/>
      <c r="LT315"/>
      <c r="LU315"/>
      <c r="LV315"/>
      <c r="LW315"/>
      <c r="LX315"/>
      <c r="LY315"/>
      <c r="LZ315"/>
      <c r="MA315"/>
      <c r="MB315"/>
      <c r="MC315"/>
      <c r="MD315"/>
      <c r="ME315"/>
      <c r="MF315"/>
      <c r="MG315"/>
      <c r="MH315"/>
      <c r="MI315"/>
      <c r="MJ315"/>
      <c r="MK315"/>
      <c r="ML315"/>
      <c r="MM315"/>
      <c r="MN315"/>
      <c r="MO315"/>
      <c r="MP315"/>
      <c r="MQ315"/>
      <c r="MR315"/>
      <c r="MS315"/>
      <c r="MT315"/>
      <c r="MU315"/>
      <c r="MV315"/>
      <c r="MW315"/>
      <c r="MX315"/>
      <c r="MY315"/>
      <c r="MZ315"/>
      <c r="NA315"/>
      <c r="NB315"/>
      <c r="NC315"/>
      <c r="ND315"/>
      <c r="NE315"/>
      <c r="NF315"/>
      <c r="NG315"/>
      <c r="NH315"/>
      <c r="NI315"/>
      <c r="NJ315"/>
      <c r="NK315"/>
      <c r="NL315"/>
      <c r="NM315"/>
      <c r="NN315"/>
      <c r="NO315"/>
      <c r="NP315"/>
      <c r="NQ315"/>
      <c r="NR315"/>
      <c r="NS315"/>
      <c r="NT315"/>
      <c r="NU315"/>
      <c r="NV315"/>
      <c r="NW315"/>
      <c r="NX315"/>
      <c r="NY315"/>
      <c r="NZ315"/>
      <c r="OA315"/>
      <c r="OB315"/>
      <c r="OC315"/>
      <c r="OD315"/>
      <c r="OE315"/>
      <c r="OF315"/>
      <c r="OG315"/>
      <c r="OH315"/>
      <c r="OI315"/>
      <c r="OJ315"/>
      <c r="OK315"/>
      <c r="OL315"/>
      <c r="OM315"/>
      <c r="ON315"/>
      <c r="OO315"/>
      <c r="OP315"/>
      <c r="OQ315"/>
      <c r="OR315"/>
      <c r="OS315"/>
      <c r="OT315"/>
      <c r="OU315"/>
      <c r="OV315"/>
      <c r="OW315"/>
      <c r="OX315"/>
      <c r="OY315"/>
      <c r="OZ315"/>
      <c r="PA315"/>
      <c r="PB315"/>
      <c r="PC315"/>
      <c r="PD315"/>
      <c r="PE315"/>
      <c r="PF315"/>
      <c r="PG315"/>
      <c r="PH315"/>
      <c r="PI315"/>
      <c r="PJ315"/>
      <c r="PK315"/>
      <c r="PL315"/>
      <c r="PM315"/>
      <c r="PN315"/>
      <c r="PO315"/>
      <c r="PP315"/>
      <c r="PQ315"/>
      <c r="PR315"/>
      <c r="PS315"/>
      <c r="PT315"/>
      <c r="PU315"/>
      <c r="PV315"/>
      <c r="PW315"/>
      <c r="PX315"/>
      <c r="PY315"/>
      <c r="PZ315"/>
      <c r="QA315"/>
      <c r="QB315"/>
      <c r="QC315"/>
      <c r="QD315"/>
      <c r="QE315"/>
      <c r="QF315"/>
      <c r="QG315"/>
      <c r="QH315"/>
      <c r="QI315"/>
      <c r="QJ315"/>
      <c r="QK315"/>
      <c r="QL315"/>
      <c r="QM315"/>
      <c r="QN315"/>
      <c r="QO315"/>
      <c r="QP315"/>
      <c r="QQ315"/>
      <c r="QR315"/>
      <c r="QS315"/>
      <c r="QT315"/>
      <c r="QU315"/>
      <c r="QV315"/>
      <c r="QW315"/>
      <c r="QX315"/>
      <c r="QY315"/>
      <c r="QZ315"/>
      <c r="RA315"/>
      <c r="RB315"/>
      <c r="RC315"/>
      <c r="RD315"/>
      <c r="RE315"/>
      <c r="RF315"/>
      <c r="RG315"/>
      <c r="RH315"/>
      <c r="RI315"/>
      <c r="RJ315"/>
      <c r="RK315"/>
      <c r="RL315"/>
      <c r="RM315"/>
      <c r="RN315"/>
      <c r="RO315"/>
      <c r="RP315"/>
      <c r="RQ315"/>
      <c r="RR315"/>
      <c r="RS315"/>
      <c r="RT315"/>
      <c r="RU315"/>
      <c r="RV315"/>
      <c r="RW315"/>
      <c r="RX315"/>
      <c r="RY315"/>
      <c r="RZ315"/>
      <c r="SA315"/>
      <c r="SB315"/>
      <c r="SC315"/>
      <c r="SD315"/>
      <c r="SE315"/>
      <c r="SF315"/>
      <c r="SG315"/>
      <c r="SH315"/>
      <c r="SI315"/>
      <c r="SJ315"/>
      <c r="SK315"/>
      <c r="SL315"/>
      <c r="SM315"/>
      <c r="SN315"/>
      <c r="SO315"/>
      <c r="SP315"/>
      <c r="SQ315"/>
      <c r="SR315"/>
      <c r="SS315"/>
      <c r="ST315"/>
      <c r="SU315"/>
      <c r="SV315"/>
      <c r="SW315"/>
      <c r="SX315"/>
      <c r="SY315"/>
      <c r="SZ315"/>
      <c r="TA315"/>
      <c r="TB315"/>
      <c r="TC315"/>
      <c r="TD315"/>
      <c r="TE315"/>
      <c r="TF315"/>
      <c r="TG315"/>
      <c r="TH315"/>
      <c r="TI315"/>
      <c r="TJ315"/>
      <c r="TK315"/>
      <c r="TL315"/>
      <c r="TM315"/>
      <c r="TN315"/>
      <c r="TO315"/>
      <c r="TP315"/>
      <c r="TQ315"/>
      <c r="TR315"/>
      <c r="TS315"/>
      <c r="TT315"/>
      <c r="TU315"/>
      <c r="TV315"/>
      <c r="TW315"/>
      <c r="TX315"/>
      <c r="TY315"/>
      <c r="TZ315"/>
      <c r="UA315"/>
      <c r="UB315"/>
      <c r="UC315"/>
      <c r="UD315"/>
      <c r="UE315"/>
      <c r="UF315"/>
      <c r="UG315"/>
      <c r="UH315"/>
      <c r="UI315"/>
      <c r="UJ315"/>
      <c r="UK315"/>
      <c r="UL315"/>
      <c r="UM315"/>
      <c r="UN315"/>
      <c r="UO315"/>
      <c r="UP315"/>
      <c r="UQ315"/>
      <c r="UR315"/>
      <c r="US315"/>
      <c r="UT315"/>
      <c r="UU315"/>
      <c r="UV315"/>
      <c r="UW315"/>
      <c r="UX315"/>
      <c r="UY315"/>
      <c r="UZ315"/>
      <c r="VA315"/>
      <c r="VB315"/>
      <c r="VC315"/>
      <c r="VD315"/>
      <c r="VE315"/>
      <c r="VF315"/>
      <c r="VG315"/>
      <c r="VH315"/>
      <c r="VI315"/>
      <c r="VJ315"/>
      <c r="VK315"/>
      <c r="VL315"/>
      <c r="VM315"/>
      <c r="VN315"/>
      <c r="VO315"/>
      <c r="VP315"/>
      <c r="VQ315"/>
      <c r="VR315"/>
      <c r="VS315"/>
      <c r="VT315"/>
      <c r="VU315"/>
      <c r="VV315"/>
      <c r="VW315"/>
      <c r="VX315"/>
      <c r="VY315"/>
      <c r="VZ315"/>
      <c r="WA315"/>
      <c r="WB315"/>
      <c r="WC315"/>
      <c r="WD315"/>
      <c r="WE315"/>
      <c r="WF315"/>
      <c r="WG315"/>
      <c r="WH315"/>
      <c r="WI315"/>
      <c r="WJ315"/>
      <c r="WK315"/>
      <c r="WL315"/>
      <c r="WM315"/>
      <c r="WN315"/>
      <c r="WO315"/>
      <c r="WP315"/>
      <c r="WQ315"/>
      <c r="WR315"/>
      <c r="WS315"/>
      <c r="WT315"/>
      <c r="WU315"/>
      <c r="WV315"/>
      <c r="WW315"/>
      <c r="WX315"/>
      <c r="WY315"/>
      <c r="WZ315"/>
      <c r="XA315"/>
      <c r="XB315"/>
      <c r="XC315"/>
      <c r="XD315"/>
      <c r="XE315"/>
      <c r="XF315"/>
      <c r="XG315"/>
      <c r="XH315"/>
      <c r="XI315"/>
      <c r="XJ315"/>
      <c r="XK315"/>
      <c r="XL315"/>
      <c r="XM315"/>
      <c r="XN315"/>
      <c r="XO315"/>
      <c r="XP315"/>
      <c r="XQ315"/>
      <c r="XR315"/>
      <c r="XS315"/>
      <c r="XT315"/>
      <c r="XU315"/>
      <c r="XV315"/>
      <c r="XW315"/>
      <c r="XX315"/>
      <c r="XY315"/>
      <c r="XZ315"/>
      <c r="YA315"/>
      <c r="YB315"/>
      <c r="YC315"/>
      <c r="YD315"/>
      <c r="YE315"/>
      <c r="YF315"/>
      <c r="YG315"/>
      <c r="YH315"/>
      <c r="YI315"/>
      <c r="YJ315"/>
      <c r="YK315"/>
      <c r="YL315"/>
      <c r="YM315"/>
      <c r="YN315"/>
      <c r="YO315"/>
      <c r="YP315"/>
      <c r="YQ315"/>
      <c r="YR315"/>
      <c r="YS315"/>
      <c r="YT315"/>
      <c r="YU315"/>
      <c r="YV315"/>
      <c r="YW315"/>
      <c r="YX315"/>
      <c r="YY315"/>
      <c r="YZ315"/>
      <c r="ZA315"/>
      <c r="ZB315"/>
      <c r="ZC315"/>
      <c r="ZD315"/>
      <c r="ZE315"/>
      <c r="ZF315"/>
      <c r="ZG315"/>
      <c r="ZH315"/>
      <c r="ZI315"/>
      <c r="ZJ315"/>
      <c r="ZK315"/>
      <c r="ZL315"/>
      <c r="ZM315"/>
      <c r="ZN315"/>
      <c r="ZO315"/>
      <c r="ZP315"/>
      <c r="ZQ315"/>
      <c r="ZR315"/>
      <c r="ZS315"/>
      <c r="ZT315"/>
      <c r="ZU315"/>
      <c r="ZV315"/>
      <c r="ZW315"/>
      <c r="ZX315"/>
      <c r="ZY315"/>
      <c r="ZZ315"/>
      <c r="AAA315"/>
      <c r="AAB315"/>
      <c r="AAC315"/>
      <c r="AAD315"/>
      <c r="AAE315"/>
      <c r="AAF315"/>
      <c r="AAG315"/>
      <c r="AAH315"/>
      <c r="AAI315"/>
      <c r="AAJ315"/>
      <c r="AAK315"/>
      <c r="AAL315"/>
      <c r="AAM315"/>
      <c r="AAN315"/>
      <c r="AAO315"/>
      <c r="AAP315"/>
      <c r="AAQ315"/>
      <c r="AAR315"/>
      <c r="AAS315"/>
      <c r="AAT315"/>
      <c r="AAU315"/>
      <c r="AAV315"/>
      <c r="AAW315"/>
      <c r="AAX315"/>
      <c r="AAY315"/>
      <c r="AAZ315"/>
      <c r="ABA315"/>
      <c r="ABB315"/>
      <c r="ABC315"/>
      <c r="ABD315"/>
      <c r="ABE315"/>
      <c r="ABF315"/>
      <c r="ABG315"/>
      <c r="ABH315"/>
      <c r="ABI315"/>
      <c r="ABJ315"/>
      <c r="ABK315"/>
      <c r="ABL315"/>
      <c r="ABM315"/>
      <c r="ABN315"/>
      <c r="ABO315"/>
      <c r="ABP315"/>
      <c r="ABQ315"/>
      <c r="ABR315"/>
      <c r="ABS315"/>
      <c r="ABT315"/>
      <c r="ABU315"/>
      <c r="ABV315"/>
      <c r="ABW315"/>
      <c r="ABX315"/>
      <c r="ABY315"/>
      <c r="ABZ315"/>
      <c r="ACA315"/>
      <c r="ACB315"/>
      <c r="ACC315"/>
      <c r="ACD315"/>
      <c r="ACE315"/>
      <c r="ACF315"/>
      <c r="ACG315"/>
      <c r="ACH315"/>
      <c r="ACI315"/>
      <c r="ACJ315"/>
      <c r="ACK315"/>
      <c r="ACL315"/>
      <c r="ACM315"/>
      <c r="ACN315"/>
      <c r="ACO315"/>
      <c r="ACP315"/>
      <c r="ACQ315"/>
      <c r="ACR315"/>
      <c r="ACS315"/>
      <c r="ACT315"/>
      <c r="ACU315"/>
      <c r="ACV315"/>
      <c r="ACW315"/>
      <c r="ACX315"/>
      <c r="ACY315"/>
      <c r="ACZ315"/>
      <c r="ADA315"/>
      <c r="ADB315"/>
      <c r="ADC315"/>
      <c r="ADD315"/>
      <c r="ADE315"/>
      <c r="ADF315"/>
      <c r="ADG315"/>
      <c r="ADH315"/>
      <c r="ADI315"/>
      <c r="ADJ315"/>
      <c r="ADK315"/>
      <c r="ADL315"/>
      <c r="ADM315"/>
      <c r="ADN315"/>
      <c r="ADO315"/>
      <c r="ADP315"/>
      <c r="ADQ315"/>
      <c r="ADR315"/>
      <c r="ADS315"/>
      <c r="ADT315"/>
      <c r="ADU315"/>
      <c r="ADV315"/>
      <c r="ADW315"/>
      <c r="ADX315"/>
      <c r="ADY315"/>
      <c r="ADZ315"/>
      <c r="AEA315"/>
      <c r="AEB315"/>
      <c r="AEC315"/>
      <c r="AED315"/>
      <c r="AEE315"/>
      <c r="AEF315"/>
      <c r="AEG315"/>
      <c r="AEH315"/>
      <c r="AEI315"/>
      <c r="AEJ315"/>
      <c r="AEK315"/>
      <c r="AEL315"/>
      <c r="AEM315"/>
      <c r="AEN315"/>
      <c r="AEO315"/>
      <c r="AEP315"/>
      <c r="AEQ315"/>
      <c r="AER315"/>
      <c r="AES315"/>
      <c r="AET315"/>
      <c r="AEU315"/>
      <c r="AEV315"/>
      <c r="AEW315"/>
      <c r="AEX315"/>
      <c r="AEY315"/>
      <c r="AEZ315"/>
      <c r="AFA315"/>
      <c r="AFB315"/>
      <c r="AFC315"/>
      <c r="AFD315"/>
      <c r="AFE315"/>
      <c r="AFF315"/>
      <c r="AFG315"/>
      <c r="AFH315"/>
      <c r="AFI315"/>
      <c r="AFJ315"/>
      <c r="AFK315"/>
      <c r="AFL315"/>
      <c r="AFM315"/>
      <c r="AFN315"/>
      <c r="AFO315"/>
      <c r="AFP315"/>
      <c r="AFQ315"/>
      <c r="AFR315"/>
      <c r="AFS315"/>
      <c r="AFT315"/>
      <c r="AFU315"/>
      <c r="AFV315"/>
      <c r="AFW315"/>
      <c r="AFX315"/>
      <c r="AFY315"/>
      <c r="AFZ315"/>
      <c r="AGA315"/>
      <c r="AGB315"/>
      <c r="AGC315"/>
      <c r="AGD315"/>
      <c r="AGE315"/>
      <c r="AGF315"/>
      <c r="AGG315"/>
      <c r="AGH315"/>
      <c r="AGI315"/>
      <c r="AGJ315"/>
      <c r="AGK315"/>
      <c r="AGL315"/>
      <c r="AGM315"/>
      <c r="AGN315"/>
      <c r="AGO315"/>
      <c r="AGP315"/>
      <c r="AGQ315"/>
      <c r="AGR315"/>
      <c r="AGS315"/>
      <c r="AGT315"/>
      <c r="AGU315"/>
      <c r="AGV315"/>
      <c r="AGW315"/>
      <c r="AGX315"/>
      <c r="AGY315"/>
      <c r="AGZ315"/>
      <c r="AHA315"/>
      <c r="AHB315"/>
      <c r="AHC315"/>
      <c r="AHD315"/>
      <c r="AHE315"/>
      <c r="AHF315"/>
      <c r="AHG315"/>
      <c r="AHH315"/>
      <c r="AHI315"/>
      <c r="AHJ315"/>
      <c r="AHK315"/>
      <c r="AHL315"/>
      <c r="AHM315"/>
      <c r="AHN315"/>
      <c r="AHO315"/>
      <c r="AHP315"/>
      <c r="AHQ315"/>
      <c r="AHR315"/>
      <c r="AHS315"/>
      <c r="AHT315"/>
      <c r="AHU315"/>
      <c r="AHV315"/>
      <c r="AHW315"/>
      <c r="AHX315"/>
      <c r="AHY315"/>
      <c r="AHZ315"/>
      <c r="AIA315"/>
      <c r="AIB315"/>
      <c r="AIC315"/>
      <c r="AID315"/>
      <c r="AIE315"/>
      <c r="AIF315"/>
      <c r="AIG315"/>
      <c r="AIH315"/>
      <c r="AII315"/>
      <c r="AIJ315"/>
      <c r="AIK315"/>
      <c r="AIL315"/>
      <c r="AIM315"/>
      <c r="AIN315"/>
      <c r="AIO315"/>
      <c r="AIP315"/>
      <c r="AIQ315"/>
      <c r="AIR315"/>
      <c r="AIS315"/>
      <c r="AIT315"/>
      <c r="AIU315"/>
      <c r="AIV315"/>
      <c r="AIW315"/>
      <c r="AIX315"/>
      <c r="AIY315"/>
      <c r="AIZ315"/>
      <c r="AJA315"/>
      <c r="AJB315"/>
      <c r="AJC315"/>
      <c r="AJD315"/>
      <c r="AJE315"/>
      <c r="AJF315"/>
      <c r="AJG315"/>
      <c r="AJH315"/>
      <c r="AJI315"/>
      <c r="AJJ315"/>
      <c r="AJK315"/>
      <c r="AJL315"/>
      <c r="AJM315"/>
      <c r="AJN315"/>
      <c r="AJO315"/>
      <c r="AJP315"/>
      <c r="AJQ315"/>
      <c r="AJR315"/>
      <c r="AJS315"/>
      <c r="AJT315"/>
      <c r="AJU315"/>
      <c r="AJV315"/>
      <c r="AJW315"/>
      <c r="AJX315"/>
      <c r="AJY315"/>
      <c r="AJZ315"/>
      <c r="AKA315"/>
      <c r="AKB315"/>
      <c r="AKC315"/>
      <c r="AKD315"/>
      <c r="AKE315"/>
      <c r="AKF315"/>
      <c r="AKG315"/>
      <c r="AKH315"/>
      <c r="AKI315"/>
      <c r="AKJ315"/>
      <c r="AKK315"/>
      <c r="AKL315"/>
      <c r="AKM315"/>
      <c r="AKN315"/>
      <c r="AKO315"/>
      <c r="AKP315"/>
      <c r="AKQ315"/>
      <c r="AKR315"/>
      <c r="AKS315"/>
      <c r="AKT315"/>
      <c r="AKU315"/>
      <c r="AKV315"/>
      <c r="AKW315"/>
      <c r="AKX315"/>
      <c r="AKY315"/>
      <c r="AKZ315"/>
      <c r="ALA315"/>
      <c r="ALB315"/>
      <c r="ALC315"/>
      <c r="ALD315"/>
      <c r="ALE315"/>
      <c r="ALF315"/>
      <c r="ALG315"/>
      <c r="ALH315"/>
      <c r="ALI315"/>
      <c r="ALJ315"/>
      <c r="ALK315"/>
      <c r="ALL315"/>
      <c r="ALM315"/>
      <c r="ALN315"/>
      <c r="ALO315"/>
      <c r="ALP315"/>
      <c r="ALQ315"/>
      <c r="ALR315"/>
      <c r="ALS315"/>
      <c r="ALT315"/>
      <c r="ALU315"/>
      <c r="ALV315"/>
      <c r="ALW315"/>
      <c r="ALX315"/>
      <c r="ALY315"/>
      <c r="ALZ315"/>
      <c r="AMA315"/>
      <c r="AMB315"/>
      <c r="AMC315"/>
      <c r="AMD315"/>
      <c r="AME315"/>
      <c r="AMF315"/>
      <c r="AMG315"/>
      <c r="AMH315"/>
      <c r="AMI315"/>
      <c r="AMJ315"/>
    </row>
    <row r="316" spans="1:1024" outlineLevel="1" x14ac:dyDescent="0.25">
      <c r="A316" s="98" t="s">
        <v>459</v>
      </c>
      <c r="B316" s="668" t="s">
        <v>169</v>
      </c>
      <c r="C316" s="833" t="str">
        <f>VLOOKUP(A316,ABC_SERVIÇOS,2,0)</f>
        <v>ENSAIO DE VISCOSIDADE SAYBOLT - FUROL - MATERIAL BETUMINOSO</v>
      </c>
      <c r="D316" s="834"/>
      <c r="E316" s="834"/>
      <c r="F316" s="834"/>
      <c r="G316" s="835"/>
      <c r="H316" s="669" t="s">
        <v>1247</v>
      </c>
      <c r="I316" s="670">
        <f>SUM(I317:I319)</f>
        <v>32</v>
      </c>
      <c r="J316" s="445"/>
      <c r="K316" s="39">
        <f>VLOOKUP(A316,ABC_SERVIÇOS,7,0)</f>
        <v>186.07</v>
      </c>
      <c r="L316" s="322">
        <f>ROUND(K316*I316,2)</f>
        <v>5954.24</v>
      </c>
      <c r="M316" s="18" t="str">
        <f>A316</f>
        <v>COMP_119</v>
      </c>
      <c r="N316" s="30"/>
      <c r="O316" s="79">
        <f t="shared" si="19"/>
        <v>-5954.24</v>
      </c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  <c r="HH316"/>
      <c r="HI316"/>
      <c r="HJ316"/>
      <c r="HK316"/>
      <c r="HL316"/>
      <c r="HM316"/>
      <c r="HN316"/>
      <c r="HO316"/>
      <c r="HP316"/>
      <c r="HQ316"/>
      <c r="HR316"/>
      <c r="HS316"/>
      <c r="HT316"/>
      <c r="HU316"/>
      <c r="HV316"/>
      <c r="HW316"/>
      <c r="HX316"/>
      <c r="HY316"/>
      <c r="HZ316"/>
      <c r="IA316"/>
      <c r="IB316"/>
      <c r="IC316"/>
      <c r="ID316"/>
      <c r="IE316"/>
      <c r="IF316"/>
      <c r="IG316"/>
      <c r="IH316"/>
      <c r="II316"/>
      <c r="IJ316"/>
      <c r="IK316"/>
      <c r="IL316"/>
      <c r="IM316"/>
      <c r="IN316"/>
      <c r="IO316"/>
      <c r="IP316"/>
      <c r="IQ316"/>
      <c r="IR316"/>
      <c r="IS316"/>
      <c r="IT316"/>
      <c r="IU316"/>
      <c r="IV316"/>
      <c r="IW316"/>
      <c r="IX316"/>
      <c r="IY316"/>
      <c r="IZ316"/>
      <c r="JA316"/>
      <c r="JB316"/>
      <c r="JC316"/>
      <c r="JD316"/>
      <c r="JE316"/>
      <c r="JF316"/>
      <c r="JG316"/>
      <c r="JH316"/>
      <c r="JI316"/>
      <c r="JJ316"/>
      <c r="JK316"/>
      <c r="JL316"/>
      <c r="JM316"/>
      <c r="JN316"/>
      <c r="JO316"/>
      <c r="JP316"/>
      <c r="JQ316"/>
      <c r="JR316"/>
      <c r="JS316"/>
      <c r="JT316"/>
      <c r="JU316"/>
      <c r="JV316"/>
      <c r="JW316"/>
      <c r="JX316"/>
      <c r="JY316"/>
      <c r="JZ316"/>
      <c r="KA316"/>
      <c r="KB316"/>
      <c r="KC316"/>
      <c r="KD316"/>
      <c r="KE316"/>
      <c r="KF316"/>
      <c r="KG316"/>
      <c r="KH316"/>
      <c r="KI316"/>
      <c r="KJ316"/>
      <c r="KK316"/>
      <c r="KL316"/>
      <c r="KM316"/>
      <c r="KN316"/>
      <c r="KO316"/>
      <c r="KP316"/>
      <c r="KQ316"/>
      <c r="KR316"/>
      <c r="KS316"/>
      <c r="KT316"/>
      <c r="KU316"/>
      <c r="KV316"/>
      <c r="KW316"/>
      <c r="KX316"/>
      <c r="KY316"/>
      <c r="KZ316"/>
      <c r="LA316"/>
      <c r="LB316"/>
      <c r="LC316"/>
      <c r="LD316"/>
      <c r="LE316"/>
      <c r="LF316"/>
      <c r="LG316"/>
      <c r="LH316"/>
      <c r="LI316"/>
      <c r="LJ316"/>
      <c r="LK316"/>
      <c r="LL316"/>
      <c r="LM316"/>
      <c r="LN316"/>
      <c r="LO316"/>
      <c r="LP316"/>
      <c r="LQ316"/>
      <c r="LR316"/>
      <c r="LS316"/>
      <c r="LT316"/>
      <c r="LU316"/>
      <c r="LV316"/>
      <c r="LW316"/>
      <c r="LX316"/>
      <c r="LY316"/>
      <c r="LZ316"/>
      <c r="MA316"/>
      <c r="MB316"/>
      <c r="MC316"/>
      <c r="MD316"/>
      <c r="ME316"/>
      <c r="MF316"/>
      <c r="MG316"/>
      <c r="MH316"/>
      <c r="MI316"/>
      <c r="MJ316"/>
      <c r="MK316"/>
      <c r="ML316"/>
      <c r="MM316"/>
      <c r="MN316"/>
      <c r="MO316"/>
      <c r="MP316"/>
      <c r="MQ316"/>
      <c r="MR316"/>
      <c r="MS316"/>
      <c r="MT316"/>
      <c r="MU316"/>
      <c r="MV316"/>
      <c r="MW316"/>
      <c r="MX316"/>
      <c r="MY316"/>
      <c r="MZ316"/>
      <c r="NA316"/>
      <c r="NB316"/>
      <c r="NC316"/>
      <c r="ND316"/>
      <c r="NE316"/>
      <c r="NF316"/>
      <c r="NG316"/>
      <c r="NH316"/>
      <c r="NI316"/>
      <c r="NJ316"/>
      <c r="NK316"/>
      <c r="NL316"/>
      <c r="NM316"/>
      <c r="NN316"/>
      <c r="NO316"/>
      <c r="NP316"/>
      <c r="NQ316"/>
      <c r="NR316"/>
      <c r="NS316"/>
      <c r="NT316"/>
      <c r="NU316"/>
      <c r="NV316"/>
      <c r="NW316"/>
      <c r="NX316"/>
      <c r="NY316"/>
      <c r="NZ316"/>
      <c r="OA316"/>
      <c r="OB316"/>
      <c r="OC316"/>
      <c r="OD316"/>
      <c r="OE316"/>
      <c r="OF316"/>
      <c r="OG316"/>
      <c r="OH316"/>
      <c r="OI316"/>
      <c r="OJ316"/>
      <c r="OK316"/>
      <c r="OL316"/>
      <c r="OM316"/>
      <c r="ON316"/>
      <c r="OO316"/>
      <c r="OP316"/>
      <c r="OQ316"/>
      <c r="OR316"/>
      <c r="OS316"/>
      <c r="OT316"/>
      <c r="OU316"/>
      <c r="OV316"/>
      <c r="OW316"/>
      <c r="OX316"/>
      <c r="OY316"/>
      <c r="OZ316"/>
      <c r="PA316"/>
      <c r="PB316"/>
      <c r="PC316"/>
      <c r="PD316"/>
      <c r="PE316"/>
      <c r="PF316"/>
      <c r="PG316"/>
      <c r="PH316"/>
      <c r="PI316"/>
      <c r="PJ316"/>
      <c r="PK316"/>
      <c r="PL316"/>
      <c r="PM316"/>
      <c r="PN316"/>
      <c r="PO316"/>
      <c r="PP316"/>
      <c r="PQ316"/>
      <c r="PR316"/>
      <c r="PS316"/>
      <c r="PT316"/>
      <c r="PU316"/>
      <c r="PV316"/>
      <c r="PW316"/>
      <c r="PX316"/>
      <c r="PY316"/>
      <c r="PZ316"/>
      <c r="QA316"/>
      <c r="QB316"/>
      <c r="QC316"/>
      <c r="QD316"/>
      <c r="QE316"/>
      <c r="QF316"/>
      <c r="QG316"/>
      <c r="QH316"/>
      <c r="QI316"/>
      <c r="QJ316"/>
      <c r="QK316"/>
      <c r="QL316"/>
      <c r="QM316"/>
      <c r="QN316"/>
      <c r="QO316"/>
      <c r="QP316"/>
      <c r="QQ316"/>
      <c r="QR316"/>
      <c r="QS316"/>
      <c r="QT316"/>
      <c r="QU316"/>
      <c r="QV316"/>
      <c r="QW316"/>
      <c r="QX316"/>
      <c r="QY316"/>
      <c r="QZ316"/>
      <c r="RA316"/>
      <c r="RB316"/>
      <c r="RC316"/>
      <c r="RD316"/>
      <c r="RE316"/>
      <c r="RF316"/>
      <c r="RG316"/>
      <c r="RH316"/>
      <c r="RI316"/>
      <c r="RJ316"/>
      <c r="RK316"/>
      <c r="RL316"/>
      <c r="RM316"/>
      <c r="RN316"/>
      <c r="RO316"/>
      <c r="RP316"/>
      <c r="RQ316"/>
      <c r="RR316"/>
      <c r="RS316"/>
      <c r="RT316"/>
      <c r="RU316"/>
      <c r="RV316"/>
      <c r="RW316"/>
      <c r="RX316"/>
      <c r="RY316"/>
      <c r="RZ316"/>
      <c r="SA316"/>
      <c r="SB316"/>
      <c r="SC316"/>
      <c r="SD316"/>
      <c r="SE316"/>
      <c r="SF316"/>
      <c r="SG316"/>
      <c r="SH316"/>
      <c r="SI316"/>
      <c r="SJ316"/>
      <c r="SK316"/>
      <c r="SL316"/>
      <c r="SM316"/>
      <c r="SN316"/>
      <c r="SO316"/>
      <c r="SP316"/>
      <c r="SQ316"/>
      <c r="SR316"/>
      <c r="SS316"/>
      <c r="ST316"/>
      <c r="SU316"/>
      <c r="SV316"/>
      <c r="SW316"/>
      <c r="SX316"/>
      <c r="SY316"/>
      <c r="SZ316"/>
      <c r="TA316"/>
      <c r="TB316"/>
      <c r="TC316"/>
      <c r="TD316"/>
      <c r="TE316"/>
      <c r="TF316"/>
      <c r="TG316"/>
      <c r="TH316"/>
      <c r="TI316"/>
      <c r="TJ316"/>
      <c r="TK316"/>
      <c r="TL316"/>
      <c r="TM316"/>
      <c r="TN316"/>
      <c r="TO316"/>
      <c r="TP316"/>
      <c r="TQ316"/>
      <c r="TR316"/>
      <c r="TS316"/>
      <c r="TT316"/>
      <c r="TU316"/>
      <c r="TV316"/>
      <c r="TW316"/>
      <c r="TX316"/>
      <c r="TY316"/>
      <c r="TZ316"/>
      <c r="UA316"/>
      <c r="UB316"/>
      <c r="UC316"/>
      <c r="UD316"/>
      <c r="UE316"/>
      <c r="UF316"/>
      <c r="UG316"/>
      <c r="UH316"/>
      <c r="UI316"/>
      <c r="UJ316"/>
      <c r="UK316"/>
      <c r="UL316"/>
      <c r="UM316"/>
      <c r="UN316"/>
      <c r="UO316"/>
      <c r="UP316"/>
      <c r="UQ316"/>
      <c r="UR316"/>
      <c r="US316"/>
      <c r="UT316"/>
      <c r="UU316"/>
      <c r="UV316"/>
      <c r="UW316"/>
      <c r="UX316"/>
      <c r="UY316"/>
      <c r="UZ316"/>
      <c r="VA316"/>
      <c r="VB316"/>
      <c r="VC316"/>
      <c r="VD316"/>
      <c r="VE316"/>
      <c r="VF316"/>
      <c r="VG316"/>
      <c r="VH316"/>
      <c r="VI316"/>
      <c r="VJ316"/>
      <c r="VK316"/>
      <c r="VL316"/>
      <c r="VM316"/>
      <c r="VN316"/>
      <c r="VO316"/>
      <c r="VP316"/>
      <c r="VQ316"/>
      <c r="VR316"/>
      <c r="VS316"/>
      <c r="VT316"/>
      <c r="VU316"/>
      <c r="VV316"/>
      <c r="VW316"/>
      <c r="VX316"/>
      <c r="VY316"/>
      <c r="VZ316"/>
      <c r="WA316"/>
      <c r="WB316"/>
      <c r="WC316"/>
      <c r="WD316"/>
      <c r="WE316"/>
      <c r="WF316"/>
      <c r="WG316"/>
      <c r="WH316"/>
      <c r="WI316"/>
      <c r="WJ316"/>
      <c r="WK316"/>
      <c r="WL316"/>
      <c r="WM316"/>
      <c r="WN316"/>
      <c r="WO316"/>
      <c r="WP316"/>
      <c r="WQ316"/>
      <c r="WR316"/>
      <c r="WS316"/>
      <c r="WT316"/>
      <c r="WU316"/>
      <c r="WV316"/>
      <c r="WW316"/>
      <c r="WX316"/>
      <c r="WY316"/>
      <c r="WZ316"/>
      <c r="XA316"/>
      <c r="XB316"/>
      <c r="XC316"/>
      <c r="XD316"/>
      <c r="XE316"/>
      <c r="XF316"/>
      <c r="XG316"/>
      <c r="XH316"/>
      <c r="XI316"/>
      <c r="XJ316"/>
      <c r="XK316"/>
      <c r="XL316"/>
      <c r="XM316"/>
      <c r="XN316"/>
      <c r="XO316"/>
      <c r="XP316"/>
      <c r="XQ316"/>
      <c r="XR316"/>
      <c r="XS316"/>
      <c r="XT316"/>
      <c r="XU316"/>
      <c r="XV316"/>
      <c r="XW316"/>
      <c r="XX316"/>
      <c r="XY316"/>
      <c r="XZ316"/>
      <c r="YA316"/>
      <c r="YB316"/>
      <c r="YC316"/>
      <c r="YD316"/>
      <c r="YE316"/>
      <c r="YF316"/>
      <c r="YG316"/>
      <c r="YH316"/>
      <c r="YI316"/>
      <c r="YJ316"/>
      <c r="YK316"/>
      <c r="YL316"/>
      <c r="YM316"/>
      <c r="YN316"/>
      <c r="YO316"/>
      <c r="YP316"/>
      <c r="YQ316"/>
      <c r="YR316"/>
      <c r="YS316"/>
      <c r="YT316"/>
      <c r="YU316"/>
      <c r="YV316"/>
      <c r="YW316"/>
      <c r="YX316"/>
      <c r="YY316"/>
      <c r="YZ316"/>
      <c r="ZA316"/>
      <c r="ZB316"/>
      <c r="ZC316"/>
      <c r="ZD316"/>
      <c r="ZE316"/>
      <c r="ZF316"/>
      <c r="ZG316"/>
      <c r="ZH316"/>
      <c r="ZI316"/>
      <c r="ZJ316"/>
      <c r="ZK316"/>
      <c r="ZL316"/>
      <c r="ZM316"/>
      <c r="ZN316"/>
      <c r="ZO316"/>
      <c r="ZP316"/>
      <c r="ZQ316"/>
      <c r="ZR316"/>
      <c r="ZS316"/>
      <c r="ZT316"/>
      <c r="ZU316"/>
      <c r="ZV316"/>
      <c r="ZW316"/>
      <c r="ZX316"/>
      <c r="ZY316"/>
      <c r="ZZ316"/>
      <c r="AAA316"/>
      <c r="AAB316"/>
      <c r="AAC316"/>
      <c r="AAD316"/>
      <c r="AAE316"/>
      <c r="AAF316"/>
      <c r="AAG316"/>
      <c r="AAH316"/>
      <c r="AAI316"/>
      <c r="AAJ316"/>
      <c r="AAK316"/>
      <c r="AAL316"/>
      <c r="AAM316"/>
      <c r="AAN316"/>
      <c r="AAO316"/>
      <c r="AAP316"/>
      <c r="AAQ316"/>
      <c r="AAR316"/>
      <c r="AAS316"/>
      <c r="AAT316"/>
      <c r="AAU316"/>
      <c r="AAV316"/>
      <c r="AAW316"/>
      <c r="AAX316"/>
      <c r="AAY316"/>
      <c r="AAZ316"/>
      <c r="ABA316"/>
      <c r="ABB316"/>
      <c r="ABC316"/>
      <c r="ABD316"/>
      <c r="ABE316"/>
      <c r="ABF316"/>
      <c r="ABG316"/>
      <c r="ABH316"/>
      <c r="ABI316"/>
      <c r="ABJ316"/>
      <c r="ABK316"/>
      <c r="ABL316"/>
      <c r="ABM316"/>
      <c r="ABN316"/>
      <c r="ABO316"/>
      <c r="ABP316"/>
      <c r="ABQ316"/>
      <c r="ABR316"/>
      <c r="ABS316"/>
      <c r="ABT316"/>
      <c r="ABU316"/>
      <c r="ABV316"/>
      <c r="ABW316"/>
      <c r="ABX316"/>
      <c r="ABY316"/>
      <c r="ABZ316"/>
      <c r="ACA316"/>
      <c r="ACB316"/>
      <c r="ACC316"/>
      <c r="ACD316"/>
      <c r="ACE316"/>
      <c r="ACF316"/>
      <c r="ACG316"/>
      <c r="ACH316"/>
      <c r="ACI316"/>
      <c r="ACJ316"/>
      <c r="ACK316"/>
      <c r="ACL316"/>
      <c r="ACM316"/>
      <c r="ACN316"/>
      <c r="ACO316"/>
      <c r="ACP316"/>
      <c r="ACQ316"/>
      <c r="ACR316"/>
      <c r="ACS316"/>
      <c r="ACT316"/>
      <c r="ACU316"/>
      <c r="ACV316"/>
      <c r="ACW316"/>
      <c r="ACX316"/>
      <c r="ACY316"/>
      <c r="ACZ316"/>
      <c r="ADA316"/>
      <c r="ADB316"/>
      <c r="ADC316"/>
      <c r="ADD316"/>
      <c r="ADE316"/>
      <c r="ADF316"/>
      <c r="ADG316"/>
      <c r="ADH316"/>
      <c r="ADI316"/>
      <c r="ADJ316"/>
      <c r="ADK316"/>
      <c r="ADL316"/>
      <c r="ADM316"/>
      <c r="ADN316"/>
      <c r="ADO316"/>
      <c r="ADP316"/>
      <c r="ADQ316"/>
      <c r="ADR316"/>
      <c r="ADS316"/>
      <c r="ADT316"/>
      <c r="ADU316"/>
      <c r="ADV316"/>
      <c r="ADW316"/>
      <c r="ADX316"/>
      <c r="ADY316"/>
      <c r="ADZ316"/>
      <c r="AEA316"/>
      <c r="AEB316"/>
      <c r="AEC316"/>
      <c r="AED316"/>
      <c r="AEE316"/>
      <c r="AEF316"/>
      <c r="AEG316"/>
      <c r="AEH316"/>
      <c r="AEI316"/>
      <c r="AEJ316"/>
      <c r="AEK316"/>
      <c r="AEL316"/>
      <c r="AEM316"/>
      <c r="AEN316"/>
      <c r="AEO316"/>
      <c r="AEP316"/>
      <c r="AEQ316"/>
      <c r="AER316"/>
      <c r="AES316"/>
      <c r="AET316"/>
      <c r="AEU316"/>
      <c r="AEV316"/>
      <c r="AEW316"/>
      <c r="AEX316"/>
      <c r="AEY316"/>
      <c r="AEZ316"/>
      <c r="AFA316"/>
      <c r="AFB316"/>
      <c r="AFC316"/>
      <c r="AFD316"/>
      <c r="AFE316"/>
      <c r="AFF316"/>
      <c r="AFG316"/>
      <c r="AFH316"/>
      <c r="AFI316"/>
      <c r="AFJ316"/>
      <c r="AFK316"/>
      <c r="AFL316"/>
      <c r="AFM316"/>
      <c r="AFN316"/>
      <c r="AFO316"/>
      <c r="AFP316"/>
      <c r="AFQ316"/>
      <c r="AFR316"/>
      <c r="AFS316"/>
      <c r="AFT316"/>
      <c r="AFU316"/>
      <c r="AFV316"/>
      <c r="AFW316"/>
      <c r="AFX316"/>
      <c r="AFY316"/>
      <c r="AFZ316"/>
      <c r="AGA316"/>
      <c r="AGB316"/>
      <c r="AGC316"/>
      <c r="AGD316"/>
      <c r="AGE316"/>
      <c r="AGF316"/>
      <c r="AGG316"/>
      <c r="AGH316"/>
      <c r="AGI316"/>
      <c r="AGJ316"/>
      <c r="AGK316"/>
      <c r="AGL316"/>
      <c r="AGM316"/>
      <c r="AGN316"/>
      <c r="AGO316"/>
      <c r="AGP316"/>
      <c r="AGQ316"/>
      <c r="AGR316"/>
      <c r="AGS316"/>
      <c r="AGT316"/>
      <c r="AGU316"/>
      <c r="AGV316"/>
      <c r="AGW316"/>
      <c r="AGX316"/>
      <c r="AGY316"/>
      <c r="AGZ316"/>
      <c r="AHA316"/>
      <c r="AHB316"/>
      <c r="AHC316"/>
      <c r="AHD316"/>
      <c r="AHE316"/>
      <c r="AHF316"/>
      <c r="AHG316"/>
      <c r="AHH316"/>
      <c r="AHI316"/>
      <c r="AHJ316"/>
      <c r="AHK316"/>
      <c r="AHL316"/>
      <c r="AHM316"/>
      <c r="AHN316"/>
      <c r="AHO316"/>
      <c r="AHP316"/>
      <c r="AHQ316"/>
      <c r="AHR316"/>
      <c r="AHS316"/>
      <c r="AHT316"/>
      <c r="AHU316"/>
      <c r="AHV316"/>
      <c r="AHW316"/>
      <c r="AHX316"/>
      <c r="AHY316"/>
      <c r="AHZ316"/>
      <c r="AIA316"/>
      <c r="AIB316"/>
      <c r="AIC316"/>
      <c r="AID316"/>
      <c r="AIE316"/>
      <c r="AIF316"/>
      <c r="AIG316"/>
      <c r="AIH316"/>
      <c r="AII316"/>
      <c r="AIJ316"/>
      <c r="AIK316"/>
      <c r="AIL316"/>
      <c r="AIM316"/>
      <c r="AIN316"/>
      <c r="AIO316"/>
      <c r="AIP316"/>
      <c r="AIQ316"/>
      <c r="AIR316"/>
      <c r="AIS316"/>
      <c r="AIT316"/>
      <c r="AIU316"/>
      <c r="AIV316"/>
      <c r="AIW316"/>
      <c r="AIX316"/>
      <c r="AIY316"/>
      <c r="AIZ316"/>
      <c r="AJA316"/>
      <c r="AJB316"/>
      <c r="AJC316"/>
      <c r="AJD316"/>
      <c r="AJE316"/>
      <c r="AJF316"/>
      <c r="AJG316"/>
      <c r="AJH316"/>
      <c r="AJI316"/>
      <c r="AJJ316"/>
      <c r="AJK316"/>
      <c r="AJL316"/>
      <c r="AJM316"/>
      <c r="AJN316"/>
      <c r="AJO316"/>
      <c r="AJP316"/>
      <c r="AJQ316"/>
      <c r="AJR316"/>
      <c r="AJS316"/>
      <c r="AJT316"/>
      <c r="AJU316"/>
      <c r="AJV316"/>
      <c r="AJW316"/>
      <c r="AJX316"/>
      <c r="AJY316"/>
      <c r="AJZ316"/>
      <c r="AKA316"/>
      <c r="AKB316"/>
      <c r="AKC316"/>
      <c r="AKD316"/>
      <c r="AKE316"/>
      <c r="AKF316"/>
      <c r="AKG316"/>
      <c r="AKH316"/>
      <c r="AKI316"/>
      <c r="AKJ316"/>
      <c r="AKK316"/>
      <c r="AKL316"/>
      <c r="AKM316"/>
      <c r="AKN316"/>
      <c r="AKO316"/>
      <c r="AKP316"/>
      <c r="AKQ316"/>
      <c r="AKR316"/>
      <c r="AKS316"/>
      <c r="AKT316"/>
      <c r="AKU316"/>
      <c r="AKV316"/>
      <c r="AKW316"/>
      <c r="AKX316"/>
      <c r="AKY316"/>
      <c r="AKZ316"/>
      <c r="ALA316"/>
      <c r="ALB316"/>
      <c r="ALC316"/>
      <c r="ALD316"/>
      <c r="ALE316"/>
      <c r="ALF316"/>
      <c r="ALG316"/>
      <c r="ALH316"/>
      <c r="ALI316"/>
      <c r="ALJ316"/>
      <c r="ALK316"/>
      <c r="ALL316"/>
      <c r="ALM316"/>
      <c r="ALN316"/>
      <c r="ALO316"/>
      <c r="ALP316"/>
      <c r="ALQ316"/>
      <c r="ALR316"/>
      <c r="ALS316"/>
      <c r="ALT316"/>
      <c r="ALU316"/>
      <c r="ALV316"/>
      <c r="ALW316"/>
      <c r="ALX316"/>
      <c r="ALY316"/>
      <c r="ALZ316"/>
      <c r="AMA316"/>
      <c r="AMB316"/>
      <c r="AMC316"/>
      <c r="AMD316"/>
      <c r="AME316"/>
      <c r="AMF316"/>
      <c r="AMG316"/>
      <c r="AMH316"/>
      <c r="AMI316"/>
      <c r="AMJ316"/>
    </row>
    <row r="317" spans="1:1024" outlineLevel="1" x14ac:dyDescent="0.25">
      <c r="A317"/>
      <c r="B317" s="398"/>
      <c r="C317" s="483" t="s">
        <v>460</v>
      </c>
      <c r="D317" s="644"/>
      <c r="E317" s="484"/>
      <c r="F317" s="484"/>
      <c r="G317" s="513"/>
      <c r="H317" s="83" t="s">
        <v>1247</v>
      </c>
      <c r="I317" s="458">
        <v>8</v>
      </c>
      <c r="J317" s="446"/>
      <c r="K317" s="32" t="s">
        <v>337</v>
      </c>
      <c r="L317" s="320"/>
      <c r="M317"/>
      <c r="N317" s="30"/>
      <c r="O317" s="79">
        <f t="shared" si="19"/>
        <v>0</v>
      </c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  <c r="TH317"/>
      <c r="TI317"/>
      <c r="TJ317"/>
      <c r="TK317"/>
      <c r="TL317"/>
      <c r="TM317"/>
      <c r="TN317"/>
      <c r="TO317"/>
      <c r="TP317"/>
      <c r="TQ317"/>
      <c r="TR317"/>
      <c r="TS317"/>
      <c r="TT317"/>
      <c r="TU317"/>
      <c r="TV317"/>
      <c r="TW317"/>
      <c r="TX317"/>
      <c r="TY317"/>
      <c r="TZ317"/>
      <c r="UA317"/>
      <c r="UB317"/>
      <c r="UC317"/>
      <c r="UD317"/>
      <c r="UE317"/>
      <c r="UF317"/>
      <c r="UG317"/>
      <c r="UH317"/>
      <c r="UI317"/>
      <c r="UJ317"/>
      <c r="UK317"/>
      <c r="UL317"/>
      <c r="UM317"/>
      <c r="UN317"/>
      <c r="UO317"/>
      <c r="UP317"/>
      <c r="UQ317"/>
      <c r="UR317"/>
      <c r="US317"/>
      <c r="UT317"/>
      <c r="UU317"/>
      <c r="UV317"/>
      <c r="UW317"/>
      <c r="UX317"/>
      <c r="UY317"/>
      <c r="UZ317"/>
      <c r="VA317"/>
      <c r="VB317"/>
      <c r="VC317"/>
      <c r="VD317"/>
      <c r="VE317"/>
      <c r="VF317"/>
      <c r="VG317"/>
      <c r="VH317"/>
      <c r="VI317"/>
      <c r="VJ317"/>
      <c r="VK317"/>
      <c r="VL317"/>
      <c r="VM317"/>
      <c r="VN317"/>
      <c r="VO317"/>
      <c r="VP317"/>
      <c r="VQ317"/>
      <c r="VR317"/>
      <c r="VS317"/>
      <c r="VT317"/>
      <c r="VU317"/>
      <c r="VV317"/>
      <c r="VW317"/>
      <c r="VX317"/>
      <c r="VY317"/>
      <c r="VZ317"/>
      <c r="WA317"/>
      <c r="WB317"/>
      <c r="WC317"/>
      <c r="WD317"/>
      <c r="WE317"/>
      <c r="WF317"/>
      <c r="WG317"/>
      <c r="WH317"/>
      <c r="WI317"/>
      <c r="WJ317"/>
      <c r="WK317"/>
      <c r="WL317"/>
      <c r="WM317"/>
      <c r="WN317"/>
      <c r="WO317"/>
      <c r="WP317"/>
      <c r="WQ317"/>
      <c r="WR317"/>
      <c r="WS317"/>
      <c r="WT317"/>
      <c r="WU317"/>
      <c r="WV317"/>
      <c r="WW317"/>
      <c r="WX317"/>
      <c r="WY317"/>
      <c r="WZ317"/>
      <c r="XA317"/>
      <c r="XB317"/>
      <c r="XC317"/>
      <c r="XD317"/>
      <c r="XE317"/>
      <c r="XF317"/>
      <c r="XG317"/>
      <c r="XH317"/>
      <c r="XI317"/>
      <c r="XJ317"/>
      <c r="XK317"/>
      <c r="XL317"/>
      <c r="XM317"/>
      <c r="XN317"/>
      <c r="XO317"/>
      <c r="XP317"/>
      <c r="XQ317"/>
      <c r="XR317"/>
      <c r="XS317"/>
      <c r="XT317"/>
      <c r="XU317"/>
      <c r="XV317"/>
      <c r="XW317"/>
      <c r="XX317"/>
      <c r="XY317"/>
      <c r="XZ317"/>
      <c r="YA317"/>
      <c r="YB317"/>
      <c r="YC317"/>
      <c r="YD317"/>
      <c r="YE317"/>
      <c r="YF317"/>
      <c r="YG317"/>
      <c r="YH317"/>
      <c r="YI317"/>
      <c r="YJ317"/>
      <c r="YK317"/>
      <c r="YL317"/>
      <c r="YM317"/>
      <c r="YN317"/>
      <c r="YO317"/>
      <c r="YP317"/>
      <c r="YQ317"/>
      <c r="YR317"/>
      <c r="YS317"/>
      <c r="YT317"/>
      <c r="YU317"/>
      <c r="YV317"/>
      <c r="YW317"/>
      <c r="YX317"/>
      <c r="YY317"/>
      <c r="YZ317"/>
      <c r="ZA317"/>
      <c r="ZB317"/>
      <c r="ZC317"/>
      <c r="ZD317"/>
      <c r="ZE317"/>
      <c r="ZF317"/>
      <c r="ZG317"/>
      <c r="ZH317"/>
      <c r="ZI317"/>
      <c r="ZJ317"/>
      <c r="ZK317"/>
      <c r="ZL317"/>
      <c r="ZM317"/>
      <c r="ZN317"/>
      <c r="ZO317"/>
      <c r="ZP317"/>
      <c r="ZQ317"/>
      <c r="ZR317"/>
      <c r="ZS317"/>
      <c r="ZT317"/>
      <c r="ZU317"/>
      <c r="ZV317"/>
      <c r="ZW317"/>
      <c r="ZX317"/>
      <c r="ZY317"/>
      <c r="ZZ317"/>
      <c r="AAA317"/>
      <c r="AAB317"/>
      <c r="AAC317"/>
      <c r="AAD317"/>
      <c r="AAE317"/>
      <c r="AAF317"/>
      <c r="AAG317"/>
      <c r="AAH317"/>
      <c r="AAI317"/>
      <c r="AAJ317"/>
      <c r="AAK317"/>
      <c r="AAL317"/>
      <c r="AAM317"/>
      <c r="AAN317"/>
      <c r="AAO317"/>
      <c r="AAP317"/>
      <c r="AAQ317"/>
      <c r="AAR317"/>
      <c r="AAS317"/>
      <c r="AAT317"/>
      <c r="AAU317"/>
      <c r="AAV317"/>
      <c r="AAW317"/>
      <c r="AAX317"/>
      <c r="AAY317"/>
      <c r="AAZ317"/>
      <c r="ABA317"/>
      <c r="ABB317"/>
      <c r="ABC317"/>
      <c r="ABD317"/>
      <c r="ABE317"/>
      <c r="ABF317"/>
      <c r="ABG317"/>
      <c r="ABH317"/>
      <c r="ABI317"/>
      <c r="ABJ317"/>
      <c r="ABK317"/>
      <c r="ABL317"/>
      <c r="ABM317"/>
      <c r="ABN317"/>
      <c r="ABO317"/>
      <c r="ABP317"/>
      <c r="ABQ317"/>
      <c r="ABR317"/>
      <c r="ABS317"/>
      <c r="ABT317"/>
      <c r="ABU317"/>
      <c r="ABV317"/>
      <c r="ABW317"/>
      <c r="ABX317"/>
      <c r="ABY317"/>
      <c r="ABZ317"/>
      <c r="ACA317"/>
      <c r="ACB317"/>
      <c r="ACC317"/>
      <c r="ACD317"/>
      <c r="ACE317"/>
      <c r="ACF317"/>
      <c r="ACG317"/>
      <c r="ACH317"/>
      <c r="ACI317"/>
      <c r="ACJ317"/>
      <c r="ACK317"/>
      <c r="ACL317"/>
      <c r="ACM317"/>
      <c r="ACN317"/>
      <c r="ACO317"/>
      <c r="ACP317"/>
      <c r="ACQ317"/>
      <c r="ACR317"/>
      <c r="ACS317"/>
      <c r="ACT317"/>
      <c r="ACU317"/>
      <c r="ACV317"/>
      <c r="ACW317"/>
      <c r="ACX317"/>
      <c r="ACY317"/>
      <c r="ACZ317"/>
      <c r="ADA317"/>
      <c r="ADB317"/>
      <c r="ADC317"/>
      <c r="ADD317"/>
      <c r="ADE317"/>
      <c r="ADF317"/>
      <c r="ADG317"/>
      <c r="ADH317"/>
      <c r="ADI317"/>
      <c r="ADJ317"/>
      <c r="ADK317"/>
      <c r="ADL317"/>
      <c r="ADM317"/>
      <c r="ADN317"/>
      <c r="ADO317"/>
      <c r="ADP317"/>
      <c r="ADQ317"/>
      <c r="ADR317"/>
      <c r="ADS317"/>
      <c r="ADT317"/>
      <c r="ADU317"/>
      <c r="ADV317"/>
      <c r="ADW317"/>
      <c r="ADX317"/>
      <c r="ADY317"/>
      <c r="ADZ317"/>
      <c r="AEA317"/>
      <c r="AEB317"/>
      <c r="AEC317"/>
      <c r="AED317"/>
      <c r="AEE317"/>
      <c r="AEF317"/>
      <c r="AEG317"/>
      <c r="AEH317"/>
      <c r="AEI317"/>
      <c r="AEJ317"/>
      <c r="AEK317"/>
      <c r="AEL317"/>
      <c r="AEM317"/>
      <c r="AEN317"/>
      <c r="AEO317"/>
      <c r="AEP317"/>
      <c r="AEQ317"/>
      <c r="AER317"/>
      <c r="AES317"/>
      <c r="AET317"/>
      <c r="AEU317"/>
      <c r="AEV317"/>
      <c r="AEW317"/>
      <c r="AEX317"/>
      <c r="AEY317"/>
      <c r="AEZ317"/>
      <c r="AFA317"/>
      <c r="AFB317"/>
      <c r="AFC317"/>
      <c r="AFD317"/>
      <c r="AFE317"/>
      <c r="AFF317"/>
      <c r="AFG317"/>
      <c r="AFH317"/>
      <c r="AFI317"/>
      <c r="AFJ317"/>
      <c r="AFK317"/>
      <c r="AFL317"/>
      <c r="AFM317"/>
      <c r="AFN317"/>
      <c r="AFO317"/>
      <c r="AFP317"/>
      <c r="AFQ317"/>
      <c r="AFR317"/>
      <c r="AFS317"/>
      <c r="AFT317"/>
      <c r="AFU317"/>
      <c r="AFV317"/>
      <c r="AFW317"/>
      <c r="AFX317"/>
      <c r="AFY317"/>
      <c r="AFZ317"/>
      <c r="AGA317"/>
      <c r="AGB317"/>
      <c r="AGC317"/>
      <c r="AGD317"/>
      <c r="AGE317"/>
      <c r="AGF317"/>
      <c r="AGG317"/>
      <c r="AGH317"/>
      <c r="AGI317"/>
      <c r="AGJ317"/>
      <c r="AGK317"/>
      <c r="AGL317"/>
      <c r="AGM317"/>
      <c r="AGN317"/>
      <c r="AGO317"/>
      <c r="AGP317"/>
      <c r="AGQ317"/>
      <c r="AGR317"/>
      <c r="AGS317"/>
      <c r="AGT317"/>
      <c r="AGU317"/>
      <c r="AGV317"/>
      <c r="AGW317"/>
      <c r="AGX317"/>
      <c r="AGY317"/>
      <c r="AGZ317"/>
      <c r="AHA317"/>
      <c r="AHB317"/>
      <c r="AHC317"/>
      <c r="AHD317"/>
      <c r="AHE317"/>
      <c r="AHF317"/>
      <c r="AHG317"/>
      <c r="AHH317"/>
      <c r="AHI317"/>
      <c r="AHJ317"/>
      <c r="AHK317"/>
      <c r="AHL317"/>
      <c r="AHM317"/>
      <c r="AHN317"/>
      <c r="AHO317"/>
      <c r="AHP317"/>
      <c r="AHQ317"/>
      <c r="AHR317"/>
      <c r="AHS317"/>
      <c r="AHT317"/>
      <c r="AHU317"/>
      <c r="AHV317"/>
      <c r="AHW317"/>
      <c r="AHX317"/>
      <c r="AHY317"/>
      <c r="AHZ317"/>
      <c r="AIA317"/>
      <c r="AIB317"/>
      <c r="AIC317"/>
      <c r="AID317"/>
      <c r="AIE317"/>
      <c r="AIF317"/>
      <c r="AIG317"/>
      <c r="AIH317"/>
      <c r="AII317"/>
      <c r="AIJ317"/>
      <c r="AIK317"/>
      <c r="AIL317"/>
      <c r="AIM317"/>
      <c r="AIN317"/>
      <c r="AIO317"/>
      <c r="AIP317"/>
      <c r="AIQ317"/>
      <c r="AIR317"/>
      <c r="AIS317"/>
      <c r="AIT317"/>
      <c r="AIU317"/>
      <c r="AIV317"/>
      <c r="AIW317"/>
      <c r="AIX317"/>
      <c r="AIY317"/>
      <c r="AIZ317"/>
      <c r="AJA317"/>
      <c r="AJB317"/>
      <c r="AJC317"/>
      <c r="AJD317"/>
      <c r="AJE317"/>
      <c r="AJF317"/>
      <c r="AJG317"/>
      <c r="AJH317"/>
      <c r="AJI317"/>
      <c r="AJJ317"/>
      <c r="AJK317"/>
      <c r="AJL317"/>
      <c r="AJM317"/>
      <c r="AJN317"/>
      <c r="AJO317"/>
      <c r="AJP317"/>
      <c r="AJQ317"/>
      <c r="AJR317"/>
      <c r="AJS317"/>
      <c r="AJT317"/>
      <c r="AJU317"/>
      <c r="AJV317"/>
      <c r="AJW317"/>
      <c r="AJX317"/>
      <c r="AJY317"/>
      <c r="AJZ317"/>
      <c r="AKA317"/>
      <c r="AKB317"/>
      <c r="AKC317"/>
      <c r="AKD317"/>
      <c r="AKE317"/>
      <c r="AKF317"/>
      <c r="AKG317"/>
      <c r="AKH317"/>
      <c r="AKI317"/>
      <c r="AKJ317"/>
      <c r="AKK317"/>
      <c r="AKL317"/>
      <c r="AKM317"/>
      <c r="AKN317"/>
      <c r="AKO317"/>
      <c r="AKP317"/>
      <c r="AKQ317"/>
      <c r="AKR317"/>
      <c r="AKS317"/>
      <c r="AKT317"/>
      <c r="AKU317"/>
      <c r="AKV317"/>
      <c r="AKW317"/>
      <c r="AKX317"/>
      <c r="AKY317"/>
      <c r="AKZ317"/>
      <c r="ALA317"/>
      <c r="ALB317"/>
      <c r="ALC317"/>
      <c r="ALD317"/>
      <c r="ALE317"/>
      <c r="ALF317"/>
      <c r="ALG317"/>
      <c r="ALH317"/>
      <c r="ALI317"/>
      <c r="ALJ317"/>
      <c r="ALK317"/>
      <c r="ALL317"/>
      <c r="ALM317"/>
      <c r="ALN317"/>
      <c r="ALO317"/>
      <c r="ALP317"/>
      <c r="ALQ317"/>
      <c r="ALR317"/>
      <c r="ALS317"/>
      <c r="ALT317"/>
      <c r="ALU317"/>
      <c r="ALV317"/>
      <c r="ALW317"/>
      <c r="ALX317"/>
      <c r="ALY317"/>
      <c r="ALZ317"/>
      <c r="AMA317"/>
      <c r="AMB317"/>
      <c r="AMC317"/>
      <c r="AMD317"/>
      <c r="AME317"/>
      <c r="AMF317"/>
      <c r="AMG317"/>
      <c r="AMH317"/>
      <c r="AMI317"/>
      <c r="AMJ317"/>
    </row>
    <row r="318" spans="1:1024" outlineLevel="1" x14ac:dyDescent="0.25">
      <c r="A318"/>
      <c r="B318" s="398"/>
      <c r="C318" s="483" t="s">
        <v>461</v>
      </c>
      <c r="D318" s="644"/>
      <c r="E318" s="484"/>
      <c r="F318" s="484"/>
      <c r="G318" s="513"/>
      <c r="H318" s="83" t="s">
        <v>1247</v>
      </c>
      <c r="I318" s="458">
        <v>10</v>
      </c>
      <c r="J318" s="446"/>
      <c r="K318" s="32" t="s">
        <v>339</v>
      </c>
      <c r="L318" s="320"/>
      <c r="M318"/>
      <c r="N318" s="30"/>
      <c r="O318" s="79">
        <f t="shared" si="19"/>
        <v>0</v>
      </c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  <c r="TH318"/>
      <c r="TI318"/>
      <c r="TJ318"/>
      <c r="TK318"/>
      <c r="TL318"/>
      <c r="TM318"/>
      <c r="TN318"/>
      <c r="TO318"/>
      <c r="TP318"/>
      <c r="TQ318"/>
      <c r="TR318"/>
      <c r="TS318"/>
      <c r="TT318"/>
      <c r="TU318"/>
      <c r="TV318"/>
      <c r="TW318"/>
      <c r="TX318"/>
      <c r="TY318"/>
      <c r="TZ318"/>
      <c r="UA318"/>
      <c r="UB318"/>
      <c r="UC318"/>
      <c r="UD318"/>
      <c r="UE318"/>
      <c r="UF318"/>
      <c r="UG318"/>
      <c r="UH318"/>
      <c r="UI318"/>
      <c r="UJ318"/>
      <c r="UK318"/>
      <c r="UL318"/>
      <c r="UM318"/>
      <c r="UN318"/>
      <c r="UO318"/>
      <c r="UP318"/>
      <c r="UQ318"/>
      <c r="UR318"/>
      <c r="US318"/>
      <c r="UT318"/>
      <c r="UU318"/>
      <c r="UV318"/>
      <c r="UW318"/>
      <c r="UX318"/>
      <c r="UY318"/>
      <c r="UZ318"/>
      <c r="VA318"/>
      <c r="VB318"/>
      <c r="VC318"/>
      <c r="VD318"/>
      <c r="VE318"/>
      <c r="VF318"/>
      <c r="VG318"/>
      <c r="VH318"/>
      <c r="VI318"/>
      <c r="VJ318"/>
      <c r="VK318"/>
      <c r="VL318"/>
      <c r="VM318"/>
      <c r="VN318"/>
      <c r="VO318"/>
      <c r="VP318"/>
      <c r="VQ318"/>
      <c r="VR318"/>
      <c r="VS318"/>
      <c r="VT318"/>
      <c r="VU318"/>
      <c r="VV318"/>
      <c r="VW318"/>
      <c r="VX318"/>
      <c r="VY318"/>
      <c r="VZ318"/>
      <c r="WA318"/>
      <c r="WB318"/>
      <c r="WC318"/>
      <c r="WD318"/>
      <c r="WE318"/>
      <c r="WF318"/>
      <c r="WG318"/>
      <c r="WH318"/>
      <c r="WI318"/>
      <c r="WJ318"/>
      <c r="WK318"/>
      <c r="WL318"/>
      <c r="WM318"/>
      <c r="WN318"/>
      <c r="WO318"/>
      <c r="WP318"/>
      <c r="WQ318"/>
      <c r="WR318"/>
      <c r="WS318"/>
      <c r="WT318"/>
      <c r="WU318"/>
      <c r="WV318"/>
      <c r="WW318"/>
      <c r="WX318"/>
      <c r="WY318"/>
      <c r="WZ318"/>
      <c r="XA318"/>
      <c r="XB318"/>
      <c r="XC318"/>
      <c r="XD318"/>
      <c r="XE318"/>
      <c r="XF318"/>
      <c r="XG318"/>
      <c r="XH318"/>
      <c r="XI318"/>
      <c r="XJ318"/>
      <c r="XK318"/>
      <c r="XL318"/>
      <c r="XM318"/>
      <c r="XN318"/>
      <c r="XO318"/>
      <c r="XP318"/>
      <c r="XQ318"/>
      <c r="XR318"/>
      <c r="XS318"/>
      <c r="XT318"/>
      <c r="XU318"/>
      <c r="XV318"/>
      <c r="XW318"/>
      <c r="XX318"/>
      <c r="XY318"/>
      <c r="XZ318"/>
      <c r="YA318"/>
      <c r="YB318"/>
      <c r="YC318"/>
      <c r="YD318"/>
      <c r="YE318"/>
      <c r="YF318"/>
      <c r="YG318"/>
      <c r="YH318"/>
      <c r="YI318"/>
      <c r="YJ318"/>
      <c r="YK318"/>
      <c r="YL318"/>
      <c r="YM318"/>
      <c r="YN318"/>
      <c r="YO318"/>
      <c r="YP318"/>
      <c r="YQ318"/>
      <c r="YR318"/>
      <c r="YS318"/>
      <c r="YT318"/>
      <c r="YU318"/>
      <c r="YV318"/>
      <c r="YW318"/>
      <c r="YX318"/>
      <c r="YY318"/>
      <c r="YZ318"/>
      <c r="ZA318"/>
      <c r="ZB318"/>
      <c r="ZC318"/>
      <c r="ZD318"/>
      <c r="ZE318"/>
      <c r="ZF318"/>
      <c r="ZG318"/>
      <c r="ZH318"/>
      <c r="ZI318"/>
      <c r="ZJ318"/>
      <c r="ZK318"/>
      <c r="ZL318"/>
      <c r="ZM318"/>
      <c r="ZN318"/>
      <c r="ZO318"/>
      <c r="ZP318"/>
      <c r="ZQ318"/>
      <c r="ZR318"/>
      <c r="ZS318"/>
      <c r="ZT318"/>
      <c r="ZU318"/>
      <c r="ZV318"/>
      <c r="ZW318"/>
      <c r="ZX318"/>
      <c r="ZY318"/>
      <c r="ZZ318"/>
      <c r="AAA318"/>
      <c r="AAB318"/>
      <c r="AAC318"/>
      <c r="AAD318"/>
      <c r="AAE318"/>
      <c r="AAF318"/>
      <c r="AAG318"/>
      <c r="AAH318"/>
      <c r="AAI318"/>
      <c r="AAJ318"/>
      <c r="AAK318"/>
      <c r="AAL318"/>
      <c r="AAM318"/>
      <c r="AAN318"/>
      <c r="AAO318"/>
      <c r="AAP318"/>
      <c r="AAQ318"/>
      <c r="AAR318"/>
      <c r="AAS318"/>
      <c r="AAT318"/>
      <c r="AAU318"/>
      <c r="AAV318"/>
      <c r="AAW318"/>
      <c r="AAX318"/>
      <c r="AAY318"/>
      <c r="AAZ318"/>
      <c r="ABA318"/>
      <c r="ABB318"/>
      <c r="ABC318"/>
      <c r="ABD318"/>
      <c r="ABE318"/>
      <c r="ABF318"/>
      <c r="ABG318"/>
      <c r="ABH318"/>
      <c r="ABI318"/>
      <c r="ABJ318"/>
      <c r="ABK318"/>
      <c r="ABL318"/>
      <c r="ABM318"/>
      <c r="ABN318"/>
      <c r="ABO318"/>
      <c r="ABP318"/>
      <c r="ABQ318"/>
      <c r="ABR318"/>
      <c r="ABS318"/>
      <c r="ABT318"/>
      <c r="ABU318"/>
      <c r="ABV318"/>
      <c r="ABW318"/>
      <c r="ABX318"/>
      <c r="ABY318"/>
      <c r="ABZ318"/>
      <c r="ACA318"/>
      <c r="ACB318"/>
      <c r="ACC318"/>
      <c r="ACD318"/>
      <c r="ACE318"/>
      <c r="ACF318"/>
      <c r="ACG318"/>
      <c r="ACH318"/>
      <c r="ACI318"/>
      <c r="ACJ318"/>
      <c r="ACK318"/>
      <c r="ACL318"/>
      <c r="ACM318"/>
      <c r="ACN318"/>
      <c r="ACO318"/>
      <c r="ACP318"/>
      <c r="ACQ318"/>
      <c r="ACR318"/>
      <c r="ACS318"/>
      <c r="ACT318"/>
      <c r="ACU318"/>
      <c r="ACV318"/>
      <c r="ACW318"/>
      <c r="ACX318"/>
      <c r="ACY318"/>
      <c r="ACZ318"/>
      <c r="ADA318"/>
      <c r="ADB318"/>
      <c r="ADC318"/>
      <c r="ADD318"/>
      <c r="ADE318"/>
      <c r="ADF318"/>
      <c r="ADG318"/>
      <c r="ADH318"/>
      <c r="ADI318"/>
      <c r="ADJ318"/>
      <c r="ADK318"/>
      <c r="ADL318"/>
      <c r="ADM318"/>
      <c r="ADN318"/>
      <c r="ADO318"/>
      <c r="ADP318"/>
      <c r="ADQ318"/>
      <c r="ADR318"/>
      <c r="ADS318"/>
      <c r="ADT318"/>
      <c r="ADU318"/>
      <c r="ADV318"/>
      <c r="ADW318"/>
      <c r="ADX318"/>
      <c r="ADY318"/>
      <c r="ADZ318"/>
      <c r="AEA318"/>
      <c r="AEB318"/>
      <c r="AEC318"/>
      <c r="AED318"/>
      <c r="AEE318"/>
      <c r="AEF318"/>
      <c r="AEG318"/>
      <c r="AEH318"/>
      <c r="AEI318"/>
      <c r="AEJ318"/>
      <c r="AEK318"/>
      <c r="AEL318"/>
      <c r="AEM318"/>
      <c r="AEN318"/>
      <c r="AEO318"/>
      <c r="AEP318"/>
      <c r="AEQ318"/>
      <c r="AER318"/>
      <c r="AES318"/>
      <c r="AET318"/>
      <c r="AEU318"/>
      <c r="AEV318"/>
      <c r="AEW318"/>
      <c r="AEX318"/>
      <c r="AEY318"/>
      <c r="AEZ318"/>
      <c r="AFA318"/>
      <c r="AFB318"/>
      <c r="AFC318"/>
      <c r="AFD318"/>
      <c r="AFE318"/>
      <c r="AFF318"/>
      <c r="AFG318"/>
      <c r="AFH318"/>
      <c r="AFI318"/>
      <c r="AFJ318"/>
      <c r="AFK318"/>
      <c r="AFL318"/>
      <c r="AFM318"/>
      <c r="AFN318"/>
      <c r="AFO318"/>
      <c r="AFP318"/>
      <c r="AFQ318"/>
      <c r="AFR318"/>
      <c r="AFS318"/>
      <c r="AFT318"/>
      <c r="AFU318"/>
      <c r="AFV318"/>
      <c r="AFW318"/>
      <c r="AFX318"/>
      <c r="AFY318"/>
      <c r="AFZ318"/>
      <c r="AGA318"/>
      <c r="AGB318"/>
      <c r="AGC318"/>
      <c r="AGD318"/>
      <c r="AGE318"/>
      <c r="AGF318"/>
      <c r="AGG318"/>
      <c r="AGH318"/>
      <c r="AGI318"/>
      <c r="AGJ318"/>
      <c r="AGK318"/>
      <c r="AGL318"/>
      <c r="AGM318"/>
      <c r="AGN318"/>
      <c r="AGO318"/>
      <c r="AGP318"/>
      <c r="AGQ318"/>
      <c r="AGR318"/>
      <c r="AGS318"/>
      <c r="AGT318"/>
      <c r="AGU318"/>
      <c r="AGV318"/>
      <c r="AGW318"/>
      <c r="AGX318"/>
      <c r="AGY318"/>
      <c r="AGZ318"/>
      <c r="AHA318"/>
      <c r="AHB318"/>
      <c r="AHC318"/>
      <c r="AHD318"/>
      <c r="AHE318"/>
      <c r="AHF318"/>
      <c r="AHG318"/>
      <c r="AHH318"/>
      <c r="AHI318"/>
      <c r="AHJ318"/>
      <c r="AHK318"/>
      <c r="AHL318"/>
      <c r="AHM318"/>
      <c r="AHN318"/>
      <c r="AHO318"/>
      <c r="AHP318"/>
      <c r="AHQ318"/>
      <c r="AHR318"/>
      <c r="AHS318"/>
      <c r="AHT318"/>
      <c r="AHU318"/>
      <c r="AHV318"/>
      <c r="AHW318"/>
      <c r="AHX318"/>
      <c r="AHY318"/>
      <c r="AHZ318"/>
      <c r="AIA318"/>
      <c r="AIB318"/>
      <c r="AIC318"/>
      <c r="AID318"/>
      <c r="AIE318"/>
      <c r="AIF318"/>
      <c r="AIG318"/>
      <c r="AIH318"/>
      <c r="AII318"/>
      <c r="AIJ318"/>
      <c r="AIK318"/>
      <c r="AIL318"/>
      <c r="AIM318"/>
      <c r="AIN318"/>
      <c r="AIO318"/>
      <c r="AIP318"/>
      <c r="AIQ318"/>
      <c r="AIR318"/>
      <c r="AIS318"/>
      <c r="AIT318"/>
      <c r="AIU318"/>
      <c r="AIV318"/>
      <c r="AIW318"/>
      <c r="AIX318"/>
      <c r="AIY318"/>
      <c r="AIZ318"/>
      <c r="AJA318"/>
      <c r="AJB318"/>
      <c r="AJC318"/>
      <c r="AJD318"/>
      <c r="AJE318"/>
      <c r="AJF318"/>
      <c r="AJG318"/>
      <c r="AJH318"/>
      <c r="AJI318"/>
      <c r="AJJ318"/>
      <c r="AJK318"/>
      <c r="AJL318"/>
      <c r="AJM318"/>
      <c r="AJN318"/>
      <c r="AJO318"/>
      <c r="AJP318"/>
      <c r="AJQ318"/>
      <c r="AJR318"/>
      <c r="AJS318"/>
      <c r="AJT318"/>
      <c r="AJU318"/>
      <c r="AJV318"/>
      <c r="AJW318"/>
      <c r="AJX318"/>
      <c r="AJY318"/>
      <c r="AJZ318"/>
      <c r="AKA318"/>
      <c r="AKB318"/>
      <c r="AKC318"/>
      <c r="AKD318"/>
      <c r="AKE318"/>
      <c r="AKF318"/>
      <c r="AKG318"/>
      <c r="AKH318"/>
      <c r="AKI318"/>
      <c r="AKJ318"/>
      <c r="AKK318"/>
      <c r="AKL318"/>
      <c r="AKM318"/>
      <c r="AKN318"/>
      <c r="AKO318"/>
      <c r="AKP318"/>
      <c r="AKQ318"/>
      <c r="AKR318"/>
      <c r="AKS318"/>
      <c r="AKT318"/>
      <c r="AKU318"/>
      <c r="AKV318"/>
      <c r="AKW318"/>
      <c r="AKX318"/>
      <c r="AKY318"/>
      <c r="AKZ318"/>
      <c r="ALA318"/>
      <c r="ALB318"/>
      <c r="ALC318"/>
      <c r="ALD318"/>
      <c r="ALE318"/>
      <c r="ALF318"/>
      <c r="ALG318"/>
      <c r="ALH318"/>
      <c r="ALI318"/>
      <c r="ALJ318"/>
      <c r="ALK318"/>
      <c r="ALL318"/>
      <c r="ALM318"/>
      <c r="ALN318"/>
      <c r="ALO318"/>
      <c r="ALP318"/>
      <c r="ALQ318"/>
      <c r="ALR318"/>
      <c r="ALS318"/>
      <c r="ALT318"/>
      <c r="ALU318"/>
      <c r="ALV318"/>
      <c r="ALW318"/>
      <c r="ALX318"/>
      <c r="ALY318"/>
      <c r="ALZ318"/>
      <c r="AMA318"/>
      <c r="AMB318"/>
      <c r="AMC318"/>
      <c r="AMD318"/>
      <c r="AME318"/>
      <c r="AMF318"/>
      <c r="AMG318"/>
      <c r="AMH318"/>
      <c r="AMI318"/>
      <c r="AMJ318"/>
    </row>
    <row r="319" spans="1:1024" outlineLevel="1" x14ac:dyDescent="0.25">
      <c r="A319"/>
      <c r="B319" s="398"/>
      <c r="C319" s="483" t="s">
        <v>462</v>
      </c>
      <c r="D319" s="644"/>
      <c r="E319" s="484"/>
      <c r="F319" s="484"/>
      <c r="G319" s="513"/>
      <c r="H319" s="83" t="s">
        <v>1247</v>
      </c>
      <c r="I319" s="458">
        <v>14</v>
      </c>
      <c r="J319" s="446"/>
      <c r="K319" s="32"/>
      <c r="L319" s="320"/>
      <c r="M319"/>
      <c r="N319" s="30"/>
      <c r="O319" s="79">
        <f t="shared" si="19"/>
        <v>0</v>
      </c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  <c r="TH319"/>
      <c r="TI319"/>
      <c r="TJ319"/>
      <c r="TK319"/>
      <c r="TL319"/>
      <c r="TM319"/>
      <c r="TN319"/>
      <c r="TO319"/>
      <c r="TP319"/>
      <c r="TQ319"/>
      <c r="TR319"/>
      <c r="TS319"/>
      <c r="TT319"/>
      <c r="TU319"/>
      <c r="TV319"/>
      <c r="TW319"/>
      <c r="TX319"/>
      <c r="TY319"/>
      <c r="TZ319"/>
      <c r="UA319"/>
      <c r="UB319"/>
      <c r="UC319"/>
      <c r="UD319"/>
      <c r="UE319"/>
      <c r="UF319"/>
      <c r="UG319"/>
      <c r="UH319"/>
      <c r="UI319"/>
      <c r="UJ319"/>
      <c r="UK319"/>
      <c r="UL319"/>
      <c r="UM319"/>
      <c r="UN319"/>
      <c r="UO319"/>
      <c r="UP319"/>
      <c r="UQ319"/>
      <c r="UR319"/>
      <c r="US319"/>
      <c r="UT319"/>
      <c r="UU319"/>
      <c r="UV319"/>
      <c r="UW319"/>
      <c r="UX319"/>
      <c r="UY319"/>
      <c r="UZ319"/>
      <c r="VA319"/>
      <c r="VB319"/>
      <c r="VC319"/>
      <c r="VD319"/>
      <c r="VE319"/>
      <c r="VF319"/>
      <c r="VG319"/>
      <c r="VH319"/>
      <c r="VI319"/>
      <c r="VJ319"/>
      <c r="VK319"/>
      <c r="VL319"/>
      <c r="VM319"/>
      <c r="VN319"/>
      <c r="VO319"/>
      <c r="VP319"/>
      <c r="VQ319"/>
      <c r="VR319"/>
      <c r="VS319"/>
      <c r="VT319"/>
      <c r="VU319"/>
      <c r="VV319"/>
      <c r="VW319"/>
      <c r="VX319"/>
      <c r="VY319"/>
      <c r="VZ319"/>
      <c r="WA319"/>
      <c r="WB319"/>
      <c r="WC319"/>
      <c r="WD319"/>
      <c r="WE319"/>
      <c r="WF319"/>
      <c r="WG319"/>
      <c r="WH319"/>
      <c r="WI319"/>
      <c r="WJ319"/>
      <c r="WK319"/>
      <c r="WL319"/>
      <c r="WM319"/>
      <c r="WN319"/>
      <c r="WO319"/>
      <c r="WP319"/>
      <c r="WQ319"/>
      <c r="WR319"/>
      <c r="WS319"/>
      <c r="WT319"/>
      <c r="WU319"/>
      <c r="WV319"/>
      <c r="WW319"/>
      <c r="WX319"/>
      <c r="WY319"/>
      <c r="WZ319"/>
      <c r="XA319"/>
      <c r="XB319"/>
      <c r="XC319"/>
      <c r="XD319"/>
      <c r="XE319"/>
      <c r="XF319"/>
      <c r="XG319"/>
      <c r="XH319"/>
      <c r="XI319"/>
      <c r="XJ319"/>
      <c r="XK319"/>
      <c r="XL319"/>
      <c r="XM319"/>
      <c r="XN319"/>
      <c r="XO319"/>
      <c r="XP319"/>
      <c r="XQ319"/>
      <c r="XR319"/>
      <c r="XS319"/>
      <c r="XT319"/>
      <c r="XU319"/>
      <c r="XV319"/>
      <c r="XW319"/>
      <c r="XX319"/>
      <c r="XY319"/>
      <c r="XZ319"/>
      <c r="YA319"/>
      <c r="YB319"/>
      <c r="YC319"/>
      <c r="YD319"/>
      <c r="YE319"/>
      <c r="YF319"/>
      <c r="YG319"/>
      <c r="YH319"/>
      <c r="YI319"/>
      <c r="YJ319"/>
      <c r="YK319"/>
      <c r="YL319"/>
      <c r="YM319"/>
      <c r="YN319"/>
      <c r="YO319"/>
      <c r="YP319"/>
      <c r="YQ319"/>
      <c r="YR319"/>
      <c r="YS319"/>
      <c r="YT319"/>
      <c r="YU319"/>
      <c r="YV319"/>
      <c r="YW319"/>
      <c r="YX319"/>
      <c r="YY319"/>
      <c r="YZ319"/>
      <c r="ZA319"/>
      <c r="ZB319"/>
      <c r="ZC319"/>
      <c r="ZD319"/>
      <c r="ZE319"/>
      <c r="ZF319"/>
      <c r="ZG319"/>
      <c r="ZH319"/>
      <c r="ZI319"/>
      <c r="ZJ319"/>
      <c r="ZK319"/>
      <c r="ZL319"/>
      <c r="ZM319"/>
      <c r="ZN319"/>
      <c r="ZO319"/>
      <c r="ZP319"/>
      <c r="ZQ319"/>
      <c r="ZR319"/>
      <c r="ZS319"/>
      <c r="ZT319"/>
      <c r="ZU319"/>
      <c r="ZV319"/>
      <c r="ZW319"/>
      <c r="ZX319"/>
      <c r="ZY319"/>
      <c r="ZZ319"/>
      <c r="AAA319"/>
      <c r="AAB319"/>
      <c r="AAC319"/>
      <c r="AAD319"/>
      <c r="AAE319"/>
      <c r="AAF319"/>
      <c r="AAG319"/>
      <c r="AAH319"/>
      <c r="AAI319"/>
      <c r="AAJ319"/>
      <c r="AAK319"/>
      <c r="AAL319"/>
      <c r="AAM319"/>
      <c r="AAN319"/>
      <c r="AAO319"/>
      <c r="AAP319"/>
      <c r="AAQ319"/>
      <c r="AAR319"/>
      <c r="AAS319"/>
      <c r="AAT319"/>
      <c r="AAU319"/>
      <c r="AAV319"/>
      <c r="AAW319"/>
      <c r="AAX319"/>
      <c r="AAY319"/>
      <c r="AAZ319"/>
      <c r="ABA319"/>
      <c r="ABB319"/>
      <c r="ABC319"/>
      <c r="ABD319"/>
      <c r="ABE319"/>
      <c r="ABF319"/>
      <c r="ABG319"/>
      <c r="ABH319"/>
      <c r="ABI319"/>
      <c r="ABJ319"/>
      <c r="ABK319"/>
      <c r="ABL319"/>
      <c r="ABM319"/>
      <c r="ABN319"/>
      <c r="ABO319"/>
      <c r="ABP319"/>
      <c r="ABQ319"/>
      <c r="ABR319"/>
      <c r="ABS319"/>
      <c r="ABT319"/>
      <c r="ABU319"/>
      <c r="ABV319"/>
      <c r="ABW319"/>
      <c r="ABX319"/>
      <c r="ABY319"/>
      <c r="ABZ319"/>
      <c r="ACA319"/>
      <c r="ACB319"/>
      <c r="ACC319"/>
      <c r="ACD319"/>
      <c r="ACE319"/>
      <c r="ACF319"/>
      <c r="ACG319"/>
      <c r="ACH319"/>
      <c r="ACI319"/>
      <c r="ACJ319"/>
      <c r="ACK319"/>
      <c r="ACL319"/>
      <c r="ACM319"/>
      <c r="ACN319"/>
      <c r="ACO319"/>
      <c r="ACP319"/>
      <c r="ACQ319"/>
      <c r="ACR319"/>
      <c r="ACS319"/>
      <c r="ACT319"/>
      <c r="ACU319"/>
      <c r="ACV319"/>
      <c r="ACW319"/>
      <c r="ACX319"/>
      <c r="ACY319"/>
      <c r="ACZ319"/>
      <c r="ADA319"/>
      <c r="ADB319"/>
      <c r="ADC319"/>
      <c r="ADD319"/>
      <c r="ADE319"/>
      <c r="ADF319"/>
      <c r="ADG319"/>
      <c r="ADH319"/>
      <c r="ADI319"/>
      <c r="ADJ319"/>
      <c r="ADK319"/>
      <c r="ADL319"/>
      <c r="ADM319"/>
      <c r="ADN319"/>
      <c r="ADO319"/>
      <c r="ADP319"/>
      <c r="ADQ319"/>
      <c r="ADR319"/>
      <c r="ADS319"/>
      <c r="ADT319"/>
      <c r="ADU319"/>
      <c r="ADV319"/>
      <c r="ADW319"/>
      <c r="ADX319"/>
      <c r="ADY319"/>
      <c r="ADZ319"/>
      <c r="AEA319"/>
      <c r="AEB319"/>
      <c r="AEC319"/>
      <c r="AED319"/>
      <c r="AEE319"/>
      <c r="AEF319"/>
      <c r="AEG319"/>
      <c r="AEH319"/>
      <c r="AEI319"/>
      <c r="AEJ319"/>
      <c r="AEK319"/>
      <c r="AEL319"/>
      <c r="AEM319"/>
      <c r="AEN319"/>
      <c r="AEO319"/>
      <c r="AEP319"/>
      <c r="AEQ319"/>
      <c r="AER319"/>
      <c r="AES319"/>
      <c r="AET319"/>
      <c r="AEU319"/>
      <c r="AEV319"/>
      <c r="AEW319"/>
      <c r="AEX319"/>
      <c r="AEY319"/>
      <c r="AEZ319"/>
      <c r="AFA319"/>
      <c r="AFB319"/>
      <c r="AFC319"/>
      <c r="AFD319"/>
      <c r="AFE319"/>
      <c r="AFF319"/>
      <c r="AFG319"/>
      <c r="AFH319"/>
      <c r="AFI319"/>
      <c r="AFJ319"/>
      <c r="AFK319"/>
      <c r="AFL319"/>
      <c r="AFM319"/>
      <c r="AFN319"/>
      <c r="AFO319"/>
      <c r="AFP319"/>
      <c r="AFQ319"/>
      <c r="AFR319"/>
      <c r="AFS319"/>
      <c r="AFT319"/>
      <c r="AFU319"/>
      <c r="AFV319"/>
      <c r="AFW319"/>
      <c r="AFX319"/>
      <c r="AFY319"/>
      <c r="AFZ319"/>
      <c r="AGA319"/>
      <c r="AGB319"/>
      <c r="AGC319"/>
      <c r="AGD319"/>
      <c r="AGE319"/>
      <c r="AGF319"/>
      <c r="AGG319"/>
      <c r="AGH319"/>
      <c r="AGI319"/>
      <c r="AGJ319"/>
      <c r="AGK319"/>
      <c r="AGL319"/>
      <c r="AGM319"/>
      <c r="AGN319"/>
      <c r="AGO319"/>
      <c r="AGP319"/>
      <c r="AGQ319"/>
      <c r="AGR319"/>
      <c r="AGS319"/>
      <c r="AGT319"/>
      <c r="AGU319"/>
      <c r="AGV319"/>
      <c r="AGW319"/>
      <c r="AGX319"/>
      <c r="AGY319"/>
      <c r="AGZ319"/>
      <c r="AHA319"/>
      <c r="AHB319"/>
      <c r="AHC319"/>
      <c r="AHD319"/>
      <c r="AHE319"/>
      <c r="AHF319"/>
      <c r="AHG319"/>
      <c r="AHH319"/>
      <c r="AHI319"/>
      <c r="AHJ319"/>
      <c r="AHK319"/>
      <c r="AHL319"/>
      <c r="AHM319"/>
      <c r="AHN319"/>
      <c r="AHO319"/>
      <c r="AHP319"/>
      <c r="AHQ319"/>
      <c r="AHR319"/>
      <c r="AHS319"/>
      <c r="AHT319"/>
      <c r="AHU319"/>
      <c r="AHV319"/>
      <c r="AHW319"/>
      <c r="AHX319"/>
      <c r="AHY319"/>
      <c r="AHZ319"/>
      <c r="AIA319"/>
      <c r="AIB319"/>
      <c r="AIC319"/>
      <c r="AID319"/>
      <c r="AIE319"/>
      <c r="AIF319"/>
      <c r="AIG319"/>
      <c r="AIH319"/>
      <c r="AII319"/>
      <c r="AIJ319"/>
      <c r="AIK319"/>
      <c r="AIL319"/>
      <c r="AIM319"/>
      <c r="AIN319"/>
      <c r="AIO319"/>
      <c r="AIP319"/>
      <c r="AIQ319"/>
      <c r="AIR319"/>
      <c r="AIS319"/>
      <c r="AIT319"/>
      <c r="AIU319"/>
      <c r="AIV319"/>
      <c r="AIW319"/>
      <c r="AIX319"/>
      <c r="AIY319"/>
      <c r="AIZ319"/>
      <c r="AJA319"/>
      <c r="AJB319"/>
      <c r="AJC319"/>
      <c r="AJD319"/>
      <c r="AJE319"/>
      <c r="AJF319"/>
      <c r="AJG319"/>
      <c r="AJH319"/>
      <c r="AJI319"/>
      <c r="AJJ319"/>
      <c r="AJK319"/>
      <c r="AJL319"/>
      <c r="AJM319"/>
      <c r="AJN319"/>
      <c r="AJO319"/>
      <c r="AJP319"/>
      <c r="AJQ319"/>
      <c r="AJR319"/>
      <c r="AJS319"/>
      <c r="AJT319"/>
      <c r="AJU319"/>
      <c r="AJV319"/>
      <c r="AJW319"/>
      <c r="AJX319"/>
      <c r="AJY319"/>
      <c r="AJZ319"/>
      <c r="AKA319"/>
      <c r="AKB319"/>
      <c r="AKC319"/>
      <c r="AKD319"/>
      <c r="AKE319"/>
      <c r="AKF319"/>
      <c r="AKG319"/>
      <c r="AKH319"/>
      <c r="AKI319"/>
      <c r="AKJ319"/>
      <c r="AKK319"/>
      <c r="AKL319"/>
      <c r="AKM319"/>
      <c r="AKN319"/>
      <c r="AKO319"/>
      <c r="AKP319"/>
      <c r="AKQ319"/>
      <c r="AKR319"/>
      <c r="AKS319"/>
      <c r="AKT319"/>
      <c r="AKU319"/>
      <c r="AKV319"/>
      <c r="AKW319"/>
      <c r="AKX319"/>
      <c r="AKY319"/>
      <c r="AKZ319"/>
      <c r="ALA319"/>
      <c r="ALB319"/>
      <c r="ALC319"/>
      <c r="ALD319"/>
      <c r="ALE319"/>
      <c r="ALF319"/>
      <c r="ALG319"/>
      <c r="ALH319"/>
      <c r="ALI319"/>
      <c r="ALJ319"/>
      <c r="ALK319"/>
      <c r="ALL319"/>
      <c r="ALM319"/>
      <c r="ALN319"/>
      <c r="ALO319"/>
      <c r="ALP319"/>
      <c r="ALQ319"/>
      <c r="ALR319"/>
      <c r="ALS319"/>
      <c r="ALT319"/>
      <c r="ALU319"/>
      <c r="ALV319"/>
      <c r="ALW319"/>
      <c r="ALX319"/>
      <c r="ALY319"/>
      <c r="ALZ319"/>
      <c r="AMA319"/>
      <c r="AMB319"/>
      <c r="AMC319"/>
      <c r="AMD319"/>
      <c r="AME319"/>
      <c r="AMF319"/>
      <c r="AMG319"/>
      <c r="AMH319"/>
      <c r="AMI319"/>
      <c r="AMJ319"/>
    </row>
    <row r="320" spans="1:1024" outlineLevel="1" x14ac:dyDescent="0.25">
      <c r="A320" s="98" t="s">
        <v>463</v>
      </c>
      <c r="B320" s="668" t="s">
        <v>170</v>
      </c>
      <c r="C320" s="833" t="str">
        <f>VLOOKUP(A320,ABC_SERVIÇOS,2,0)</f>
        <v>ENSAIO DE DETERMINACAO DA PENEIRACAO - EMULSAO ASFALTICA</v>
      </c>
      <c r="D320" s="834"/>
      <c r="E320" s="834"/>
      <c r="F320" s="834"/>
      <c r="G320" s="835"/>
      <c r="H320" s="669" t="s">
        <v>1247</v>
      </c>
      <c r="I320" s="670">
        <f>SUM(I321:I323)</f>
        <v>32</v>
      </c>
      <c r="J320" s="445"/>
      <c r="K320" s="39">
        <f>VLOOKUP(A320,ABC_SERVIÇOS,7,0)</f>
        <v>169.16</v>
      </c>
      <c r="L320" s="322">
        <f>ROUND(K320*I320,2)</f>
        <v>5413.12</v>
      </c>
      <c r="M320" s="18" t="str">
        <f>A320</f>
        <v>COMP_120</v>
      </c>
      <c r="N320" s="30"/>
      <c r="O320" s="79">
        <f t="shared" si="19"/>
        <v>-5413.12</v>
      </c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  <c r="TH320"/>
      <c r="TI320"/>
      <c r="TJ320"/>
      <c r="TK320"/>
      <c r="TL320"/>
      <c r="TM320"/>
      <c r="TN320"/>
      <c r="TO320"/>
      <c r="TP320"/>
      <c r="TQ320"/>
      <c r="TR320"/>
      <c r="TS320"/>
      <c r="TT320"/>
      <c r="TU320"/>
      <c r="TV320"/>
      <c r="TW320"/>
      <c r="TX320"/>
      <c r="TY320"/>
      <c r="TZ320"/>
      <c r="UA320"/>
      <c r="UB320"/>
      <c r="UC320"/>
      <c r="UD320"/>
      <c r="UE320"/>
      <c r="UF320"/>
      <c r="UG320"/>
      <c r="UH320"/>
      <c r="UI320"/>
      <c r="UJ320"/>
      <c r="UK320"/>
      <c r="UL320"/>
      <c r="UM320"/>
      <c r="UN320"/>
      <c r="UO320"/>
      <c r="UP320"/>
      <c r="UQ320"/>
      <c r="UR320"/>
      <c r="US320"/>
      <c r="UT320"/>
      <c r="UU320"/>
      <c r="UV320"/>
      <c r="UW320"/>
      <c r="UX320"/>
      <c r="UY320"/>
      <c r="UZ320"/>
      <c r="VA320"/>
      <c r="VB320"/>
      <c r="VC320"/>
      <c r="VD320"/>
      <c r="VE320"/>
      <c r="VF320"/>
      <c r="VG320"/>
      <c r="VH320"/>
      <c r="VI320"/>
      <c r="VJ320"/>
      <c r="VK320"/>
      <c r="VL320"/>
      <c r="VM320"/>
      <c r="VN320"/>
      <c r="VO320"/>
      <c r="VP320"/>
      <c r="VQ320"/>
      <c r="VR320"/>
      <c r="VS320"/>
      <c r="VT320"/>
      <c r="VU320"/>
      <c r="VV320"/>
      <c r="VW320"/>
      <c r="VX320"/>
      <c r="VY320"/>
      <c r="VZ320"/>
      <c r="WA320"/>
      <c r="WB320"/>
      <c r="WC320"/>
      <c r="WD320"/>
      <c r="WE320"/>
      <c r="WF320"/>
      <c r="WG320"/>
      <c r="WH320"/>
      <c r="WI320"/>
      <c r="WJ320"/>
      <c r="WK320"/>
      <c r="WL320"/>
      <c r="WM320"/>
      <c r="WN320"/>
      <c r="WO320"/>
      <c r="WP320"/>
      <c r="WQ320"/>
      <c r="WR320"/>
      <c r="WS320"/>
      <c r="WT320"/>
      <c r="WU320"/>
      <c r="WV320"/>
      <c r="WW320"/>
      <c r="WX320"/>
      <c r="WY320"/>
      <c r="WZ320"/>
      <c r="XA320"/>
      <c r="XB320"/>
      <c r="XC320"/>
      <c r="XD320"/>
      <c r="XE320"/>
      <c r="XF320"/>
      <c r="XG320"/>
      <c r="XH320"/>
      <c r="XI320"/>
      <c r="XJ320"/>
      <c r="XK320"/>
      <c r="XL320"/>
      <c r="XM320"/>
      <c r="XN320"/>
      <c r="XO320"/>
      <c r="XP320"/>
      <c r="XQ320"/>
      <c r="XR320"/>
      <c r="XS320"/>
      <c r="XT320"/>
      <c r="XU320"/>
      <c r="XV320"/>
      <c r="XW320"/>
      <c r="XX320"/>
      <c r="XY320"/>
      <c r="XZ320"/>
      <c r="YA320"/>
      <c r="YB320"/>
      <c r="YC320"/>
      <c r="YD320"/>
      <c r="YE320"/>
      <c r="YF320"/>
      <c r="YG320"/>
      <c r="YH320"/>
      <c r="YI320"/>
      <c r="YJ320"/>
      <c r="YK320"/>
      <c r="YL320"/>
      <c r="YM320"/>
      <c r="YN320"/>
      <c r="YO320"/>
      <c r="YP320"/>
      <c r="YQ320"/>
      <c r="YR320"/>
      <c r="YS320"/>
      <c r="YT320"/>
      <c r="YU320"/>
      <c r="YV320"/>
      <c r="YW320"/>
      <c r="YX320"/>
      <c r="YY320"/>
      <c r="YZ320"/>
      <c r="ZA320"/>
      <c r="ZB320"/>
      <c r="ZC320"/>
      <c r="ZD320"/>
      <c r="ZE320"/>
      <c r="ZF320"/>
      <c r="ZG320"/>
      <c r="ZH320"/>
      <c r="ZI320"/>
      <c r="ZJ320"/>
      <c r="ZK320"/>
      <c r="ZL320"/>
      <c r="ZM320"/>
      <c r="ZN320"/>
      <c r="ZO320"/>
      <c r="ZP320"/>
      <c r="ZQ320"/>
      <c r="ZR320"/>
      <c r="ZS320"/>
      <c r="ZT320"/>
      <c r="ZU320"/>
      <c r="ZV320"/>
      <c r="ZW320"/>
      <c r="ZX320"/>
      <c r="ZY320"/>
      <c r="ZZ320"/>
      <c r="AAA320"/>
      <c r="AAB320"/>
      <c r="AAC320"/>
      <c r="AAD320"/>
      <c r="AAE320"/>
      <c r="AAF320"/>
      <c r="AAG320"/>
      <c r="AAH320"/>
      <c r="AAI320"/>
      <c r="AAJ320"/>
      <c r="AAK320"/>
      <c r="AAL320"/>
      <c r="AAM320"/>
      <c r="AAN320"/>
      <c r="AAO320"/>
      <c r="AAP320"/>
      <c r="AAQ320"/>
      <c r="AAR320"/>
      <c r="AAS320"/>
      <c r="AAT320"/>
      <c r="AAU320"/>
      <c r="AAV320"/>
      <c r="AAW320"/>
      <c r="AAX320"/>
      <c r="AAY320"/>
      <c r="AAZ320"/>
      <c r="ABA320"/>
      <c r="ABB320"/>
      <c r="ABC320"/>
      <c r="ABD320"/>
      <c r="ABE320"/>
      <c r="ABF320"/>
      <c r="ABG320"/>
      <c r="ABH320"/>
      <c r="ABI320"/>
      <c r="ABJ320"/>
      <c r="ABK320"/>
      <c r="ABL320"/>
      <c r="ABM320"/>
      <c r="ABN320"/>
      <c r="ABO320"/>
      <c r="ABP320"/>
      <c r="ABQ320"/>
      <c r="ABR320"/>
      <c r="ABS320"/>
      <c r="ABT320"/>
      <c r="ABU320"/>
      <c r="ABV320"/>
      <c r="ABW320"/>
      <c r="ABX320"/>
      <c r="ABY320"/>
      <c r="ABZ320"/>
      <c r="ACA320"/>
      <c r="ACB320"/>
      <c r="ACC320"/>
      <c r="ACD320"/>
      <c r="ACE320"/>
      <c r="ACF320"/>
      <c r="ACG320"/>
      <c r="ACH320"/>
      <c r="ACI320"/>
      <c r="ACJ320"/>
      <c r="ACK320"/>
      <c r="ACL320"/>
      <c r="ACM320"/>
      <c r="ACN320"/>
      <c r="ACO320"/>
      <c r="ACP320"/>
      <c r="ACQ320"/>
      <c r="ACR320"/>
      <c r="ACS320"/>
      <c r="ACT320"/>
      <c r="ACU320"/>
      <c r="ACV320"/>
      <c r="ACW320"/>
      <c r="ACX320"/>
      <c r="ACY320"/>
      <c r="ACZ320"/>
      <c r="ADA320"/>
      <c r="ADB320"/>
      <c r="ADC320"/>
      <c r="ADD320"/>
      <c r="ADE320"/>
      <c r="ADF320"/>
      <c r="ADG320"/>
      <c r="ADH320"/>
      <c r="ADI320"/>
      <c r="ADJ320"/>
      <c r="ADK320"/>
      <c r="ADL320"/>
      <c r="ADM320"/>
      <c r="ADN320"/>
      <c r="ADO320"/>
      <c r="ADP320"/>
      <c r="ADQ320"/>
      <c r="ADR320"/>
      <c r="ADS320"/>
      <c r="ADT320"/>
      <c r="ADU320"/>
      <c r="ADV320"/>
      <c r="ADW320"/>
      <c r="ADX320"/>
      <c r="ADY320"/>
      <c r="ADZ320"/>
      <c r="AEA320"/>
      <c r="AEB320"/>
      <c r="AEC320"/>
      <c r="AED320"/>
      <c r="AEE320"/>
      <c r="AEF320"/>
      <c r="AEG320"/>
      <c r="AEH320"/>
      <c r="AEI320"/>
      <c r="AEJ320"/>
      <c r="AEK320"/>
      <c r="AEL320"/>
      <c r="AEM320"/>
      <c r="AEN320"/>
      <c r="AEO320"/>
      <c r="AEP320"/>
      <c r="AEQ320"/>
      <c r="AER320"/>
      <c r="AES320"/>
      <c r="AET320"/>
      <c r="AEU320"/>
      <c r="AEV320"/>
      <c r="AEW320"/>
      <c r="AEX320"/>
      <c r="AEY320"/>
      <c r="AEZ320"/>
      <c r="AFA320"/>
      <c r="AFB320"/>
      <c r="AFC320"/>
      <c r="AFD320"/>
      <c r="AFE320"/>
      <c r="AFF320"/>
      <c r="AFG320"/>
      <c r="AFH320"/>
      <c r="AFI320"/>
      <c r="AFJ320"/>
      <c r="AFK320"/>
      <c r="AFL320"/>
      <c r="AFM320"/>
      <c r="AFN320"/>
      <c r="AFO320"/>
      <c r="AFP320"/>
      <c r="AFQ320"/>
      <c r="AFR320"/>
      <c r="AFS320"/>
      <c r="AFT320"/>
      <c r="AFU320"/>
      <c r="AFV320"/>
      <c r="AFW320"/>
      <c r="AFX320"/>
      <c r="AFY320"/>
      <c r="AFZ320"/>
      <c r="AGA320"/>
      <c r="AGB320"/>
      <c r="AGC320"/>
      <c r="AGD320"/>
      <c r="AGE320"/>
      <c r="AGF320"/>
      <c r="AGG320"/>
      <c r="AGH320"/>
      <c r="AGI320"/>
      <c r="AGJ320"/>
      <c r="AGK320"/>
      <c r="AGL320"/>
      <c r="AGM320"/>
      <c r="AGN320"/>
      <c r="AGO320"/>
      <c r="AGP320"/>
      <c r="AGQ320"/>
      <c r="AGR320"/>
      <c r="AGS320"/>
      <c r="AGT320"/>
      <c r="AGU320"/>
      <c r="AGV320"/>
      <c r="AGW320"/>
      <c r="AGX320"/>
      <c r="AGY320"/>
      <c r="AGZ320"/>
      <c r="AHA320"/>
      <c r="AHB320"/>
      <c r="AHC320"/>
      <c r="AHD320"/>
      <c r="AHE320"/>
      <c r="AHF320"/>
      <c r="AHG320"/>
      <c r="AHH320"/>
      <c r="AHI320"/>
      <c r="AHJ320"/>
      <c r="AHK320"/>
      <c r="AHL320"/>
      <c r="AHM320"/>
      <c r="AHN320"/>
      <c r="AHO320"/>
      <c r="AHP320"/>
      <c r="AHQ320"/>
      <c r="AHR320"/>
      <c r="AHS320"/>
      <c r="AHT320"/>
      <c r="AHU320"/>
      <c r="AHV320"/>
      <c r="AHW320"/>
      <c r="AHX320"/>
      <c r="AHY320"/>
      <c r="AHZ320"/>
      <c r="AIA320"/>
      <c r="AIB320"/>
      <c r="AIC320"/>
      <c r="AID320"/>
      <c r="AIE320"/>
      <c r="AIF320"/>
      <c r="AIG320"/>
      <c r="AIH320"/>
      <c r="AII320"/>
      <c r="AIJ320"/>
      <c r="AIK320"/>
      <c r="AIL320"/>
      <c r="AIM320"/>
      <c r="AIN320"/>
      <c r="AIO320"/>
      <c r="AIP320"/>
      <c r="AIQ320"/>
      <c r="AIR320"/>
      <c r="AIS320"/>
      <c r="AIT320"/>
      <c r="AIU320"/>
      <c r="AIV320"/>
      <c r="AIW320"/>
      <c r="AIX320"/>
      <c r="AIY320"/>
      <c r="AIZ320"/>
      <c r="AJA320"/>
      <c r="AJB320"/>
      <c r="AJC320"/>
      <c r="AJD320"/>
      <c r="AJE320"/>
      <c r="AJF320"/>
      <c r="AJG320"/>
      <c r="AJH320"/>
      <c r="AJI320"/>
      <c r="AJJ320"/>
      <c r="AJK320"/>
      <c r="AJL320"/>
      <c r="AJM320"/>
      <c r="AJN320"/>
      <c r="AJO320"/>
      <c r="AJP320"/>
      <c r="AJQ320"/>
      <c r="AJR320"/>
      <c r="AJS320"/>
      <c r="AJT320"/>
      <c r="AJU320"/>
      <c r="AJV320"/>
      <c r="AJW320"/>
      <c r="AJX320"/>
      <c r="AJY320"/>
      <c r="AJZ320"/>
      <c r="AKA320"/>
      <c r="AKB320"/>
      <c r="AKC320"/>
      <c r="AKD320"/>
      <c r="AKE320"/>
      <c r="AKF320"/>
      <c r="AKG320"/>
      <c r="AKH320"/>
      <c r="AKI320"/>
      <c r="AKJ320"/>
      <c r="AKK320"/>
      <c r="AKL320"/>
      <c r="AKM320"/>
      <c r="AKN320"/>
      <c r="AKO320"/>
      <c r="AKP320"/>
      <c r="AKQ320"/>
      <c r="AKR320"/>
      <c r="AKS320"/>
      <c r="AKT320"/>
      <c r="AKU320"/>
      <c r="AKV320"/>
      <c r="AKW320"/>
      <c r="AKX320"/>
      <c r="AKY320"/>
      <c r="AKZ320"/>
      <c r="ALA320"/>
      <c r="ALB320"/>
      <c r="ALC320"/>
      <c r="ALD320"/>
      <c r="ALE320"/>
      <c r="ALF320"/>
      <c r="ALG320"/>
      <c r="ALH320"/>
      <c r="ALI320"/>
      <c r="ALJ320"/>
      <c r="ALK320"/>
      <c r="ALL320"/>
      <c r="ALM320"/>
      <c r="ALN320"/>
      <c r="ALO320"/>
      <c r="ALP320"/>
      <c r="ALQ320"/>
      <c r="ALR320"/>
      <c r="ALS320"/>
      <c r="ALT320"/>
      <c r="ALU320"/>
      <c r="ALV320"/>
      <c r="ALW320"/>
      <c r="ALX320"/>
      <c r="ALY320"/>
      <c r="ALZ320"/>
      <c r="AMA320"/>
      <c r="AMB320"/>
      <c r="AMC320"/>
      <c r="AMD320"/>
      <c r="AME320"/>
      <c r="AMF320"/>
      <c r="AMG320"/>
      <c r="AMH320"/>
      <c r="AMI320"/>
      <c r="AMJ320"/>
    </row>
    <row r="321" spans="1:1024" outlineLevel="1" x14ac:dyDescent="0.25">
      <c r="A321"/>
      <c r="B321" s="398"/>
      <c r="C321" s="483" t="s">
        <v>460</v>
      </c>
      <c r="D321" s="644"/>
      <c r="E321" s="484"/>
      <c r="F321" s="484"/>
      <c r="G321" s="513"/>
      <c r="H321" s="83" t="s">
        <v>1247</v>
      </c>
      <c r="I321" s="458">
        <v>8</v>
      </c>
      <c r="J321" s="446"/>
      <c r="K321" s="32"/>
      <c r="L321" s="320"/>
      <c r="M321"/>
      <c r="N321" s="30"/>
      <c r="O321" s="79">
        <f t="shared" si="19"/>
        <v>0</v>
      </c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  <c r="TH321"/>
      <c r="TI321"/>
      <c r="TJ321"/>
      <c r="TK321"/>
      <c r="TL321"/>
      <c r="TM321"/>
      <c r="TN321"/>
      <c r="TO321"/>
      <c r="TP321"/>
      <c r="TQ321"/>
      <c r="TR321"/>
      <c r="TS321"/>
      <c r="TT321"/>
      <c r="TU321"/>
      <c r="TV321"/>
      <c r="TW321"/>
      <c r="TX321"/>
      <c r="TY321"/>
      <c r="TZ321"/>
      <c r="UA321"/>
      <c r="UB321"/>
      <c r="UC321"/>
      <c r="UD321"/>
      <c r="UE321"/>
      <c r="UF321"/>
      <c r="UG321"/>
      <c r="UH321"/>
      <c r="UI321"/>
      <c r="UJ321"/>
      <c r="UK321"/>
      <c r="UL321"/>
      <c r="UM321"/>
      <c r="UN321"/>
      <c r="UO321"/>
      <c r="UP321"/>
      <c r="UQ321"/>
      <c r="UR321"/>
      <c r="US321"/>
      <c r="UT321"/>
      <c r="UU321"/>
      <c r="UV321"/>
      <c r="UW321"/>
      <c r="UX321"/>
      <c r="UY321"/>
      <c r="UZ321"/>
      <c r="VA321"/>
      <c r="VB321"/>
      <c r="VC321"/>
      <c r="VD321"/>
      <c r="VE321"/>
      <c r="VF321"/>
      <c r="VG321"/>
      <c r="VH321"/>
      <c r="VI321"/>
      <c r="VJ321"/>
      <c r="VK321"/>
      <c r="VL321"/>
      <c r="VM321"/>
      <c r="VN321"/>
      <c r="VO321"/>
      <c r="VP321"/>
      <c r="VQ321"/>
      <c r="VR321"/>
      <c r="VS321"/>
      <c r="VT321"/>
      <c r="VU321"/>
      <c r="VV321"/>
      <c r="VW321"/>
      <c r="VX321"/>
      <c r="VY321"/>
      <c r="VZ321"/>
      <c r="WA321"/>
      <c r="WB321"/>
      <c r="WC321"/>
      <c r="WD321"/>
      <c r="WE321"/>
      <c r="WF321"/>
      <c r="WG321"/>
      <c r="WH321"/>
      <c r="WI321"/>
      <c r="WJ321"/>
      <c r="WK321"/>
      <c r="WL321"/>
      <c r="WM321"/>
      <c r="WN321"/>
      <c r="WO321"/>
      <c r="WP321"/>
      <c r="WQ321"/>
      <c r="WR321"/>
      <c r="WS321"/>
      <c r="WT321"/>
      <c r="WU321"/>
      <c r="WV321"/>
      <c r="WW321"/>
      <c r="WX321"/>
      <c r="WY321"/>
      <c r="WZ321"/>
      <c r="XA321"/>
      <c r="XB321"/>
      <c r="XC321"/>
      <c r="XD321"/>
      <c r="XE321"/>
      <c r="XF321"/>
      <c r="XG321"/>
      <c r="XH321"/>
      <c r="XI321"/>
      <c r="XJ321"/>
      <c r="XK321"/>
      <c r="XL321"/>
      <c r="XM321"/>
      <c r="XN321"/>
      <c r="XO321"/>
      <c r="XP321"/>
      <c r="XQ321"/>
      <c r="XR321"/>
      <c r="XS321"/>
      <c r="XT321"/>
      <c r="XU321"/>
      <c r="XV321"/>
      <c r="XW321"/>
      <c r="XX321"/>
      <c r="XY321"/>
      <c r="XZ321"/>
      <c r="YA321"/>
      <c r="YB321"/>
      <c r="YC321"/>
      <c r="YD321"/>
      <c r="YE321"/>
      <c r="YF321"/>
      <c r="YG321"/>
      <c r="YH321"/>
      <c r="YI321"/>
      <c r="YJ321"/>
      <c r="YK321"/>
      <c r="YL321"/>
      <c r="YM321"/>
      <c r="YN321"/>
      <c r="YO321"/>
      <c r="YP321"/>
      <c r="YQ321"/>
      <c r="YR321"/>
      <c r="YS321"/>
      <c r="YT321"/>
      <c r="YU321"/>
      <c r="YV321"/>
      <c r="YW321"/>
      <c r="YX321"/>
      <c r="YY321"/>
      <c r="YZ321"/>
      <c r="ZA321"/>
      <c r="ZB321"/>
      <c r="ZC321"/>
      <c r="ZD321"/>
      <c r="ZE321"/>
      <c r="ZF321"/>
      <c r="ZG321"/>
      <c r="ZH321"/>
      <c r="ZI321"/>
      <c r="ZJ321"/>
      <c r="ZK321"/>
      <c r="ZL321"/>
      <c r="ZM321"/>
      <c r="ZN321"/>
      <c r="ZO321"/>
      <c r="ZP321"/>
      <c r="ZQ321"/>
      <c r="ZR321"/>
      <c r="ZS321"/>
      <c r="ZT321"/>
      <c r="ZU321"/>
      <c r="ZV321"/>
      <c r="ZW321"/>
      <c r="ZX321"/>
      <c r="ZY321"/>
      <c r="ZZ321"/>
      <c r="AAA321"/>
      <c r="AAB321"/>
      <c r="AAC321"/>
      <c r="AAD321"/>
      <c r="AAE321"/>
      <c r="AAF321"/>
      <c r="AAG321"/>
      <c r="AAH321"/>
      <c r="AAI321"/>
      <c r="AAJ321"/>
      <c r="AAK321"/>
      <c r="AAL321"/>
      <c r="AAM321"/>
      <c r="AAN321"/>
      <c r="AAO321"/>
      <c r="AAP321"/>
      <c r="AAQ321"/>
      <c r="AAR321"/>
      <c r="AAS321"/>
      <c r="AAT321"/>
      <c r="AAU321"/>
      <c r="AAV321"/>
      <c r="AAW321"/>
      <c r="AAX321"/>
      <c r="AAY321"/>
      <c r="AAZ321"/>
      <c r="ABA321"/>
      <c r="ABB321"/>
      <c r="ABC321"/>
      <c r="ABD321"/>
      <c r="ABE321"/>
      <c r="ABF321"/>
      <c r="ABG321"/>
      <c r="ABH321"/>
      <c r="ABI321"/>
      <c r="ABJ321"/>
      <c r="ABK321"/>
      <c r="ABL321"/>
      <c r="ABM321"/>
      <c r="ABN321"/>
      <c r="ABO321"/>
      <c r="ABP321"/>
      <c r="ABQ321"/>
      <c r="ABR321"/>
      <c r="ABS321"/>
      <c r="ABT321"/>
      <c r="ABU321"/>
      <c r="ABV321"/>
      <c r="ABW321"/>
      <c r="ABX321"/>
      <c r="ABY321"/>
      <c r="ABZ321"/>
      <c r="ACA321"/>
      <c r="ACB321"/>
      <c r="ACC321"/>
      <c r="ACD321"/>
      <c r="ACE321"/>
      <c r="ACF321"/>
      <c r="ACG321"/>
      <c r="ACH321"/>
      <c r="ACI321"/>
      <c r="ACJ321"/>
      <c r="ACK321"/>
      <c r="ACL321"/>
      <c r="ACM321"/>
      <c r="ACN321"/>
      <c r="ACO321"/>
      <c r="ACP321"/>
      <c r="ACQ321"/>
      <c r="ACR321"/>
      <c r="ACS321"/>
      <c r="ACT321"/>
      <c r="ACU321"/>
      <c r="ACV321"/>
      <c r="ACW321"/>
      <c r="ACX321"/>
      <c r="ACY321"/>
      <c r="ACZ321"/>
      <c r="ADA321"/>
      <c r="ADB321"/>
      <c r="ADC321"/>
      <c r="ADD321"/>
      <c r="ADE321"/>
      <c r="ADF321"/>
      <c r="ADG321"/>
      <c r="ADH321"/>
      <c r="ADI321"/>
      <c r="ADJ321"/>
      <c r="ADK321"/>
      <c r="ADL321"/>
      <c r="ADM321"/>
      <c r="ADN321"/>
      <c r="ADO321"/>
      <c r="ADP321"/>
      <c r="ADQ321"/>
      <c r="ADR321"/>
      <c r="ADS321"/>
      <c r="ADT321"/>
      <c r="ADU321"/>
      <c r="ADV321"/>
      <c r="ADW321"/>
      <c r="ADX321"/>
      <c r="ADY321"/>
      <c r="ADZ321"/>
      <c r="AEA321"/>
      <c r="AEB321"/>
      <c r="AEC321"/>
      <c r="AED321"/>
      <c r="AEE321"/>
      <c r="AEF321"/>
      <c r="AEG321"/>
      <c r="AEH321"/>
      <c r="AEI321"/>
      <c r="AEJ321"/>
      <c r="AEK321"/>
      <c r="AEL321"/>
      <c r="AEM321"/>
      <c r="AEN321"/>
      <c r="AEO321"/>
      <c r="AEP321"/>
      <c r="AEQ321"/>
      <c r="AER321"/>
      <c r="AES321"/>
      <c r="AET321"/>
      <c r="AEU321"/>
      <c r="AEV321"/>
      <c r="AEW321"/>
      <c r="AEX321"/>
      <c r="AEY321"/>
      <c r="AEZ321"/>
      <c r="AFA321"/>
      <c r="AFB321"/>
      <c r="AFC321"/>
      <c r="AFD321"/>
      <c r="AFE321"/>
      <c r="AFF321"/>
      <c r="AFG321"/>
      <c r="AFH321"/>
      <c r="AFI321"/>
      <c r="AFJ321"/>
      <c r="AFK321"/>
      <c r="AFL321"/>
      <c r="AFM321"/>
      <c r="AFN321"/>
      <c r="AFO321"/>
      <c r="AFP321"/>
      <c r="AFQ321"/>
      <c r="AFR321"/>
      <c r="AFS321"/>
      <c r="AFT321"/>
      <c r="AFU321"/>
      <c r="AFV321"/>
      <c r="AFW321"/>
      <c r="AFX321"/>
      <c r="AFY321"/>
      <c r="AFZ321"/>
      <c r="AGA321"/>
      <c r="AGB321"/>
      <c r="AGC321"/>
      <c r="AGD321"/>
      <c r="AGE321"/>
      <c r="AGF321"/>
      <c r="AGG321"/>
      <c r="AGH321"/>
      <c r="AGI321"/>
      <c r="AGJ321"/>
      <c r="AGK321"/>
      <c r="AGL321"/>
      <c r="AGM321"/>
      <c r="AGN321"/>
      <c r="AGO321"/>
      <c r="AGP321"/>
      <c r="AGQ321"/>
      <c r="AGR321"/>
      <c r="AGS321"/>
      <c r="AGT321"/>
      <c r="AGU321"/>
      <c r="AGV321"/>
      <c r="AGW321"/>
      <c r="AGX321"/>
      <c r="AGY321"/>
      <c r="AGZ321"/>
      <c r="AHA321"/>
      <c r="AHB321"/>
      <c r="AHC321"/>
      <c r="AHD321"/>
      <c r="AHE321"/>
      <c r="AHF321"/>
      <c r="AHG321"/>
      <c r="AHH321"/>
      <c r="AHI321"/>
      <c r="AHJ321"/>
      <c r="AHK321"/>
      <c r="AHL321"/>
      <c r="AHM321"/>
      <c r="AHN321"/>
      <c r="AHO321"/>
      <c r="AHP321"/>
      <c r="AHQ321"/>
      <c r="AHR321"/>
      <c r="AHS321"/>
      <c r="AHT321"/>
      <c r="AHU321"/>
      <c r="AHV321"/>
      <c r="AHW321"/>
      <c r="AHX321"/>
      <c r="AHY321"/>
      <c r="AHZ321"/>
      <c r="AIA321"/>
      <c r="AIB321"/>
      <c r="AIC321"/>
      <c r="AID321"/>
      <c r="AIE321"/>
      <c r="AIF321"/>
      <c r="AIG321"/>
      <c r="AIH321"/>
      <c r="AII321"/>
      <c r="AIJ321"/>
      <c r="AIK321"/>
      <c r="AIL321"/>
      <c r="AIM321"/>
      <c r="AIN321"/>
      <c r="AIO321"/>
      <c r="AIP321"/>
      <c r="AIQ321"/>
      <c r="AIR321"/>
      <c r="AIS321"/>
      <c r="AIT321"/>
      <c r="AIU321"/>
      <c r="AIV321"/>
      <c r="AIW321"/>
      <c r="AIX321"/>
      <c r="AIY321"/>
      <c r="AIZ321"/>
      <c r="AJA321"/>
      <c r="AJB321"/>
      <c r="AJC321"/>
      <c r="AJD321"/>
      <c r="AJE321"/>
      <c r="AJF321"/>
      <c r="AJG321"/>
      <c r="AJH321"/>
      <c r="AJI321"/>
      <c r="AJJ321"/>
      <c r="AJK321"/>
      <c r="AJL321"/>
      <c r="AJM321"/>
      <c r="AJN321"/>
      <c r="AJO321"/>
      <c r="AJP321"/>
      <c r="AJQ321"/>
      <c r="AJR321"/>
      <c r="AJS321"/>
      <c r="AJT321"/>
      <c r="AJU321"/>
      <c r="AJV321"/>
      <c r="AJW321"/>
      <c r="AJX321"/>
      <c r="AJY321"/>
      <c r="AJZ321"/>
      <c r="AKA321"/>
      <c r="AKB321"/>
      <c r="AKC321"/>
      <c r="AKD321"/>
      <c r="AKE321"/>
      <c r="AKF321"/>
      <c r="AKG321"/>
      <c r="AKH321"/>
      <c r="AKI321"/>
      <c r="AKJ321"/>
      <c r="AKK321"/>
      <c r="AKL321"/>
      <c r="AKM321"/>
      <c r="AKN321"/>
      <c r="AKO321"/>
      <c r="AKP321"/>
      <c r="AKQ321"/>
      <c r="AKR321"/>
      <c r="AKS321"/>
      <c r="AKT321"/>
      <c r="AKU321"/>
      <c r="AKV321"/>
      <c r="AKW321"/>
      <c r="AKX321"/>
      <c r="AKY321"/>
      <c r="AKZ321"/>
      <c r="ALA321"/>
      <c r="ALB321"/>
      <c r="ALC321"/>
      <c r="ALD321"/>
      <c r="ALE321"/>
      <c r="ALF321"/>
      <c r="ALG321"/>
      <c r="ALH321"/>
      <c r="ALI321"/>
      <c r="ALJ321"/>
      <c r="ALK321"/>
      <c r="ALL321"/>
      <c r="ALM321"/>
      <c r="ALN321"/>
      <c r="ALO321"/>
      <c r="ALP321"/>
      <c r="ALQ321"/>
      <c r="ALR321"/>
      <c r="ALS321"/>
      <c r="ALT321"/>
      <c r="ALU321"/>
      <c r="ALV321"/>
      <c r="ALW321"/>
      <c r="ALX321"/>
      <c r="ALY321"/>
      <c r="ALZ321"/>
      <c r="AMA321"/>
      <c r="AMB321"/>
      <c r="AMC321"/>
      <c r="AMD321"/>
      <c r="AME321"/>
      <c r="AMF321"/>
      <c r="AMG321"/>
      <c r="AMH321"/>
      <c r="AMI321"/>
      <c r="AMJ321"/>
    </row>
    <row r="322" spans="1:1024" outlineLevel="1" x14ac:dyDescent="0.25">
      <c r="A322"/>
      <c r="B322" s="398"/>
      <c r="C322" s="483" t="s">
        <v>461</v>
      </c>
      <c r="D322" s="644"/>
      <c r="E322" s="484"/>
      <c r="F322" s="484"/>
      <c r="G322" s="513"/>
      <c r="H322" s="83" t="s">
        <v>1247</v>
      </c>
      <c r="I322" s="458">
        <v>10</v>
      </c>
      <c r="J322" s="446"/>
      <c r="K322" s="32"/>
      <c r="L322" s="320"/>
      <c r="M322"/>
      <c r="N322" s="30"/>
      <c r="O322" s="79">
        <f t="shared" si="19"/>
        <v>0</v>
      </c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  <c r="TH322"/>
      <c r="TI322"/>
      <c r="TJ322"/>
      <c r="TK322"/>
      <c r="TL322"/>
      <c r="TM322"/>
      <c r="TN322"/>
      <c r="TO322"/>
      <c r="TP322"/>
      <c r="TQ322"/>
      <c r="TR322"/>
      <c r="TS322"/>
      <c r="TT322"/>
      <c r="TU322"/>
      <c r="TV322"/>
      <c r="TW322"/>
      <c r="TX322"/>
      <c r="TY322"/>
      <c r="TZ322"/>
      <c r="UA322"/>
      <c r="UB322"/>
      <c r="UC322"/>
      <c r="UD322"/>
      <c r="UE322"/>
      <c r="UF322"/>
      <c r="UG322"/>
      <c r="UH322"/>
      <c r="UI322"/>
      <c r="UJ322"/>
      <c r="UK322"/>
      <c r="UL322"/>
      <c r="UM322"/>
      <c r="UN322"/>
      <c r="UO322"/>
      <c r="UP322"/>
      <c r="UQ322"/>
      <c r="UR322"/>
      <c r="US322"/>
      <c r="UT322"/>
      <c r="UU322"/>
      <c r="UV322"/>
      <c r="UW322"/>
      <c r="UX322"/>
      <c r="UY322"/>
      <c r="UZ322"/>
      <c r="VA322"/>
      <c r="VB322"/>
      <c r="VC322"/>
      <c r="VD322"/>
      <c r="VE322"/>
      <c r="VF322"/>
      <c r="VG322"/>
      <c r="VH322"/>
      <c r="VI322"/>
      <c r="VJ322"/>
      <c r="VK322"/>
      <c r="VL322"/>
      <c r="VM322"/>
      <c r="VN322"/>
      <c r="VO322"/>
      <c r="VP322"/>
      <c r="VQ322"/>
      <c r="VR322"/>
      <c r="VS322"/>
      <c r="VT322"/>
      <c r="VU322"/>
      <c r="VV322"/>
      <c r="VW322"/>
      <c r="VX322"/>
      <c r="VY322"/>
      <c r="VZ322"/>
      <c r="WA322"/>
      <c r="WB322"/>
      <c r="WC322"/>
      <c r="WD322"/>
      <c r="WE322"/>
      <c r="WF322"/>
      <c r="WG322"/>
      <c r="WH322"/>
      <c r="WI322"/>
      <c r="WJ322"/>
      <c r="WK322"/>
      <c r="WL322"/>
      <c r="WM322"/>
      <c r="WN322"/>
      <c r="WO322"/>
      <c r="WP322"/>
      <c r="WQ322"/>
      <c r="WR322"/>
      <c r="WS322"/>
      <c r="WT322"/>
      <c r="WU322"/>
      <c r="WV322"/>
      <c r="WW322"/>
      <c r="WX322"/>
      <c r="WY322"/>
      <c r="WZ322"/>
      <c r="XA322"/>
      <c r="XB322"/>
      <c r="XC322"/>
      <c r="XD322"/>
      <c r="XE322"/>
      <c r="XF322"/>
      <c r="XG322"/>
      <c r="XH322"/>
      <c r="XI322"/>
      <c r="XJ322"/>
      <c r="XK322"/>
      <c r="XL322"/>
      <c r="XM322"/>
      <c r="XN322"/>
      <c r="XO322"/>
      <c r="XP322"/>
      <c r="XQ322"/>
      <c r="XR322"/>
      <c r="XS322"/>
      <c r="XT322"/>
      <c r="XU322"/>
      <c r="XV322"/>
      <c r="XW322"/>
      <c r="XX322"/>
      <c r="XY322"/>
      <c r="XZ322"/>
      <c r="YA322"/>
      <c r="YB322"/>
      <c r="YC322"/>
      <c r="YD322"/>
      <c r="YE322"/>
      <c r="YF322"/>
      <c r="YG322"/>
      <c r="YH322"/>
      <c r="YI322"/>
      <c r="YJ322"/>
      <c r="YK322"/>
      <c r="YL322"/>
      <c r="YM322"/>
      <c r="YN322"/>
      <c r="YO322"/>
      <c r="YP322"/>
      <c r="YQ322"/>
      <c r="YR322"/>
      <c r="YS322"/>
      <c r="YT322"/>
      <c r="YU322"/>
      <c r="YV322"/>
      <c r="YW322"/>
      <c r="YX322"/>
      <c r="YY322"/>
      <c r="YZ322"/>
      <c r="ZA322"/>
      <c r="ZB322"/>
      <c r="ZC322"/>
      <c r="ZD322"/>
      <c r="ZE322"/>
      <c r="ZF322"/>
      <c r="ZG322"/>
      <c r="ZH322"/>
      <c r="ZI322"/>
      <c r="ZJ322"/>
      <c r="ZK322"/>
      <c r="ZL322"/>
      <c r="ZM322"/>
      <c r="ZN322"/>
      <c r="ZO322"/>
      <c r="ZP322"/>
      <c r="ZQ322"/>
      <c r="ZR322"/>
      <c r="ZS322"/>
      <c r="ZT322"/>
      <c r="ZU322"/>
      <c r="ZV322"/>
      <c r="ZW322"/>
      <c r="ZX322"/>
      <c r="ZY322"/>
      <c r="ZZ322"/>
      <c r="AAA322"/>
      <c r="AAB322"/>
      <c r="AAC322"/>
      <c r="AAD322"/>
      <c r="AAE322"/>
      <c r="AAF322"/>
      <c r="AAG322"/>
      <c r="AAH322"/>
      <c r="AAI322"/>
      <c r="AAJ322"/>
      <c r="AAK322"/>
      <c r="AAL322"/>
      <c r="AAM322"/>
      <c r="AAN322"/>
      <c r="AAO322"/>
      <c r="AAP322"/>
      <c r="AAQ322"/>
      <c r="AAR322"/>
      <c r="AAS322"/>
      <c r="AAT322"/>
      <c r="AAU322"/>
      <c r="AAV322"/>
      <c r="AAW322"/>
      <c r="AAX322"/>
      <c r="AAY322"/>
      <c r="AAZ322"/>
      <c r="ABA322"/>
      <c r="ABB322"/>
      <c r="ABC322"/>
      <c r="ABD322"/>
      <c r="ABE322"/>
      <c r="ABF322"/>
      <c r="ABG322"/>
      <c r="ABH322"/>
      <c r="ABI322"/>
      <c r="ABJ322"/>
      <c r="ABK322"/>
      <c r="ABL322"/>
      <c r="ABM322"/>
      <c r="ABN322"/>
      <c r="ABO322"/>
      <c r="ABP322"/>
      <c r="ABQ322"/>
      <c r="ABR322"/>
      <c r="ABS322"/>
      <c r="ABT322"/>
      <c r="ABU322"/>
      <c r="ABV322"/>
      <c r="ABW322"/>
      <c r="ABX322"/>
      <c r="ABY322"/>
      <c r="ABZ322"/>
      <c r="ACA322"/>
      <c r="ACB322"/>
      <c r="ACC322"/>
      <c r="ACD322"/>
      <c r="ACE322"/>
      <c r="ACF322"/>
      <c r="ACG322"/>
      <c r="ACH322"/>
      <c r="ACI322"/>
      <c r="ACJ322"/>
      <c r="ACK322"/>
      <c r="ACL322"/>
      <c r="ACM322"/>
      <c r="ACN322"/>
      <c r="ACO322"/>
      <c r="ACP322"/>
      <c r="ACQ322"/>
      <c r="ACR322"/>
      <c r="ACS322"/>
      <c r="ACT322"/>
      <c r="ACU322"/>
      <c r="ACV322"/>
      <c r="ACW322"/>
      <c r="ACX322"/>
      <c r="ACY322"/>
      <c r="ACZ322"/>
      <c r="ADA322"/>
      <c r="ADB322"/>
      <c r="ADC322"/>
      <c r="ADD322"/>
      <c r="ADE322"/>
      <c r="ADF322"/>
      <c r="ADG322"/>
      <c r="ADH322"/>
      <c r="ADI322"/>
      <c r="ADJ322"/>
      <c r="ADK322"/>
      <c r="ADL322"/>
      <c r="ADM322"/>
      <c r="ADN322"/>
      <c r="ADO322"/>
      <c r="ADP322"/>
      <c r="ADQ322"/>
      <c r="ADR322"/>
      <c r="ADS322"/>
      <c r="ADT322"/>
      <c r="ADU322"/>
      <c r="ADV322"/>
      <c r="ADW322"/>
      <c r="ADX322"/>
      <c r="ADY322"/>
      <c r="ADZ322"/>
      <c r="AEA322"/>
      <c r="AEB322"/>
      <c r="AEC322"/>
      <c r="AED322"/>
      <c r="AEE322"/>
      <c r="AEF322"/>
      <c r="AEG322"/>
      <c r="AEH322"/>
      <c r="AEI322"/>
      <c r="AEJ322"/>
      <c r="AEK322"/>
      <c r="AEL322"/>
      <c r="AEM322"/>
      <c r="AEN322"/>
      <c r="AEO322"/>
      <c r="AEP322"/>
      <c r="AEQ322"/>
      <c r="AER322"/>
      <c r="AES322"/>
      <c r="AET322"/>
      <c r="AEU322"/>
      <c r="AEV322"/>
      <c r="AEW322"/>
      <c r="AEX322"/>
      <c r="AEY322"/>
      <c r="AEZ322"/>
      <c r="AFA322"/>
      <c r="AFB322"/>
      <c r="AFC322"/>
      <c r="AFD322"/>
      <c r="AFE322"/>
      <c r="AFF322"/>
      <c r="AFG322"/>
      <c r="AFH322"/>
      <c r="AFI322"/>
      <c r="AFJ322"/>
      <c r="AFK322"/>
      <c r="AFL322"/>
      <c r="AFM322"/>
      <c r="AFN322"/>
      <c r="AFO322"/>
      <c r="AFP322"/>
      <c r="AFQ322"/>
      <c r="AFR322"/>
      <c r="AFS322"/>
      <c r="AFT322"/>
      <c r="AFU322"/>
      <c r="AFV322"/>
      <c r="AFW322"/>
      <c r="AFX322"/>
      <c r="AFY322"/>
      <c r="AFZ322"/>
      <c r="AGA322"/>
      <c r="AGB322"/>
      <c r="AGC322"/>
      <c r="AGD322"/>
      <c r="AGE322"/>
      <c r="AGF322"/>
      <c r="AGG322"/>
      <c r="AGH322"/>
      <c r="AGI322"/>
      <c r="AGJ322"/>
      <c r="AGK322"/>
      <c r="AGL322"/>
      <c r="AGM322"/>
      <c r="AGN322"/>
      <c r="AGO322"/>
      <c r="AGP322"/>
      <c r="AGQ322"/>
      <c r="AGR322"/>
      <c r="AGS322"/>
      <c r="AGT322"/>
      <c r="AGU322"/>
      <c r="AGV322"/>
      <c r="AGW322"/>
      <c r="AGX322"/>
      <c r="AGY322"/>
      <c r="AGZ322"/>
      <c r="AHA322"/>
      <c r="AHB322"/>
      <c r="AHC322"/>
      <c r="AHD322"/>
      <c r="AHE322"/>
      <c r="AHF322"/>
      <c r="AHG322"/>
      <c r="AHH322"/>
      <c r="AHI322"/>
      <c r="AHJ322"/>
      <c r="AHK322"/>
      <c r="AHL322"/>
      <c r="AHM322"/>
      <c r="AHN322"/>
      <c r="AHO322"/>
      <c r="AHP322"/>
      <c r="AHQ322"/>
      <c r="AHR322"/>
      <c r="AHS322"/>
      <c r="AHT322"/>
      <c r="AHU322"/>
      <c r="AHV322"/>
      <c r="AHW322"/>
      <c r="AHX322"/>
      <c r="AHY322"/>
      <c r="AHZ322"/>
      <c r="AIA322"/>
      <c r="AIB322"/>
      <c r="AIC322"/>
      <c r="AID322"/>
      <c r="AIE322"/>
      <c r="AIF322"/>
      <c r="AIG322"/>
      <c r="AIH322"/>
      <c r="AII322"/>
      <c r="AIJ322"/>
      <c r="AIK322"/>
      <c r="AIL322"/>
      <c r="AIM322"/>
      <c r="AIN322"/>
      <c r="AIO322"/>
      <c r="AIP322"/>
      <c r="AIQ322"/>
      <c r="AIR322"/>
      <c r="AIS322"/>
      <c r="AIT322"/>
      <c r="AIU322"/>
      <c r="AIV322"/>
      <c r="AIW322"/>
      <c r="AIX322"/>
      <c r="AIY322"/>
      <c r="AIZ322"/>
      <c r="AJA322"/>
      <c r="AJB322"/>
      <c r="AJC322"/>
      <c r="AJD322"/>
      <c r="AJE322"/>
      <c r="AJF322"/>
      <c r="AJG322"/>
      <c r="AJH322"/>
      <c r="AJI322"/>
      <c r="AJJ322"/>
      <c r="AJK322"/>
      <c r="AJL322"/>
      <c r="AJM322"/>
      <c r="AJN322"/>
      <c r="AJO322"/>
      <c r="AJP322"/>
      <c r="AJQ322"/>
      <c r="AJR322"/>
      <c r="AJS322"/>
      <c r="AJT322"/>
      <c r="AJU322"/>
      <c r="AJV322"/>
      <c r="AJW322"/>
      <c r="AJX322"/>
      <c r="AJY322"/>
      <c r="AJZ322"/>
      <c r="AKA322"/>
      <c r="AKB322"/>
      <c r="AKC322"/>
      <c r="AKD322"/>
      <c r="AKE322"/>
      <c r="AKF322"/>
      <c r="AKG322"/>
      <c r="AKH322"/>
      <c r="AKI322"/>
      <c r="AKJ322"/>
      <c r="AKK322"/>
      <c r="AKL322"/>
      <c r="AKM322"/>
      <c r="AKN322"/>
      <c r="AKO322"/>
      <c r="AKP322"/>
      <c r="AKQ322"/>
      <c r="AKR322"/>
      <c r="AKS322"/>
      <c r="AKT322"/>
      <c r="AKU322"/>
      <c r="AKV322"/>
      <c r="AKW322"/>
      <c r="AKX322"/>
      <c r="AKY322"/>
      <c r="AKZ322"/>
      <c r="ALA322"/>
      <c r="ALB322"/>
      <c r="ALC322"/>
      <c r="ALD322"/>
      <c r="ALE322"/>
      <c r="ALF322"/>
      <c r="ALG322"/>
      <c r="ALH322"/>
      <c r="ALI322"/>
      <c r="ALJ322"/>
      <c r="ALK322"/>
      <c r="ALL322"/>
      <c r="ALM322"/>
      <c r="ALN322"/>
      <c r="ALO322"/>
      <c r="ALP322"/>
      <c r="ALQ322"/>
      <c r="ALR322"/>
      <c r="ALS322"/>
      <c r="ALT322"/>
      <c r="ALU322"/>
      <c r="ALV322"/>
      <c r="ALW322"/>
      <c r="ALX322"/>
      <c r="ALY322"/>
      <c r="ALZ322"/>
      <c r="AMA322"/>
      <c r="AMB322"/>
      <c r="AMC322"/>
      <c r="AMD322"/>
      <c r="AME322"/>
      <c r="AMF322"/>
      <c r="AMG322"/>
      <c r="AMH322"/>
      <c r="AMI322"/>
      <c r="AMJ322"/>
    </row>
    <row r="323" spans="1:1024" outlineLevel="1" x14ac:dyDescent="0.25">
      <c r="A323"/>
      <c r="B323" s="398"/>
      <c r="C323" s="483" t="s">
        <v>462</v>
      </c>
      <c r="D323" s="644"/>
      <c r="E323" s="484"/>
      <c r="F323" s="484"/>
      <c r="G323" s="513"/>
      <c r="H323" s="83" t="s">
        <v>1247</v>
      </c>
      <c r="I323" s="458">
        <v>14</v>
      </c>
      <c r="J323" s="446"/>
      <c r="K323" s="32"/>
      <c r="L323" s="320"/>
      <c r="M323"/>
      <c r="N323" s="30"/>
      <c r="O323" s="79">
        <f t="shared" si="19"/>
        <v>0</v>
      </c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  <c r="TH323"/>
      <c r="TI323"/>
      <c r="TJ323"/>
      <c r="TK323"/>
      <c r="TL323"/>
      <c r="TM323"/>
      <c r="TN323"/>
      <c r="TO323"/>
      <c r="TP323"/>
      <c r="TQ323"/>
      <c r="TR323"/>
      <c r="TS323"/>
      <c r="TT323"/>
      <c r="TU323"/>
      <c r="TV323"/>
      <c r="TW323"/>
      <c r="TX323"/>
      <c r="TY323"/>
      <c r="TZ323"/>
      <c r="UA323"/>
      <c r="UB323"/>
      <c r="UC323"/>
      <c r="UD323"/>
      <c r="UE323"/>
      <c r="UF323"/>
      <c r="UG323"/>
      <c r="UH323"/>
      <c r="UI323"/>
      <c r="UJ323"/>
      <c r="UK323"/>
      <c r="UL323"/>
      <c r="UM323"/>
      <c r="UN323"/>
      <c r="UO323"/>
      <c r="UP323"/>
      <c r="UQ323"/>
      <c r="UR323"/>
      <c r="US323"/>
      <c r="UT323"/>
      <c r="UU323"/>
      <c r="UV323"/>
      <c r="UW323"/>
      <c r="UX323"/>
      <c r="UY323"/>
      <c r="UZ323"/>
      <c r="VA323"/>
      <c r="VB323"/>
      <c r="VC323"/>
      <c r="VD323"/>
      <c r="VE323"/>
      <c r="VF323"/>
      <c r="VG323"/>
      <c r="VH323"/>
      <c r="VI323"/>
      <c r="VJ323"/>
      <c r="VK323"/>
      <c r="VL323"/>
      <c r="VM323"/>
      <c r="VN323"/>
      <c r="VO323"/>
      <c r="VP323"/>
      <c r="VQ323"/>
      <c r="VR323"/>
      <c r="VS323"/>
      <c r="VT323"/>
      <c r="VU323"/>
      <c r="VV323"/>
      <c r="VW323"/>
      <c r="VX323"/>
      <c r="VY323"/>
      <c r="VZ323"/>
      <c r="WA323"/>
      <c r="WB323"/>
      <c r="WC323"/>
      <c r="WD323"/>
      <c r="WE323"/>
      <c r="WF323"/>
      <c r="WG323"/>
      <c r="WH323"/>
      <c r="WI323"/>
      <c r="WJ323"/>
      <c r="WK323"/>
      <c r="WL323"/>
      <c r="WM323"/>
      <c r="WN323"/>
      <c r="WO323"/>
      <c r="WP323"/>
      <c r="WQ323"/>
      <c r="WR323"/>
      <c r="WS323"/>
      <c r="WT323"/>
      <c r="WU323"/>
      <c r="WV323"/>
      <c r="WW323"/>
      <c r="WX323"/>
      <c r="WY323"/>
      <c r="WZ323"/>
      <c r="XA323"/>
      <c r="XB323"/>
      <c r="XC323"/>
      <c r="XD323"/>
      <c r="XE323"/>
      <c r="XF323"/>
      <c r="XG323"/>
      <c r="XH323"/>
      <c r="XI323"/>
      <c r="XJ323"/>
      <c r="XK323"/>
      <c r="XL323"/>
      <c r="XM323"/>
      <c r="XN323"/>
      <c r="XO323"/>
      <c r="XP323"/>
      <c r="XQ323"/>
      <c r="XR323"/>
      <c r="XS323"/>
      <c r="XT323"/>
      <c r="XU323"/>
      <c r="XV323"/>
      <c r="XW323"/>
      <c r="XX323"/>
      <c r="XY323"/>
      <c r="XZ323"/>
      <c r="YA323"/>
      <c r="YB323"/>
      <c r="YC323"/>
      <c r="YD323"/>
      <c r="YE323"/>
      <c r="YF323"/>
      <c r="YG323"/>
      <c r="YH323"/>
      <c r="YI323"/>
      <c r="YJ323"/>
      <c r="YK323"/>
      <c r="YL323"/>
      <c r="YM323"/>
      <c r="YN323"/>
      <c r="YO323"/>
      <c r="YP323"/>
      <c r="YQ323"/>
      <c r="YR323"/>
      <c r="YS323"/>
      <c r="YT323"/>
      <c r="YU323"/>
      <c r="YV323"/>
      <c r="YW323"/>
      <c r="YX323"/>
      <c r="YY323"/>
      <c r="YZ323"/>
      <c r="ZA323"/>
      <c r="ZB323"/>
      <c r="ZC323"/>
      <c r="ZD323"/>
      <c r="ZE323"/>
      <c r="ZF323"/>
      <c r="ZG323"/>
      <c r="ZH323"/>
      <c r="ZI323"/>
      <c r="ZJ323"/>
      <c r="ZK323"/>
      <c r="ZL323"/>
      <c r="ZM323"/>
      <c r="ZN323"/>
      <c r="ZO323"/>
      <c r="ZP323"/>
      <c r="ZQ323"/>
      <c r="ZR323"/>
      <c r="ZS323"/>
      <c r="ZT323"/>
      <c r="ZU323"/>
      <c r="ZV323"/>
      <c r="ZW323"/>
      <c r="ZX323"/>
      <c r="ZY323"/>
      <c r="ZZ323"/>
      <c r="AAA323"/>
      <c r="AAB323"/>
      <c r="AAC323"/>
      <c r="AAD323"/>
      <c r="AAE323"/>
      <c r="AAF323"/>
      <c r="AAG323"/>
      <c r="AAH323"/>
      <c r="AAI323"/>
      <c r="AAJ323"/>
      <c r="AAK323"/>
      <c r="AAL323"/>
      <c r="AAM323"/>
      <c r="AAN323"/>
      <c r="AAO323"/>
      <c r="AAP323"/>
      <c r="AAQ323"/>
      <c r="AAR323"/>
      <c r="AAS323"/>
      <c r="AAT323"/>
      <c r="AAU323"/>
      <c r="AAV323"/>
      <c r="AAW323"/>
      <c r="AAX323"/>
      <c r="AAY323"/>
      <c r="AAZ323"/>
      <c r="ABA323"/>
      <c r="ABB323"/>
      <c r="ABC323"/>
      <c r="ABD323"/>
      <c r="ABE323"/>
      <c r="ABF323"/>
      <c r="ABG323"/>
      <c r="ABH323"/>
      <c r="ABI323"/>
      <c r="ABJ323"/>
      <c r="ABK323"/>
      <c r="ABL323"/>
      <c r="ABM323"/>
      <c r="ABN323"/>
      <c r="ABO323"/>
      <c r="ABP323"/>
      <c r="ABQ323"/>
      <c r="ABR323"/>
      <c r="ABS323"/>
      <c r="ABT323"/>
      <c r="ABU323"/>
      <c r="ABV323"/>
      <c r="ABW323"/>
      <c r="ABX323"/>
      <c r="ABY323"/>
      <c r="ABZ323"/>
      <c r="ACA323"/>
      <c r="ACB323"/>
      <c r="ACC323"/>
      <c r="ACD323"/>
      <c r="ACE323"/>
      <c r="ACF323"/>
      <c r="ACG323"/>
      <c r="ACH323"/>
      <c r="ACI323"/>
      <c r="ACJ323"/>
      <c r="ACK323"/>
      <c r="ACL323"/>
      <c r="ACM323"/>
      <c r="ACN323"/>
      <c r="ACO323"/>
      <c r="ACP323"/>
      <c r="ACQ323"/>
      <c r="ACR323"/>
      <c r="ACS323"/>
      <c r="ACT323"/>
      <c r="ACU323"/>
      <c r="ACV323"/>
      <c r="ACW323"/>
      <c r="ACX323"/>
      <c r="ACY323"/>
      <c r="ACZ323"/>
      <c r="ADA323"/>
      <c r="ADB323"/>
      <c r="ADC323"/>
      <c r="ADD323"/>
      <c r="ADE323"/>
      <c r="ADF323"/>
      <c r="ADG323"/>
      <c r="ADH323"/>
      <c r="ADI323"/>
      <c r="ADJ323"/>
      <c r="ADK323"/>
      <c r="ADL323"/>
      <c r="ADM323"/>
      <c r="ADN323"/>
      <c r="ADO323"/>
      <c r="ADP323"/>
      <c r="ADQ323"/>
      <c r="ADR323"/>
      <c r="ADS323"/>
      <c r="ADT323"/>
      <c r="ADU323"/>
      <c r="ADV323"/>
      <c r="ADW323"/>
      <c r="ADX323"/>
      <c r="ADY323"/>
      <c r="ADZ323"/>
      <c r="AEA323"/>
      <c r="AEB323"/>
      <c r="AEC323"/>
      <c r="AED323"/>
      <c r="AEE323"/>
      <c r="AEF323"/>
      <c r="AEG323"/>
      <c r="AEH323"/>
      <c r="AEI323"/>
      <c r="AEJ323"/>
      <c r="AEK323"/>
      <c r="AEL323"/>
      <c r="AEM323"/>
      <c r="AEN323"/>
      <c r="AEO323"/>
      <c r="AEP323"/>
      <c r="AEQ323"/>
      <c r="AER323"/>
      <c r="AES323"/>
      <c r="AET323"/>
      <c r="AEU323"/>
      <c r="AEV323"/>
      <c r="AEW323"/>
      <c r="AEX323"/>
      <c r="AEY323"/>
      <c r="AEZ323"/>
      <c r="AFA323"/>
      <c r="AFB323"/>
      <c r="AFC323"/>
      <c r="AFD323"/>
      <c r="AFE323"/>
      <c r="AFF323"/>
      <c r="AFG323"/>
      <c r="AFH323"/>
      <c r="AFI323"/>
      <c r="AFJ323"/>
      <c r="AFK323"/>
      <c r="AFL323"/>
      <c r="AFM323"/>
      <c r="AFN323"/>
      <c r="AFO323"/>
      <c r="AFP323"/>
      <c r="AFQ323"/>
      <c r="AFR323"/>
      <c r="AFS323"/>
      <c r="AFT323"/>
      <c r="AFU323"/>
      <c r="AFV323"/>
      <c r="AFW323"/>
      <c r="AFX323"/>
      <c r="AFY323"/>
      <c r="AFZ323"/>
      <c r="AGA323"/>
      <c r="AGB323"/>
      <c r="AGC323"/>
      <c r="AGD323"/>
      <c r="AGE323"/>
      <c r="AGF323"/>
      <c r="AGG323"/>
      <c r="AGH323"/>
      <c r="AGI323"/>
      <c r="AGJ323"/>
      <c r="AGK323"/>
      <c r="AGL323"/>
      <c r="AGM323"/>
      <c r="AGN323"/>
      <c r="AGO323"/>
      <c r="AGP323"/>
      <c r="AGQ323"/>
      <c r="AGR323"/>
      <c r="AGS323"/>
      <c r="AGT323"/>
      <c r="AGU323"/>
      <c r="AGV323"/>
      <c r="AGW323"/>
      <c r="AGX323"/>
      <c r="AGY323"/>
      <c r="AGZ323"/>
      <c r="AHA323"/>
      <c r="AHB323"/>
      <c r="AHC323"/>
      <c r="AHD323"/>
      <c r="AHE323"/>
      <c r="AHF323"/>
      <c r="AHG323"/>
      <c r="AHH323"/>
      <c r="AHI323"/>
      <c r="AHJ323"/>
      <c r="AHK323"/>
      <c r="AHL323"/>
      <c r="AHM323"/>
      <c r="AHN323"/>
      <c r="AHO323"/>
      <c r="AHP323"/>
      <c r="AHQ323"/>
      <c r="AHR323"/>
      <c r="AHS323"/>
      <c r="AHT323"/>
      <c r="AHU323"/>
      <c r="AHV323"/>
      <c r="AHW323"/>
      <c r="AHX323"/>
      <c r="AHY323"/>
      <c r="AHZ323"/>
      <c r="AIA323"/>
      <c r="AIB323"/>
      <c r="AIC323"/>
      <c r="AID323"/>
      <c r="AIE323"/>
      <c r="AIF323"/>
      <c r="AIG323"/>
      <c r="AIH323"/>
      <c r="AII323"/>
      <c r="AIJ323"/>
      <c r="AIK323"/>
      <c r="AIL323"/>
      <c r="AIM323"/>
      <c r="AIN323"/>
      <c r="AIO323"/>
      <c r="AIP323"/>
      <c r="AIQ323"/>
      <c r="AIR323"/>
      <c r="AIS323"/>
      <c r="AIT323"/>
      <c r="AIU323"/>
      <c r="AIV323"/>
      <c r="AIW323"/>
      <c r="AIX323"/>
      <c r="AIY323"/>
      <c r="AIZ323"/>
      <c r="AJA323"/>
      <c r="AJB323"/>
      <c r="AJC323"/>
      <c r="AJD323"/>
      <c r="AJE323"/>
      <c r="AJF323"/>
      <c r="AJG323"/>
      <c r="AJH323"/>
      <c r="AJI323"/>
      <c r="AJJ323"/>
      <c r="AJK323"/>
      <c r="AJL323"/>
      <c r="AJM323"/>
      <c r="AJN323"/>
      <c r="AJO323"/>
      <c r="AJP323"/>
      <c r="AJQ323"/>
      <c r="AJR323"/>
      <c r="AJS323"/>
      <c r="AJT323"/>
      <c r="AJU323"/>
      <c r="AJV323"/>
      <c r="AJW323"/>
      <c r="AJX323"/>
      <c r="AJY323"/>
      <c r="AJZ323"/>
      <c r="AKA323"/>
      <c r="AKB323"/>
      <c r="AKC323"/>
      <c r="AKD323"/>
      <c r="AKE323"/>
      <c r="AKF323"/>
      <c r="AKG323"/>
      <c r="AKH323"/>
      <c r="AKI323"/>
      <c r="AKJ323"/>
      <c r="AKK323"/>
      <c r="AKL323"/>
      <c r="AKM323"/>
      <c r="AKN323"/>
      <c r="AKO323"/>
      <c r="AKP323"/>
      <c r="AKQ323"/>
      <c r="AKR323"/>
      <c r="AKS323"/>
      <c r="AKT323"/>
      <c r="AKU323"/>
      <c r="AKV323"/>
      <c r="AKW323"/>
      <c r="AKX323"/>
      <c r="AKY323"/>
      <c r="AKZ323"/>
      <c r="ALA323"/>
      <c r="ALB323"/>
      <c r="ALC323"/>
      <c r="ALD323"/>
      <c r="ALE323"/>
      <c r="ALF323"/>
      <c r="ALG323"/>
      <c r="ALH323"/>
      <c r="ALI323"/>
      <c r="ALJ323"/>
      <c r="ALK323"/>
      <c r="ALL323"/>
      <c r="ALM323"/>
      <c r="ALN323"/>
      <c r="ALO323"/>
      <c r="ALP323"/>
      <c r="ALQ323"/>
      <c r="ALR323"/>
      <c r="ALS323"/>
      <c r="ALT323"/>
      <c r="ALU323"/>
      <c r="ALV323"/>
      <c r="ALW323"/>
      <c r="ALX323"/>
      <c r="ALY323"/>
      <c r="ALZ323"/>
      <c r="AMA323"/>
      <c r="AMB323"/>
      <c r="AMC323"/>
      <c r="AMD323"/>
      <c r="AME323"/>
      <c r="AMF323"/>
      <c r="AMG323"/>
      <c r="AMH323"/>
      <c r="AMI323"/>
      <c r="AMJ323"/>
    </row>
    <row r="324" spans="1:1024" ht="28.5" customHeight="1" outlineLevel="1" x14ac:dyDescent="0.25">
      <c r="A324" s="98" t="s">
        <v>464</v>
      </c>
      <c r="B324" s="668" t="s">
        <v>171</v>
      </c>
      <c r="C324" s="833" t="str">
        <f>VLOOKUP(A324,ABC_SERVIÇOS,2,0)</f>
        <v>ENSAIO DE DETERMINACAO DO TEOR DE BETUME - CIMENTO ASFALTICO DE PETROL</v>
      </c>
      <c r="D324" s="834"/>
      <c r="E324" s="834"/>
      <c r="F324" s="834"/>
      <c r="G324" s="835"/>
      <c r="H324" s="669" t="s">
        <v>1247</v>
      </c>
      <c r="I324" s="670">
        <f>SUM(I325:I327)</f>
        <v>32</v>
      </c>
      <c r="J324" s="445"/>
      <c r="K324" s="39">
        <f>VLOOKUP(A324,ABC_SERVIÇOS,7,0)</f>
        <v>148.01</v>
      </c>
      <c r="L324" s="322">
        <f>ROUND(K324*I324,2)</f>
        <v>4736.32</v>
      </c>
      <c r="M324" s="18" t="str">
        <f>A324</f>
        <v>COMP_122</v>
      </c>
      <c r="N324" s="30"/>
      <c r="O324" s="79">
        <f t="shared" si="19"/>
        <v>-4736.32</v>
      </c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  <c r="TH324"/>
      <c r="TI324"/>
      <c r="TJ324"/>
      <c r="TK324"/>
      <c r="TL324"/>
      <c r="TM324"/>
      <c r="TN324"/>
      <c r="TO324"/>
      <c r="TP324"/>
      <c r="TQ324"/>
      <c r="TR324"/>
      <c r="TS324"/>
      <c r="TT324"/>
      <c r="TU324"/>
      <c r="TV324"/>
      <c r="TW324"/>
      <c r="TX324"/>
      <c r="TY324"/>
      <c r="TZ324"/>
      <c r="UA324"/>
      <c r="UB324"/>
      <c r="UC324"/>
      <c r="UD324"/>
      <c r="UE324"/>
      <c r="UF324"/>
      <c r="UG324"/>
      <c r="UH324"/>
      <c r="UI324"/>
      <c r="UJ324"/>
      <c r="UK324"/>
      <c r="UL324"/>
      <c r="UM324"/>
      <c r="UN324"/>
      <c r="UO324"/>
      <c r="UP324"/>
      <c r="UQ324"/>
      <c r="UR324"/>
      <c r="US324"/>
      <c r="UT324"/>
      <c r="UU324"/>
      <c r="UV324"/>
      <c r="UW324"/>
      <c r="UX324"/>
      <c r="UY324"/>
      <c r="UZ324"/>
      <c r="VA324"/>
      <c r="VB324"/>
      <c r="VC324"/>
      <c r="VD324"/>
      <c r="VE324"/>
      <c r="VF324"/>
      <c r="VG324"/>
      <c r="VH324"/>
      <c r="VI324"/>
      <c r="VJ324"/>
      <c r="VK324"/>
      <c r="VL324"/>
      <c r="VM324"/>
      <c r="VN324"/>
      <c r="VO324"/>
      <c r="VP324"/>
      <c r="VQ324"/>
      <c r="VR324"/>
      <c r="VS324"/>
      <c r="VT324"/>
      <c r="VU324"/>
      <c r="VV324"/>
      <c r="VW324"/>
      <c r="VX324"/>
      <c r="VY324"/>
      <c r="VZ324"/>
      <c r="WA324"/>
      <c r="WB324"/>
      <c r="WC324"/>
      <c r="WD324"/>
      <c r="WE324"/>
      <c r="WF324"/>
      <c r="WG324"/>
      <c r="WH324"/>
      <c r="WI324"/>
      <c r="WJ324"/>
      <c r="WK324"/>
      <c r="WL324"/>
      <c r="WM324"/>
      <c r="WN324"/>
      <c r="WO324"/>
      <c r="WP324"/>
      <c r="WQ324"/>
      <c r="WR324"/>
      <c r="WS324"/>
      <c r="WT324"/>
      <c r="WU324"/>
      <c r="WV324"/>
      <c r="WW324"/>
      <c r="WX324"/>
      <c r="WY324"/>
      <c r="WZ324"/>
      <c r="XA324"/>
      <c r="XB324"/>
      <c r="XC324"/>
      <c r="XD324"/>
      <c r="XE324"/>
      <c r="XF324"/>
      <c r="XG324"/>
      <c r="XH324"/>
      <c r="XI324"/>
      <c r="XJ324"/>
      <c r="XK324"/>
      <c r="XL324"/>
      <c r="XM324"/>
      <c r="XN324"/>
      <c r="XO324"/>
      <c r="XP324"/>
      <c r="XQ324"/>
      <c r="XR324"/>
      <c r="XS324"/>
      <c r="XT324"/>
      <c r="XU324"/>
      <c r="XV324"/>
      <c r="XW324"/>
      <c r="XX324"/>
      <c r="XY324"/>
      <c r="XZ324"/>
      <c r="YA324"/>
      <c r="YB324"/>
      <c r="YC324"/>
      <c r="YD324"/>
      <c r="YE324"/>
      <c r="YF324"/>
      <c r="YG324"/>
      <c r="YH324"/>
      <c r="YI324"/>
      <c r="YJ324"/>
      <c r="YK324"/>
      <c r="YL324"/>
      <c r="YM324"/>
      <c r="YN324"/>
      <c r="YO324"/>
      <c r="YP324"/>
      <c r="YQ324"/>
      <c r="YR324"/>
      <c r="YS324"/>
      <c r="YT324"/>
      <c r="YU324"/>
      <c r="YV324"/>
      <c r="YW324"/>
      <c r="YX324"/>
      <c r="YY324"/>
      <c r="YZ324"/>
      <c r="ZA324"/>
      <c r="ZB324"/>
      <c r="ZC324"/>
      <c r="ZD324"/>
      <c r="ZE324"/>
      <c r="ZF324"/>
      <c r="ZG324"/>
      <c r="ZH324"/>
      <c r="ZI324"/>
      <c r="ZJ324"/>
      <c r="ZK324"/>
      <c r="ZL324"/>
      <c r="ZM324"/>
      <c r="ZN324"/>
      <c r="ZO324"/>
      <c r="ZP324"/>
      <c r="ZQ324"/>
      <c r="ZR324"/>
      <c r="ZS324"/>
      <c r="ZT324"/>
      <c r="ZU324"/>
      <c r="ZV324"/>
      <c r="ZW324"/>
      <c r="ZX324"/>
      <c r="ZY324"/>
      <c r="ZZ324"/>
      <c r="AAA324"/>
      <c r="AAB324"/>
      <c r="AAC324"/>
      <c r="AAD324"/>
      <c r="AAE324"/>
      <c r="AAF324"/>
      <c r="AAG324"/>
      <c r="AAH324"/>
      <c r="AAI324"/>
      <c r="AAJ324"/>
      <c r="AAK324"/>
      <c r="AAL324"/>
      <c r="AAM324"/>
      <c r="AAN324"/>
      <c r="AAO324"/>
      <c r="AAP324"/>
      <c r="AAQ324"/>
      <c r="AAR324"/>
      <c r="AAS324"/>
      <c r="AAT324"/>
      <c r="AAU324"/>
      <c r="AAV324"/>
      <c r="AAW324"/>
      <c r="AAX324"/>
      <c r="AAY324"/>
      <c r="AAZ324"/>
      <c r="ABA324"/>
      <c r="ABB324"/>
      <c r="ABC324"/>
      <c r="ABD324"/>
      <c r="ABE324"/>
      <c r="ABF324"/>
      <c r="ABG324"/>
      <c r="ABH324"/>
      <c r="ABI324"/>
      <c r="ABJ324"/>
      <c r="ABK324"/>
      <c r="ABL324"/>
      <c r="ABM324"/>
      <c r="ABN324"/>
      <c r="ABO324"/>
      <c r="ABP324"/>
      <c r="ABQ324"/>
      <c r="ABR324"/>
      <c r="ABS324"/>
      <c r="ABT324"/>
      <c r="ABU324"/>
      <c r="ABV324"/>
      <c r="ABW324"/>
      <c r="ABX324"/>
      <c r="ABY324"/>
      <c r="ABZ324"/>
      <c r="ACA324"/>
      <c r="ACB324"/>
      <c r="ACC324"/>
      <c r="ACD324"/>
      <c r="ACE324"/>
      <c r="ACF324"/>
      <c r="ACG324"/>
      <c r="ACH324"/>
      <c r="ACI324"/>
      <c r="ACJ324"/>
      <c r="ACK324"/>
      <c r="ACL324"/>
      <c r="ACM324"/>
      <c r="ACN324"/>
      <c r="ACO324"/>
      <c r="ACP324"/>
      <c r="ACQ324"/>
      <c r="ACR324"/>
      <c r="ACS324"/>
      <c r="ACT324"/>
      <c r="ACU324"/>
      <c r="ACV324"/>
      <c r="ACW324"/>
      <c r="ACX324"/>
      <c r="ACY324"/>
      <c r="ACZ324"/>
      <c r="ADA324"/>
      <c r="ADB324"/>
      <c r="ADC324"/>
      <c r="ADD324"/>
      <c r="ADE324"/>
      <c r="ADF324"/>
      <c r="ADG324"/>
      <c r="ADH324"/>
      <c r="ADI324"/>
      <c r="ADJ324"/>
      <c r="ADK324"/>
      <c r="ADL324"/>
      <c r="ADM324"/>
      <c r="ADN324"/>
      <c r="ADO324"/>
      <c r="ADP324"/>
      <c r="ADQ324"/>
      <c r="ADR324"/>
      <c r="ADS324"/>
      <c r="ADT324"/>
      <c r="ADU324"/>
      <c r="ADV324"/>
      <c r="ADW324"/>
      <c r="ADX324"/>
      <c r="ADY324"/>
      <c r="ADZ324"/>
      <c r="AEA324"/>
      <c r="AEB324"/>
      <c r="AEC324"/>
      <c r="AED324"/>
      <c r="AEE324"/>
      <c r="AEF324"/>
      <c r="AEG324"/>
      <c r="AEH324"/>
      <c r="AEI324"/>
      <c r="AEJ324"/>
      <c r="AEK324"/>
      <c r="AEL324"/>
      <c r="AEM324"/>
      <c r="AEN324"/>
      <c r="AEO324"/>
      <c r="AEP324"/>
      <c r="AEQ324"/>
      <c r="AER324"/>
      <c r="AES324"/>
      <c r="AET324"/>
      <c r="AEU324"/>
      <c r="AEV324"/>
      <c r="AEW324"/>
      <c r="AEX324"/>
      <c r="AEY324"/>
      <c r="AEZ324"/>
      <c r="AFA324"/>
      <c r="AFB324"/>
      <c r="AFC324"/>
      <c r="AFD324"/>
      <c r="AFE324"/>
      <c r="AFF324"/>
      <c r="AFG324"/>
      <c r="AFH324"/>
      <c r="AFI324"/>
      <c r="AFJ324"/>
      <c r="AFK324"/>
      <c r="AFL324"/>
      <c r="AFM324"/>
      <c r="AFN324"/>
      <c r="AFO324"/>
      <c r="AFP324"/>
      <c r="AFQ324"/>
      <c r="AFR324"/>
      <c r="AFS324"/>
      <c r="AFT324"/>
      <c r="AFU324"/>
      <c r="AFV324"/>
      <c r="AFW324"/>
      <c r="AFX324"/>
      <c r="AFY324"/>
      <c r="AFZ324"/>
      <c r="AGA324"/>
      <c r="AGB324"/>
      <c r="AGC324"/>
      <c r="AGD324"/>
      <c r="AGE324"/>
      <c r="AGF324"/>
      <c r="AGG324"/>
      <c r="AGH324"/>
      <c r="AGI324"/>
      <c r="AGJ324"/>
      <c r="AGK324"/>
      <c r="AGL324"/>
      <c r="AGM324"/>
      <c r="AGN324"/>
      <c r="AGO324"/>
      <c r="AGP324"/>
      <c r="AGQ324"/>
      <c r="AGR324"/>
      <c r="AGS324"/>
      <c r="AGT324"/>
      <c r="AGU324"/>
      <c r="AGV324"/>
      <c r="AGW324"/>
      <c r="AGX324"/>
      <c r="AGY324"/>
      <c r="AGZ324"/>
      <c r="AHA324"/>
      <c r="AHB324"/>
      <c r="AHC324"/>
      <c r="AHD324"/>
      <c r="AHE324"/>
      <c r="AHF324"/>
      <c r="AHG324"/>
      <c r="AHH324"/>
      <c r="AHI324"/>
      <c r="AHJ324"/>
      <c r="AHK324"/>
      <c r="AHL324"/>
      <c r="AHM324"/>
      <c r="AHN324"/>
      <c r="AHO324"/>
      <c r="AHP324"/>
      <c r="AHQ324"/>
      <c r="AHR324"/>
      <c r="AHS324"/>
      <c r="AHT324"/>
      <c r="AHU324"/>
      <c r="AHV324"/>
      <c r="AHW324"/>
      <c r="AHX324"/>
      <c r="AHY324"/>
      <c r="AHZ324"/>
      <c r="AIA324"/>
      <c r="AIB324"/>
      <c r="AIC324"/>
      <c r="AID324"/>
      <c r="AIE324"/>
      <c r="AIF324"/>
      <c r="AIG324"/>
      <c r="AIH324"/>
      <c r="AII324"/>
      <c r="AIJ324"/>
      <c r="AIK324"/>
      <c r="AIL324"/>
      <c r="AIM324"/>
      <c r="AIN324"/>
      <c r="AIO324"/>
      <c r="AIP324"/>
      <c r="AIQ324"/>
      <c r="AIR324"/>
      <c r="AIS324"/>
      <c r="AIT324"/>
      <c r="AIU324"/>
      <c r="AIV324"/>
      <c r="AIW324"/>
      <c r="AIX324"/>
      <c r="AIY324"/>
      <c r="AIZ324"/>
      <c r="AJA324"/>
      <c r="AJB324"/>
      <c r="AJC324"/>
      <c r="AJD324"/>
      <c r="AJE324"/>
      <c r="AJF324"/>
      <c r="AJG324"/>
      <c r="AJH324"/>
      <c r="AJI324"/>
      <c r="AJJ324"/>
      <c r="AJK324"/>
      <c r="AJL324"/>
      <c r="AJM324"/>
      <c r="AJN324"/>
      <c r="AJO324"/>
      <c r="AJP324"/>
      <c r="AJQ324"/>
      <c r="AJR324"/>
      <c r="AJS324"/>
      <c r="AJT324"/>
      <c r="AJU324"/>
      <c r="AJV324"/>
      <c r="AJW324"/>
      <c r="AJX324"/>
      <c r="AJY324"/>
      <c r="AJZ324"/>
      <c r="AKA324"/>
      <c r="AKB324"/>
      <c r="AKC324"/>
      <c r="AKD324"/>
      <c r="AKE324"/>
      <c r="AKF324"/>
      <c r="AKG324"/>
      <c r="AKH324"/>
      <c r="AKI324"/>
      <c r="AKJ324"/>
      <c r="AKK324"/>
      <c r="AKL324"/>
      <c r="AKM324"/>
      <c r="AKN324"/>
      <c r="AKO324"/>
      <c r="AKP324"/>
      <c r="AKQ324"/>
      <c r="AKR324"/>
      <c r="AKS324"/>
      <c r="AKT324"/>
      <c r="AKU324"/>
      <c r="AKV324"/>
      <c r="AKW324"/>
      <c r="AKX324"/>
      <c r="AKY324"/>
      <c r="AKZ324"/>
      <c r="ALA324"/>
      <c r="ALB324"/>
      <c r="ALC324"/>
      <c r="ALD324"/>
      <c r="ALE324"/>
      <c r="ALF324"/>
      <c r="ALG324"/>
      <c r="ALH324"/>
      <c r="ALI324"/>
      <c r="ALJ324"/>
      <c r="ALK324"/>
      <c r="ALL324"/>
      <c r="ALM324"/>
      <c r="ALN324"/>
      <c r="ALO324"/>
      <c r="ALP324"/>
      <c r="ALQ324"/>
      <c r="ALR324"/>
      <c r="ALS324"/>
      <c r="ALT324"/>
      <c r="ALU324"/>
      <c r="ALV324"/>
      <c r="ALW324"/>
      <c r="ALX324"/>
      <c r="ALY324"/>
      <c r="ALZ324"/>
      <c r="AMA324"/>
      <c r="AMB324"/>
      <c r="AMC324"/>
      <c r="AMD324"/>
      <c r="AME324"/>
      <c r="AMF324"/>
      <c r="AMG324"/>
      <c r="AMH324"/>
      <c r="AMI324"/>
      <c r="AMJ324"/>
    </row>
    <row r="325" spans="1:1024" outlineLevel="1" x14ac:dyDescent="0.25">
      <c r="A325"/>
      <c r="B325" s="398"/>
      <c r="C325" s="483" t="s">
        <v>460</v>
      </c>
      <c r="D325" s="644"/>
      <c r="E325" s="484"/>
      <c r="F325" s="484"/>
      <c r="G325" s="513"/>
      <c r="H325" s="83" t="s">
        <v>1247</v>
      </c>
      <c r="I325" s="458">
        <v>8</v>
      </c>
      <c r="J325" s="446"/>
      <c r="K325" s="32"/>
      <c r="L325" s="320"/>
      <c r="M325"/>
      <c r="N325" s="30"/>
      <c r="O325" s="79">
        <f t="shared" si="19"/>
        <v>0</v>
      </c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  <c r="TH325"/>
      <c r="TI325"/>
      <c r="TJ325"/>
      <c r="TK325"/>
      <c r="TL325"/>
      <c r="TM325"/>
      <c r="TN325"/>
      <c r="TO325"/>
      <c r="TP325"/>
      <c r="TQ325"/>
      <c r="TR325"/>
      <c r="TS325"/>
      <c r="TT325"/>
      <c r="TU325"/>
      <c r="TV325"/>
      <c r="TW325"/>
      <c r="TX325"/>
      <c r="TY325"/>
      <c r="TZ325"/>
      <c r="UA325"/>
      <c r="UB325"/>
      <c r="UC325"/>
      <c r="UD325"/>
      <c r="UE325"/>
      <c r="UF325"/>
      <c r="UG325"/>
      <c r="UH325"/>
      <c r="UI325"/>
      <c r="UJ325"/>
      <c r="UK325"/>
      <c r="UL325"/>
      <c r="UM325"/>
      <c r="UN325"/>
      <c r="UO325"/>
      <c r="UP325"/>
      <c r="UQ325"/>
      <c r="UR325"/>
      <c r="US325"/>
      <c r="UT325"/>
      <c r="UU325"/>
      <c r="UV325"/>
      <c r="UW325"/>
      <c r="UX325"/>
      <c r="UY325"/>
      <c r="UZ325"/>
      <c r="VA325"/>
      <c r="VB325"/>
      <c r="VC325"/>
      <c r="VD325"/>
      <c r="VE325"/>
      <c r="VF325"/>
      <c r="VG325"/>
      <c r="VH325"/>
      <c r="VI325"/>
      <c r="VJ325"/>
      <c r="VK325"/>
      <c r="VL325"/>
      <c r="VM325"/>
      <c r="VN325"/>
      <c r="VO325"/>
      <c r="VP325"/>
      <c r="VQ325"/>
      <c r="VR325"/>
      <c r="VS325"/>
      <c r="VT325"/>
      <c r="VU325"/>
      <c r="VV325"/>
      <c r="VW325"/>
      <c r="VX325"/>
      <c r="VY325"/>
      <c r="VZ325"/>
      <c r="WA325"/>
      <c r="WB325"/>
      <c r="WC325"/>
      <c r="WD325"/>
      <c r="WE325"/>
      <c r="WF325"/>
      <c r="WG325"/>
      <c r="WH325"/>
      <c r="WI325"/>
      <c r="WJ325"/>
      <c r="WK325"/>
      <c r="WL325"/>
      <c r="WM325"/>
      <c r="WN325"/>
      <c r="WO325"/>
      <c r="WP325"/>
      <c r="WQ325"/>
      <c r="WR325"/>
      <c r="WS325"/>
      <c r="WT325"/>
      <c r="WU325"/>
      <c r="WV325"/>
      <c r="WW325"/>
      <c r="WX325"/>
      <c r="WY325"/>
      <c r="WZ325"/>
      <c r="XA325"/>
      <c r="XB325"/>
      <c r="XC325"/>
      <c r="XD325"/>
      <c r="XE325"/>
      <c r="XF325"/>
      <c r="XG325"/>
      <c r="XH325"/>
      <c r="XI325"/>
      <c r="XJ325"/>
      <c r="XK325"/>
      <c r="XL325"/>
      <c r="XM325"/>
      <c r="XN325"/>
      <c r="XO325"/>
      <c r="XP325"/>
      <c r="XQ325"/>
      <c r="XR325"/>
      <c r="XS325"/>
      <c r="XT325"/>
      <c r="XU325"/>
      <c r="XV325"/>
      <c r="XW325"/>
      <c r="XX325"/>
      <c r="XY325"/>
      <c r="XZ325"/>
      <c r="YA325"/>
      <c r="YB325"/>
      <c r="YC325"/>
      <c r="YD325"/>
      <c r="YE325"/>
      <c r="YF325"/>
      <c r="YG325"/>
      <c r="YH325"/>
      <c r="YI325"/>
      <c r="YJ325"/>
      <c r="YK325"/>
      <c r="YL325"/>
      <c r="YM325"/>
      <c r="YN325"/>
      <c r="YO325"/>
      <c r="YP325"/>
      <c r="YQ325"/>
      <c r="YR325"/>
      <c r="YS325"/>
      <c r="YT325"/>
      <c r="YU325"/>
      <c r="YV325"/>
      <c r="YW325"/>
      <c r="YX325"/>
      <c r="YY325"/>
      <c r="YZ325"/>
      <c r="ZA325"/>
      <c r="ZB325"/>
      <c r="ZC325"/>
      <c r="ZD325"/>
      <c r="ZE325"/>
      <c r="ZF325"/>
      <c r="ZG325"/>
      <c r="ZH325"/>
      <c r="ZI325"/>
      <c r="ZJ325"/>
      <c r="ZK325"/>
      <c r="ZL325"/>
      <c r="ZM325"/>
      <c r="ZN325"/>
      <c r="ZO325"/>
      <c r="ZP325"/>
      <c r="ZQ325"/>
      <c r="ZR325"/>
      <c r="ZS325"/>
      <c r="ZT325"/>
      <c r="ZU325"/>
      <c r="ZV325"/>
      <c r="ZW325"/>
      <c r="ZX325"/>
      <c r="ZY325"/>
      <c r="ZZ325"/>
      <c r="AAA325"/>
      <c r="AAB325"/>
      <c r="AAC325"/>
      <c r="AAD325"/>
      <c r="AAE325"/>
      <c r="AAF325"/>
      <c r="AAG325"/>
      <c r="AAH325"/>
      <c r="AAI325"/>
      <c r="AAJ325"/>
      <c r="AAK325"/>
      <c r="AAL325"/>
      <c r="AAM325"/>
      <c r="AAN325"/>
      <c r="AAO325"/>
      <c r="AAP325"/>
      <c r="AAQ325"/>
      <c r="AAR325"/>
      <c r="AAS325"/>
      <c r="AAT325"/>
      <c r="AAU325"/>
      <c r="AAV325"/>
      <c r="AAW325"/>
      <c r="AAX325"/>
      <c r="AAY325"/>
      <c r="AAZ325"/>
      <c r="ABA325"/>
      <c r="ABB325"/>
      <c r="ABC325"/>
      <c r="ABD325"/>
      <c r="ABE325"/>
      <c r="ABF325"/>
      <c r="ABG325"/>
      <c r="ABH325"/>
      <c r="ABI325"/>
      <c r="ABJ325"/>
      <c r="ABK325"/>
      <c r="ABL325"/>
      <c r="ABM325"/>
      <c r="ABN325"/>
      <c r="ABO325"/>
      <c r="ABP325"/>
      <c r="ABQ325"/>
      <c r="ABR325"/>
      <c r="ABS325"/>
      <c r="ABT325"/>
      <c r="ABU325"/>
      <c r="ABV325"/>
      <c r="ABW325"/>
      <c r="ABX325"/>
      <c r="ABY325"/>
      <c r="ABZ325"/>
      <c r="ACA325"/>
      <c r="ACB325"/>
      <c r="ACC325"/>
      <c r="ACD325"/>
      <c r="ACE325"/>
      <c r="ACF325"/>
      <c r="ACG325"/>
      <c r="ACH325"/>
      <c r="ACI325"/>
      <c r="ACJ325"/>
      <c r="ACK325"/>
      <c r="ACL325"/>
      <c r="ACM325"/>
      <c r="ACN325"/>
      <c r="ACO325"/>
      <c r="ACP325"/>
      <c r="ACQ325"/>
      <c r="ACR325"/>
      <c r="ACS325"/>
      <c r="ACT325"/>
      <c r="ACU325"/>
      <c r="ACV325"/>
      <c r="ACW325"/>
      <c r="ACX325"/>
      <c r="ACY325"/>
      <c r="ACZ325"/>
      <c r="ADA325"/>
      <c r="ADB325"/>
      <c r="ADC325"/>
      <c r="ADD325"/>
      <c r="ADE325"/>
      <c r="ADF325"/>
      <c r="ADG325"/>
      <c r="ADH325"/>
      <c r="ADI325"/>
      <c r="ADJ325"/>
      <c r="ADK325"/>
      <c r="ADL325"/>
      <c r="ADM325"/>
      <c r="ADN325"/>
      <c r="ADO325"/>
      <c r="ADP325"/>
      <c r="ADQ325"/>
      <c r="ADR325"/>
      <c r="ADS325"/>
      <c r="ADT325"/>
      <c r="ADU325"/>
      <c r="ADV325"/>
      <c r="ADW325"/>
      <c r="ADX325"/>
      <c r="ADY325"/>
      <c r="ADZ325"/>
      <c r="AEA325"/>
      <c r="AEB325"/>
      <c r="AEC325"/>
      <c r="AED325"/>
      <c r="AEE325"/>
      <c r="AEF325"/>
      <c r="AEG325"/>
      <c r="AEH325"/>
      <c r="AEI325"/>
      <c r="AEJ325"/>
      <c r="AEK325"/>
      <c r="AEL325"/>
      <c r="AEM325"/>
      <c r="AEN325"/>
      <c r="AEO325"/>
      <c r="AEP325"/>
      <c r="AEQ325"/>
      <c r="AER325"/>
      <c r="AES325"/>
      <c r="AET325"/>
      <c r="AEU325"/>
      <c r="AEV325"/>
      <c r="AEW325"/>
      <c r="AEX325"/>
      <c r="AEY325"/>
      <c r="AEZ325"/>
      <c r="AFA325"/>
      <c r="AFB325"/>
      <c r="AFC325"/>
      <c r="AFD325"/>
      <c r="AFE325"/>
      <c r="AFF325"/>
      <c r="AFG325"/>
      <c r="AFH325"/>
      <c r="AFI325"/>
      <c r="AFJ325"/>
      <c r="AFK325"/>
      <c r="AFL325"/>
      <c r="AFM325"/>
      <c r="AFN325"/>
      <c r="AFO325"/>
      <c r="AFP325"/>
      <c r="AFQ325"/>
      <c r="AFR325"/>
      <c r="AFS325"/>
      <c r="AFT325"/>
      <c r="AFU325"/>
      <c r="AFV325"/>
      <c r="AFW325"/>
      <c r="AFX325"/>
      <c r="AFY325"/>
      <c r="AFZ325"/>
      <c r="AGA325"/>
      <c r="AGB325"/>
      <c r="AGC325"/>
      <c r="AGD325"/>
      <c r="AGE325"/>
      <c r="AGF325"/>
      <c r="AGG325"/>
      <c r="AGH325"/>
      <c r="AGI325"/>
      <c r="AGJ325"/>
      <c r="AGK325"/>
      <c r="AGL325"/>
      <c r="AGM325"/>
      <c r="AGN325"/>
      <c r="AGO325"/>
      <c r="AGP325"/>
      <c r="AGQ325"/>
      <c r="AGR325"/>
      <c r="AGS325"/>
      <c r="AGT325"/>
      <c r="AGU325"/>
      <c r="AGV325"/>
      <c r="AGW325"/>
      <c r="AGX325"/>
      <c r="AGY325"/>
      <c r="AGZ325"/>
      <c r="AHA325"/>
      <c r="AHB325"/>
      <c r="AHC325"/>
      <c r="AHD325"/>
      <c r="AHE325"/>
      <c r="AHF325"/>
      <c r="AHG325"/>
      <c r="AHH325"/>
      <c r="AHI325"/>
      <c r="AHJ325"/>
      <c r="AHK325"/>
      <c r="AHL325"/>
      <c r="AHM325"/>
      <c r="AHN325"/>
      <c r="AHO325"/>
      <c r="AHP325"/>
      <c r="AHQ325"/>
      <c r="AHR325"/>
      <c r="AHS325"/>
      <c r="AHT325"/>
      <c r="AHU325"/>
      <c r="AHV325"/>
      <c r="AHW325"/>
      <c r="AHX325"/>
      <c r="AHY325"/>
      <c r="AHZ325"/>
      <c r="AIA325"/>
      <c r="AIB325"/>
      <c r="AIC325"/>
      <c r="AID325"/>
      <c r="AIE325"/>
      <c r="AIF325"/>
      <c r="AIG325"/>
      <c r="AIH325"/>
      <c r="AII325"/>
      <c r="AIJ325"/>
      <c r="AIK325"/>
      <c r="AIL325"/>
      <c r="AIM325"/>
      <c r="AIN325"/>
      <c r="AIO325"/>
      <c r="AIP325"/>
      <c r="AIQ325"/>
      <c r="AIR325"/>
      <c r="AIS325"/>
      <c r="AIT325"/>
      <c r="AIU325"/>
      <c r="AIV325"/>
      <c r="AIW325"/>
      <c r="AIX325"/>
      <c r="AIY325"/>
      <c r="AIZ325"/>
      <c r="AJA325"/>
      <c r="AJB325"/>
      <c r="AJC325"/>
      <c r="AJD325"/>
      <c r="AJE325"/>
      <c r="AJF325"/>
      <c r="AJG325"/>
      <c r="AJH325"/>
      <c r="AJI325"/>
      <c r="AJJ325"/>
      <c r="AJK325"/>
      <c r="AJL325"/>
      <c r="AJM325"/>
      <c r="AJN325"/>
      <c r="AJO325"/>
      <c r="AJP325"/>
      <c r="AJQ325"/>
      <c r="AJR325"/>
      <c r="AJS325"/>
      <c r="AJT325"/>
      <c r="AJU325"/>
      <c r="AJV325"/>
      <c r="AJW325"/>
      <c r="AJX325"/>
      <c r="AJY325"/>
      <c r="AJZ325"/>
      <c r="AKA325"/>
      <c r="AKB325"/>
      <c r="AKC325"/>
      <c r="AKD325"/>
      <c r="AKE325"/>
      <c r="AKF325"/>
      <c r="AKG325"/>
      <c r="AKH325"/>
      <c r="AKI325"/>
      <c r="AKJ325"/>
      <c r="AKK325"/>
      <c r="AKL325"/>
      <c r="AKM325"/>
      <c r="AKN325"/>
      <c r="AKO325"/>
      <c r="AKP325"/>
      <c r="AKQ325"/>
      <c r="AKR325"/>
      <c r="AKS325"/>
      <c r="AKT325"/>
      <c r="AKU325"/>
      <c r="AKV325"/>
      <c r="AKW325"/>
      <c r="AKX325"/>
      <c r="AKY325"/>
      <c r="AKZ325"/>
      <c r="ALA325"/>
      <c r="ALB325"/>
      <c r="ALC325"/>
      <c r="ALD325"/>
      <c r="ALE325"/>
      <c r="ALF325"/>
      <c r="ALG325"/>
      <c r="ALH325"/>
      <c r="ALI325"/>
      <c r="ALJ325"/>
      <c r="ALK325"/>
      <c r="ALL325"/>
      <c r="ALM325"/>
      <c r="ALN325"/>
      <c r="ALO325"/>
      <c r="ALP325"/>
      <c r="ALQ325"/>
      <c r="ALR325"/>
      <c r="ALS325"/>
      <c r="ALT325"/>
      <c r="ALU325"/>
      <c r="ALV325"/>
      <c r="ALW325"/>
      <c r="ALX325"/>
      <c r="ALY325"/>
      <c r="ALZ325"/>
      <c r="AMA325"/>
      <c r="AMB325"/>
      <c r="AMC325"/>
      <c r="AMD325"/>
      <c r="AME325"/>
      <c r="AMF325"/>
      <c r="AMG325"/>
      <c r="AMH325"/>
      <c r="AMI325"/>
      <c r="AMJ325"/>
    </row>
    <row r="326" spans="1:1024" outlineLevel="1" x14ac:dyDescent="0.25">
      <c r="A326"/>
      <c r="B326" s="398"/>
      <c r="C326" s="483" t="s">
        <v>461</v>
      </c>
      <c r="D326" s="644"/>
      <c r="E326" s="484"/>
      <c r="F326" s="484"/>
      <c r="G326" s="513"/>
      <c r="H326" s="83" t="s">
        <v>1247</v>
      </c>
      <c r="I326" s="458">
        <v>10</v>
      </c>
      <c r="J326" s="446"/>
      <c r="K326" s="32"/>
      <c r="L326" s="320"/>
      <c r="M326"/>
      <c r="N326" s="30"/>
      <c r="O326" s="79">
        <f t="shared" si="19"/>
        <v>0</v>
      </c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  <c r="TH326"/>
      <c r="TI326"/>
      <c r="TJ326"/>
      <c r="TK326"/>
      <c r="TL326"/>
      <c r="TM326"/>
      <c r="TN326"/>
      <c r="TO326"/>
      <c r="TP326"/>
      <c r="TQ326"/>
      <c r="TR326"/>
      <c r="TS326"/>
      <c r="TT326"/>
      <c r="TU326"/>
      <c r="TV326"/>
      <c r="TW326"/>
      <c r="TX326"/>
      <c r="TY326"/>
      <c r="TZ326"/>
      <c r="UA326"/>
      <c r="UB326"/>
      <c r="UC326"/>
      <c r="UD326"/>
      <c r="UE326"/>
      <c r="UF326"/>
      <c r="UG326"/>
      <c r="UH326"/>
      <c r="UI326"/>
      <c r="UJ326"/>
      <c r="UK326"/>
      <c r="UL326"/>
      <c r="UM326"/>
      <c r="UN326"/>
      <c r="UO326"/>
      <c r="UP326"/>
      <c r="UQ326"/>
      <c r="UR326"/>
      <c r="US326"/>
      <c r="UT326"/>
      <c r="UU326"/>
      <c r="UV326"/>
      <c r="UW326"/>
      <c r="UX326"/>
      <c r="UY326"/>
      <c r="UZ326"/>
      <c r="VA326"/>
      <c r="VB326"/>
      <c r="VC326"/>
      <c r="VD326"/>
      <c r="VE326"/>
      <c r="VF326"/>
      <c r="VG326"/>
      <c r="VH326"/>
      <c r="VI326"/>
      <c r="VJ326"/>
      <c r="VK326"/>
      <c r="VL326"/>
      <c r="VM326"/>
      <c r="VN326"/>
      <c r="VO326"/>
      <c r="VP326"/>
      <c r="VQ326"/>
      <c r="VR326"/>
      <c r="VS326"/>
      <c r="VT326"/>
      <c r="VU326"/>
      <c r="VV326"/>
      <c r="VW326"/>
      <c r="VX326"/>
      <c r="VY326"/>
      <c r="VZ326"/>
      <c r="WA326"/>
      <c r="WB326"/>
      <c r="WC326"/>
      <c r="WD326"/>
      <c r="WE326"/>
      <c r="WF326"/>
      <c r="WG326"/>
      <c r="WH326"/>
      <c r="WI326"/>
      <c r="WJ326"/>
      <c r="WK326"/>
      <c r="WL326"/>
      <c r="WM326"/>
      <c r="WN326"/>
      <c r="WO326"/>
      <c r="WP326"/>
      <c r="WQ326"/>
      <c r="WR326"/>
      <c r="WS326"/>
      <c r="WT326"/>
      <c r="WU326"/>
      <c r="WV326"/>
      <c r="WW326"/>
      <c r="WX326"/>
      <c r="WY326"/>
      <c r="WZ326"/>
      <c r="XA326"/>
      <c r="XB326"/>
      <c r="XC326"/>
      <c r="XD326"/>
      <c r="XE326"/>
      <c r="XF326"/>
      <c r="XG326"/>
      <c r="XH326"/>
      <c r="XI326"/>
      <c r="XJ326"/>
      <c r="XK326"/>
      <c r="XL326"/>
      <c r="XM326"/>
      <c r="XN326"/>
      <c r="XO326"/>
      <c r="XP326"/>
      <c r="XQ326"/>
      <c r="XR326"/>
      <c r="XS326"/>
      <c r="XT326"/>
      <c r="XU326"/>
      <c r="XV326"/>
      <c r="XW326"/>
      <c r="XX326"/>
      <c r="XY326"/>
      <c r="XZ326"/>
      <c r="YA326"/>
      <c r="YB326"/>
      <c r="YC326"/>
      <c r="YD326"/>
      <c r="YE326"/>
      <c r="YF326"/>
      <c r="YG326"/>
      <c r="YH326"/>
      <c r="YI326"/>
      <c r="YJ326"/>
      <c r="YK326"/>
      <c r="YL326"/>
      <c r="YM326"/>
      <c r="YN326"/>
      <c r="YO326"/>
      <c r="YP326"/>
      <c r="YQ326"/>
      <c r="YR326"/>
      <c r="YS326"/>
      <c r="YT326"/>
      <c r="YU326"/>
      <c r="YV326"/>
      <c r="YW326"/>
      <c r="YX326"/>
      <c r="YY326"/>
      <c r="YZ326"/>
      <c r="ZA326"/>
      <c r="ZB326"/>
      <c r="ZC326"/>
      <c r="ZD326"/>
      <c r="ZE326"/>
      <c r="ZF326"/>
      <c r="ZG326"/>
      <c r="ZH326"/>
      <c r="ZI326"/>
      <c r="ZJ326"/>
      <c r="ZK326"/>
      <c r="ZL326"/>
      <c r="ZM326"/>
      <c r="ZN326"/>
      <c r="ZO326"/>
      <c r="ZP326"/>
      <c r="ZQ326"/>
      <c r="ZR326"/>
      <c r="ZS326"/>
      <c r="ZT326"/>
      <c r="ZU326"/>
      <c r="ZV326"/>
      <c r="ZW326"/>
      <c r="ZX326"/>
      <c r="ZY326"/>
      <c r="ZZ326"/>
      <c r="AAA326"/>
      <c r="AAB326"/>
      <c r="AAC326"/>
      <c r="AAD326"/>
      <c r="AAE326"/>
      <c r="AAF326"/>
      <c r="AAG326"/>
      <c r="AAH326"/>
      <c r="AAI326"/>
      <c r="AAJ326"/>
      <c r="AAK326"/>
      <c r="AAL326"/>
      <c r="AAM326"/>
      <c r="AAN326"/>
      <c r="AAO326"/>
      <c r="AAP326"/>
      <c r="AAQ326"/>
      <c r="AAR326"/>
      <c r="AAS326"/>
      <c r="AAT326"/>
      <c r="AAU326"/>
      <c r="AAV326"/>
      <c r="AAW326"/>
      <c r="AAX326"/>
      <c r="AAY326"/>
      <c r="AAZ326"/>
      <c r="ABA326"/>
      <c r="ABB326"/>
      <c r="ABC326"/>
      <c r="ABD326"/>
      <c r="ABE326"/>
      <c r="ABF326"/>
      <c r="ABG326"/>
      <c r="ABH326"/>
      <c r="ABI326"/>
      <c r="ABJ326"/>
      <c r="ABK326"/>
      <c r="ABL326"/>
      <c r="ABM326"/>
      <c r="ABN326"/>
      <c r="ABO326"/>
      <c r="ABP326"/>
      <c r="ABQ326"/>
      <c r="ABR326"/>
      <c r="ABS326"/>
      <c r="ABT326"/>
      <c r="ABU326"/>
      <c r="ABV326"/>
      <c r="ABW326"/>
      <c r="ABX326"/>
      <c r="ABY326"/>
      <c r="ABZ326"/>
      <c r="ACA326"/>
      <c r="ACB326"/>
      <c r="ACC326"/>
      <c r="ACD326"/>
      <c r="ACE326"/>
      <c r="ACF326"/>
      <c r="ACG326"/>
      <c r="ACH326"/>
      <c r="ACI326"/>
      <c r="ACJ326"/>
      <c r="ACK326"/>
      <c r="ACL326"/>
      <c r="ACM326"/>
      <c r="ACN326"/>
      <c r="ACO326"/>
      <c r="ACP326"/>
      <c r="ACQ326"/>
      <c r="ACR326"/>
      <c r="ACS326"/>
      <c r="ACT326"/>
      <c r="ACU326"/>
      <c r="ACV326"/>
      <c r="ACW326"/>
      <c r="ACX326"/>
      <c r="ACY326"/>
      <c r="ACZ326"/>
      <c r="ADA326"/>
      <c r="ADB326"/>
      <c r="ADC326"/>
      <c r="ADD326"/>
      <c r="ADE326"/>
      <c r="ADF326"/>
      <c r="ADG326"/>
      <c r="ADH326"/>
      <c r="ADI326"/>
      <c r="ADJ326"/>
      <c r="ADK326"/>
      <c r="ADL326"/>
      <c r="ADM326"/>
      <c r="ADN326"/>
      <c r="ADO326"/>
      <c r="ADP326"/>
      <c r="ADQ326"/>
      <c r="ADR326"/>
      <c r="ADS326"/>
      <c r="ADT326"/>
      <c r="ADU326"/>
      <c r="ADV326"/>
      <c r="ADW326"/>
      <c r="ADX326"/>
      <c r="ADY326"/>
      <c r="ADZ326"/>
      <c r="AEA326"/>
      <c r="AEB326"/>
      <c r="AEC326"/>
      <c r="AED326"/>
      <c r="AEE326"/>
      <c r="AEF326"/>
      <c r="AEG326"/>
      <c r="AEH326"/>
      <c r="AEI326"/>
      <c r="AEJ326"/>
      <c r="AEK326"/>
      <c r="AEL326"/>
      <c r="AEM326"/>
      <c r="AEN326"/>
      <c r="AEO326"/>
      <c r="AEP326"/>
      <c r="AEQ326"/>
      <c r="AER326"/>
      <c r="AES326"/>
      <c r="AET326"/>
      <c r="AEU326"/>
      <c r="AEV326"/>
      <c r="AEW326"/>
      <c r="AEX326"/>
      <c r="AEY326"/>
      <c r="AEZ326"/>
      <c r="AFA326"/>
      <c r="AFB326"/>
      <c r="AFC326"/>
      <c r="AFD326"/>
      <c r="AFE326"/>
      <c r="AFF326"/>
      <c r="AFG326"/>
      <c r="AFH326"/>
      <c r="AFI326"/>
      <c r="AFJ326"/>
      <c r="AFK326"/>
      <c r="AFL326"/>
      <c r="AFM326"/>
      <c r="AFN326"/>
      <c r="AFO326"/>
      <c r="AFP326"/>
      <c r="AFQ326"/>
      <c r="AFR326"/>
      <c r="AFS326"/>
      <c r="AFT326"/>
      <c r="AFU326"/>
      <c r="AFV326"/>
      <c r="AFW326"/>
      <c r="AFX326"/>
      <c r="AFY326"/>
      <c r="AFZ326"/>
      <c r="AGA326"/>
      <c r="AGB326"/>
      <c r="AGC326"/>
      <c r="AGD326"/>
      <c r="AGE326"/>
      <c r="AGF326"/>
      <c r="AGG326"/>
      <c r="AGH326"/>
      <c r="AGI326"/>
      <c r="AGJ326"/>
      <c r="AGK326"/>
      <c r="AGL326"/>
      <c r="AGM326"/>
      <c r="AGN326"/>
      <c r="AGO326"/>
      <c r="AGP326"/>
      <c r="AGQ326"/>
      <c r="AGR326"/>
      <c r="AGS326"/>
      <c r="AGT326"/>
      <c r="AGU326"/>
      <c r="AGV326"/>
      <c r="AGW326"/>
      <c r="AGX326"/>
      <c r="AGY326"/>
      <c r="AGZ326"/>
      <c r="AHA326"/>
      <c r="AHB326"/>
      <c r="AHC326"/>
      <c r="AHD326"/>
      <c r="AHE326"/>
      <c r="AHF326"/>
      <c r="AHG326"/>
      <c r="AHH326"/>
      <c r="AHI326"/>
      <c r="AHJ326"/>
      <c r="AHK326"/>
      <c r="AHL326"/>
      <c r="AHM326"/>
      <c r="AHN326"/>
      <c r="AHO326"/>
      <c r="AHP326"/>
      <c r="AHQ326"/>
      <c r="AHR326"/>
      <c r="AHS326"/>
      <c r="AHT326"/>
      <c r="AHU326"/>
      <c r="AHV326"/>
      <c r="AHW326"/>
      <c r="AHX326"/>
      <c r="AHY326"/>
      <c r="AHZ326"/>
      <c r="AIA326"/>
      <c r="AIB326"/>
      <c r="AIC326"/>
      <c r="AID326"/>
      <c r="AIE326"/>
      <c r="AIF326"/>
      <c r="AIG326"/>
      <c r="AIH326"/>
      <c r="AII326"/>
      <c r="AIJ326"/>
      <c r="AIK326"/>
      <c r="AIL326"/>
      <c r="AIM326"/>
      <c r="AIN326"/>
      <c r="AIO326"/>
      <c r="AIP326"/>
      <c r="AIQ326"/>
      <c r="AIR326"/>
      <c r="AIS326"/>
      <c r="AIT326"/>
      <c r="AIU326"/>
      <c r="AIV326"/>
      <c r="AIW326"/>
      <c r="AIX326"/>
      <c r="AIY326"/>
      <c r="AIZ326"/>
      <c r="AJA326"/>
      <c r="AJB326"/>
      <c r="AJC326"/>
      <c r="AJD326"/>
      <c r="AJE326"/>
      <c r="AJF326"/>
      <c r="AJG326"/>
      <c r="AJH326"/>
      <c r="AJI326"/>
      <c r="AJJ326"/>
      <c r="AJK326"/>
      <c r="AJL326"/>
      <c r="AJM326"/>
      <c r="AJN326"/>
      <c r="AJO326"/>
      <c r="AJP326"/>
      <c r="AJQ326"/>
      <c r="AJR326"/>
      <c r="AJS326"/>
      <c r="AJT326"/>
      <c r="AJU326"/>
      <c r="AJV326"/>
      <c r="AJW326"/>
      <c r="AJX326"/>
      <c r="AJY326"/>
      <c r="AJZ326"/>
      <c r="AKA326"/>
      <c r="AKB326"/>
      <c r="AKC326"/>
      <c r="AKD326"/>
      <c r="AKE326"/>
      <c r="AKF326"/>
      <c r="AKG326"/>
      <c r="AKH326"/>
      <c r="AKI326"/>
      <c r="AKJ326"/>
      <c r="AKK326"/>
      <c r="AKL326"/>
      <c r="AKM326"/>
      <c r="AKN326"/>
      <c r="AKO326"/>
      <c r="AKP326"/>
      <c r="AKQ326"/>
      <c r="AKR326"/>
      <c r="AKS326"/>
      <c r="AKT326"/>
      <c r="AKU326"/>
      <c r="AKV326"/>
      <c r="AKW326"/>
      <c r="AKX326"/>
      <c r="AKY326"/>
      <c r="AKZ326"/>
      <c r="ALA326"/>
      <c r="ALB326"/>
      <c r="ALC326"/>
      <c r="ALD326"/>
      <c r="ALE326"/>
      <c r="ALF326"/>
      <c r="ALG326"/>
      <c r="ALH326"/>
      <c r="ALI326"/>
      <c r="ALJ326"/>
      <c r="ALK326"/>
      <c r="ALL326"/>
      <c r="ALM326"/>
      <c r="ALN326"/>
      <c r="ALO326"/>
      <c r="ALP326"/>
      <c r="ALQ326"/>
      <c r="ALR326"/>
      <c r="ALS326"/>
      <c r="ALT326"/>
      <c r="ALU326"/>
      <c r="ALV326"/>
      <c r="ALW326"/>
      <c r="ALX326"/>
      <c r="ALY326"/>
      <c r="ALZ326"/>
      <c r="AMA326"/>
      <c r="AMB326"/>
      <c r="AMC326"/>
      <c r="AMD326"/>
      <c r="AME326"/>
      <c r="AMF326"/>
      <c r="AMG326"/>
      <c r="AMH326"/>
      <c r="AMI326"/>
      <c r="AMJ326"/>
    </row>
    <row r="327" spans="1:1024" ht="15.75" outlineLevel="1" thickBot="1" x14ac:dyDescent="0.3">
      <c r="A327"/>
      <c r="B327" s="398"/>
      <c r="C327" s="483" t="s">
        <v>462</v>
      </c>
      <c r="D327" s="644"/>
      <c r="E327" s="484"/>
      <c r="F327" s="484"/>
      <c r="G327" s="437"/>
      <c r="H327" s="83" t="s">
        <v>1247</v>
      </c>
      <c r="I327" s="458">
        <v>14</v>
      </c>
      <c r="J327" s="446"/>
      <c r="K327" s="32"/>
      <c r="L327" s="320"/>
      <c r="M327"/>
      <c r="N327" s="30"/>
      <c r="O327" s="79">
        <f t="shared" si="19"/>
        <v>0</v>
      </c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  <c r="TH327"/>
      <c r="TI327"/>
      <c r="TJ327"/>
      <c r="TK327"/>
      <c r="TL327"/>
      <c r="TM327"/>
      <c r="TN327"/>
      <c r="TO327"/>
      <c r="TP327"/>
      <c r="TQ327"/>
      <c r="TR327"/>
      <c r="TS327"/>
      <c r="TT327"/>
      <c r="TU327"/>
      <c r="TV327"/>
      <c r="TW327"/>
      <c r="TX327"/>
      <c r="TY327"/>
      <c r="TZ327"/>
      <c r="UA327"/>
      <c r="UB327"/>
      <c r="UC327"/>
      <c r="UD327"/>
      <c r="UE327"/>
      <c r="UF327"/>
      <c r="UG327"/>
      <c r="UH327"/>
      <c r="UI327"/>
      <c r="UJ327"/>
      <c r="UK327"/>
      <c r="UL327"/>
      <c r="UM327"/>
      <c r="UN327"/>
      <c r="UO327"/>
      <c r="UP327"/>
      <c r="UQ327"/>
      <c r="UR327"/>
      <c r="US327"/>
      <c r="UT327"/>
      <c r="UU327"/>
      <c r="UV327"/>
      <c r="UW327"/>
      <c r="UX327"/>
      <c r="UY327"/>
      <c r="UZ327"/>
      <c r="VA327"/>
      <c r="VB327"/>
      <c r="VC327"/>
      <c r="VD327"/>
      <c r="VE327"/>
      <c r="VF327"/>
      <c r="VG327"/>
      <c r="VH327"/>
      <c r="VI327"/>
      <c r="VJ327"/>
      <c r="VK327"/>
      <c r="VL327"/>
      <c r="VM327"/>
      <c r="VN327"/>
      <c r="VO327"/>
      <c r="VP327"/>
      <c r="VQ327"/>
      <c r="VR327"/>
      <c r="VS327"/>
      <c r="VT327"/>
      <c r="VU327"/>
      <c r="VV327"/>
      <c r="VW327"/>
      <c r="VX327"/>
      <c r="VY327"/>
      <c r="VZ327"/>
      <c r="WA327"/>
      <c r="WB327"/>
      <c r="WC327"/>
      <c r="WD327"/>
      <c r="WE327"/>
      <c r="WF327"/>
      <c r="WG327"/>
      <c r="WH327"/>
      <c r="WI327"/>
      <c r="WJ327"/>
      <c r="WK327"/>
      <c r="WL327"/>
      <c r="WM327"/>
      <c r="WN327"/>
      <c r="WO327"/>
      <c r="WP327"/>
      <c r="WQ327"/>
      <c r="WR327"/>
      <c r="WS327"/>
      <c r="WT327"/>
      <c r="WU327"/>
      <c r="WV327"/>
      <c r="WW327"/>
      <c r="WX327"/>
      <c r="WY327"/>
      <c r="WZ327"/>
      <c r="XA327"/>
      <c r="XB327"/>
      <c r="XC327"/>
      <c r="XD327"/>
      <c r="XE327"/>
      <c r="XF327"/>
      <c r="XG327"/>
      <c r="XH327"/>
      <c r="XI327"/>
      <c r="XJ327"/>
      <c r="XK327"/>
      <c r="XL327"/>
      <c r="XM327"/>
      <c r="XN327"/>
      <c r="XO327"/>
      <c r="XP327"/>
      <c r="XQ327"/>
      <c r="XR327"/>
      <c r="XS327"/>
      <c r="XT327"/>
      <c r="XU327"/>
      <c r="XV327"/>
      <c r="XW327"/>
      <c r="XX327"/>
      <c r="XY327"/>
      <c r="XZ327"/>
      <c r="YA327"/>
      <c r="YB327"/>
      <c r="YC327"/>
      <c r="YD327"/>
      <c r="YE327"/>
      <c r="YF327"/>
      <c r="YG327"/>
      <c r="YH327"/>
      <c r="YI327"/>
      <c r="YJ327"/>
      <c r="YK327"/>
      <c r="YL327"/>
      <c r="YM327"/>
      <c r="YN327"/>
      <c r="YO327"/>
      <c r="YP327"/>
      <c r="YQ327"/>
      <c r="YR327"/>
      <c r="YS327"/>
      <c r="YT327"/>
      <c r="YU327"/>
      <c r="YV327"/>
      <c r="YW327"/>
      <c r="YX327"/>
      <c r="YY327"/>
      <c r="YZ327"/>
      <c r="ZA327"/>
      <c r="ZB327"/>
      <c r="ZC327"/>
      <c r="ZD327"/>
      <c r="ZE327"/>
      <c r="ZF327"/>
      <c r="ZG327"/>
      <c r="ZH327"/>
      <c r="ZI327"/>
      <c r="ZJ327"/>
      <c r="ZK327"/>
      <c r="ZL327"/>
      <c r="ZM327"/>
      <c r="ZN327"/>
      <c r="ZO327"/>
      <c r="ZP327"/>
      <c r="ZQ327"/>
      <c r="ZR327"/>
      <c r="ZS327"/>
      <c r="ZT327"/>
      <c r="ZU327"/>
      <c r="ZV327"/>
      <c r="ZW327"/>
      <c r="ZX327"/>
      <c r="ZY327"/>
      <c r="ZZ327"/>
      <c r="AAA327"/>
      <c r="AAB327"/>
      <c r="AAC327"/>
      <c r="AAD327"/>
      <c r="AAE327"/>
      <c r="AAF327"/>
      <c r="AAG327"/>
      <c r="AAH327"/>
      <c r="AAI327"/>
      <c r="AAJ327"/>
      <c r="AAK327"/>
      <c r="AAL327"/>
      <c r="AAM327"/>
      <c r="AAN327"/>
      <c r="AAO327"/>
      <c r="AAP327"/>
      <c r="AAQ327"/>
      <c r="AAR327"/>
      <c r="AAS327"/>
      <c r="AAT327"/>
      <c r="AAU327"/>
      <c r="AAV327"/>
      <c r="AAW327"/>
      <c r="AAX327"/>
      <c r="AAY327"/>
      <c r="AAZ327"/>
      <c r="ABA327"/>
      <c r="ABB327"/>
      <c r="ABC327"/>
      <c r="ABD327"/>
      <c r="ABE327"/>
      <c r="ABF327"/>
      <c r="ABG327"/>
      <c r="ABH327"/>
      <c r="ABI327"/>
      <c r="ABJ327"/>
      <c r="ABK327"/>
      <c r="ABL327"/>
      <c r="ABM327"/>
      <c r="ABN327"/>
      <c r="ABO327"/>
      <c r="ABP327"/>
      <c r="ABQ327"/>
      <c r="ABR327"/>
      <c r="ABS327"/>
      <c r="ABT327"/>
      <c r="ABU327"/>
      <c r="ABV327"/>
      <c r="ABW327"/>
      <c r="ABX327"/>
      <c r="ABY327"/>
      <c r="ABZ327"/>
      <c r="ACA327"/>
      <c r="ACB327"/>
      <c r="ACC327"/>
      <c r="ACD327"/>
      <c r="ACE327"/>
      <c r="ACF327"/>
      <c r="ACG327"/>
      <c r="ACH327"/>
      <c r="ACI327"/>
      <c r="ACJ327"/>
      <c r="ACK327"/>
      <c r="ACL327"/>
      <c r="ACM327"/>
      <c r="ACN327"/>
      <c r="ACO327"/>
      <c r="ACP327"/>
      <c r="ACQ327"/>
      <c r="ACR327"/>
      <c r="ACS327"/>
      <c r="ACT327"/>
      <c r="ACU327"/>
      <c r="ACV327"/>
      <c r="ACW327"/>
      <c r="ACX327"/>
      <c r="ACY327"/>
      <c r="ACZ327"/>
      <c r="ADA327"/>
      <c r="ADB327"/>
      <c r="ADC327"/>
      <c r="ADD327"/>
      <c r="ADE327"/>
      <c r="ADF327"/>
      <c r="ADG327"/>
      <c r="ADH327"/>
      <c r="ADI327"/>
      <c r="ADJ327"/>
      <c r="ADK327"/>
      <c r="ADL327"/>
      <c r="ADM327"/>
      <c r="ADN327"/>
      <c r="ADO327"/>
      <c r="ADP327"/>
      <c r="ADQ327"/>
      <c r="ADR327"/>
      <c r="ADS327"/>
      <c r="ADT327"/>
      <c r="ADU327"/>
      <c r="ADV327"/>
      <c r="ADW327"/>
      <c r="ADX327"/>
      <c r="ADY327"/>
      <c r="ADZ327"/>
      <c r="AEA327"/>
      <c r="AEB327"/>
      <c r="AEC327"/>
      <c r="AED327"/>
      <c r="AEE327"/>
      <c r="AEF327"/>
      <c r="AEG327"/>
      <c r="AEH327"/>
      <c r="AEI327"/>
      <c r="AEJ327"/>
      <c r="AEK327"/>
      <c r="AEL327"/>
      <c r="AEM327"/>
      <c r="AEN327"/>
      <c r="AEO327"/>
      <c r="AEP327"/>
      <c r="AEQ327"/>
      <c r="AER327"/>
      <c r="AES327"/>
      <c r="AET327"/>
      <c r="AEU327"/>
      <c r="AEV327"/>
      <c r="AEW327"/>
      <c r="AEX327"/>
      <c r="AEY327"/>
      <c r="AEZ327"/>
      <c r="AFA327"/>
      <c r="AFB327"/>
      <c r="AFC327"/>
      <c r="AFD327"/>
      <c r="AFE327"/>
      <c r="AFF327"/>
      <c r="AFG327"/>
      <c r="AFH327"/>
      <c r="AFI327"/>
      <c r="AFJ327"/>
      <c r="AFK327"/>
      <c r="AFL327"/>
      <c r="AFM327"/>
      <c r="AFN327"/>
      <c r="AFO327"/>
      <c r="AFP327"/>
      <c r="AFQ327"/>
      <c r="AFR327"/>
      <c r="AFS327"/>
      <c r="AFT327"/>
      <c r="AFU327"/>
      <c r="AFV327"/>
      <c r="AFW327"/>
      <c r="AFX327"/>
      <c r="AFY327"/>
      <c r="AFZ327"/>
      <c r="AGA327"/>
      <c r="AGB327"/>
      <c r="AGC327"/>
      <c r="AGD327"/>
      <c r="AGE327"/>
      <c r="AGF327"/>
      <c r="AGG327"/>
      <c r="AGH327"/>
      <c r="AGI327"/>
      <c r="AGJ327"/>
      <c r="AGK327"/>
      <c r="AGL327"/>
      <c r="AGM327"/>
      <c r="AGN327"/>
      <c r="AGO327"/>
      <c r="AGP327"/>
      <c r="AGQ327"/>
      <c r="AGR327"/>
      <c r="AGS327"/>
      <c r="AGT327"/>
      <c r="AGU327"/>
      <c r="AGV327"/>
      <c r="AGW327"/>
      <c r="AGX327"/>
      <c r="AGY327"/>
      <c r="AGZ327"/>
      <c r="AHA327"/>
      <c r="AHB327"/>
      <c r="AHC327"/>
      <c r="AHD327"/>
      <c r="AHE327"/>
      <c r="AHF327"/>
      <c r="AHG327"/>
      <c r="AHH327"/>
      <c r="AHI327"/>
      <c r="AHJ327"/>
      <c r="AHK327"/>
      <c r="AHL327"/>
      <c r="AHM327"/>
      <c r="AHN327"/>
      <c r="AHO327"/>
      <c r="AHP327"/>
      <c r="AHQ327"/>
      <c r="AHR327"/>
      <c r="AHS327"/>
      <c r="AHT327"/>
      <c r="AHU327"/>
      <c r="AHV327"/>
      <c r="AHW327"/>
      <c r="AHX327"/>
      <c r="AHY327"/>
      <c r="AHZ327"/>
      <c r="AIA327"/>
      <c r="AIB327"/>
      <c r="AIC327"/>
      <c r="AID327"/>
      <c r="AIE327"/>
      <c r="AIF327"/>
      <c r="AIG327"/>
      <c r="AIH327"/>
      <c r="AII327"/>
      <c r="AIJ327"/>
      <c r="AIK327"/>
      <c r="AIL327"/>
      <c r="AIM327"/>
      <c r="AIN327"/>
      <c r="AIO327"/>
      <c r="AIP327"/>
      <c r="AIQ327"/>
      <c r="AIR327"/>
      <c r="AIS327"/>
      <c r="AIT327"/>
      <c r="AIU327"/>
      <c r="AIV327"/>
      <c r="AIW327"/>
      <c r="AIX327"/>
      <c r="AIY327"/>
      <c r="AIZ327"/>
      <c r="AJA327"/>
      <c r="AJB327"/>
      <c r="AJC327"/>
      <c r="AJD327"/>
      <c r="AJE327"/>
      <c r="AJF327"/>
      <c r="AJG327"/>
      <c r="AJH327"/>
      <c r="AJI327"/>
      <c r="AJJ327"/>
      <c r="AJK327"/>
      <c r="AJL327"/>
      <c r="AJM327"/>
      <c r="AJN327"/>
      <c r="AJO327"/>
      <c r="AJP327"/>
      <c r="AJQ327"/>
      <c r="AJR327"/>
      <c r="AJS327"/>
      <c r="AJT327"/>
      <c r="AJU327"/>
      <c r="AJV327"/>
      <c r="AJW327"/>
      <c r="AJX327"/>
      <c r="AJY327"/>
      <c r="AJZ327"/>
      <c r="AKA327"/>
      <c r="AKB327"/>
      <c r="AKC327"/>
      <c r="AKD327"/>
      <c r="AKE327"/>
      <c r="AKF327"/>
      <c r="AKG327"/>
      <c r="AKH327"/>
      <c r="AKI327"/>
      <c r="AKJ327"/>
      <c r="AKK327"/>
      <c r="AKL327"/>
      <c r="AKM327"/>
      <c r="AKN327"/>
      <c r="AKO327"/>
      <c r="AKP327"/>
      <c r="AKQ327"/>
      <c r="AKR327"/>
      <c r="AKS327"/>
      <c r="AKT327"/>
      <c r="AKU327"/>
      <c r="AKV327"/>
      <c r="AKW327"/>
      <c r="AKX327"/>
      <c r="AKY327"/>
      <c r="AKZ327"/>
      <c r="ALA327"/>
      <c r="ALB327"/>
      <c r="ALC327"/>
      <c r="ALD327"/>
      <c r="ALE327"/>
      <c r="ALF327"/>
      <c r="ALG327"/>
      <c r="ALH327"/>
      <c r="ALI327"/>
      <c r="ALJ327"/>
      <c r="ALK327"/>
      <c r="ALL327"/>
      <c r="ALM327"/>
      <c r="ALN327"/>
      <c r="ALO327"/>
      <c r="ALP327"/>
      <c r="ALQ327"/>
      <c r="ALR327"/>
      <c r="ALS327"/>
      <c r="ALT327"/>
      <c r="ALU327"/>
      <c r="ALV327"/>
      <c r="ALW327"/>
      <c r="ALX327"/>
      <c r="ALY327"/>
      <c r="ALZ327"/>
      <c r="AMA327"/>
      <c r="AMB327"/>
      <c r="AMC327"/>
      <c r="AMD327"/>
      <c r="AME327"/>
      <c r="AMF327"/>
      <c r="AMG327"/>
      <c r="AMH327"/>
      <c r="AMI327"/>
      <c r="AMJ327"/>
    </row>
    <row r="328" spans="1:1024" s="58" customFormat="1" ht="27" customHeight="1" thickBot="1" x14ac:dyDescent="0.3">
      <c r="B328" s="401" t="s">
        <v>172</v>
      </c>
      <c r="C328" s="479" t="s">
        <v>25</v>
      </c>
      <c r="D328" s="408"/>
      <c r="E328" s="408"/>
      <c r="F328" s="408"/>
      <c r="G328" s="408"/>
      <c r="H328" s="408"/>
      <c r="I328" s="510"/>
      <c r="J328" s="53"/>
      <c r="K328" s="21"/>
      <c r="L328" s="318">
        <f>SUM(L329:L413)</f>
        <v>285445</v>
      </c>
      <c r="N328" s="29">
        <f>PQP_REVISADO!H104</f>
        <v>285445</v>
      </c>
      <c r="O328" s="79">
        <f t="shared" si="19"/>
        <v>0</v>
      </c>
    </row>
    <row r="329" spans="1:1024" s="56" customFormat="1" ht="60" customHeight="1" outlineLevel="1" x14ac:dyDescent="0.25">
      <c r="A329" s="706" t="s">
        <v>465</v>
      </c>
      <c r="B329" s="702" t="s">
        <v>173</v>
      </c>
      <c r="C329" s="836" t="str">
        <f>VLOOKUP(A329,ABC_SERVIÇOS,2,0)</f>
        <v>ESCAVAÇÃO MECANIZADA DE VALA COM PROF. MAIOR QUE 1,5 M ATÉ 3,0 M (MÉDIA ENTRE MONTANTE E JUSANTE/UMA COMPOSIÇÃO POR TRECHO), COM ESCAVADEIRA HIDRÁULICA (0,8 M3/111 HP), LARGURA ATÉ 1,5 M, EM SOLO DE 1A CATEGORIA, EM LOCAIS COM ALTO NÍVEL DE INTERFERÊNCIA. AF_01/2015</v>
      </c>
      <c r="D329" s="837"/>
      <c r="E329" s="837"/>
      <c r="F329" s="837"/>
      <c r="G329" s="838"/>
      <c r="H329" s="703" t="str">
        <f>VLOOKUP(A329,ABC_SERVIÇOS,3,0)</f>
        <v>M3</v>
      </c>
      <c r="I329" s="704">
        <f>I333</f>
        <v>831.06</v>
      </c>
      <c r="J329" s="727"/>
      <c r="K329" s="708">
        <f>VLOOKUP(A329,ABC_SERVIÇOS,7,0)</f>
        <v>11.08</v>
      </c>
      <c r="L329" s="709">
        <f>ROUND(K329*I329,2)</f>
        <v>9208.14</v>
      </c>
      <c r="M329" s="40" t="str">
        <f>A329</f>
        <v>COMP_044</v>
      </c>
      <c r="N329" s="57"/>
      <c r="O329" s="710">
        <f t="shared" si="19"/>
        <v>-9208.14</v>
      </c>
    </row>
    <row r="330" spans="1:1024" outlineLevel="1" x14ac:dyDescent="0.25">
      <c r="A330"/>
      <c r="B330" s="398"/>
      <c r="C330" s="483" t="s">
        <v>466</v>
      </c>
      <c r="D330" s="484"/>
      <c r="E330" s="484"/>
      <c r="F330" s="484"/>
      <c r="G330" s="437"/>
      <c r="H330" s="83" t="s">
        <v>883</v>
      </c>
      <c r="I330" s="458">
        <f>I343</f>
        <v>243</v>
      </c>
      <c r="J330" s="446" t="s">
        <v>251</v>
      </c>
      <c r="K330" s="31" t="s">
        <v>337</v>
      </c>
      <c r="L330" s="320"/>
      <c r="M330"/>
      <c r="N330" s="30"/>
      <c r="O330" s="79">
        <f t="shared" si="19"/>
        <v>0</v>
      </c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  <c r="TH330"/>
      <c r="TI330"/>
      <c r="TJ330"/>
      <c r="TK330"/>
      <c r="TL330"/>
      <c r="TM330"/>
      <c r="TN330"/>
      <c r="TO330"/>
      <c r="TP330"/>
      <c r="TQ330"/>
      <c r="TR330"/>
      <c r="TS330"/>
      <c r="TT330"/>
      <c r="TU330"/>
      <c r="TV330"/>
      <c r="TW330"/>
      <c r="TX330"/>
      <c r="TY330"/>
      <c r="TZ330"/>
      <c r="UA330"/>
      <c r="UB330"/>
      <c r="UC330"/>
      <c r="UD330"/>
      <c r="UE330"/>
      <c r="UF330"/>
      <c r="UG330"/>
      <c r="UH330"/>
      <c r="UI330"/>
      <c r="UJ330"/>
      <c r="UK330"/>
      <c r="UL330"/>
      <c r="UM330"/>
      <c r="UN330"/>
      <c r="UO330"/>
      <c r="UP330"/>
      <c r="UQ330"/>
      <c r="UR330"/>
      <c r="US330"/>
      <c r="UT330"/>
      <c r="UU330"/>
      <c r="UV330"/>
      <c r="UW330"/>
      <c r="UX330"/>
      <c r="UY330"/>
      <c r="UZ330"/>
      <c r="VA330"/>
      <c r="VB330"/>
      <c r="VC330"/>
      <c r="VD330"/>
      <c r="VE330"/>
      <c r="VF330"/>
      <c r="VG330"/>
      <c r="VH330"/>
      <c r="VI330"/>
      <c r="VJ330"/>
      <c r="VK330"/>
      <c r="VL330"/>
      <c r="VM330"/>
      <c r="VN330"/>
      <c r="VO330"/>
      <c r="VP330"/>
      <c r="VQ330"/>
      <c r="VR330"/>
      <c r="VS330"/>
      <c r="VT330"/>
      <c r="VU330"/>
      <c r="VV330"/>
      <c r="VW330"/>
      <c r="VX330"/>
      <c r="VY330"/>
      <c r="VZ330"/>
      <c r="WA330"/>
      <c r="WB330"/>
      <c r="WC330"/>
      <c r="WD330"/>
      <c r="WE330"/>
      <c r="WF330"/>
      <c r="WG330"/>
      <c r="WH330"/>
      <c r="WI330"/>
      <c r="WJ330"/>
      <c r="WK330"/>
      <c r="WL330"/>
      <c r="WM330"/>
      <c r="WN330"/>
      <c r="WO330"/>
      <c r="WP330"/>
      <c r="WQ330"/>
      <c r="WR330"/>
      <c r="WS330"/>
      <c r="WT330"/>
      <c r="WU330"/>
      <c r="WV330"/>
      <c r="WW330"/>
      <c r="WX330"/>
      <c r="WY330"/>
      <c r="WZ330"/>
      <c r="XA330"/>
      <c r="XB330"/>
      <c r="XC330"/>
      <c r="XD330"/>
      <c r="XE330"/>
      <c r="XF330"/>
      <c r="XG330"/>
      <c r="XH330"/>
      <c r="XI330"/>
      <c r="XJ330"/>
      <c r="XK330"/>
      <c r="XL330"/>
      <c r="XM330"/>
      <c r="XN330"/>
      <c r="XO330"/>
      <c r="XP330"/>
      <c r="XQ330"/>
      <c r="XR330"/>
      <c r="XS330"/>
      <c r="XT330"/>
      <c r="XU330"/>
      <c r="XV330"/>
      <c r="XW330"/>
      <c r="XX330"/>
      <c r="XY330"/>
      <c r="XZ330"/>
      <c r="YA330"/>
      <c r="YB330"/>
      <c r="YC330"/>
      <c r="YD330"/>
      <c r="YE330"/>
      <c r="YF330"/>
      <c r="YG330"/>
      <c r="YH330"/>
      <c r="YI330"/>
      <c r="YJ330"/>
      <c r="YK330"/>
      <c r="YL330"/>
      <c r="YM330"/>
      <c r="YN330"/>
      <c r="YO330"/>
      <c r="YP330"/>
      <c r="YQ330"/>
      <c r="YR330"/>
      <c r="YS330"/>
      <c r="YT330"/>
      <c r="YU330"/>
      <c r="YV330"/>
      <c r="YW330"/>
      <c r="YX330"/>
      <c r="YY330"/>
      <c r="YZ330"/>
      <c r="ZA330"/>
      <c r="ZB330"/>
      <c r="ZC330"/>
      <c r="ZD330"/>
      <c r="ZE330"/>
      <c r="ZF330"/>
      <c r="ZG330"/>
      <c r="ZH330"/>
      <c r="ZI330"/>
      <c r="ZJ330"/>
      <c r="ZK330"/>
      <c r="ZL330"/>
      <c r="ZM330"/>
      <c r="ZN330"/>
      <c r="ZO330"/>
      <c r="ZP330"/>
      <c r="ZQ330"/>
      <c r="ZR330"/>
      <c r="ZS330"/>
      <c r="ZT330"/>
      <c r="ZU330"/>
      <c r="ZV330"/>
      <c r="ZW330"/>
      <c r="ZX330"/>
      <c r="ZY330"/>
      <c r="ZZ330"/>
      <c r="AAA330"/>
      <c r="AAB330"/>
      <c r="AAC330"/>
      <c r="AAD330"/>
      <c r="AAE330"/>
      <c r="AAF330"/>
      <c r="AAG330"/>
      <c r="AAH330"/>
      <c r="AAI330"/>
      <c r="AAJ330"/>
      <c r="AAK330"/>
      <c r="AAL330"/>
      <c r="AAM330"/>
      <c r="AAN330"/>
      <c r="AAO330"/>
      <c r="AAP330"/>
      <c r="AAQ330"/>
      <c r="AAR330"/>
      <c r="AAS330"/>
      <c r="AAT330"/>
      <c r="AAU330"/>
      <c r="AAV330"/>
      <c r="AAW330"/>
      <c r="AAX330"/>
      <c r="AAY330"/>
      <c r="AAZ330"/>
      <c r="ABA330"/>
      <c r="ABB330"/>
      <c r="ABC330"/>
      <c r="ABD330"/>
      <c r="ABE330"/>
      <c r="ABF330"/>
      <c r="ABG330"/>
      <c r="ABH330"/>
      <c r="ABI330"/>
      <c r="ABJ330"/>
      <c r="ABK330"/>
      <c r="ABL330"/>
      <c r="ABM330"/>
      <c r="ABN330"/>
      <c r="ABO330"/>
      <c r="ABP330"/>
      <c r="ABQ330"/>
      <c r="ABR330"/>
      <c r="ABS330"/>
      <c r="ABT330"/>
      <c r="ABU330"/>
      <c r="ABV330"/>
      <c r="ABW330"/>
      <c r="ABX330"/>
      <c r="ABY330"/>
      <c r="ABZ330"/>
      <c r="ACA330"/>
      <c r="ACB330"/>
      <c r="ACC330"/>
      <c r="ACD330"/>
      <c r="ACE330"/>
      <c r="ACF330"/>
      <c r="ACG330"/>
      <c r="ACH330"/>
      <c r="ACI330"/>
      <c r="ACJ330"/>
      <c r="ACK330"/>
      <c r="ACL330"/>
      <c r="ACM330"/>
      <c r="ACN330"/>
      <c r="ACO330"/>
      <c r="ACP330"/>
      <c r="ACQ330"/>
      <c r="ACR330"/>
      <c r="ACS330"/>
      <c r="ACT330"/>
      <c r="ACU330"/>
      <c r="ACV330"/>
      <c r="ACW330"/>
      <c r="ACX330"/>
      <c r="ACY330"/>
      <c r="ACZ330"/>
      <c r="ADA330"/>
      <c r="ADB330"/>
      <c r="ADC330"/>
      <c r="ADD330"/>
      <c r="ADE330"/>
      <c r="ADF330"/>
      <c r="ADG330"/>
      <c r="ADH330"/>
      <c r="ADI330"/>
      <c r="ADJ330"/>
      <c r="ADK330"/>
      <c r="ADL330"/>
      <c r="ADM330"/>
      <c r="ADN330"/>
      <c r="ADO330"/>
      <c r="ADP330"/>
      <c r="ADQ330"/>
      <c r="ADR330"/>
      <c r="ADS330"/>
      <c r="ADT330"/>
      <c r="ADU330"/>
      <c r="ADV330"/>
      <c r="ADW330"/>
      <c r="ADX330"/>
      <c r="ADY330"/>
      <c r="ADZ330"/>
      <c r="AEA330"/>
      <c r="AEB330"/>
      <c r="AEC330"/>
      <c r="AED330"/>
      <c r="AEE330"/>
      <c r="AEF330"/>
      <c r="AEG330"/>
      <c r="AEH330"/>
      <c r="AEI330"/>
      <c r="AEJ330"/>
      <c r="AEK330"/>
      <c r="AEL330"/>
      <c r="AEM330"/>
      <c r="AEN330"/>
      <c r="AEO330"/>
      <c r="AEP330"/>
      <c r="AEQ330"/>
      <c r="AER330"/>
      <c r="AES330"/>
      <c r="AET330"/>
      <c r="AEU330"/>
      <c r="AEV330"/>
      <c r="AEW330"/>
      <c r="AEX330"/>
      <c r="AEY330"/>
      <c r="AEZ330"/>
      <c r="AFA330"/>
      <c r="AFB330"/>
      <c r="AFC330"/>
      <c r="AFD330"/>
      <c r="AFE330"/>
      <c r="AFF330"/>
      <c r="AFG330"/>
      <c r="AFH330"/>
      <c r="AFI330"/>
      <c r="AFJ330"/>
      <c r="AFK330"/>
      <c r="AFL330"/>
      <c r="AFM330"/>
      <c r="AFN330"/>
      <c r="AFO330"/>
      <c r="AFP330"/>
      <c r="AFQ330"/>
      <c r="AFR330"/>
      <c r="AFS330"/>
      <c r="AFT330"/>
      <c r="AFU330"/>
      <c r="AFV330"/>
      <c r="AFW330"/>
      <c r="AFX330"/>
      <c r="AFY330"/>
      <c r="AFZ330"/>
      <c r="AGA330"/>
      <c r="AGB330"/>
      <c r="AGC330"/>
      <c r="AGD330"/>
      <c r="AGE330"/>
      <c r="AGF330"/>
      <c r="AGG330"/>
      <c r="AGH330"/>
      <c r="AGI330"/>
      <c r="AGJ330"/>
      <c r="AGK330"/>
      <c r="AGL330"/>
      <c r="AGM330"/>
      <c r="AGN330"/>
      <c r="AGO330"/>
      <c r="AGP330"/>
      <c r="AGQ330"/>
      <c r="AGR330"/>
      <c r="AGS330"/>
      <c r="AGT330"/>
      <c r="AGU330"/>
      <c r="AGV330"/>
      <c r="AGW330"/>
      <c r="AGX330"/>
      <c r="AGY330"/>
      <c r="AGZ330"/>
      <c r="AHA330"/>
      <c r="AHB330"/>
      <c r="AHC330"/>
      <c r="AHD330"/>
      <c r="AHE330"/>
      <c r="AHF330"/>
      <c r="AHG330"/>
      <c r="AHH330"/>
      <c r="AHI330"/>
      <c r="AHJ330"/>
      <c r="AHK330"/>
      <c r="AHL330"/>
      <c r="AHM330"/>
      <c r="AHN330"/>
      <c r="AHO330"/>
      <c r="AHP330"/>
      <c r="AHQ330"/>
      <c r="AHR330"/>
      <c r="AHS330"/>
      <c r="AHT330"/>
      <c r="AHU330"/>
      <c r="AHV330"/>
      <c r="AHW330"/>
      <c r="AHX330"/>
      <c r="AHY330"/>
      <c r="AHZ330"/>
      <c r="AIA330"/>
      <c r="AIB330"/>
      <c r="AIC330"/>
      <c r="AID330"/>
      <c r="AIE330"/>
      <c r="AIF330"/>
      <c r="AIG330"/>
      <c r="AIH330"/>
      <c r="AII330"/>
      <c r="AIJ330"/>
      <c r="AIK330"/>
      <c r="AIL330"/>
      <c r="AIM330"/>
      <c r="AIN330"/>
      <c r="AIO330"/>
      <c r="AIP330"/>
      <c r="AIQ330"/>
      <c r="AIR330"/>
      <c r="AIS330"/>
      <c r="AIT330"/>
      <c r="AIU330"/>
      <c r="AIV330"/>
      <c r="AIW330"/>
      <c r="AIX330"/>
      <c r="AIY330"/>
      <c r="AIZ330"/>
      <c r="AJA330"/>
      <c r="AJB330"/>
      <c r="AJC330"/>
      <c r="AJD330"/>
      <c r="AJE330"/>
      <c r="AJF330"/>
      <c r="AJG330"/>
      <c r="AJH330"/>
      <c r="AJI330"/>
      <c r="AJJ330"/>
      <c r="AJK330"/>
      <c r="AJL330"/>
      <c r="AJM330"/>
      <c r="AJN330"/>
      <c r="AJO330"/>
      <c r="AJP330"/>
      <c r="AJQ330"/>
      <c r="AJR330"/>
      <c r="AJS330"/>
      <c r="AJT330"/>
      <c r="AJU330"/>
      <c r="AJV330"/>
      <c r="AJW330"/>
      <c r="AJX330"/>
      <c r="AJY330"/>
      <c r="AJZ330"/>
      <c r="AKA330"/>
      <c r="AKB330"/>
      <c r="AKC330"/>
      <c r="AKD330"/>
      <c r="AKE330"/>
      <c r="AKF330"/>
      <c r="AKG330"/>
      <c r="AKH330"/>
      <c r="AKI330"/>
      <c r="AKJ330"/>
      <c r="AKK330"/>
      <c r="AKL330"/>
      <c r="AKM330"/>
      <c r="AKN330"/>
      <c r="AKO330"/>
      <c r="AKP330"/>
      <c r="AKQ330"/>
      <c r="AKR330"/>
      <c r="AKS330"/>
      <c r="AKT330"/>
      <c r="AKU330"/>
      <c r="AKV330"/>
      <c r="AKW330"/>
      <c r="AKX330"/>
      <c r="AKY330"/>
      <c r="AKZ330"/>
      <c r="ALA330"/>
      <c r="ALB330"/>
      <c r="ALC330"/>
      <c r="ALD330"/>
      <c r="ALE330"/>
      <c r="ALF330"/>
      <c r="ALG330"/>
      <c r="ALH330"/>
      <c r="ALI330"/>
      <c r="ALJ330"/>
      <c r="ALK330"/>
      <c r="ALL330"/>
      <c r="ALM330"/>
      <c r="ALN330"/>
      <c r="ALO330"/>
      <c r="ALP330"/>
      <c r="ALQ330"/>
      <c r="ALR330"/>
      <c r="ALS330"/>
      <c r="ALT330"/>
      <c r="ALU330"/>
      <c r="ALV330"/>
      <c r="ALW330"/>
      <c r="ALX330"/>
      <c r="ALY330"/>
      <c r="ALZ330"/>
      <c r="AMA330"/>
      <c r="AMB330"/>
      <c r="AMC330"/>
      <c r="AMD330"/>
      <c r="AME330"/>
      <c r="AMF330"/>
      <c r="AMG330"/>
      <c r="AMH330"/>
      <c r="AMI330"/>
      <c r="AMJ330"/>
    </row>
    <row r="331" spans="1:1024" outlineLevel="1" x14ac:dyDescent="0.25">
      <c r="A331"/>
      <c r="B331" s="398"/>
      <c r="C331" s="483" t="s">
        <v>467</v>
      </c>
      <c r="D331" s="484"/>
      <c r="E331" s="484"/>
      <c r="F331" s="484"/>
      <c r="G331" s="437"/>
      <c r="H331" s="83" t="s">
        <v>883</v>
      </c>
      <c r="I331" s="458">
        <v>1.9</v>
      </c>
      <c r="J331" s="446" t="s">
        <v>251</v>
      </c>
      <c r="K331" s="31" t="s">
        <v>339</v>
      </c>
      <c r="L331" s="320"/>
      <c r="M331"/>
      <c r="N331" s="30"/>
      <c r="O331" s="79">
        <f t="shared" si="19"/>
        <v>0</v>
      </c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  <c r="TH331"/>
      <c r="TI331"/>
      <c r="TJ331"/>
      <c r="TK331"/>
      <c r="TL331"/>
      <c r="TM331"/>
      <c r="TN331"/>
      <c r="TO331"/>
      <c r="TP331"/>
      <c r="TQ331"/>
      <c r="TR331"/>
      <c r="TS331"/>
      <c r="TT331"/>
      <c r="TU331"/>
      <c r="TV331"/>
      <c r="TW331"/>
      <c r="TX331"/>
      <c r="TY331"/>
      <c r="TZ331"/>
      <c r="UA331"/>
      <c r="UB331"/>
      <c r="UC331"/>
      <c r="UD331"/>
      <c r="UE331"/>
      <c r="UF331"/>
      <c r="UG331"/>
      <c r="UH331"/>
      <c r="UI331"/>
      <c r="UJ331"/>
      <c r="UK331"/>
      <c r="UL331"/>
      <c r="UM331"/>
      <c r="UN331"/>
      <c r="UO331"/>
      <c r="UP331"/>
      <c r="UQ331"/>
      <c r="UR331"/>
      <c r="US331"/>
      <c r="UT331"/>
      <c r="UU331"/>
      <c r="UV331"/>
      <c r="UW331"/>
      <c r="UX331"/>
      <c r="UY331"/>
      <c r="UZ331"/>
      <c r="VA331"/>
      <c r="VB331"/>
      <c r="VC331"/>
      <c r="VD331"/>
      <c r="VE331"/>
      <c r="VF331"/>
      <c r="VG331"/>
      <c r="VH331"/>
      <c r="VI331"/>
      <c r="VJ331"/>
      <c r="VK331"/>
      <c r="VL331"/>
      <c r="VM331"/>
      <c r="VN331"/>
      <c r="VO331"/>
      <c r="VP331"/>
      <c r="VQ331"/>
      <c r="VR331"/>
      <c r="VS331"/>
      <c r="VT331"/>
      <c r="VU331"/>
      <c r="VV331"/>
      <c r="VW331"/>
      <c r="VX331"/>
      <c r="VY331"/>
      <c r="VZ331"/>
      <c r="WA331"/>
      <c r="WB331"/>
      <c r="WC331"/>
      <c r="WD331"/>
      <c r="WE331"/>
      <c r="WF331"/>
      <c r="WG331"/>
      <c r="WH331"/>
      <c r="WI331"/>
      <c r="WJ331"/>
      <c r="WK331"/>
      <c r="WL331"/>
      <c r="WM331"/>
      <c r="WN331"/>
      <c r="WO331"/>
      <c r="WP331"/>
      <c r="WQ331"/>
      <c r="WR331"/>
      <c r="WS331"/>
      <c r="WT331"/>
      <c r="WU331"/>
      <c r="WV331"/>
      <c r="WW331"/>
      <c r="WX331"/>
      <c r="WY331"/>
      <c r="WZ331"/>
      <c r="XA331"/>
      <c r="XB331"/>
      <c r="XC331"/>
      <c r="XD331"/>
      <c r="XE331"/>
      <c r="XF331"/>
      <c r="XG331"/>
      <c r="XH331"/>
      <c r="XI331"/>
      <c r="XJ331"/>
      <c r="XK331"/>
      <c r="XL331"/>
      <c r="XM331"/>
      <c r="XN331"/>
      <c r="XO331"/>
      <c r="XP331"/>
      <c r="XQ331"/>
      <c r="XR331"/>
      <c r="XS331"/>
      <c r="XT331"/>
      <c r="XU331"/>
      <c r="XV331"/>
      <c r="XW331"/>
      <c r="XX331"/>
      <c r="XY331"/>
      <c r="XZ331"/>
      <c r="YA331"/>
      <c r="YB331"/>
      <c r="YC331"/>
      <c r="YD331"/>
      <c r="YE331"/>
      <c r="YF331"/>
      <c r="YG331"/>
      <c r="YH331"/>
      <c r="YI331"/>
      <c r="YJ331"/>
      <c r="YK331"/>
      <c r="YL331"/>
      <c r="YM331"/>
      <c r="YN331"/>
      <c r="YO331"/>
      <c r="YP331"/>
      <c r="YQ331"/>
      <c r="YR331"/>
      <c r="YS331"/>
      <c r="YT331"/>
      <c r="YU331"/>
      <c r="YV331"/>
      <c r="YW331"/>
      <c r="YX331"/>
      <c r="YY331"/>
      <c r="YZ331"/>
      <c r="ZA331"/>
      <c r="ZB331"/>
      <c r="ZC331"/>
      <c r="ZD331"/>
      <c r="ZE331"/>
      <c r="ZF331"/>
      <c r="ZG331"/>
      <c r="ZH331"/>
      <c r="ZI331"/>
      <c r="ZJ331"/>
      <c r="ZK331"/>
      <c r="ZL331"/>
      <c r="ZM331"/>
      <c r="ZN331"/>
      <c r="ZO331"/>
      <c r="ZP331"/>
      <c r="ZQ331"/>
      <c r="ZR331"/>
      <c r="ZS331"/>
      <c r="ZT331"/>
      <c r="ZU331"/>
      <c r="ZV331"/>
      <c r="ZW331"/>
      <c r="ZX331"/>
      <c r="ZY331"/>
      <c r="ZZ331"/>
      <c r="AAA331"/>
      <c r="AAB331"/>
      <c r="AAC331"/>
      <c r="AAD331"/>
      <c r="AAE331"/>
      <c r="AAF331"/>
      <c r="AAG331"/>
      <c r="AAH331"/>
      <c r="AAI331"/>
      <c r="AAJ331"/>
      <c r="AAK331"/>
      <c r="AAL331"/>
      <c r="AAM331"/>
      <c r="AAN331"/>
      <c r="AAO331"/>
      <c r="AAP331"/>
      <c r="AAQ331"/>
      <c r="AAR331"/>
      <c r="AAS331"/>
      <c r="AAT331"/>
      <c r="AAU331"/>
      <c r="AAV331"/>
      <c r="AAW331"/>
      <c r="AAX331"/>
      <c r="AAY331"/>
      <c r="AAZ331"/>
      <c r="ABA331"/>
      <c r="ABB331"/>
      <c r="ABC331"/>
      <c r="ABD331"/>
      <c r="ABE331"/>
      <c r="ABF331"/>
      <c r="ABG331"/>
      <c r="ABH331"/>
      <c r="ABI331"/>
      <c r="ABJ331"/>
      <c r="ABK331"/>
      <c r="ABL331"/>
      <c r="ABM331"/>
      <c r="ABN331"/>
      <c r="ABO331"/>
      <c r="ABP331"/>
      <c r="ABQ331"/>
      <c r="ABR331"/>
      <c r="ABS331"/>
      <c r="ABT331"/>
      <c r="ABU331"/>
      <c r="ABV331"/>
      <c r="ABW331"/>
      <c r="ABX331"/>
      <c r="ABY331"/>
      <c r="ABZ331"/>
      <c r="ACA331"/>
      <c r="ACB331"/>
      <c r="ACC331"/>
      <c r="ACD331"/>
      <c r="ACE331"/>
      <c r="ACF331"/>
      <c r="ACG331"/>
      <c r="ACH331"/>
      <c r="ACI331"/>
      <c r="ACJ331"/>
      <c r="ACK331"/>
      <c r="ACL331"/>
      <c r="ACM331"/>
      <c r="ACN331"/>
      <c r="ACO331"/>
      <c r="ACP331"/>
      <c r="ACQ331"/>
      <c r="ACR331"/>
      <c r="ACS331"/>
      <c r="ACT331"/>
      <c r="ACU331"/>
      <c r="ACV331"/>
      <c r="ACW331"/>
      <c r="ACX331"/>
      <c r="ACY331"/>
      <c r="ACZ331"/>
      <c r="ADA331"/>
      <c r="ADB331"/>
      <c r="ADC331"/>
      <c r="ADD331"/>
      <c r="ADE331"/>
      <c r="ADF331"/>
      <c r="ADG331"/>
      <c r="ADH331"/>
      <c r="ADI331"/>
      <c r="ADJ331"/>
      <c r="ADK331"/>
      <c r="ADL331"/>
      <c r="ADM331"/>
      <c r="ADN331"/>
      <c r="ADO331"/>
      <c r="ADP331"/>
      <c r="ADQ331"/>
      <c r="ADR331"/>
      <c r="ADS331"/>
      <c r="ADT331"/>
      <c r="ADU331"/>
      <c r="ADV331"/>
      <c r="ADW331"/>
      <c r="ADX331"/>
      <c r="ADY331"/>
      <c r="ADZ331"/>
      <c r="AEA331"/>
      <c r="AEB331"/>
      <c r="AEC331"/>
      <c r="AED331"/>
      <c r="AEE331"/>
      <c r="AEF331"/>
      <c r="AEG331"/>
      <c r="AEH331"/>
      <c r="AEI331"/>
      <c r="AEJ331"/>
      <c r="AEK331"/>
      <c r="AEL331"/>
      <c r="AEM331"/>
      <c r="AEN331"/>
      <c r="AEO331"/>
      <c r="AEP331"/>
      <c r="AEQ331"/>
      <c r="AER331"/>
      <c r="AES331"/>
      <c r="AET331"/>
      <c r="AEU331"/>
      <c r="AEV331"/>
      <c r="AEW331"/>
      <c r="AEX331"/>
      <c r="AEY331"/>
      <c r="AEZ331"/>
      <c r="AFA331"/>
      <c r="AFB331"/>
      <c r="AFC331"/>
      <c r="AFD331"/>
      <c r="AFE331"/>
      <c r="AFF331"/>
      <c r="AFG331"/>
      <c r="AFH331"/>
      <c r="AFI331"/>
      <c r="AFJ331"/>
      <c r="AFK331"/>
      <c r="AFL331"/>
      <c r="AFM331"/>
      <c r="AFN331"/>
      <c r="AFO331"/>
      <c r="AFP331"/>
      <c r="AFQ331"/>
      <c r="AFR331"/>
      <c r="AFS331"/>
      <c r="AFT331"/>
      <c r="AFU331"/>
      <c r="AFV331"/>
      <c r="AFW331"/>
      <c r="AFX331"/>
      <c r="AFY331"/>
      <c r="AFZ331"/>
      <c r="AGA331"/>
      <c r="AGB331"/>
      <c r="AGC331"/>
      <c r="AGD331"/>
      <c r="AGE331"/>
      <c r="AGF331"/>
      <c r="AGG331"/>
      <c r="AGH331"/>
      <c r="AGI331"/>
      <c r="AGJ331"/>
      <c r="AGK331"/>
      <c r="AGL331"/>
      <c r="AGM331"/>
      <c r="AGN331"/>
      <c r="AGO331"/>
      <c r="AGP331"/>
      <c r="AGQ331"/>
      <c r="AGR331"/>
      <c r="AGS331"/>
      <c r="AGT331"/>
      <c r="AGU331"/>
      <c r="AGV331"/>
      <c r="AGW331"/>
      <c r="AGX331"/>
      <c r="AGY331"/>
      <c r="AGZ331"/>
      <c r="AHA331"/>
      <c r="AHB331"/>
      <c r="AHC331"/>
      <c r="AHD331"/>
      <c r="AHE331"/>
      <c r="AHF331"/>
      <c r="AHG331"/>
      <c r="AHH331"/>
      <c r="AHI331"/>
      <c r="AHJ331"/>
      <c r="AHK331"/>
      <c r="AHL331"/>
      <c r="AHM331"/>
      <c r="AHN331"/>
      <c r="AHO331"/>
      <c r="AHP331"/>
      <c r="AHQ331"/>
      <c r="AHR331"/>
      <c r="AHS331"/>
      <c r="AHT331"/>
      <c r="AHU331"/>
      <c r="AHV331"/>
      <c r="AHW331"/>
      <c r="AHX331"/>
      <c r="AHY331"/>
      <c r="AHZ331"/>
      <c r="AIA331"/>
      <c r="AIB331"/>
      <c r="AIC331"/>
      <c r="AID331"/>
      <c r="AIE331"/>
      <c r="AIF331"/>
      <c r="AIG331"/>
      <c r="AIH331"/>
      <c r="AII331"/>
      <c r="AIJ331"/>
      <c r="AIK331"/>
      <c r="AIL331"/>
      <c r="AIM331"/>
      <c r="AIN331"/>
      <c r="AIO331"/>
      <c r="AIP331"/>
      <c r="AIQ331"/>
      <c r="AIR331"/>
      <c r="AIS331"/>
      <c r="AIT331"/>
      <c r="AIU331"/>
      <c r="AIV331"/>
      <c r="AIW331"/>
      <c r="AIX331"/>
      <c r="AIY331"/>
      <c r="AIZ331"/>
      <c r="AJA331"/>
      <c r="AJB331"/>
      <c r="AJC331"/>
      <c r="AJD331"/>
      <c r="AJE331"/>
      <c r="AJF331"/>
      <c r="AJG331"/>
      <c r="AJH331"/>
      <c r="AJI331"/>
      <c r="AJJ331"/>
      <c r="AJK331"/>
      <c r="AJL331"/>
      <c r="AJM331"/>
      <c r="AJN331"/>
      <c r="AJO331"/>
      <c r="AJP331"/>
      <c r="AJQ331"/>
      <c r="AJR331"/>
      <c r="AJS331"/>
      <c r="AJT331"/>
      <c r="AJU331"/>
      <c r="AJV331"/>
      <c r="AJW331"/>
      <c r="AJX331"/>
      <c r="AJY331"/>
      <c r="AJZ331"/>
      <c r="AKA331"/>
      <c r="AKB331"/>
      <c r="AKC331"/>
      <c r="AKD331"/>
      <c r="AKE331"/>
      <c r="AKF331"/>
      <c r="AKG331"/>
      <c r="AKH331"/>
      <c r="AKI331"/>
      <c r="AKJ331"/>
      <c r="AKK331"/>
      <c r="AKL331"/>
      <c r="AKM331"/>
      <c r="AKN331"/>
      <c r="AKO331"/>
      <c r="AKP331"/>
      <c r="AKQ331"/>
      <c r="AKR331"/>
      <c r="AKS331"/>
      <c r="AKT331"/>
      <c r="AKU331"/>
      <c r="AKV331"/>
      <c r="AKW331"/>
      <c r="AKX331"/>
      <c r="AKY331"/>
      <c r="AKZ331"/>
      <c r="ALA331"/>
      <c r="ALB331"/>
      <c r="ALC331"/>
      <c r="ALD331"/>
      <c r="ALE331"/>
      <c r="ALF331"/>
      <c r="ALG331"/>
      <c r="ALH331"/>
      <c r="ALI331"/>
      <c r="ALJ331"/>
      <c r="ALK331"/>
      <c r="ALL331"/>
      <c r="ALM331"/>
      <c r="ALN331"/>
      <c r="ALO331"/>
      <c r="ALP331"/>
      <c r="ALQ331"/>
      <c r="ALR331"/>
      <c r="ALS331"/>
      <c r="ALT331"/>
      <c r="ALU331"/>
      <c r="ALV331"/>
      <c r="ALW331"/>
      <c r="ALX331"/>
      <c r="ALY331"/>
      <c r="ALZ331"/>
      <c r="AMA331"/>
      <c r="AMB331"/>
      <c r="AMC331"/>
      <c r="AMD331"/>
      <c r="AME331"/>
      <c r="AMF331"/>
      <c r="AMG331"/>
      <c r="AMH331"/>
      <c r="AMI331"/>
      <c r="AMJ331"/>
    </row>
    <row r="332" spans="1:1024" outlineLevel="1" x14ac:dyDescent="0.25">
      <c r="A332"/>
      <c r="B332" s="398"/>
      <c r="C332" s="483" t="s">
        <v>252</v>
      </c>
      <c r="D332" s="484"/>
      <c r="E332" s="484"/>
      <c r="F332" s="484"/>
      <c r="G332" s="437"/>
      <c r="H332" s="83" t="s">
        <v>883</v>
      </c>
      <c r="I332" s="458">
        <v>1.8</v>
      </c>
      <c r="J332" s="446" t="s">
        <v>251</v>
      </c>
      <c r="K332" s="31" t="s">
        <v>374</v>
      </c>
      <c r="L332" s="320"/>
      <c r="M332"/>
      <c r="N332" s="30"/>
      <c r="O332" s="79">
        <f t="shared" si="19"/>
        <v>0</v>
      </c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  <c r="TH332"/>
      <c r="TI332"/>
      <c r="TJ332"/>
      <c r="TK332"/>
      <c r="TL332"/>
      <c r="TM332"/>
      <c r="TN332"/>
      <c r="TO332"/>
      <c r="TP332"/>
      <c r="TQ332"/>
      <c r="TR332"/>
      <c r="TS332"/>
      <c r="TT332"/>
      <c r="TU332"/>
      <c r="TV332"/>
      <c r="TW332"/>
      <c r="TX332"/>
      <c r="TY332"/>
      <c r="TZ332"/>
      <c r="UA332"/>
      <c r="UB332"/>
      <c r="UC332"/>
      <c r="UD332"/>
      <c r="UE332"/>
      <c r="UF332"/>
      <c r="UG332"/>
      <c r="UH332"/>
      <c r="UI332"/>
      <c r="UJ332"/>
      <c r="UK332"/>
      <c r="UL332"/>
      <c r="UM332"/>
      <c r="UN332"/>
      <c r="UO332"/>
      <c r="UP332"/>
      <c r="UQ332"/>
      <c r="UR332"/>
      <c r="US332"/>
      <c r="UT332"/>
      <c r="UU332"/>
      <c r="UV332"/>
      <c r="UW332"/>
      <c r="UX332"/>
      <c r="UY332"/>
      <c r="UZ332"/>
      <c r="VA332"/>
      <c r="VB332"/>
      <c r="VC332"/>
      <c r="VD332"/>
      <c r="VE332"/>
      <c r="VF332"/>
      <c r="VG332"/>
      <c r="VH332"/>
      <c r="VI332"/>
      <c r="VJ332"/>
      <c r="VK332"/>
      <c r="VL332"/>
      <c r="VM332"/>
      <c r="VN332"/>
      <c r="VO332"/>
      <c r="VP332"/>
      <c r="VQ332"/>
      <c r="VR332"/>
      <c r="VS332"/>
      <c r="VT332"/>
      <c r="VU332"/>
      <c r="VV332"/>
      <c r="VW332"/>
      <c r="VX332"/>
      <c r="VY332"/>
      <c r="VZ332"/>
      <c r="WA332"/>
      <c r="WB332"/>
      <c r="WC332"/>
      <c r="WD332"/>
      <c r="WE332"/>
      <c r="WF332"/>
      <c r="WG332"/>
      <c r="WH332"/>
      <c r="WI332"/>
      <c r="WJ332"/>
      <c r="WK332"/>
      <c r="WL332"/>
      <c r="WM332"/>
      <c r="WN332"/>
      <c r="WO332"/>
      <c r="WP332"/>
      <c r="WQ332"/>
      <c r="WR332"/>
      <c r="WS332"/>
      <c r="WT332"/>
      <c r="WU332"/>
      <c r="WV332"/>
      <c r="WW332"/>
      <c r="WX332"/>
      <c r="WY332"/>
      <c r="WZ332"/>
      <c r="XA332"/>
      <c r="XB332"/>
      <c r="XC332"/>
      <c r="XD332"/>
      <c r="XE332"/>
      <c r="XF332"/>
      <c r="XG332"/>
      <c r="XH332"/>
      <c r="XI332"/>
      <c r="XJ332"/>
      <c r="XK332"/>
      <c r="XL332"/>
      <c r="XM332"/>
      <c r="XN332"/>
      <c r="XO332"/>
      <c r="XP332"/>
      <c r="XQ332"/>
      <c r="XR332"/>
      <c r="XS332"/>
      <c r="XT332"/>
      <c r="XU332"/>
      <c r="XV332"/>
      <c r="XW332"/>
      <c r="XX332"/>
      <c r="XY332"/>
      <c r="XZ332"/>
      <c r="YA332"/>
      <c r="YB332"/>
      <c r="YC332"/>
      <c r="YD332"/>
      <c r="YE332"/>
      <c r="YF332"/>
      <c r="YG332"/>
      <c r="YH332"/>
      <c r="YI332"/>
      <c r="YJ332"/>
      <c r="YK332"/>
      <c r="YL332"/>
      <c r="YM332"/>
      <c r="YN332"/>
      <c r="YO332"/>
      <c r="YP332"/>
      <c r="YQ332"/>
      <c r="YR332"/>
      <c r="YS332"/>
      <c r="YT332"/>
      <c r="YU332"/>
      <c r="YV332"/>
      <c r="YW332"/>
      <c r="YX332"/>
      <c r="YY332"/>
      <c r="YZ332"/>
      <c r="ZA332"/>
      <c r="ZB332"/>
      <c r="ZC332"/>
      <c r="ZD332"/>
      <c r="ZE332"/>
      <c r="ZF332"/>
      <c r="ZG332"/>
      <c r="ZH332"/>
      <c r="ZI332"/>
      <c r="ZJ332"/>
      <c r="ZK332"/>
      <c r="ZL332"/>
      <c r="ZM332"/>
      <c r="ZN332"/>
      <c r="ZO332"/>
      <c r="ZP332"/>
      <c r="ZQ332"/>
      <c r="ZR332"/>
      <c r="ZS332"/>
      <c r="ZT332"/>
      <c r="ZU332"/>
      <c r="ZV332"/>
      <c r="ZW332"/>
      <c r="ZX332"/>
      <c r="ZY332"/>
      <c r="ZZ332"/>
      <c r="AAA332"/>
      <c r="AAB332"/>
      <c r="AAC332"/>
      <c r="AAD332"/>
      <c r="AAE332"/>
      <c r="AAF332"/>
      <c r="AAG332"/>
      <c r="AAH332"/>
      <c r="AAI332"/>
      <c r="AAJ332"/>
      <c r="AAK332"/>
      <c r="AAL332"/>
      <c r="AAM332"/>
      <c r="AAN332"/>
      <c r="AAO332"/>
      <c r="AAP332"/>
      <c r="AAQ332"/>
      <c r="AAR332"/>
      <c r="AAS332"/>
      <c r="AAT332"/>
      <c r="AAU332"/>
      <c r="AAV332"/>
      <c r="AAW332"/>
      <c r="AAX332"/>
      <c r="AAY332"/>
      <c r="AAZ332"/>
      <c r="ABA332"/>
      <c r="ABB332"/>
      <c r="ABC332"/>
      <c r="ABD332"/>
      <c r="ABE332"/>
      <c r="ABF332"/>
      <c r="ABG332"/>
      <c r="ABH332"/>
      <c r="ABI332"/>
      <c r="ABJ332"/>
      <c r="ABK332"/>
      <c r="ABL332"/>
      <c r="ABM332"/>
      <c r="ABN332"/>
      <c r="ABO332"/>
      <c r="ABP332"/>
      <c r="ABQ332"/>
      <c r="ABR332"/>
      <c r="ABS332"/>
      <c r="ABT332"/>
      <c r="ABU332"/>
      <c r="ABV332"/>
      <c r="ABW332"/>
      <c r="ABX332"/>
      <c r="ABY332"/>
      <c r="ABZ332"/>
      <c r="ACA332"/>
      <c r="ACB332"/>
      <c r="ACC332"/>
      <c r="ACD332"/>
      <c r="ACE332"/>
      <c r="ACF332"/>
      <c r="ACG332"/>
      <c r="ACH332"/>
      <c r="ACI332"/>
      <c r="ACJ332"/>
      <c r="ACK332"/>
      <c r="ACL332"/>
      <c r="ACM332"/>
      <c r="ACN332"/>
      <c r="ACO332"/>
      <c r="ACP332"/>
      <c r="ACQ332"/>
      <c r="ACR332"/>
      <c r="ACS332"/>
      <c r="ACT332"/>
      <c r="ACU332"/>
      <c r="ACV332"/>
      <c r="ACW332"/>
      <c r="ACX332"/>
      <c r="ACY332"/>
      <c r="ACZ332"/>
      <c r="ADA332"/>
      <c r="ADB332"/>
      <c r="ADC332"/>
      <c r="ADD332"/>
      <c r="ADE332"/>
      <c r="ADF332"/>
      <c r="ADG332"/>
      <c r="ADH332"/>
      <c r="ADI332"/>
      <c r="ADJ332"/>
      <c r="ADK332"/>
      <c r="ADL332"/>
      <c r="ADM332"/>
      <c r="ADN332"/>
      <c r="ADO332"/>
      <c r="ADP332"/>
      <c r="ADQ332"/>
      <c r="ADR332"/>
      <c r="ADS332"/>
      <c r="ADT332"/>
      <c r="ADU332"/>
      <c r="ADV332"/>
      <c r="ADW332"/>
      <c r="ADX332"/>
      <c r="ADY332"/>
      <c r="ADZ332"/>
      <c r="AEA332"/>
      <c r="AEB332"/>
      <c r="AEC332"/>
      <c r="AED332"/>
      <c r="AEE332"/>
      <c r="AEF332"/>
      <c r="AEG332"/>
      <c r="AEH332"/>
      <c r="AEI332"/>
      <c r="AEJ332"/>
      <c r="AEK332"/>
      <c r="AEL332"/>
      <c r="AEM332"/>
      <c r="AEN332"/>
      <c r="AEO332"/>
      <c r="AEP332"/>
      <c r="AEQ332"/>
      <c r="AER332"/>
      <c r="AES332"/>
      <c r="AET332"/>
      <c r="AEU332"/>
      <c r="AEV332"/>
      <c r="AEW332"/>
      <c r="AEX332"/>
      <c r="AEY332"/>
      <c r="AEZ332"/>
      <c r="AFA332"/>
      <c r="AFB332"/>
      <c r="AFC332"/>
      <c r="AFD332"/>
      <c r="AFE332"/>
      <c r="AFF332"/>
      <c r="AFG332"/>
      <c r="AFH332"/>
      <c r="AFI332"/>
      <c r="AFJ332"/>
      <c r="AFK332"/>
      <c r="AFL332"/>
      <c r="AFM332"/>
      <c r="AFN332"/>
      <c r="AFO332"/>
      <c r="AFP332"/>
      <c r="AFQ332"/>
      <c r="AFR332"/>
      <c r="AFS332"/>
      <c r="AFT332"/>
      <c r="AFU332"/>
      <c r="AFV332"/>
      <c r="AFW332"/>
      <c r="AFX332"/>
      <c r="AFY332"/>
      <c r="AFZ332"/>
      <c r="AGA332"/>
      <c r="AGB332"/>
      <c r="AGC332"/>
      <c r="AGD332"/>
      <c r="AGE332"/>
      <c r="AGF332"/>
      <c r="AGG332"/>
      <c r="AGH332"/>
      <c r="AGI332"/>
      <c r="AGJ332"/>
      <c r="AGK332"/>
      <c r="AGL332"/>
      <c r="AGM332"/>
      <c r="AGN332"/>
      <c r="AGO332"/>
      <c r="AGP332"/>
      <c r="AGQ332"/>
      <c r="AGR332"/>
      <c r="AGS332"/>
      <c r="AGT332"/>
      <c r="AGU332"/>
      <c r="AGV332"/>
      <c r="AGW332"/>
      <c r="AGX332"/>
      <c r="AGY332"/>
      <c r="AGZ332"/>
      <c r="AHA332"/>
      <c r="AHB332"/>
      <c r="AHC332"/>
      <c r="AHD332"/>
      <c r="AHE332"/>
      <c r="AHF332"/>
      <c r="AHG332"/>
      <c r="AHH332"/>
      <c r="AHI332"/>
      <c r="AHJ332"/>
      <c r="AHK332"/>
      <c r="AHL332"/>
      <c r="AHM332"/>
      <c r="AHN332"/>
      <c r="AHO332"/>
      <c r="AHP332"/>
      <c r="AHQ332"/>
      <c r="AHR332"/>
      <c r="AHS332"/>
      <c r="AHT332"/>
      <c r="AHU332"/>
      <c r="AHV332"/>
      <c r="AHW332"/>
      <c r="AHX332"/>
      <c r="AHY332"/>
      <c r="AHZ332"/>
      <c r="AIA332"/>
      <c r="AIB332"/>
      <c r="AIC332"/>
      <c r="AID332"/>
      <c r="AIE332"/>
      <c r="AIF332"/>
      <c r="AIG332"/>
      <c r="AIH332"/>
      <c r="AII332"/>
      <c r="AIJ332"/>
      <c r="AIK332"/>
      <c r="AIL332"/>
      <c r="AIM332"/>
      <c r="AIN332"/>
      <c r="AIO332"/>
      <c r="AIP332"/>
      <c r="AIQ332"/>
      <c r="AIR332"/>
      <c r="AIS332"/>
      <c r="AIT332"/>
      <c r="AIU332"/>
      <c r="AIV332"/>
      <c r="AIW332"/>
      <c r="AIX332"/>
      <c r="AIY332"/>
      <c r="AIZ332"/>
      <c r="AJA332"/>
      <c r="AJB332"/>
      <c r="AJC332"/>
      <c r="AJD332"/>
      <c r="AJE332"/>
      <c r="AJF332"/>
      <c r="AJG332"/>
      <c r="AJH332"/>
      <c r="AJI332"/>
      <c r="AJJ332"/>
      <c r="AJK332"/>
      <c r="AJL332"/>
      <c r="AJM332"/>
      <c r="AJN332"/>
      <c r="AJO332"/>
      <c r="AJP332"/>
      <c r="AJQ332"/>
      <c r="AJR332"/>
      <c r="AJS332"/>
      <c r="AJT332"/>
      <c r="AJU332"/>
      <c r="AJV332"/>
      <c r="AJW332"/>
      <c r="AJX332"/>
      <c r="AJY332"/>
      <c r="AJZ332"/>
      <c r="AKA332"/>
      <c r="AKB332"/>
      <c r="AKC332"/>
      <c r="AKD332"/>
      <c r="AKE332"/>
      <c r="AKF332"/>
      <c r="AKG332"/>
      <c r="AKH332"/>
      <c r="AKI332"/>
      <c r="AKJ332"/>
      <c r="AKK332"/>
      <c r="AKL332"/>
      <c r="AKM332"/>
      <c r="AKN332"/>
      <c r="AKO332"/>
      <c r="AKP332"/>
      <c r="AKQ332"/>
      <c r="AKR332"/>
      <c r="AKS332"/>
      <c r="AKT332"/>
      <c r="AKU332"/>
      <c r="AKV332"/>
      <c r="AKW332"/>
      <c r="AKX332"/>
      <c r="AKY332"/>
      <c r="AKZ332"/>
      <c r="ALA332"/>
      <c r="ALB332"/>
      <c r="ALC332"/>
      <c r="ALD332"/>
      <c r="ALE332"/>
      <c r="ALF332"/>
      <c r="ALG332"/>
      <c r="ALH332"/>
      <c r="ALI332"/>
      <c r="ALJ332"/>
      <c r="ALK332"/>
      <c r="ALL332"/>
      <c r="ALM332"/>
      <c r="ALN332"/>
      <c r="ALO332"/>
      <c r="ALP332"/>
      <c r="ALQ332"/>
      <c r="ALR332"/>
      <c r="ALS332"/>
      <c r="ALT332"/>
      <c r="ALU332"/>
      <c r="ALV332"/>
      <c r="ALW332"/>
      <c r="ALX332"/>
      <c r="ALY332"/>
      <c r="ALZ332"/>
      <c r="AMA332"/>
      <c r="AMB332"/>
      <c r="AMC332"/>
      <c r="AMD332"/>
      <c r="AME332"/>
      <c r="AMF332"/>
      <c r="AMG332"/>
      <c r="AMH332"/>
      <c r="AMI332"/>
      <c r="AMJ332"/>
    </row>
    <row r="333" spans="1:1024" outlineLevel="1" x14ac:dyDescent="0.25">
      <c r="A333"/>
      <c r="B333" s="398"/>
      <c r="C333" s="483" t="s">
        <v>468</v>
      </c>
      <c r="D333" s="484"/>
      <c r="E333" s="484"/>
      <c r="F333" s="484"/>
      <c r="G333" s="437"/>
      <c r="H333" s="83" t="s">
        <v>736</v>
      </c>
      <c r="I333" s="458">
        <f>I330*I331*I332</f>
        <v>831.06</v>
      </c>
      <c r="J333" s="446" t="s">
        <v>343</v>
      </c>
      <c r="K333" s="31" t="s">
        <v>469</v>
      </c>
      <c r="L333" s="320"/>
      <c r="M333"/>
      <c r="N333" s="30"/>
      <c r="O333" s="79">
        <f t="shared" si="19"/>
        <v>0</v>
      </c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  <c r="TH333"/>
      <c r="TI333"/>
      <c r="TJ333"/>
      <c r="TK333"/>
      <c r="TL333"/>
      <c r="TM333"/>
      <c r="TN333"/>
      <c r="TO333"/>
      <c r="TP333"/>
      <c r="TQ333"/>
      <c r="TR333"/>
      <c r="TS333"/>
      <c r="TT333"/>
      <c r="TU333"/>
      <c r="TV333"/>
      <c r="TW333"/>
      <c r="TX333"/>
      <c r="TY333"/>
      <c r="TZ333"/>
      <c r="UA333"/>
      <c r="UB333"/>
      <c r="UC333"/>
      <c r="UD333"/>
      <c r="UE333"/>
      <c r="UF333"/>
      <c r="UG333"/>
      <c r="UH333"/>
      <c r="UI333"/>
      <c r="UJ333"/>
      <c r="UK333"/>
      <c r="UL333"/>
      <c r="UM333"/>
      <c r="UN333"/>
      <c r="UO333"/>
      <c r="UP333"/>
      <c r="UQ333"/>
      <c r="UR333"/>
      <c r="US333"/>
      <c r="UT333"/>
      <c r="UU333"/>
      <c r="UV333"/>
      <c r="UW333"/>
      <c r="UX333"/>
      <c r="UY333"/>
      <c r="UZ333"/>
      <c r="VA333"/>
      <c r="VB333"/>
      <c r="VC333"/>
      <c r="VD333"/>
      <c r="VE333"/>
      <c r="VF333"/>
      <c r="VG333"/>
      <c r="VH333"/>
      <c r="VI333"/>
      <c r="VJ333"/>
      <c r="VK333"/>
      <c r="VL333"/>
      <c r="VM333"/>
      <c r="VN333"/>
      <c r="VO333"/>
      <c r="VP333"/>
      <c r="VQ333"/>
      <c r="VR333"/>
      <c r="VS333"/>
      <c r="VT333"/>
      <c r="VU333"/>
      <c r="VV333"/>
      <c r="VW333"/>
      <c r="VX333"/>
      <c r="VY333"/>
      <c r="VZ333"/>
      <c r="WA333"/>
      <c r="WB333"/>
      <c r="WC333"/>
      <c r="WD333"/>
      <c r="WE333"/>
      <c r="WF333"/>
      <c r="WG333"/>
      <c r="WH333"/>
      <c r="WI333"/>
      <c r="WJ333"/>
      <c r="WK333"/>
      <c r="WL333"/>
      <c r="WM333"/>
      <c r="WN333"/>
      <c r="WO333"/>
      <c r="WP333"/>
      <c r="WQ333"/>
      <c r="WR333"/>
      <c r="WS333"/>
      <c r="WT333"/>
      <c r="WU333"/>
      <c r="WV333"/>
      <c r="WW333"/>
      <c r="WX333"/>
      <c r="WY333"/>
      <c r="WZ333"/>
      <c r="XA333"/>
      <c r="XB333"/>
      <c r="XC333"/>
      <c r="XD333"/>
      <c r="XE333"/>
      <c r="XF333"/>
      <c r="XG333"/>
      <c r="XH333"/>
      <c r="XI333"/>
      <c r="XJ333"/>
      <c r="XK333"/>
      <c r="XL333"/>
      <c r="XM333"/>
      <c r="XN333"/>
      <c r="XO333"/>
      <c r="XP333"/>
      <c r="XQ333"/>
      <c r="XR333"/>
      <c r="XS333"/>
      <c r="XT333"/>
      <c r="XU333"/>
      <c r="XV333"/>
      <c r="XW333"/>
      <c r="XX333"/>
      <c r="XY333"/>
      <c r="XZ333"/>
      <c r="YA333"/>
      <c r="YB333"/>
      <c r="YC333"/>
      <c r="YD333"/>
      <c r="YE333"/>
      <c r="YF333"/>
      <c r="YG333"/>
      <c r="YH333"/>
      <c r="YI333"/>
      <c r="YJ333"/>
      <c r="YK333"/>
      <c r="YL333"/>
      <c r="YM333"/>
      <c r="YN333"/>
      <c r="YO333"/>
      <c r="YP333"/>
      <c r="YQ333"/>
      <c r="YR333"/>
      <c r="YS333"/>
      <c r="YT333"/>
      <c r="YU333"/>
      <c r="YV333"/>
      <c r="YW333"/>
      <c r="YX333"/>
      <c r="YY333"/>
      <c r="YZ333"/>
      <c r="ZA333"/>
      <c r="ZB333"/>
      <c r="ZC333"/>
      <c r="ZD333"/>
      <c r="ZE333"/>
      <c r="ZF333"/>
      <c r="ZG333"/>
      <c r="ZH333"/>
      <c r="ZI333"/>
      <c r="ZJ333"/>
      <c r="ZK333"/>
      <c r="ZL333"/>
      <c r="ZM333"/>
      <c r="ZN333"/>
      <c r="ZO333"/>
      <c r="ZP333"/>
      <c r="ZQ333"/>
      <c r="ZR333"/>
      <c r="ZS333"/>
      <c r="ZT333"/>
      <c r="ZU333"/>
      <c r="ZV333"/>
      <c r="ZW333"/>
      <c r="ZX333"/>
      <c r="ZY333"/>
      <c r="ZZ333"/>
      <c r="AAA333"/>
      <c r="AAB333"/>
      <c r="AAC333"/>
      <c r="AAD333"/>
      <c r="AAE333"/>
      <c r="AAF333"/>
      <c r="AAG333"/>
      <c r="AAH333"/>
      <c r="AAI333"/>
      <c r="AAJ333"/>
      <c r="AAK333"/>
      <c r="AAL333"/>
      <c r="AAM333"/>
      <c r="AAN333"/>
      <c r="AAO333"/>
      <c r="AAP333"/>
      <c r="AAQ333"/>
      <c r="AAR333"/>
      <c r="AAS333"/>
      <c r="AAT333"/>
      <c r="AAU333"/>
      <c r="AAV333"/>
      <c r="AAW333"/>
      <c r="AAX333"/>
      <c r="AAY333"/>
      <c r="AAZ333"/>
      <c r="ABA333"/>
      <c r="ABB333"/>
      <c r="ABC333"/>
      <c r="ABD333"/>
      <c r="ABE333"/>
      <c r="ABF333"/>
      <c r="ABG333"/>
      <c r="ABH333"/>
      <c r="ABI333"/>
      <c r="ABJ333"/>
      <c r="ABK333"/>
      <c r="ABL333"/>
      <c r="ABM333"/>
      <c r="ABN333"/>
      <c r="ABO333"/>
      <c r="ABP333"/>
      <c r="ABQ333"/>
      <c r="ABR333"/>
      <c r="ABS333"/>
      <c r="ABT333"/>
      <c r="ABU333"/>
      <c r="ABV333"/>
      <c r="ABW333"/>
      <c r="ABX333"/>
      <c r="ABY333"/>
      <c r="ABZ333"/>
      <c r="ACA333"/>
      <c r="ACB333"/>
      <c r="ACC333"/>
      <c r="ACD333"/>
      <c r="ACE333"/>
      <c r="ACF333"/>
      <c r="ACG333"/>
      <c r="ACH333"/>
      <c r="ACI333"/>
      <c r="ACJ333"/>
      <c r="ACK333"/>
      <c r="ACL333"/>
      <c r="ACM333"/>
      <c r="ACN333"/>
      <c r="ACO333"/>
      <c r="ACP333"/>
      <c r="ACQ333"/>
      <c r="ACR333"/>
      <c r="ACS333"/>
      <c r="ACT333"/>
      <c r="ACU333"/>
      <c r="ACV333"/>
      <c r="ACW333"/>
      <c r="ACX333"/>
      <c r="ACY333"/>
      <c r="ACZ333"/>
      <c r="ADA333"/>
      <c r="ADB333"/>
      <c r="ADC333"/>
      <c r="ADD333"/>
      <c r="ADE333"/>
      <c r="ADF333"/>
      <c r="ADG333"/>
      <c r="ADH333"/>
      <c r="ADI333"/>
      <c r="ADJ333"/>
      <c r="ADK333"/>
      <c r="ADL333"/>
      <c r="ADM333"/>
      <c r="ADN333"/>
      <c r="ADO333"/>
      <c r="ADP333"/>
      <c r="ADQ333"/>
      <c r="ADR333"/>
      <c r="ADS333"/>
      <c r="ADT333"/>
      <c r="ADU333"/>
      <c r="ADV333"/>
      <c r="ADW333"/>
      <c r="ADX333"/>
      <c r="ADY333"/>
      <c r="ADZ333"/>
      <c r="AEA333"/>
      <c r="AEB333"/>
      <c r="AEC333"/>
      <c r="AED333"/>
      <c r="AEE333"/>
      <c r="AEF333"/>
      <c r="AEG333"/>
      <c r="AEH333"/>
      <c r="AEI333"/>
      <c r="AEJ333"/>
      <c r="AEK333"/>
      <c r="AEL333"/>
      <c r="AEM333"/>
      <c r="AEN333"/>
      <c r="AEO333"/>
      <c r="AEP333"/>
      <c r="AEQ333"/>
      <c r="AER333"/>
      <c r="AES333"/>
      <c r="AET333"/>
      <c r="AEU333"/>
      <c r="AEV333"/>
      <c r="AEW333"/>
      <c r="AEX333"/>
      <c r="AEY333"/>
      <c r="AEZ333"/>
      <c r="AFA333"/>
      <c r="AFB333"/>
      <c r="AFC333"/>
      <c r="AFD333"/>
      <c r="AFE333"/>
      <c r="AFF333"/>
      <c r="AFG333"/>
      <c r="AFH333"/>
      <c r="AFI333"/>
      <c r="AFJ333"/>
      <c r="AFK333"/>
      <c r="AFL333"/>
      <c r="AFM333"/>
      <c r="AFN333"/>
      <c r="AFO333"/>
      <c r="AFP333"/>
      <c r="AFQ333"/>
      <c r="AFR333"/>
      <c r="AFS333"/>
      <c r="AFT333"/>
      <c r="AFU333"/>
      <c r="AFV333"/>
      <c r="AFW333"/>
      <c r="AFX333"/>
      <c r="AFY333"/>
      <c r="AFZ333"/>
      <c r="AGA333"/>
      <c r="AGB333"/>
      <c r="AGC333"/>
      <c r="AGD333"/>
      <c r="AGE333"/>
      <c r="AGF333"/>
      <c r="AGG333"/>
      <c r="AGH333"/>
      <c r="AGI333"/>
      <c r="AGJ333"/>
      <c r="AGK333"/>
      <c r="AGL333"/>
      <c r="AGM333"/>
      <c r="AGN333"/>
      <c r="AGO333"/>
      <c r="AGP333"/>
      <c r="AGQ333"/>
      <c r="AGR333"/>
      <c r="AGS333"/>
      <c r="AGT333"/>
      <c r="AGU333"/>
      <c r="AGV333"/>
      <c r="AGW333"/>
      <c r="AGX333"/>
      <c r="AGY333"/>
      <c r="AGZ333"/>
      <c r="AHA333"/>
      <c r="AHB333"/>
      <c r="AHC333"/>
      <c r="AHD333"/>
      <c r="AHE333"/>
      <c r="AHF333"/>
      <c r="AHG333"/>
      <c r="AHH333"/>
      <c r="AHI333"/>
      <c r="AHJ333"/>
      <c r="AHK333"/>
      <c r="AHL333"/>
      <c r="AHM333"/>
      <c r="AHN333"/>
      <c r="AHO333"/>
      <c r="AHP333"/>
      <c r="AHQ333"/>
      <c r="AHR333"/>
      <c r="AHS333"/>
      <c r="AHT333"/>
      <c r="AHU333"/>
      <c r="AHV333"/>
      <c r="AHW333"/>
      <c r="AHX333"/>
      <c r="AHY333"/>
      <c r="AHZ333"/>
      <c r="AIA333"/>
      <c r="AIB333"/>
      <c r="AIC333"/>
      <c r="AID333"/>
      <c r="AIE333"/>
      <c r="AIF333"/>
      <c r="AIG333"/>
      <c r="AIH333"/>
      <c r="AII333"/>
      <c r="AIJ333"/>
      <c r="AIK333"/>
      <c r="AIL333"/>
      <c r="AIM333"/>
      <c r="AIN333"/>
      <c r="AIO333"/>
      <c r="AIP333"/>
      <c r="AIQ333"/>
      <c r="AIR333"/>
      <c r="AIS333"/>
      <c r="AIT333"/>
      <c r="AIU333"/>
      <c r="AIV333"/>
      <c r="AIW333"/>
      <c r="AIX333"/>
      <c r="AIY333"/>
      <c r="AIZ333"/>
      <c r="AJA333"/>
      <c r="AJB333"/>
      <c r="AJC333"/>
      <c r="AJD333"/>
      <c r="AJE333"/>
      <c r="AJF333"/>
      <c r="AJG333"/>
      <c r="AJH333"/>
      <c r="AJI333"/>
      <c r="AJJ333"/>
      <c r="AJK333"/>
      <c r="AJL333"/>
      <c r="AJM333"/>
      <c r="AJN333"/>
      <c r="AJO333"/>
      <c r="AJP333"/>
      <c r="AJQ333"/>
      <c r="AJR333"/>
      <c r="AJS333"/>
      <c r="AJT333"/>
      <c r="AJU333"/>
      <c r="AJV333"/>
      <c r="AJW333"/>
      <c r="AJX333"/>
      <c r="AJY333"/>
      <c r="AJZ333"/>
      <c r="AKA333"/>
      <c r="AKB333"/>
      <c r="AKC333"/>
      <c r="AKD333"/>
      <c r="AKE333"/>
      <c r="AKF333"/>
      <c r="AKG333"/>
      <c r="AKH333"/>
      <c r="AKI333"/>
      <c r="AKJ333"/>
      <c r="AKK333"/>
      <c r="AKL333"/>
      <c r="AKM333"/>
      <c r="AKN333"/>
      <c r="AKO333"/>
      <c r="AKP333"/>
      <c r="AKQ333"/>
      <c r="AKR333"/>
      <c r="AKS333"/>
      <c r="AKT333"/>
      <c r="AKU333"/>
      <c r="AKV333"/>
      <c r="AKW333"/>
      <c r="AKX333"/>
      <c r="AKY333"/>
      <c r="AKZ333"/>
      <c r="ALA333"/>
      <c r="ALB333"/>
      <c r="ALC333"/>
      <c r="ALD333"/>
      <c r="ALE333"/>
      <c r="ALF333"/>
      <c r="ALG333"/>
      <c r="ALH333"/>
      <c r="ALI333"/>
      <c r="ALJ333"/>
      <c r="ALK333"/>
      <c r="ALL333"/>
      <c r="ALM333"/>
      <c r="ALN333"/>
      <c r="ALO333"/>
      <c r="ALP333"/>
      <c r="ALQ333"/>
      <c r="ALR333"/>
      <c r="ALS333"/>
      <c r="ALT333"/>
      <c r="ALU333"/>
      <c r="ALV333"/>
      <c r="ALW333"/>
      <c r="ALX333"/>
      <c r="ALY333"/>
      <c r="ALZ333"/>
      <c r="AMA333"/>
      <c r="AMB333"/>
      <c r="AMC333"/>
      <c r="AMD333"/>
      <c r="AME333"/>
      <c r="AMF333"/>
      <c r="AMG333"/>
      <c r="AMH333"/>
      <c r="AMI333"/>
      <c r="AMJ333"/>
    </row>
    <row r="334" spans="1:1024" s="711" customFormat="1" ht="33.75" customHeight="1" outlineLevel="1" x14ac:dyDescent="0.25">
      <c r="A334" s="706" t="s">
        <v>470</v>
      </c>
      <c r="B334" s="702" t="s">
        <v>174</v>
      </c>
      <c r="C334" s="833" t="str">
        <f>VLOOKUP(A334,ABC_SERVIÇOS,2,0)</f>
        <v>PREPARO DE FUNDO DE VALA COM LARGURA MAIOR OU IGUAL A 1,5 M E MENOR QUE 2,5 M, EM LOCAL COM NÍVEL ALTO DE INTERFERÊNCIA. AF_06/2016</v>
      </c>
      <c r="D334" s="834"/>
      <c r="E334" s="834"/>
      <c r="F334" s="834"/>
      <c r="G334" s="835"/>
      <c r="H334" s="703" t="str">
        <f>VLOOKUP(A334,ABC_SERVIÇOS,3,0)</f>
        <v>M2</v>
      </c>
      <c r="I334" s="704">
        <f>I337</f>
        <v>437.40000000000003</v>
      </c>
      <c r="J334" s="727"/>
      <c r="K334" s="708">
        <f>VLOOKUP(A334,ABC_SERVIÇOS,7,0)</f>
        <v>2.56</v>
      </c>
      <c r="L334" s="709">
        <f>ROUND(K334*I334,2)</f>
        <v>1119.74</v>
      </c>
      <c r="M334" s="40" t="str">
        <f>A334</f>
        <v>COMP_045</v>
      </c>
      <c r="N334" s="57"/>
      <c r="O334" s="710">
        <f t="shared" si="19"/>
        <v>-1119.74</v>
      </c>
    </row>
    <row r="335" spans="1:1024" outlineLevel="1" x14ac:dyDescent="0.25">
      <c r="A335"/>
      <c r="B335" s="398"/>
      <c r="C335" s="483" t="s">
        <v>466</v>
      </c>
      <c r="D335" s="484"/>
      <c r="E335" s="484"/>
      <c r="F335" s="484"/>
      <c r="G335" s="437"/>
      <c r="H335" s="83" t="s">
        <v>883</v>
      </c>
      <c r="I335" s="458">
        <f>I330</f>
        <v>243</v>
      </c>
      <c r="J335" s="446" t="s">
        <v>251</v>
      </c>
      <c r="K335" s="31" t="s">
        <v>337</v>
      </c>
      <c r="L335" s="320"/>
      <c r="M335"/>
      <c r="N335" s="30"/>
      <c r="O335" s="79">
        <f t="shared" si="19"/>
        <v>0</v>
      </c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  <c r="TH335"/>
      <c r="TI335"/>
      <c r="TJ335"/>
      <c r="TK335"/>
      <c r="TL335"/>
      <c r="TM335"/>
      <c r="TN335"/>
      <c r="TO335"/>
      <c r="TP335"/>
      <c r="TQ335"/>
      <c r="TR335"/>
      <c r="TS335"/>
      <c r="TT335"/>
      <c r="TU335"/>
      <c r="TV335"/>
      <c r="TW335"/>
      <c r="TX335"/>
      <c r="TY335"/>
      <c r="TZ335"/>
      <c r="UA335"/>
      <c r="UB335"/>
      <c r="UC335"/>
      <c r="UD335"/>
      <c r="UE335"/>
      <c r="UF335"/>
      <c r="UG335"/>
      <c r="UH335"/>
      <c r="UI335"/>
      <c r="UJ335"/>
      <c r="UK335"/>
      <c r="UL335"/>
      <c r="UM335"/>
      <c r="UN335"/>
      <c r="UO335"/>
      <c r="UP335"/>
      <c r="UQ335"/>
      <c r="UR335"/>
      <c r="US335"/>
      <c r="UT335"/>
      <c r="UU335"/>
      <c r="UV335"/>
      <c r="UW335"/>
      <c r="UX335"/>
      <c r="UY335"/>
      <c r="UZ335"/>
      <c r="VA335"/>
      <c r="VB335"/>
      <c r="VC335"/>
      <c r="VD335"/>
      <c r="VE335"/>
      <c r="VF335"/>
      <c r="VG335"/>
      <c r="VH335"/>
      <c r="VI335"/>
      <c r="VJ335"/>
      <c r="VK335"/>
      <c r="VL335"/>
      <c r="VM335"/>
      <c r="VN335"/>
      <c r="VO335"/>
      <c r="VP335"/>
      <c r="VQ335"/>
      <c r="VR335"/>
      <c r="VS335"/>
      <c r="VT335"/>
      <c r="VU335"/>
      <c r="VV335"/>
      <c r="VW335"/>
      <c r="VX335"/>
      <c r="VY335"/>
      <c r="VZ335"/>
      <c r="WA335"/>
      <c r="WB335"/>
      <c r="WC335"/>
      <c r="WD335"/>
      <c r="WE335"/>
      <c r="WF335"/>
      <c r="WG335"/>
      <c r="WH335"/>
      <c r="WI335"/>
      <c r="WJ335"/>
      <c r="WK335"/>
      <c r="WL335"/>
      <c r="WM335"/>
      <c r="WN335"/>
      <c r="WO335"/>
      <c r="WP335"/>
      <c r="WQ335"/>
      <c r="WR335"/>
      <c r="WS335"/>
      <c r="WT335"/>
      <c r="WU335"/>
      <c r="WV335"/>
      <c r="WW335"/>
      <c r="WX335"/>
      <c r="WY335"/>
      <c r="WZ335"/>
      <c r="XA335"/>
      <c r="XB335"/>
      <c r="XC335"/>
      <c r="XD335"/>
      <c r="XE335"/>
      <c r="XF335"/>
      <c r="XG335"/>
      <c r="XH335"/>
      <c r="XI335"/>
      <c r="XJ335"/>
      <c r="XK335"/>
      <c r="XL335"/>
      <c r="XM335"/>
      <c r="XN335"/>
      <c r="XO335"/>
      <c r="XP335"/>
      <c r="XQ335"/>
      <c r="XR335"/>
      <c r="XS335"/>
      <c r="XT335"/>
      <c r="XU335"/>
      <c r="XV335"/>
      <c r="XW335"/>
      <c r="XX335"/>
      <c r="XY335"/>
      <c r="XZ335"/>
      <c r="YA335"/>
      <c r="YB335"/>
      <c r="YC335"/>
      <c r="YD335"/>
      <c r="YE335"/>
      <c r="YF335"/>
      <c r="YG335"/>
      <c r="YH335"/>
      <c r="YI335"/>
      <c r="YJ335"/>
      <c r="YK335"/>
      <c r="YL335"/>
      <c r="YM335"/>
      <c r="YN335"/>
      <c r="YO335"/>
      <c r="YP335"/>
      <c r="YQ335"/>
      <c r="YR335"/>
      <c r="YS335"/>
      <c r="YT335"/>
      <c r="YU335"/>
      <c r="YV335"/>
      <c r="YW335"/>
      <c r="YX335"/>
      <c r="YY335"/>
      <c r="YZ335"/>
      <c r="ZA335"/>
      <c r="ZB335"/>
      <c r="ZC335"/>
      <c r="ZD335"/>
      <c r="ZE335"/>
      <c r="ZF335"/>
      <c r="ZG335"/>
      <c r="ZH335"/>
      <c r="ZI335"/>
      <c r="ZJ335"/>
      <c r="ZK335"/>
      <c r="ZL335"/>
      <c r="ZM335"/>
      <c r="ZN335"/>
      <c r="ZO335"/>
      <c r="ZP335"/>
      <c r="ZQ335"/>
      <c r="ZR335"/>
      <c r="ZS335"/>
      <c r="ZT335"/>
      <c r="ZU335"/>
      <c r="ZV335"/>
      <c r="ZW335"/>
      <c r="ZX335"/>
      <c r="ZY335"/>
      <c r="ZZ335"/>
      <c r="AAA335"/>
      <c r="AAB335"/>
      <c r="AAC335"/>
      <c r="AAD335"/>
      <c r="AAE335"/>
      <c r="AAF335"/>
      <c r="AAG335"/>
      <c r="AAH335"/>
      <c r="AAI335"/>
      <c r="AAJ335"/>
      <c r="AAK335"/>
      <c r="AAL335"/>
      <c r="AAM335"/>
      <c r="AAN335"/>
      <c r="AAO335"/>
      <c r="AAP335"/>
      <c r="AAQ335"/>
      <c r="AAR335"/>
      <c r="AAS335"/>
      <c r="AAT335"/>
      <c r="AAU335"/>
      <c r="AAV335"/>
      <c r="AAW335"/>
      <c r="AAX335"/>
      <c r="AAY335"/>
      <c r="AAZ335"/>
      <c r="ABA335"/>
      <c r="ABB335"/>
      <c r="ABC335"/>
      <c r="ABD335"/>
      <c r="ABE335"/>
      <c r="ABF335"/>
      <c r="ABG335"/>
      <c r="ABH335"/>
      <c r="ABI335"/>
      <c r="ABJ335"/>
      <c r="ABK335"/>
      <c r="ABL335"/>
      <c r="ABM335"/>
      <c r="ABN335"/>
      <c r="ABO335"/>
      <c r="ABP335"/>
      <c r="ABQ335"/>
      <c r="ABR335"/>
      <c r="ABS335"/>
      <c r="ABT335"/>
      <c r="ABU335"/>
      <c r="ABV335"/>
      <c r="ABW335"/>
      <c r="ABX335"/>
      <c r="ABY335"/>
      <c r="ABZ335"/>
      <c r="ACA335"/>
      <c r="ACB335"/>
      <c r="ACC335"/>
      <c r="ACD335"/>
      <c r="ACE335"/>
      <c r="ACF335"/>
      <c r="ACG335"/>
      <c r="ACH335"/>
      <c r="ACI335"/>
      <c r="ACJ335"/>
      <c r="ACK335"/>
      <c r="ACL335"/>
      <c r="ACM335"/>
      <c r="ACN335"/>
      <c r="ACO335"/>
      <c r="ACP335"/>
      <c r="ACQ335"/>
      <c r="ACR335"/>
      <c r="ACS335"/>
      <c r="ACT335"/>
      <c r="ACU335"/>
      <c r="ACV335"/>
      <c r="ACW335"/>
      <c r="ACX335"/>
      <c r="ACY335"/>
      <c r="ACZ335"/>
      <c r="ADA335"/>
      <c r="ADB335"/>
      <c r="ADC335"/>
      <c r="ADD335"/>
      <c r="ADE335"/>
      <c r="ADF335"/>
      <c r="ADG335"/>
      <c r="ADH335"/>
      <c r="ADI335"/>
      <c r="ADJ335"/>
      <c r="ADK335"/>
      <c r="ADL335"/>
      <c r="ADM335"/>
      <c r="ADN335"/>
      <c r="ADO335"/>
      <c r="ADP335"/>
      <c r="ADQ335"/>
      <c r="ADR335"/>
      <c r="ADS335"/>
      <c r="ADT335"/>
      <c r="ADU335"/>
      <c r="ADV335"/>
      <c r="ADW335"/>
      <c r="ADX335"/>
      <c r="ADY335"/>
      <c r="ADZ335"/>
      <c r="AEA335"/>
      <c r="AEB335"/>
      <c r="AEC335"/>
      <c r="AED335"/>
      <c r="AEE335"/>
      <c r="AEF335"/>
      <c r="AEG335"/>
      <c r="AEH335"/>
      <c r="AEI335"/>
      <c r="AEJ335"/>
      <c r="AEK335"/>
      <c r="AEL335"/>
      <c r="AEM335"/>
      <c r="AEN335"/>
      <c r="AEO335"/>
      <c r="AEP335"/>
      <c r="AEQ335"/>
      <c r="AER335"/>
      <c r="AES335"/>
      <c r="AET335"/>
      <c r="AEU335"/>
      <c r="AEV335"/>
      <c r="AEW335"/>
      <c r="AEX335"/>
      <c r="AEY335"/>
      <c r="AEZ335"/>
      <c r="AFA335"/>
      <c r="AFB335"/>
      <c r="AFC335"/>
      <c r="AFD335"/>
      <c r="AFE335"/>
      <c r="AFF335"/>
      <c r="AFG335"/>
      <c r="AFH335"/>
      <c r="AFI335"/>
      <c r="AFJ335"/>
      <c r="AFK335"/>
      <c r="AFL335"/>
      <c r="AFM335"/>
      <c r="AFN335"/>
      <c r="AFO335"/>
      <c r="AFP335"/>
      <c r="AFQ335"/>
      <c r="AFR335"/>
      <c r="AFS335"/>
      <c r="AFT335"/>
      <c r="AFU335"/>
      <c r="AFV335"/>
      <c r="AFW335"/>
      <c r="AFX335"/>
      <c r="AFY335"/>
      <c r="AFZ335"/>
      <c r="AGA335"/>
      <c r="AGB335"/>
      <c r="AGC335"/>
      <c r="AGD335"/>
      <c r="AGE335"/>
      <c r="AGF335"/>
      <c r="AGG335"/>
      <c r="AGH335"/>
      <c r="AGI335"/>
      <c r="AGJ335"/>
      <c r="AGK335"/>
      <c r="AGL335"/>
      <c r="AGM335"/>
      <c r="AGN335"/>
      <c r="AGO335"/>
      <c r="AGP335"/>
      <c r="AGQ335"/>
      <c r="AGR335"/>
      <c r="AGS335"/>
      <c r="AGT335"/>
      <c r="AGU335"/>
      <c r="AGV335"/>
      <c r="AGW335"/>
      <c r="AGX335"/>
      <c r="AGY335"/>
      <c r="AGZ335"/>
      <c r="AHA335"/>
      <c r="AHB335"/>
      <c r="AHC335"/>
      <c r="AHD335"/>
      <c r="AHE335"/>
      <c r="AHF335"/>
      <c r="AHG335"/>
      <c r="AHH335"/>
      <c r="AHI335"/>
      <c r="AHJ335"/>
      <c r="AHK335"/>
      <c r="AHL335"/>
      <c r="AHM335"/>
      <c r="AHN335"/>
      <c r="AHO335"/>
      <c r="AHP335"/>
      <c r="AHQ335"/>
      <c r="AHR335"/>
      <c r="AHS335"/>
      <c r="AHT335"/>
      <c r="AHU335"/>
      <c r="AHV335"/>
      <c r="AHW335"/>
      <c r="AHX335"/>
      <c r="AHY335"/>
      <c r="AHZ335"/>
      <c r="AIA335"/>
      <c r="AIB335"/>
      <c r="AIC335"/>
      <c r="AID335"/>
      <c r="AIE335"/>
      <c r="AIF335"/>
      <c r="AIG335"/>
      <c r="AIH335"/>
      <c r="AII335"/>
      <c r="AIJ335"/>
      <c r="AIK335"/>
      <c r="AIL335"/>
      <c r="AIM335"/>
      <c r="AIN335"/>
      <c r="AIO335"/>
      <c r="AIP335"/>
      <c r="AIQ335"/>
      <c r="AIR335"/>
      <c r="AIS335"/>
      <c r="AIT335"/>
      <c r="AIU335"/>
      <c r="AIV335"/>
      <c r="AIW335"/>
      <c r="AIX335"/>
      <c r="AIY335"/>
      <c r="AIZ335"/>
      <c r="AJA335"/>
      <c r="AJB335"/>
      <c r="AJC335"/>
      <c r="AJD335"/>
      <c r="AJE335"/>
      <c r="AJF335"/>
      <c r="AJG335"/>
      <c r="AJH335"/>
      <c r="AJI335"/>
      <c r="AJJ335"/>
      <c r="AJK335"/>
      <c r="AJL335"/>
      <c r="AJM335"/>
      <c r="AJN335"/>
      <c r="AJO335"/>
      <c r="AJP335"/>
      <c r="AJQ335"/>
      <c r="AJR335"/>
      <c r="AJS335"/>
      <c r="AJT335"/>
      <c r="AJU335"/>
      <c r="AJV335"/>
      <c r="AJW335"/>
      <c r="AJX335"/>
      <c r="AJY335"/>
      <c r="AJZ335"/>
      <c r="AKA335"/>
      <c r="AKB335"/>
      <c r="AKC335"/>
      <c r="AKD335"/>
      <c r="AKE335"/>
      <c r="AKF335"/>
      <c r="AKG335"/>
      <c r="AKH335"/>
      <c r="AKI335"/>
      <c r="AKJ335"/>
      <c r="AKK335"/>
      <c r="AKL335"/>
      <c r="AKM335"/>
      <c r="AKN335"/>
      <c r="AKO335"/>
      <c r="AKP335"/>
      <c r="AKQ335"/>
      <c r="AKR335"/>
      <c r="AKS335"/>
      <c r="AKT335"/>
      <c r="AKU335"/>
      <c r="AKV335"/>
      <c r="AKW335"/>
      <c r="AKX335"/>
      <c r="AKY335"/>
      <c r="AKZ335"/>
      <c r="ALA335"/>
      <c r="ALB335"/>
      <c r="ALC335"/>
      <c r="ALD335"/>
      <c r="ALE335"/>
      <c r="ALF335"/>
      <c r="ALG335"/>
      <c r="ALH335"/>
      <c r="ALI335"/>
      <c r="ALJ335"/>
      <c r="ALK335"/>
      <c r="ALL335"/>
      <c r="ALM335"/>
      <c r="ALN335"/>
      <c r="ALO335"/>
      <c r="ALP335"/>
      <c r="ALQ335"/>
      <c r="ALR335"/>
      <c r="ALS335"/>
      <c r="ALT335"/>
      <c r="ALU335"/>
      <c r="ALV335"/>
      <c r="ALW335"/>
      <c r="ALX335"/>
      <c r="ALY335"/>
      <c r="ALZ335"/>
      <c r="AMA335"/>
      <c r="AMB335"/>
      <c r="AMC335"/>
      <c r="AMD335"/>
      <c r="AME335"/>
      <c r="AMF335"/>
      <c r="AMG335"/>
      <c r="AMH335"/>
      <c r="AMI335"/>
      <c r="AMJ335"/>
    </row>
    <row r="336" spans="1:1024" outlineLevel="1" x14ac:dyDescent="0.25">
      <c r="A336"/>
      <c r="B336" s="398"/>
      <c r="C336" s="483" t="s">
        <v>252</v>
      </c>
      <c r="D336" s="484"/>
      <c r="E336" s="484"/>
      <c r="F336" s="484"/>
      <c r="G336" s="437"/>
      <c r="H336" s="83" t="s">
        <v>883</v>
      </c>
      <c r="I336" s="458">
        <f>I332</f>
        <v>1.8</v>
      </c>
      <c r="J336" s="446" t="s">
        <v>251</v>
      </c>
      <c r="K336" s="31" t="s">
        <v>339</v>
      </c>
      <c r="L336" s="320"/>
      <c r="M336"/>
      <c r="N336" s="30"/>
      <c r="O336" s="79">
        <f t="shared" si="19"/>
        <v>0</v>
      </c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  <c r="TH336"/>
      <c r="TI336"/>
      <c r="TJ336"/>
      <c r="TK336"/>
      <c r="TL336"/>
      <c r="TM336"/>
      <c r="TN336"/>
      <c r="TO336"/>
      <c r="TP336"/>
      <c r="TQ336"/>
      <c r="TR336"/>
      <c r="TS336"/>
      <c r="TT336"/>
      <c r="TU336"/>
      <c r="TV336"/>
      <c r="TW336"/>
      <c r="TX336"/>
      <c r="TY336"/>
      <c r="TZ336"/>
      <c r="UA336"/>
      <c r="UB336"/>
      <c r="UC336"/>
      <c r="UD336"/>
      <c r="UE336"/>
      <c r="UF336"/>
      <c r="UG336"/>
      <c r="UH336"/>
      <c r="UI336"/>
      <c r="UJ336"/>
      <c r="UK336"/>
      <c r="UL336"/>
      <c r="UM336"/>
      <c r="UN336"/>
      <c r="UO336"/>
      <c r="UP336"/>
      <c r="UQ336"/>
      <c r="UR336"/>
      <c r="US336"/>
      <c r="UT336"/>
      <c r="UU336"/>
      <c r="UV336"/>
      <c r="UW336"/>
      <c r="UX336"/>
      <c r="UY336"/>
      <c r="UZ336"/>
      <c r="VA336"/>
      <c r="VB336"/>
      <c r="VC336"/>
      <c r="VD336"/>
      <c r="VE336"/>
      <c r="VF336"/>
      <c r="VG336"/>
      <c r="VH336"/>
      <c r="VI336"/>
      <c r="VJ336"/>
      <c r="VK336"/>
      <c r="VL336"/>
      <c r="VM336"/>
      <c r="VN336"/>
      <c r="VO336"/>
      <c r="VP336"/>
      <c r="VQ336"/>
      <c r="VR336"/>
      <c r="VS336"/>
      <c r="VT336"/>
      <c r="VU336"/>
      <c r="VV336"/>
      <c r="VW336"/>
      <c r="VX336"/>
      <c r="VY336"/>
      <c r="VZ336"/>
      <c r="WA336"/>
      <c r="WB336"/>
      <c r="WC336"/>
      <c r="WD336"/>
      <c r="WE336"/>
      <c r="WF336"/>
      <c r="WG336"/>
      <c r="WH336"/>
      <c r="WI336"/>
      <c r="WJ336"/>
      <c r="WK336"/>
      <c r="WL336"/>
      <c r="WM336"/>
      <c r="WN336"/>
      <c r="WO336"/>
      <c r="WP336"/>
      <c r="WQ336"/>
      <c r="WR336"/>
      <c r="WS336"/>
      <c r="WT336"/>
      <c r="WU336"/>
      <c r="WV336"/>
      <c r="WW336"/>
      <c r="WX336"/>
      <c r="WY336"/>
      <c r="WZ336"/>
      <c r="XA336"/>
      <c r="XB336"/>
      <c r="XC336"/>
      <c r="XD336"/>
      <c r="XE336"/>
      <c r="XF336"/>
      <c r="XG336"/>
      <c r="XH336"/>
      <c r="XI336"/>
      <c r="XJ336"/>
      <c r="XK336"/>
      <c r="XL336"/>
      <c r="XM336"/>
      <c r="XN336"/>
      <c r="XO336"/>
      <c r="XP336"/>
      <c r="XQ336"/>
      <c r="XR336"/>
      <c r="XS336"/>
      <c r="XT336"/>
      <c r="XU336"/>
      <c r="XV336"/>
      <c r="XW336"/>
      <c r="XX336"/>
      <c r="XY336"/>
      <c r="XZ336"/>
      <c r="YA336"/>
      <c r="YB336"/>
      <c r="YC336"/>
      <c r="YD336"/>
      <c r="YE336"/>
      <c r="YF336"/>
      <c r="YG336"/>
      <c r="YH336"/>
      <c r="YI336"/>
      <c r="YJ336"/>
      <c r="YK336"/>
      <c r="YL336"/>
      <c r="YM336"/>
      <c r="YN336"/>
      <c r="YO336"/>
      <c r="YP336"/>
      <c r="YQ336"/>
      <c r="YR336"/>
      <c r="YS336"/>
      <c r="YT336"/>
      <c r="YU336"/>
      <c r="YV336"/>
      <c r="YW336"/>
      <c r="YX336"/>
      <c r="YY336"/>
      <c r="YZ336"/>
      <c r="ZA336"/>
      <c r="ZB336"/>
      <c r="ZC336"/>
      <c r="ZD336"/>
      <c r="ZE336"/>
      <c r="ZF336"/>
      <c r="ZG336"/>
      <c r="ZH336"/>
      <c r="ZI336"/>
      <c r="ZJ336"/>
      <c r="ZK336"/>
      <c r="ZL336"/>
      <c r="ZM336"/>
      <c r="ZN336"/>
      <c r="ZO336"/>
      <c r="ZP336"/>
      <c r="ZQ336"/>
      <c r="ZR336"/>
      <c r="ZS336"/>
      <c r="ZT336"/>
      <c r="ZU336"/>
      <c r="ZV336"/>
      <c r="ZW336"/>
      <c r="ZX336"/>
      <c r="ZY336"/>
      <c r="ZZ336"/>
      <c r="AAA336"/>
      <c r="AAB336"/>
      <c r="AAC336"/>
      <c r="AAD336"/>
      <c r="AAE336"/>
      <c r="AAF336"/>
      <c r="AAG336"/>
      <c r="AAH336"/>
      <c r="AAI336"/>
      <c r="AAJ336"/>
      <c r="AAK336"/>
      <c r="AAL336"/>
      <c r="AAM336"/>
      <c r="AAN336"/>
      <c r="AAO336"/>
      <c r="AAP336"/>
      <c r="AAQ336"/>
      <c r="AAR336"/>
      <c r="AAS336"/>
      <c r="AAT336"/>
      <c r="AAU336"/>
      <c r="AAV336"/>
      <c r="AAW336"/>
      <c r="AAX336"/>
      <c r="AAY336"/>
      <c r="AAZ336"/>
      <c r="ABA336"/>
      <c r="ABB336"/>
      <c r="ABC336"/>
      <c r="ABD336"/>
      <c r="ABE336"/>
      <c r="ABF336"/>
      <c r="ABG336"/>
      <c r="ABH336"/>
      <c r="ABI336"/>
      <c r="ABJ336"/>
      <c r="ABK336"/>
      <c r="ABL336"/>
      <c r="ABM336"/>
      <c r="ABN336"/>
      <c r="ABO336"/>
      <c r="ABP336"/>
      <c r="ABQ336"/>
      <c r="ABR336"/>
      <c r="ABS336"/>
      <c r="ABT336"/>
      <c r="ABU336"/>
      <c r="ABV336"/>
      <c r="ABW336"/>
      <c r="ABX336"/>
      <c r="ABY336"/>
      <c r="ABZ336"/>
      <c r="ACA336"/>
      <c r="ACB336"/>
      <c r="ACC336"/>
      <c r="ACD336"/>
      <c r="ACE336"/>
      <c r="ACF336"/>
      <c r="ACG336"/>
      <c r="ACH336"/>
      <c r="ACI336"/>
      <c r="ACJ336"/>
      <c r="ACK336"/>
      <c r="ACL336"/>
      <c r="ACM336"/>
      <c r="ACN336"/>
      <c r="ACO336"/>
      <c r="ACP336"/>
      <c r="ACQ336"/>
      <c r="ACR336"/>
      <c r="ACS336"/>
      <c r="ACT336"/>
      <c r="ACU336"/>
      <c r="ACV336"/>
      <c r="ACW336"/>
      <c r="ACX336"/>
      <c r="ACY336"/>
      <c r="ACZ336"/>
      <c r="ADA336"/>
      <c r="ADB336"/>
      <c r="ADC336"/>
      <c r="ADD336"/>
      <c r="ADE336"/>
      <c r="ADF336"/>
      <c r="ADG336"/>
      <c r="ADH336"/>
      <c r="ADI336"/>
      <c r="ADJ336"/>
      <c r="ADK336"/>
      <c r="ADL336"/>
      <c r="ADM336"/>
      <c r="ADN336"/>
      <c r="ADO336"/>
      <c r="ADP336"/>
      <c r="ADQ336"/>
      <c r="ADR336"/>
      <c r="ADS336"/>
      <c r="ADT336"/>
      <c r="ADU336"/>
      <c r="ADV336"/>
      <c r="ADW336"/>
      <c r="ADX336"/>
      <c r="ADY336"/>
      <c r="ADZ336"/>
      <c r="AEA336"/>
      <c r="AEB336"/>
      <c r="AEC336"/>
      <c r="AED336"/>
      <c r="AEE336"/>
      <c r="AEF336"/>
      <c r="AEG336"/>
      <c r="AEH336"/>
      <c r="AEI336"/>
      <c r="AEJ336"/>
      <c r="AEK336"/>
      <c r="AEL336"/>
      <c r="AEM336"/>
      <c r="AEN336"/>
      <c r="AEO336"/>
      <c r="AEP336"/>
      <c r="AEQ336"/>
      <c r="AER336"/>
      <c r="AES336"/>
      <c r="AET336"/>
      <c r="AEU336"/>
      <c r="AEV336"/>
      <c r="AEW336"/>
      <c r="AEX336"/>
      <c r="AEY336"/>
      <c r="AEZ336"/>
      <c r="AFA336"/>
      <c r="AFB336"/>
      <c r="AFC336"/>
      <c r="AFD336"/>
      <c r="AFE336"/>
      <c r="AFF336"/>
      <c r="AFG336"/>
      <c r="AFH336"/>
      <c r="AFI336"/>
      <c r="AFJ336"/>
      <c r="AFK336"/>
      <c r="AFL336"/>
      <c r="AFM336"/>
      <c r="AFN336"/>
      <c r="AFO336"/>
      <c r="AFP336"/>
      <c r="AFQ336"/>
      <c r="AFR336"/>
      <c r="AFS336"/>
      <c r="AFT336"/>
      <c r="AFU336"/>
      <c r="AFV336"/>
      <c r="AFW336"/>
      <c r="AFX336"/>
      <c r="AFY336"/>
      <c r="AFZ336"/>
      <c r="AGA336"/>
      <c r="AGB336"/>
      <c r="AGC336"/>
      <c r="AGD336"/>
      <c r="AGE336"/>
      <c r="AGF336"/>
      <c r="AGG336"/>
      <c r="AGH336"/>
      <c r="AGI336"/>
      <c r="AGJ336"/>
      <c r="AGK336"/>
      <c r="AGL336"/>
      <c r="AGM336"/>
      <c r="AGN336"/>
      <c r="AGO336"/>
      <c r="AGP336"/>
      <c r="AGQ336"/>
      <c r="AGR336"/>
      <c r="AGS336"/>
      <c r="AGT336"/>
      <c r="AGU336"/>
      <c r="AGV336"/>
      <c r="AGW336"/>
      <c r="AGX336"/>
      <c r="AGY336"/>
      <c r="AGZ336"/>
      <c r="AHA336"/>
      <c r="AHB336"/>
      <c r="AHC336"/>
      <c r="AHD336"/>
      <c r="AHE336"/>
      <c r="AHF336"/>
      <c r="AHG336"/>
      <c r="AHH336"/>
      <c r="AHI336"/>
      <c r="AHJ336"/>
      <c r="AHK336"/>
      <c r="AHL336"/>
      <c r="AHM336"/>
      <c r="AHN336"/>
      <c r="AHO336"/>
      <c r="AHP336"/>
      <c r="AHQ336"/>
      <c r="AHR336"/>
      <c r="AHS336"/>
      <c r="AHT336"/>
      <c r="AHU336"/>
      <c r="AHV336"/>
      <c r="AHW336"/>
      <c r="AHX336"/>
      <c r="AHY336"/>
      <c r="AHZ336"/>
      <c r="AIA336"/>
      <c r="AIB336"/>
      <c r="AIC336"/>
      <c r="AID336"/>
      <c r="AIE336"/>
      <c r="AIF336"/>
      <c r="AIG336"/>
      <c r="AIH336"/>
      <c r="AII336"/>
      <c r="AIJ336"/>
      <c r="AIK336"/>
      <c r="AIL336"/>
      <c r="AIM336"/>
      <c r="AIN336"/>
      <c r="AIO336"/>
      <c r="AIP336"/>
      <c r="AIQ336"/>
      <c r="AIR336"/>
      <c r="AIS336"/>
      <c r="AIT336"/>
      <c r="AIU336"/>
      <c r="AIV336"/>
      <c r="AIW336"/>
      <c r="AIX336"/>
      <c r="AIY336"/>
      <c r="AIZ336"/>
      <c r="AJA336"/>
      <c r="AJB336"/>
      <c r="AJC336"/>
      <c r="AJD336"/>
      <c r="AJE336"/>
      <c r="AJF336"/>
      <c r="AJG336"/>
      <c r="AJH336"/>
      <c r="AJI336"/>
      <c r="AJJ336"/>
      <c r="AJK336"/>
      <c r="AJL336"/>
      <c r="AJM336"/>
      <c r="AJN336"/>
      <c r="AJO336"/>
      <c r="AJP336"/>
      <c r="AJQ336"/>
      <c r="AJR336"/>
      <c r="AJS336"/>
      <c r="AJT336"/>
      <c r="AJU336"/>
      <c r="AJV336"/>
      <c r="AJW336"/>
      <c r="AJX336"/>
      <c r="AJY336"/>
      <c r="AJZ336"/>
      <c r="AKA336"/>
      <c r="AKB336"/>
      <c r="AKC336"/>
      <c r="AKD336"/>
      <c r="AKE336"/>
      <c r="AKF336"/>
      <c r="AKG336"/>
      <c r="AKH336"/>
      <c r="AKI336"/>
      <c r="AKJ336"/>
      <c r="AKK336"/>
      <c r="AKL336"/>
      <c r="AKM336"/>
      <c r="AKN336"/>
      <c r="AKO336"/>
      <c r="AKP336"/>
      <c r="AKQ336"/>
      <c r="AKR336"/>
      <c r="AKS336"/>
      <c r="AKT336"/>
      <c r="AKU336"/>
      <c r="AKV336"/>
      <c r="AKW336"/>
      <c r="AKX336"/>
      <c r="AKY336"/>
      <c r="AKZ336"/>
      <c r="ALA336"/>
      <c r="ALB336"/>
      <c r="ALC336"/>
      <c r="ALD336"/>
      <c r="ALE336"/>
      <c r="ALF336"/>
      <c r="ALG336"/>
      <c r="ALH336"/>
      <c r="ALI336"/>
      <c r="ALJ336"/>
      <c r="ALK336"/>
      <c r="ALL336"/>
      <c r="ALM336"/>
      <c r="ALN336"/>
      <c r="ALO336"/>
      <c r="ALP336"/>
      <c r="ALQ336"/>
      <c r="ALR336"/>
      <c r="ALS336"/>
      <c r="ALT336"/>
      <c r="ALU336"/>
      <c r="ALV336"/>
      <c r="ALW336"/>
      <c r="ALX336"/>
      <c r="ALY336"/>
      <c r="ALZ336"/>
      <c r="AMA336"/>
      <c r="AMB336"/>
      <c r="AMC336"/>
      <c r="AMD336"/>
      <c r="AME336"/>
      <c r="AMF336"/>
      <c r="AMG336"/>
      <c r="AMH336"/>
      <c r="AMI336"/>
      <c r="AMJ336"/>
    </row>
    <row r="337" spans="1:1024" outlineLevel="1" x14ac:dyDescent="0.25">
      <c r="A337"/>
      <c r="B337" s="398"/>
      <c r="C337" s="483" t="s">
        <v>471</v>
      </c>
      <c r="D337" s="484"/>
      <c r="E337" s="484"/>
      <c r="F337" s="484"/>
      <c r="G337" s="437"/>
      <c r="H337" s="83" t="s">
        <v>275</v>
      </c>
      <c r="I337" s="458">
        <f>I335*I336</f>
        <v>437.40000000000003</v>
      </c>
      <c r="J337" s="446" t="s">
        <v>259</v>
      </c>
      <c r="K337" s="31" t="s">
        <v>472</v>
      </c>
      <c r="L337" s="320"/>
      <c r="M337"/>
      <c r="N337" s="30"/>
      <c r="O337" s="79">
        <f t="shared" si="19"/>
        <v>0</v>
      </c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/>
      <c r="PL337"/>
      <c r="PM337"/>
      <c r="PN337"/>
      <c r="PO337"/>
      <c r="PP337"/>
      <c r="PQ337"/>
      <c r="PR337"/>
      <c r="PS337"/>
      <c r="PT337"/>
      <c r="PU337"/>
      <c r="PV337"/>
      <c r="PW337"/>
      <c r="PX337"/>
      <c r="PY337"/>
      <c r="PZ337"/>
      <c r="QA337"/>
      <c r="QB337"/>
      <c r="QC337"/>
      <c r="QD337"/>
      <c r="QE337"/>
      <c r="QF337"/>
      <c r="QG337"/>
      <c r="QH337"/>
      <c r="QI337"/>
      <c r="QJ337"/>
      <c r="QK337"/>
      <c r="QL337"/>
      <c r="QM337"/>
      <c r="QN337"/>
      <c r="QO337"/>
      <c r="QP337"/>
      <c r="QQ337"/>
      <c r="QR337"/>
      <c r="QS337"/>
      <c r="QT337"/>
      <c r="QU337"/>
      <c r="QV337"/>
      <c r="QW337"/>
      <c r="QX337"/>
      <c r="QY337"/>
      <c r="QZ337"/>
      <c r="RA337"/>
      <c r="RB337"/>
      <c r="RC337"/>
      <c r="RD337"/>
      <c r="RE337"/>
      <c r="RF337"/>
      <c r="RG337"/>
      <c r="RH337"/>
      <c r="RI337"/>
      <c r="RJ337"/>
      <c r="RK337"/>
      <c r="RL337"/>
      <c r="RM337"/>
      <c r="RN337"/>
      <c r="RO337"/>
      <c r="RP337"/>
      <c r="RQ337"/>
      <c r="RR337"/>
      <c r="RS337"/>
      <c r="RT337"/>
      <c r="RU337"/>
      <c r="RV337"/>
      <c r="RW337"/>
      <c r="RX337"/>
      <c r="RY337"/>
      <c r="RZ337"/>
      <c r="SA337"/>
      <c r="SB337"/>
      <c r="SC337"/>
      <c r="SD337"/>
      <c r="SE337"/>
      <c r="SF337"/>
      <c r="SG337"/>
      <c r="SH337"/>
      <c r="SI337"/>
      <c r="SJ337"/>
      <c r="SK337"/>
      <c r="SL337"/>
      <c r="SM337"/>
      <c r="SN337"/>
      <c r="SO337"/>
      <c r="SP337"/>
      <c r="SQ337"/>
      <c r="SR337"/>
      <c r="SS337"/>
      <c r="ST337"/>
      <c r="SU337"/>
      <c r="SV337"/>
      <c r="SW337"/>
      <c r="SX337"/>
      <c r="SY337"/>
      <c r="SZ337"/>
      <c r="TA337"/>
      <c r="TB337"/>
      <c r="TC337"/>
      <c r="TD337"/>
      <c r="TE337"/>
      <c r="TF337"/>
      <c r="TG337"/>
      <c r="TH337"/>
      <c r="TI337"/>
      <c r="TJ337"/>
      <c r="TK337"/>
      <c r="TL337"/>
      <c r="TM337"/>
      <c r="TN337"/>
      <c r="TO337"/>
      <c r="TP337"/>
      <c r="TQ337"/>
      <c r="TR337"/>
      <c r="TS337"/>
      <c r="TT337"/>
      <c r="TU337"/>
      <c r="TV337"/>
      <c r="TW337"/>
      <c r="TX337"/>
      <c r="TY337"/>
      <c r="TZ337"/>
      <c r="UA337"/>
      <c r="UB337"/>
      <c r="UC337"/>
      <c r="UD337"/>
      <c r="UE337"/>
      <c r="UF337"/>
      <c r="UG337"/>
      <c r="UH337"/>
      <c r="UI337"/>
      <c r="UJ337"/>
      <c r="UK337"/>
      <c r="UL337"/>
      <c r="UM337"/>
      <c r="UN337"/>
      <c r="UO337"/>
      <c r="UP337"/>
      <c r="UQ337"/>
      <c r="UR337"/>
      <c r="US337"/>
      <c r="UT337"/>
      <c r="UU337"/>
      <c r="UV337"/>
      <c r="UW337"/>
      <c r="UX337"/>
      <c r="UY337"/>
      <c r="UZ337"/>
      <c r="VA337"/>
      <c r="VB337"/>
      <c r="VC337"/>
      <c r="VD337"/>
      <c r="VE337"/>
      <c r="VF337"/>
      <c r="VG337"/>
      <c r="VH337"/>
      <c r="VI337"/>
      <c r="VJ337"/>
      <c r="VK337"/>
      <c r="VL337"/>
      <c r="VM337"/>
      <c r="VN337"/>
      <c r="VO337"/>
      <c r="VP337"/>
      <c r="VQ337"/>
      <c r="VR337"/>
      <c r="VS337"/>
      <c r="VT337"/>
      <c r="VU337"/>
      <c r="VV337"/>
      <c r="VW337"/>
      <c r="VX337"/>
      <c r="VY337"/>
      <c r="VZ337"/>
      <c r="WA337"/>
      <c r="WB337"/>
      <c r="WC337"/>
      <c r="WD337"/>
      <c r="WE337"/>
      <c r="WF337"/>
      <c r="WG337"/>
      <c r="WH337"/>
      <c r="WI337"/>
      <c r="WJ337"/>
      <c r="WK337"/>
      <c r="WL337"/>
      <c r="WM337"/>
      <c r="WN337"/>
      <c r="WO337"/>
      <c r="WP337"/>
      <c r="WQ337"/>
      <c r="WR337"/>
      <c r="WS337"/>
      <c r="WT337"/>
      <c r="WU337"/>
      <c r="WV337"/>
      <c r="WW337"/>
      <c r="WX337"/>
      <c r="WY337"/>
      <c r="WZ337"/>
      <c r="XA337"/>
      <c r="XB337"/>
      <c r="XC337"/>
      <c r="XD337"/>
      <c r="XE337"/>
      <c r="XF337"/>
      <c r="XG337"/>
      <c r="XH337"/>
      <c r="XI337"/>
      <c r="XJ337"/>
      <c r="XK337"/>
      <c r="XL337"/>
      <c r="XM337"/>
      <c r="XN337"/>
      <c r="XO337"/>
      <c r="XP337"/>
      <c r="XQ337"/>
      <c r="XR337"/>
      <c r="XS337"/>
      <c r="XT337"/>
      <c r="XU337"/>
      <c r="XV337"/>
      <c r="XW337"/>
      <c r="XX337"/>
      <c r="XY337"/>
      <c r="XZ337"/>
      <c r="YA337"/>
      <c r="YB337"/>
      <c r="YC337"/>
      <c r="YD337"/>
      <c r="YE337"/>
      <c r="YF337"/>
      <c r="YG337"/>
      <c r="YH337"/>
      <c r="YI337"/>
      <c r="YJ337"/>
      <c r="YK337"/>
      <c r="YL337"/>
      <c r="YM337"/>
      <c r="YN337"/>
      <c r="YO337"/>
      <c r="YP337"/>
      <c r="YQ337"/>
      <c r="YR337"/>
      <c r="YS337"/>
      <c r="YT337"/>
      <c r="YU337"/>
      <c r="YV337"/>
      <c r="YW337"/>
      <c r="YX337"/>
      <c r="YY337"/>
      <c r="YZ337"/>
      <c r="ZA337"/>
      <c r="ZB337"/>
      <c r="ZC337"/>
      <c r="ZD337"/>
      <c r="ZE337"/>
      <c r="ZF337"/>
      <c r="ZG337"/>
      <c r="ZH337"/>
      <c r="ZI337"/>
      <c r="ZJ337"/>
      <c r="ZK337"/>
      <c r="ZL337"/>
      <c r="ZM337"/>
      <c r="ZN337"/>
      <c r="ZO337"/>
      <c r="ZP337"/>
      <c r="ZQ337"/>
      <c r="ZR337"/>
      <c r="ZS337"/>
      <c r="ZT337"/>
      <c r="ZU337"/>
      <c r="ZV337"/>
      <c r="ZW337"/>
      <c r="ZX337"/>
      <c r="ZY337"/>
      <c r="ZZ337"/>
      <c r="AAA337"/>
      <c r="AAB337"/>
      <c r="AAC337"/>
      <c r="AAD337"/>
      <c r="AAE337"/>
      <c r="AAF337"/>
      <c r="AAG337"/>
      <c r="AAH337"/>
      <c r="AAI337"/>
      <c r="AAJ337"/>
      <c r="AAK337"/>
      <c r="AAL337"/>
      <c r="AAM337"/>
      <c r="AAN337"/>
      <c r="AAO337"/>
      <c r="AAP337"/>
      <c r="AAQ337"/>
      <c r="AAR337"/>
      <c r="AAS337"/>
      <c r="AAT337"/>
      <c r="AAU337"/>
      <c r="AAV337"/>
      <c r="AAW337"/>
      <c r="AAX337"/>
      <c r="AAY337"/>
      <c r="AAZ337"/>
      <c r="ABA337"/>
      <c r="ABB337"/>
      <c r="ABC337"/>
      <c r="ABD337"/>
      <c r="ABE337"/>
      <c r="ABF337"/>
      <c r="ABG337"/>
      <c r="ABH337"/>
      <c r="ABI337"/>
      <c r="ABJ337"/>
      <c r="ABK337"/>
      <c r="ABL337"/>
      <c r="ABM337"/>
      <c r="ABN337"/>
      <c r="ABO337"/>
      <c r="ABP337"/>
      <c r="ABQ337"/>
      <c r="ABR337"/>
      <c r="ABS337"/>
      <c r="ABT337"/>
      <c r="ABU337"/>
      <c r="ABV337"/>
      <c r="ABW337"/>
      <c r="ABX337"/>
      <c r="ABY337"/>
      <c r="ABZ337"/>
      <c r="ACA337"/>
      <c r="ACB337"/>
      <c r="ACC337"/>
      <c r="ACD337"/>
      <c r="ACE337"/>
      <c r="ACF337"/>
      <c r="ACG337"/>
      <c r="ACH337"/>
      <c r="ACI337"/>
      <c r="ACJ337"/>
      <c r="ACK337"/>
      <c r="ACL337"/>
      <c r="ACM337"/>
      <c r="ACN337"/>
      <c r="ACO337"/>
      <c r="ACP337"/>
      <c r="ACQ337"/>
      <c r="ACR337"/>
      <c r="ACS337"/>
      <c r="ACT337"/>
      <c r="ACU337"/>
      <c r="ACV337"/>
      <c r="ACW337"/>
      <c r="ACX337"/>
      <c r="ACY337"/>
      <c r="ACZ337"/>
      <c r="ADA337"/>
      <c r="ADB337"/>
      <c r="ADC337"/>
      <c r="ADD337"/>
      <c r="ADE337"/>
      <c r="ADF337"/>
      <c r="ADG337"/>
      <c r="ADH337"/>
      <c r="ADI337"/>
      <c r="ADJ337"/>
      <c r="ADK337"/>
      <c r="ADL337"/>
      <c r="ADM337"/>
      <c r="ADN337"/>
      <c r="ADO337"/>
      <c r="ADP337"/>
      <c r="ADQ337"/>
      <c r="ADR337"/>
      <c r="ADS337"/>
      <c r="ADT337"/>
      <c r="ADU337"/>
      <c r="ADV337"/>
      <c r="ADW337"/>
      <c r="ADX337"/>
      <c r="ADY337"/>
      <c r="ADZ337"/>
      <c r="AEA337"/>
      <c r="AEB337"/>
      <c r="AEC337"/>
      <c r="AED337"/>
      <c r="AEE337"/>
      <c r="AEF337"/>
      <c r="AEG337"/>
      <c r="AEH337"/>
      <c r="AEI337"/>
      <c r="AEJ337"/>
      <c r="AEK337"/>
      <c r="AEL337"/>
      <c r="AEM337"/>
      <c r="AEN337"/>
      <c r="AEO337"/>
      <c r="AEP337"/>
      <c r="AEQ337"/>
      <c r="AER337"/>
      <c r="AES337"/>
      <c r="AET337"/>
      <c r="AEU337"/>
      <c r="AEV337"/>
      <c r="AEW337"/>
      <c r="AEX337"/>
      <c r="AEY337"/>
      <c r="AEZ337"/>
      <c r="AFA337"/>
      <c r="AFB337"/>
      <c r="AFC337"/>
      <c r="AFD337"/>
      <c r="AFE337"/>
      <c r="AFF337"/>
      <c r="AFG337"/>
      <c r="AFH337"/>
      <c r="AFI337"/>
      <c r="AFJ337"/>
      <c r="AFK337"/>
      <c r="AFL337"/>
      <c r="AFM337"/>
      <c r="AFN337"/>
      <c r="AFO337"/>
      <c r="AFP337"/>
      <c r="AFQ337"/>
      <c r="AFR337"/>
      <c r="AFS337"/>
      <c r="AFT337"/>
      <c r="AFU337"/>
      <c r="AFV337"/>
      <c r="AFW337"/>
      <c r="AFX337"/>
      <c r="AFY337"/>
      <c r="AFZ337"/>
      <c r="AGA337"/>
      <c r="AGB337"/>
      <c r="AGC337"/>
      <c r="AGD337"/>
      <c r="AGE337"/>
      <c r="AGF337"/>
      <c r="AGG337"/>
      <c r="AGH337"/>
      <c r="AGI337"/>
      <c r="AGJ337"/>
      <c r="AGK337"/>
      <c r="AGL337"/>
      <c r="AGM337"/>
      <c r="AGN337"/>
      <c r="AGO337"/>
      <c r="AGP337"/>
      <c r="AGQ337"/>
      <c r="AGR337"/>
      <c r="AGS337"/>
      <c r="AGT337"/>
      <c r="AGU337"/>
      <c r="AGV337"/>
      <c r="AGW337"/>
      <c r="AGX337"/>
      <c r="AGY337"/>
      <c r="AGZ337"/>
      <c r="AHA337"/>
      <c r="AHB337"/>
      <c r="AHC337"/>
      <c r="AHD337"/>
      <c r="AHE337"/>
      <c r="AHF337"/>
      <c r="AHG337"/>
      <c r="AHH337"/>
      <c r="AHI337"/>
      <c r="AHJ337"/>
      <c r="AHK337"/>
      <c r="AHL337"/>
      <c r="AHM337"/>
      <c r="AHN337"/>
      <c r="AHO337"/>
      <c r="AHP337"/>
      <c r="AHQ337"/>
      <c r="AHR337"/>
      <c r="AHS337"/>
      <c r="AHT337"/>
      <c r="AHU337"/>
      <c r="AHV337"/>
      <c r="AHW337"/>
      <c r="AHX337"/>
      <c r="AHY337"/>
      <c r="AHZ337"/>
      <c r="AIA337"/>
      <c r="AIB337"/>
      <c r="AIC337"/>
      <c r="AID337"/>
      <c r="AIE337"/>
      <c r="AIF337"/>
      <c r="AIG337"/>
      <c r="AIH337"/>
      <c r="AII337"/>
      <c r="AIJ337"/>
      <c r="AIK337"/>
      <c r="AIL337"/>
      <c r="AIM337"/>
      <c r="AIN337"/>
      <c r="AIO337"/>
      <c r="AIP337"/>
      <c r="AIQ337"/>
      <c r="AIR337"/>
      <c r="AIS337"/>
      <c r="AIT337"/>
      <c r="AIU337"/>
      <c r="AIV337"/>
      <c r="AIW337"/>
      <c r="AIX337"/>
      <c r="AIY337"/>
      <c r="AIZ337"/>
      <c r="AJA337"/>
      <c r="AJB337"/>
      <c r="AJC337"/>
      <c r="AJD337"/>
      <c r="AJE337"/>
      <c r="AJF337"/>
      <c r="AJG337"/>
      <c r="AJH337"/>
      <c r="AJI337"/>
      <c r="AJJ337"/>
      <c r="AJK337"/>
      <c r="AJL337"/>
      <c r="AJM337"/>
      <c r="AJN337"/>
      <c r="AJO337"/>
      <c r="AJP337"/>
      <c r="AJQ337"/>
      <c r="AJR337"/>
      <c r="AJS337"/>
      <c r="AJT337"/>
      <c r="AJU337"/>
      <c r="AJV337"/>
      <c r="AJW337"/>
      <c r="AJX337"/>
      <c r="AJY337"/>
      <c r="AJZ337"/>
      <c r="AKA337"/>
      <c r="AKB337"/>
      <c r="AKC337"/>
      <c r="AKD337"/>
      <c r="AKE337"/>
      <c r="AKF337"/>
      <c r="AKG337"/>
      <c r="AKH337"/>
      <c r="AKI337"/>
      <c r="AKJ337"/>
      <c r="AKK337"/>
      <c r="AKL337"/>
      <c r="AKM337"/>
      <c r="AKN337"/>
      <c r="AKO337"/>
      <c r="AKP337"/>
      <c r="AKQ337"/>
      <c r="AKR337"/>
      <c r="AKS337"/>
      <c r="AKT337"/>
      <c r="AKU337"/>
      <c r="AKV337"/>
      <c r="AKW337"/>
      <c r="AKX337"/>
      <c r="AKY337"/>
      <c r="AKZ337"/>
      <c r="ALA337"/>
      <c r="ALB337"/>
      <c r="ALC337"/>
      <c r="ALD337"/>
      <c r="ALE337"/>
      <c r="ALF337"/>
      <c r="ALG337"/>
      <c r="ALH337"/>
      <c r="ALI337"/>
      <c r="ALJ337"/>
      <c r="ALK337"/>
      <c r="ALL337"/>
      <c r="ALM337"/>
      <c r="ALN337"/>
      <c r="ALO337"/>
      <c r="ALP337"/>
      <c r="ALQ337"/>
      <c r="ALR337"/>
      <c r="ALS337"/>
      <c r="ALT337"/>
      <c r="ALU337"/>
      <c r="ALV337"/>
      <c r="ALW337"/>
      <c r="ALX337"/>
      <c r="ALY337"/>
      <c r="ALZ337"/>
      <c r="AMA337"/>
      <c r="AMB337"/>
      <c r="AMC337"/>
      <c r="AMD337"/>
      <c r="AME337"/>
      <c r="AMF337"/>
      <c r="AMG337"/>
      <c r="AMH337"/>
      <c r="AMI337"/>
      <c r="AMJ337"/>
    </row>
    <row r="338" spans="1:1024" s="711" customFormat="1" ht="42.75" customHeight="1" outlineLevel="1" x14ac:dyDescent="0.25">
      <c r="A338" s="706" t="s">
        <v>473</v>
      </c>
      <c r="B338" s="702" t="s">
        <v>175</v>
      </c>
      <c r="C338" s="833" t="str">
        <f>VLOOKUP(A338,ABC_SERVIÇOS,2,0)</f>
        <v>LASTRO COM PREPARO DE FUNDO, LARGURA MAIOR OU IGUAL A 1,5 M, COM CAMAD DE AREIA, LANÇAMENTO MANUAL, EM LOCAL COM NÍVEL ALTO DE INTERFERÊNCIA</v>
      </c>
      <c r="D338" s="834"/>
      <c r="E338" s="834"/>
      <c r="F338" s="834"/>
      <c r="G338" s="835"/>
      <c r="H338" s="703" t="str">
        <f>VLOOKUP(A338,ABC_SERVIÇOS,3,0)</f>
        <v>M3</v>
      </c>
      <c r="I338" s="704">
        <f>I342</f>
        <v>87.48</v>
      </c>
      <c r="J338" s="727"/>
      <c r="K338" s="708">
        <f>VLOOKUP(A338,ABC_SERVIÇOS,7,0)</f>
        <v>150.08000000000001</v>
      </c>
      <c r="L338" s="709">
        <f>ROUND(K338*I338,2)</f>
        <v>13129</v>
      </c>
      <c r="M338" s="40" t="str">
        <f>A338</f>
        <v>COMP_046</v>
      </c>
      <c r="N338" s="57"/>
      <c r="O338" s="710">
        <f t="shared" ref="O338:O357" si="20">N338-L338</f>
        <v>-13129</v>
      </c>
    </row>
    <row r="339" spans="1:1024" outlineLevel="1" x14ac:dyDescent="0.25">
      <c r="A339"/>
      <c r="B339" s="398"/>
      <c r="C339" s="483" t="s">
        <v>466</v>
      </c>
      <c r="D339" s="484"/>
      <c r="E339" s="484"/>
      <c r="F339" s="484"/>
      <c r="G339" s="437"/>
      <c r="H339" s="83" t="s">
        <v>883</v>
      </c>
      <c r="I339" s="458">
        <f>I330</f>
        <v>243</v>
      </c>
      <c r="J339" s="446" t="s">
        <v>251</v>
      </c>
      <c r="K339" s="31" t="s">
        <v>337</v>
      </c>
      <c r="L339" s="320"/>
      <c r="M339"/>
      <c r="N339" s="30"/>
      <c r="O339" s="79">
        <f t="shared" si="20"/>
        <v>0</v>
      </c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  <c r="TH339"/>
      <c r="TI339"/>
      <c r="TJ339"/>
      <c r="TK339"/>
      <c r="TL339"/>
      <c r="TM339"/>
      <c r="TN339"/>
      <c r="TO339"/>
      <c r="TP339"/>
      <c r="TQ339"/>
      <c r="TR339"/>
      <c r="TS339"/>
      <c r="TT339"/>
      <c r="TU339"/>
      <c r="TV339"/>
      <c r="TW339"/>
      <c r="TX339"/>
      <c r="TY339"/>
      <c r="TZ339"/>
      <c r="UA339"/>
      <c r="UB339"/>
      <c r="UC339"/>
      <c r="UD339"/>
      <c r="UE339"/>
      <c r="UF339"/>
      <c r="UG339"/>
      <c r="UH339"/>
      <c r="UI339"/>
      <c r="UJ339"/>
      <c r="UK339"/>
      <c r="UL339"/>
      <c r="UM339"/>
      <c r="UN339"/>
      <c r="UO339"/>
      <c r="UP339"/>
      <c r="UQ339"/>
      <c r="UR339"/>
      <c r="US339"/>
      <c r="UT339"/>
      <c r="UU339"/>
      <c r="UV339"/>
      <c r="UW339"/>
      <c r="UX339"/>
      <c r="UY339"/>
      <c r="UZ339"/>
      <c r="VA339"/>
      <c r="VB339"/>
      <c r="VC339"/>
      <c r="VD339"/>
      <c r="VE339"/>
      <c r="VF339"/>
      <c r="VG339"/>
      <c r="VH339"/>
      <c r="VI339"/>
      <c r="VJ339"/>
      <c r="VK339"/>
      <c r="VL339"/>
      <c r="VM339"/>
      <c r="VN339"/>
      <c r="VO339"/>
      <c r="VP339"/>
      <c r="VQ339"/>
      <c r="VR339"/>
      <c r="VS339"/>
      <c r="VT339"/>
      <c r="VU339"/>
      <c r="VV339"/>
      <c r="VW339"/>
      <c r="VX339"/>
      <c r="VY339"/>
      <c r="VZ339"/>
      <c r="WA339"/>
      <c r="WB339"/>
      <c r="WC339"/>
      <c r="WD339"/>
      <c r="WE339"/>
      <c r="WF339"/>
      <c r="WG339"/>
      <c r="WH339"/>
      <c r="WI339"/>
      <c r="WJ339"/>
      <c r="WK339"/>
      <c r="WL339"/>
      <c r="WM339"/>
      <c r="WN339"/>
      <c r="WO339"/>
      <c r="WP339"/>
      <c r="WQ339"/>
      <c r="WR339"/>
      <c r="WS339"/>
      <c r="WT339"/>
      <c r="WU339"/>
      <c r="WV339"/>
      <c r="WW339"/>
      <c r="WX339"/>
      <c r="WY339"/>
      <c r="WZ339"/>
      <c r="XA339"/>
      <c r="XB339"/>
      <c r="XC339"/>
      <c r="XD339"/>
      <c r="XE339"/>
      <c r="XF339"/>
      <c r="XG339"/>
      <c r="XH339"/>
      <c r="XI339"/>
      <c r="XJ339"/>
      <c r="XK339"/>
      <c r="XL339"/>
      <c r="XM339"/>
      <c r="XN339"/>
      <c r="XO339"/>
      <c r="XP339"/>
      <c r="XQ339"/>
      <c r="XR339"/>
      <c r="XS339"/>
      <c r="XT339"/>
      <c r="XU339"/>
      <c r="XV339"/>
      <c r="XW339"/>
      <c r="XX339"/>
      <c r="XY339"/>
      <c r="XZ339"/>
      <c r="YA339"/>
      <c r="YB339"/>
      <c r="YC339"/>
      <c r="YD339"/>
      <c r="YE339"/>
      <c r="YF339"/>
      <c r="YG339"/>
      <c r="YH339"/>
      <c r="YI339"/>
      <c r="YJ339"/>
      <c r="YK339"/>
      <c r="YL339"/>
      <c r="YM339"/>
      <c r="YN339"/>
      <c r="YO339"/>
      <c r="YP339"/>
      <c r="YQ339"/>
      <c r="YR339"/>
      <c r="YS339"/>
      <c r="YT339"/>
      <c r="YU339"/>
      <c r="YV339"/>
      <c r="YW339"/>
      <c r="YX339"/>
      <c r="YY339"/>
      <c r="YZ339"/>
      <c r="ZA339"/>
      <c r="ZB339"/>
      <c r="ZC339"/>
      <c r="ZD339"/>
      <c r="ZE339"/>
      <c r="ZF339"/>
      <c r="ZG339"/>
      <c r="ZH339"/>
      <c r="ZI339"/>
      <c r="ZJ339"/>
      <c r="ZK339"/>
      <c r="ZL339"/>
      <c r="ZM339"/>
      <c r="ZN339"/>
      <c r="ZO339"/>
      <c r="ZP339"/>
      <c r="ZQ339"/>
      <c r="ZR339"/>
      <c r="ZS339"/>
      <c r="ZT339"/>
      <c r="ZU339"/>
      <c r="ZV339"/>
      <c r="ZW339"/>
      <c r="ZX339"/>
      <c r="ZY339"/>
      <c r="ZZ339"/>
      <c r="AAA339"/>
      <c r="AAB339"/>
      <c r="AAC339"/>
      <c r="AAD339"/>
      <c r="AAE339"/>
      <c r="AAF339"/>
      <c r="AAG339"/>
      <c r="AAH339"/>
      <c r="AAI339"/>
      <c r="AAJ339"/>
      <c r="AAK339"/>
      <c r="AAL339"/>
      <c r="AAM339"/>
      <c r="AAN339"/>
      <c r="AAO339"/>
      <c r="AAP339"/>
      <c r="AAQ339"/>
      <c r="AAR339"/>
      <c r="AAS339"/>
      <c r="AAT339"/>
      <c r="AAU339"/>
      <c r="AAV339"/>
      <c r="AAW339"/>
      <c r="AAX339"/>
      <c r="AAY339"/>
      <c r="AAZ339"/>
      <c r="ABA339"/>
      <c r="ABB339"/>
      <c r="ABC339"/>
      <c r="ABD339"/>
      <c r="ABE339"/>
      <c r="ABF339"/>
      <c r="ABG339"/>
      <c r="ABH339"/>
      <c r="ABI339"/>
      <c r="ABJ339"/>
      <c r="ABK339"/>
      <c r="ABL339"/>
      <c r="ABM339"/>
      <c r="ABN339"/>
      <c r="ABO339"/>
      <c r="ABP339"/>
      <c r="ABQ339"/>
      <c r="ABR339"/>
      <c r="ABS339"/>
      <c r="ABT339"/>
      <c r="ABU339"/>
      <c r="ABV339"/>
      <c r="ABW339"/>
      <c r="ABX339"/>
      <c r="ABY339"/>
      <c r="ABZ339"/>
      <c r="ACA339"/>
      <c r="ACB339"/>
      <c r="ACC339"/>
      <c r="ACD339"/>
      <c r="ACE339"/>
      <c r="ACF339"/>
      <c r="ACG339"/>
      <c r="ACH339"/>
      <c r="ACI339"/>
      <c r="ACJ339"/>
      <c r="ACK339"/>
      <c r="ACL339"/>
      <c r="ACM339"/>
      <c r="ACN339"/>
      <c r="ACO339"/>
      <c r="ACP339"/>
      <c r="ACQ339"/>
      <c r="ACR339"/>
      <c r="ACS339"/>
      <c r="ACT339"/>
      <c r="ACU339"/>
      <c r="ACV339"/>
      <c r="ACW339"/>
      <c r="ACX339"/>
      <c r="ACY339"/>
      <c r="ACZ339"/>
      <c r="ADA339"/>
      <c r="ADB339"/>
      <c r="ADC339"/>
      <c r="ADD339"/>
      <c r="ADE339"/>
      <c r="ADF339"/>
      <c r="ADG339"/>
      <c r="ADH339"/>
      <c r="ADI339"/>
      <c r="ADJ339"/>
      <c r="ADK339"/>
      <c r="ADL339"/>
      <c r="ADM339"/>
      <c r="ADN339"/>
      <c r="ADO339"/>
      <c r="ADP339"/>
      <c r="ADQ339"/>
      <c r="ADR339"/>
      <c r="ADS339"/>
      <c r="ADT339"/>
      <c r="ADU339"/>
      <c r="ADV339"/>
      <c r="ADW339"/>
      <c r="ADX339"/>
      <c r="ADY339"/>
      <c r="ADZ339"/>
      <c r="AEA339"/>
      <c r="AEB339"/>
      <c r="AEC339"/>
      <c r="AED339"/>
      <c r="AEE339"/>
      <c r="AEF339"/>
      <c r="AEG339"/>
      <c r="AEH339"/>
      <c r="AEI339"/>
      <c r="AEJ339"/>
      <c r="AEK339"/>
      <c r="AEL339"/>
      <c r="AEM339"/>
      <c r="AEN339"/>
      <c r="AEO339"/>
      <c r="AEP339"/>
      <c r="AEQ339"/>
      <c r="AER339"/>
      <c r="AES339"/>
      <c r="AET339"/>
      <c r="AEU339"/>
      <c r="AEV339"/>
      <c r="AEW339"/>
      <c r="AEX339"/>
      <c r="AEY339"/>
      <c r="AEZ339"/>
      <c r="AFA339"/>
      <c r="AFB339"/>
      <c r="AFC339"/>
      <c r="AFD339"/>
      <c r="AFE339"/>
      <c r="AFF339"/>
      <c r="AFG339"/>
      <c r="AFH339"/>
      <c r="AFI339"/>
      <c r="AFJ339"/>
      <c r="AFK339"/>
      <c r="AFL339"/>
      <c r="AFM339"/>
      <c r="AFN339"/>
      <c r="AFO339"/>
      <c r="AFP339"/>
      <c r="AFQ339"/>
      <c r="AFR339"/>
      <c r="AFS339"/>
      <c r="AFT339"/>
      <c r="AFU339"/>
      <c r="AFV339"/>
      <c r="AFW339"/>
      <c r="AFX339"/>
      <c r="AFY339"/>
      <c r="AFZ339"/>
      <c r="AGA339"/>
      <c r="AGB339"/>
      <c r="AGC339"/>
      <c r="AGD339"/>
      <c r="AGE339"/>
      <c r="AGF339"/>
      <c r="AGG339"/>
      <c r="AGH339"/>
      <c r="AGI339"/>
      <c r="AGJ339"/>
      <c r="AGK339"/>
      <c r="AGL339"/>
      <c r="AGM339"/>
      <c r="AGN339"/>
      <c r="AGO339"/>
      <c r="AGP339"/>
      <c r="AGQ339"/>
      <c r="AGR339"/>
      <c r="AGS339"/>
      <c r="AGT339"/>
      <c r="AGU339"/>
      <c r="AGV339"/>
      <c r="AGW339"/>
      <c r="AGX339"/>
      <c r="AGY339"/>
      <c r="AGZ339"/>
      <c r="AHA339"/>
      <c r="AHB339"/>
      <c r="AHC339"/>
      <c r="AHD339"/>
      <c r="AHE339"/>
      <c r="AHF339"/>
      <c r="AHG339"/>
      <c r="AHH339"/>
      <c r="AHI339"/>
      <c r="AHJ339"/>
      <c r="AHK339"/>
      <c r="AHL339"/>
      <c r="AHM339"/>
      <c r="AHN339"/>
      <c r="AHO339"/>
      <c r="AHP339"/>
      <c r="AHQ339"/>
      <c r="AHR339"/>
      <c r="AHS339"/>
      <c r="AHT339"/>
      <c r="AHU339"/>
      <c r="AHV339"/>
      <c r="AHW339"/>
      <c r="AHX339"/>
      <c r="AHY339"/>
      <c r="AHZ339"/>
      <c r="AIA339"/>
      <c r="AIB339"/>
      <c r="AIC339"/>
      <c r="AID339"/>
      <c r="AIE339"/>
      <c r="AIF339"/>
      <c r="AIG339"/>
      <c r="AIH339"/>
      <c r="AII339"/>
      <c r="AIJ339"/>
      <c r="AIK339"/>
      <c r="AIL339"/>
      <c r="AIM339"/>
      <c r="AIN339"/>
      <c r="AIO339"/>
      <c r="AIP339"/>
      <c r="AIQ339"/>
      <c r="AIR339"/>
      <c r="AIS339"/>
      <c r="AIT339"/>
      <c r="AIU339"/>
      <c r="AIV339"/>
      <c r="AIW339"/>
      <c r="AIX339"/>
      <c r="AIY339"/>
      <c r="AIZ339"/>
      <c r="AJA339"/>
      <c r="AJB339"/>
      <c r="AJC339"/>
      <c r="AJD339"/>
      <c r="AJE339"/>
      <c r="AJF339"/>
      <c r="AJG339"/>
      <c r="AJH339"/>
      <c r="AJI339"/>
      <c r="AJJ339"/>
      <c r="AJK339"/>
      <c r="AJL339"/>
      <c r="AJM339"/>
      <c r="AJN339"/>
      <c r="AJO339"/>
      <c r="AJP339"/>
      <c r="AJQ339"/>
      <c r="AJR339"/>
      <c r="AJS339"/>
      <c r="AJT339"/>
      <c r="AJU339"/>
      <c r="AJV339"/>
      <c r="AJW339"/>
      <c r="AJX339"/>
      <c r="AJY339"/>
      <c r="AJZ339"/>
      <c r="AKA339"/>
      <c r="AKB339"/>
      <c r="AKC339"/>
      <c r="AKD339"/>
      <c r="AKE339"/>
      <c r="AKF339"/>
      <c r="AKG339"/>
      <c r="AKH339"/>
      <c r="AKI339"/>
      <c r="AKJ339"/>
      <c r="AKK339"/>
      <c r="AKL339"/>
      <c r="AKM339"/>
      <c r="AKN339"/>
      <c r="AKO339"/>
      <c r="AKP339"/>
      <c r="AKQ339"/>
      <c r="AKR339"/>
      <c r="AKS339"/>
      <c r="AKT339"/>
      <c r="AKU339"/>
      <c r="AKV339"/>
      <c r="AKW339"/>
      <c r="AKX339"/>
      <c r="AKY339"/>
      <c r="AKZ339"/>
      <c r="ALA339"/>
      <c r="ALB339"/>
      <c r="ALC339"/>
      <c r="ALD339"/>
      <c r="ALE339"/>
      <c r="ALF339"/>
      <c r="ALG339"/>
      <c r="ALH339"/>
      <c r="ALI339"/>
      <c r="ALJ339"/>
      <c r="ALK339"/>
      <c r="ALL339"/>
      <c r="ALM339"/>
      <c r="ALN339"/>
      <c r="ALO339"/>
      <c r="ALP339"/>
      <c r="ALQ339"/>
      <c r="ALR339"/>
      <c r="ALS339"/>
      <c r="ALT339"/>
      <c r="ALU339"/>
      <c r="ALV339"/>
      <c r="ALW339"/>
      <c r="ALX339"/>
      <c r="ALY339"/>
      <c r="ALZ339"/>
      <c r="AMA339"/>
      <c r="AMB339"/>
      <c r="AMC339"/>
      <c r="AMD339"/>
      <c r="AME339"/>
      <c r="AMF339"/>
      <c r="AMG339"/>
      <c r="AMH339"/>
      <c r="AMI339"/>
      <c r="AMJ339"/>
    </row>
    <row r="340" spans="1:1024" outlineLevel="1" x14ac:dyDescent="0.25">
      <c r="A340"/>
      <c r="B340" s="398"/>
      <c r="C340" s="483" t="s">
        <v>474</v>
      </c>
      <c r="D340" s="484"/>
      <c r="E340" s="484"/>
      <c r="F340" s="484"/>
      <c r="G340" s="437"/>
      <c r="H340" s="83" t="s">
        <v>883</v>
      </c>
      <c r="I340" s="458">
        <v>0.2</v>
      </c>
      <c r="J340" s="446" t="s">
        <v>251</v>
      </c>
      <c r="K340" s="31" t="s">
        <v>339</v>
      </c>
      <c r="L340" s="320"/>
      <c r="M340"/>
      <c r="N340" s="30"/>
      <c r="O340" s="79">
        <f t="shared" si="20"/>
        <v>0</v>
      </c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/>
      <c r="PL340"/>
      <c r="PM340"/>
      <c r="PN340"/>
      <c r="PO340"/>
      <c r="PP340"/>
      <c r="PQ340"/>
      <c r="PR340"/>
      <c r="PS340"/>
      <c r="PT340"/>
      <c r="PU340"/>
      <c r="PV340"/>
      <c r="PW340"/>
      <c r="PX340"/>
      <c r="PY340"/>
      <c r="PZ340"/>
      <c r="QA340"/>
      <c r="QB340"/>
      <c r="QC340"/>
      <c r="QD340"/>
      <c r="QE340"/>
      <c r="QF340"/>
      <c r="QG340"/>
      <c r="QH340"/>
      <c r="QI340"/>
      <c r="QJ340"/>
      <c r="QK340"/>
      <c r="QL340"/>
      <c r="QM340"/>
      <c r="QN340"/>
      <c r="QO340"/>
      <c r="QP340"/>
      <c r="QQ340"/>
      <c r="QR340"/>
      <c r="QS340"/>
      <c r="QT340"/>
      <c r="QU340"/>
      <c r="QV340"/>
      <c r="QW340"/>
      <c r="QX340"/>
      <c r="QY340"/>
      <c r="QZ340"/>
      <c r="RA340"/>
      <c r="RB340"/>
      <c r="RC340"/>
      <c r="RD340"/>
      <c r="RE340"/>
      <c r="RF340"/>
      <c r="RG340"/>
      <c r="RH340"/>
      <c r="RI340"/>
      <c r="RJ340"/>
      <c r="RK340"/>
      <c r="RL340"/>
      <c r="RM340"/>
      <c r="RN340"/>
      <c r="RO340"/>
      <c r="RP340"/>
      <c r="RQ340"/>
      <c r="RR340"/>
      <c r="RS340"/>
      <c r="RT340"/>
      <c r="RU340"/>
      <c r="RV340"/>
      <c r="RW340"/>
      <c r="RX340"/>
      <c r="RY340"/>
      <c r="RZ340"/>
      <c r="SA340"/>
      <c r="SB340"/>
      <c r="SC340"/>
      <c r="SD340"/>
      <c r="SE340"/>
      <c r="SF340"/>
      <c r="SG340"/>
      <c r="SH340"/>
      <c r="SI340"/>
      <c r="SJ340"/>
      <c r="SK340"/>
      <c r="SL340"/>
      <c r="SM340"/>
      <c r="SN340"/>
      <c r="SO340"/>
      <c r="SP340"/>
      <c r="SQ340"/>
      <c r="SR340"/>
      <c r="SS340"/>
      <c r="ST340"/>
      <c r="SU340"/>
      <c r="SV340"/>
      <c r="SW340"/>
      <c r="SX340"/>
      <c r="SY340"/>
      <c r="SZ340"/>
      <c r="TA340"/>
      <c r="TB340"/>
      <c r="TC340"/>
      <c r="TD340"/>
      <c r="TE340"/>
      <c r="TF340"/>
      <c r="TG340"/>
      <c r="TH340"/>
      <c r="TI340"/>
      <c r="TJ340"/>
      <c r="TK340"/>
      <c r="TL340"/>
      <c r="TM340"/>
      <c r="TN340"/>
      <c r="TO340"/>
      <c r="TP340"/>
      <c r="TQ340"/>
      <c r="TR340"/>
      <c r="TS340"/>
      <c r="TT340"/>
      <c r="TU340"/>
      <c r="TV340"/>
      <c r="TW340"/>
      <c r="TX340"/>
      <c r="TY340"/>
      <c r="TZ340"/>
      <c r="UA340"/>
      <c r="UB340"/>
      <c r="UC340"/>
      <c r="UD340"/>
      <c r="UE340"/>
      <c r="UF340"/>
      <c r="UG340"/>
      <c r="UH340"/>
      <c r="UI340"/>
      <c r="UJ340"/>
      <c r="UK340"/>
      <c r="UL340"/>
      <c r="UM340"/>
      <c r="UN340"/>
      <c r="UO340"/>
      <c r="UP340"/>
      <c r="UQ340"/>
      <c r="UR340"/>
      <c r="US340"/>
      <c r="UT340"/>
      <c r="UU340"/>
      <c r="UV340"/>
      <c r="UW340"/>
      <c r="UX340"/>
      <c r="UY340"/>
      <c r="UZ340"/>
      <c r="VA340"/>
      <c r="VB340"/>
      <c r="VC340"/>
      <c r="VD340"/>
      <c r="VE340"/>
      <c r="VF340"/>
      <c r="VG340"/>
      <c r="VH340"/>
      <c r="VI340"/>
      <c r="VJ340"/>
      <c r="VK340"/>
      <c r="VL340"/>
      <c r="VM340"/>
      <c r="VN340"/>
      <c r="VO340"/>
      <c r="VP340"/>
      <c r="VQ340"/>
      <c r="VR340"/>
      <c r="VS340"/>
      <c r="VT340"/>
      <c r="VU340"/>
      <c r="VV340"/>
      <c r="VW340"/>
      <c r="VX340"/>
      <c r="VY340"/>
      <c r="VZ340"/>
      <c r="WA340"/>
      <c r="WB340"/>
      <c r="WC340"/>
      <c r="WD340"/>
      <c r="WE340"/>
      <c r="WF340"/>
      <c r="WG340"/>
      <c r="WH340"/>
      <c r="WI340"/>
      <c r="WJ340"/>
      <c r="WK340"/>
      <c r="WL340"/>
      <c r="WM340"/>
      <c r="WN340"/>
      <c r="WO340"/>
      <c r="WP340"/>
      <c r="WQ340"/>
      <c r="WR340"/>
      <c r="WS340"/>
      <c r="WT340"/>
      <c r="WU340"/>
      <c r="WV340"/>
      <c r="WW340"/>
      <c r="WX340"/>
      <c r="WY340"/>
      <c r="WZ340"/>
      <c r="XA340"/>
      <c r="XB340"/>
      <c r="XC340"/>
      <c r="XD340"/>
      <c r="XE340"/>
      <c r="XF340"/>
      <c r="XG340"/>
      <c r="XH340"/>
      <c r="XI340"/>
      <c r="XJ340"/>
      <c r="XK340"/>
      <c r="XL340"/>
      <c r="XM340"/>
      <c r="XN340"/>
      <c r="XO340"/>
      <c r="XP340"/>
      <c r="XQ340"/>
      <c r="XR340"/>
      <c r="XS340"/>
      <c r="XT340"/>
      <c r="XU340"/>
      <c r="XV340"/>
      <c r="XW340"/>
      <c r="XX340"/>
      <c r="XY340"/>
      <c r="XZ340"/>
      <c r="YA340"/>
      <c r="YB340"/>
      <c r="YC340"/>
      <c r="YD340"/>
      <c r="YE340"/>
      <c r="YF340"/>
      <c r="YG340"/>
      <c r="YH340"/>
      <c r="YI340"/>
      <c r="YJ340"/>
      <c r="YK340"/>
      <c r="YL340"/>
      <c r="YM340"/>
      <c r="YN340"/>
      <c r="YO340"/>
      <c r="YP340"/>
      <c r="YQ340"/>
      <c r="YR340"/>
      <c r="YS340"/>
      <c r="YT340"/>
      <c r="YU340"/>
      <c r="YV340"/>
      <c r="YW340"/>
      <c r="YX340"/>
      <c r="YY340"/>
      <c r="YZ340"/>
      <c r="ZA340"/>
      <c r="ZB340"/>
      <c r="ZC340"/>
      <c r="ZD340"/>
      <c r="ZE340"/>
      <c r="ZF340"/>
      <c r="ZG340"/>
      <c r="ZH340"/>
      <c r="ZI340"/>
      <c r="ZJ340"/>
      <c r="ZK340"/>
      <c r="ZL340"/>
      <c r="ZM340"/>
      <c r="ZN340"/>
      <c r="ZO340"/>
      <c r="ZP340"/>
      <c r="ZQ340"/>
      <c r="ZR340"/>
      <c r="ZS340"/>
      <c r="ZT340"/>
      <c r="ZU340"/>
      <c r="ZV340"/>
      <c r="ZW340"/>
      <c r="ZX340"/>
      <c r="ZY340"/>
      <c r="ZZ340"/>
      <c r="AAA340"/>
      <c r="AAB340"/>
      <c r="AAC340"/>
      <c r="AAD340"/>
      <c r="AAE340"/>
      <c r="AAF340"/>
      <c r="AAG340"/>
      <c r="AAH340"/>
      <c r="AAI340"/>
      <c r="AAJ340"/>
      <c r="AAK340"/>
      <c r="AAL340"/>
      <c r="AAM340"/>
      <c r="AAN340"/>
      <c r="AAO340"/>
      <c r="AAP340"/>
      <c r="AAQ340"/>
      <c r="AAR340"/>
      <c r="AAS340"/>
      <c r="AAT340"/>
      <c r="AAU340"/>
      <c r="AAV340"/>
      <c r="AAW340"/>
      <c r="AAX340"/>
      <c r="AAY340"/>
      <c r="AAZ340"/>
      <c r="ABA340"/>
      <c r="ABB340"/>
      <c r="ABC340"/>
      <c r="ABD340"/>
      <c r="ABE340"/>
      <c r="ABF340"/>
      <c r="ABG340"/>
      <c r="ABH340"/>
      <c r="ABI340"/>
      <c r="ABJ340"/>
      <c r="ABK340"/>
      <c r="ABL340"/>
      <c r="ABM340"/>
      <c r="ABN340"/>
      <c r="ABO340"/>
      <c r="ABP340"/>
      <c r="ABQ340"/>
      <c r="ABR340"/>
      <c r="ABS340"/>
      <c r="ABT340"/>
      <c r="ABU340"/>
      <c r="ABV340"/>
      <c r="ABW340"/>
      <c r="ABX340"/>
      <c r="ABY340"/>
      <c r="ABZ340"/>
      <c r="ACA340"/>
      <c r="ACB340"/>
      <c r="ACC340"/>
      <c r="ACD340"/>
      <c r="ACE340"/>
      <c r="ACF340"/>
      <c r="ACG340"/>
      <c r="ACH340"/>
      <c r="ACI340"/>
      <c r="ACJ340"/>
      <c r="ACK340"/>
      <c r="ACL340"/>
      <c r="ACM340"/>
      <c r="ACN340"/>
      <c r="ACO340"/>
      <c r="ACP340"/>
      <c r="ACQ340"/>
      <c r="ACR340"/>
      <c r="ACS340"/>
      <c r="ACT340"/>
      <c r="ACU340"/>
      <c r="ACV340"/>
      <c r="ACW340"/>
      <c r="ACX340"/>
      <c r="ACY340"/>
      <c r="ACZ340"/>
      <c r="ADA340"/>
      <c r="ADB340"/>
      <c r="ADC340"/>
      <c r="ADD340"/>
      <c r="ADE340"/>
      <c r="ADF340"/>
      <c r="ADG340"/>
      <c r="ADH340"/>
      <c r="ADI340"/>
      <c r="ADJ340"/>
      <c r="ADK340"/>
      <c r="ADL340"/>
      <c r="ADM340"/>
      <c r="ADN340"/>
      <c r="ADO340"/>
      <c r="ADP340"/>
      <c r="ADQ340"/>
      <c r="ADR340"/>
      <c r="ADS340"/>
      <c r="ADT340"/>
      <c r="ADU340"/>
      <c r="ADV340"/>
      <c r="ADW340"/>
      <c r="ADX340"/>
      <c r="ADY340"/>
      <c r="ADZ340"/>
      <c r="AEA340"/>
      <c r="AEB340"/>
      <c r="AEC340"/>
      <c r="AED340"/>
      <c r="AEE340"/>
      <c r="AEF340"/>
      <c r="AEG340"/>
      <c r="AEH340"/>
      <c r="AEI340"/>
      <c r="AEJ340"/>
      <c r="AEK340"/>
      <c r="AEL340"/>
      <c r="AEM340"/>
      <c r="AEN340"/>
      <c r="AEO340"/>
      <c r="AEP340"/>
      <c r="AEQ340"/>
      <c r="AER340"/>
      <c r="AES340"/>
      <c r="AET340"/>
      <c r="AEU340"/>
      <c r="AEV340"/>
      <c r="AEW340"/>
      <c r="AEX340"/>
      <c r="AEY340"/>
      <c r="AEZ340"/>
      <c r="AFA340"/>
      <c r="AFB340"/>
      <c r="AFC340"/>
      <c r="AFD340"/>
      <c r="AFE340"/>
      <c r="AFF340"/>
      <c r="AFG340"/>
      <c r="AFH340"/>
      <c r="AFI340"/>
      <c r="AFJ340"/>
      <c r="AFK340"/>
      <c r="AFL340"/>
      <c r="AFM340"/>
      <c r="AFN340"/>
      <c r="AFO340"/>
      <c r="AFP340"/>
      <c r="AFQ340"/>
      <c r="AFR340"/>
      <c r="AFS340"/>
      <c r="AFT340"/>
      <c r="AFU340"/>
      <c r="AFV340"/>
      <c r="AFW340"/>
      <c r="AFX340"/>
      <c r="AFY340"/>
      <c r="AFZ340"/>
      <c r="AGA340"/>
      <c r="AGB340"/>
      <c r="AGC340"/>
      <c r="AGD340"/>
      <c r="AGE340"/>
      <c r="AGF340"/>
      <c r="AGG340"/>
      <c r="AGH340"/>
      <c r="AGI340"/>
      <c r="AGJ340"/>
      <c r="AGK340"/>
      <c r="AGL340"/>
      <c r="AGM340"/>
      <c r="AGN340"/>
      <c r="AGO340"/>
      <c r="AGP340"/>
      <c r="AGQ340"/>
      <c r="AGR340"/>
      <c r="AGS340"/>
      <c r="AGT340"/>
      <c r="AGU340"/>
      <c r="AGV340"/>
      <c r="AGW340"/>
      <c r="AGX340"/>
      <c r="AGY340"/>
      <c r="AGZ340"/>
      <c r="AHA340"/>
      <c r="AHB340"/>
      <c r="AHC340"/>
      <c r="AHD340"/>
      <c r="AHE340"/>
      <c r="AHF340"/>
      <c r="AHG340"/>
      <c r="AHH340"/>
      <c r="AHI340"/>
      <c r="AHJ340"/>
      <c r="AHK340"/>
      <c r="AHL340"/>
      <c r="AHM340"/>
      <c r="AHN340"/>
      <c r="AHO340"/>
      <c r="AHP340"/>
      <c r="AHQ340"/>
      <c r="AHR340"/>
      <c r="AHS340"/>
      <c r="AHT340"/>
      <c r="AHU340"/>
      <c r="AHV340"/>
      <c r="AHW340"/>
      <c r="AHX340"/>
      <c r="AHY340"/>
      <c r="AHZ340"/>
      <c r="AIA340"/>
      <c r="AIB340"/>
      <c r="AIC340"/>
      <c r="AID340"/>
      <c r="AIE340"/>
      <c r="AIF340"/>
      <c r="AIG340"/>
      <c r="AIH340"/>
      <c r="AII340"/>
      <c r="AIJ340"/>
      <c r="AIK340"/>
      <c r="AIL340"/>
      <c r="AIM340"/>
      <c r="AIN340"/>
      <c r="AIO340"/>
      <c r="AIP340"/>
      <c r="AIQ340"/>
      <c r="AIR340"/>
      <c r="AIS340"/>
      <c r="AIT340"/>
      <c r="AIU340"/>
      <c r="AIV340"/>
      <c r="AIW340"/>
      <c r="AIX340"/>
      <c r="AIY340"/>
      <c r="AIZ340"/>
      <c r="AJA340"/>
      <c r="AJB340"/>
      <c r="AJC340"/>
      <c r="AJD340"/>
      <c r="AJE340"/>
      <c r="AJF340"/>
      <c r="AJG340"/>
      <c r="AJH340"/>
      <c r="AJI340"/>
      <c r="AJJ340"/>
      <c r="AJK340"/>
      <c r="AJL340"/>
      <c r="AJM340"/>
      <c r="AJN340"/>
      <c r="AJO340"/>
      <c r="AJP340"/>
      <c r="AJQ340"/>
      <c r="AJR340"/>
      <c r="AJS340"/>
      <c r="AJT340"/>
      <c r="AJU340"/>
      <c r="AJV340"/>
      <c r="AJW340"/>
      <c r="AJX340"/>
      <c r="AJY340"/>
      <c r="AJZ340"/>
      <c r="AKA340"/>
      <c r="AKB340"/>
      <c r="AKC340"/>
      <c r="AKD340"/>
      <c r="AKE340"/>
      <c r="AKF340"/>
      <c r="AKG340"/>
      <c r="AKH340"/>
      <c r="AKI340"/>
      <c r="AKJ340"/>
      <c r="AKK340"/>
      <c r="AKL340"/>
      <c r="AKM340"/>
      <c r="AKN340"/>
      <c r="AKO340"/>
      <c r="AKP340"/>
      <c r="AKQ340"/>
      <c r="AKR340"/>
      <c r="AKS340"/>
      <c r="AKT340"/>
      <c r="AKU340"/>
      <c r="AKV340"/>
      <c r="AKW340"/>
      <c r="AKX340"/>
      <c r="AKY340"/>
      <c r="AKZ340"/>
      <c r="ALA340"/>
      <c r="ALB340"/>
      <c r="ALC340"/>
      <c r="ALD340"/>
      <c r="ALE340"/>
      <c r="ALF340"/>
      <c r="ALG340"/>
      <c r="ALH340"/>
      <c r="ALI340"/>
      <c r="ALJ340"/>
      <c r="ALK340"/>
      <c r="ALL340"/>
      <c r="ALM340"/>
      <c r="ALN340"/>
      <c r="ALO340"/>
      <c r="ALP340"/>
      <c r="ALQ340"/>
      <c r="ALR340"/>
      <c r="ALS340"/>
      <c r="ALT340"/>
      <c r="ALU340"/>
      <c r="ALV340"/>
      <c r="ALW340"/>
      <c r="ALX340"/>
      <c r="ALY340"/>
      <c r="ALZ340"/>
      <c r="AMA340"/>
      <c r="AMB340"/>
      <c r="AMC340"/>
      <c r="AMD340"/>
      <c r="AME340"/>
      <c r="AMF340"/>
      <c r="AMG340"/>
      <c r="AMH340"/>
      <c r="AMI340"/>
      <c r="AMJ340"/>
    </row>
    <row r="341" spans="1:1024" outlineLevel="1" x14ac:dyDescent="0.25">
      <c r="A341"/>
      <c r="B341" s="398"/>
      <c r="C341" s="483" t="s">
        <v>252</v>
      </c>
      <c r="D341" s="484"/>
      <c r="E341" s="484"/>
      <c r="F341" s="484"/>
      <c r="G341" s="437"/>
      <c r="H341" s="83" t="s">
        <v>883</v>
      </c>
      <c r="I341" s="458">
        <f>I332</f>
        <v>1.8</v>
      </c>
      <c r="J341" s="446" t="s">
        <v>251</v>
      </c>
      <c r="K341" s="31" t="s">
        <v>374</v>
      </c>
      <c r="L341" s="320"/>
      <c r="M341"/>
      <c r="N341" s="30"/>
      <c r="O341" s="79">
        <f t="shared" si="20"/>
        <v>0</v>
      </c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  <c r="PG341"/>
      <c r="PH341"/>
      <c r="PI341"/>
      <c r="PJ341"/>
      <c r="PK341"/>
      <c r="PL341"/>
      <c r="PM341"/>
      <c r="PN341"/>
      <c r="PO341"/>
      <c r="PP341"/>
      <c r="PQ341"/>
      <c r="PR341"/>
      <c r="PS341"/>
      <c r="PT341"/>
      <c r="PU341"/>
      <c r="PV341"/>
      <c r="PW341"/>
      <c r="PX341"/>
      <c r="PY341"/>
      <c r="PZ341"/>
      <c r="QA341"/>
      <c r="QB341"/>
      <c r="QC341"/>
      <c r="QD341"/>
      <c r="QE341"/>
      <c r="QF341"/>
      <c r="QG341"/>
      <c r="QH341"/>
      <c r="QI341"/>
      <c r="QJ341"/>
      <c r="QK341"/>
      <c r="QL341"/>
      <c r="QM341"/>
      <c r="QN341"/>
      <c r="QO341"/>
      <c r="QP341"/>
      <c r="QQ341"/>
      <c r="QR341"/>
      <c r="QS341"/>
      <c r="QT341"/>
      <c r="QU341"/>
      <c r="QV341"/>
      <c r="QW341"/>
      <c r="QX341"/>
      <c r="QY341"/>
      <c r="QZ341"/>
      <c r="RA341"/>
      <c r="RB341"/>
      <c r="RC341"/>
      <c r="RD341"/>
      <c r="RE341"/>
      <c r="RF341"/>
      <c r="RG341"/>
      <c r="RH341"/>
      <c r="RI341"/>
      <c r="RJ341"/>
      <c r="RK341"/>
      <c r="RL341"/>
      <c r="RM341"/>
      <c r="RN341"/>
      <c r="RO341"/>
      <c r="RP341"/>
      <c r="RQ341"/>
      <c r="RR341"/>
      <c r="RS341"/>
      <c r="RT341"/>
      <c r="RU341"/>
      <c r="RV341"/>
      <c r="RW341"/>
      <c r="RX341"/>
      <c r="RY341"/>
      <c r="RZ341"/>
      <c r="SA341"/>
      <c r="SB341"/>
      <c r="SC341"/>
      <c r="SD341"/>
      <c r="SE341"/>
      <c r="SF341"/>
      <c r="SG341"/>
      <c r="SH341"/>
      <c r="SI341"/>
      <c r="SJ341"/>
      <c r="SK341"/>
      <c r="SL341"/>
      <c r="SM341"/>
      <c r="SN341"/>
      <c r="SO341"/>
      <c r="SP341"/>
      <c r="SQ341"/>
      <c r="SR341"/>
      <c r="SS341"/>
      <c r="ST341"/>
      <c r="SU341"/>
      <c r="SV341"/>
      <c r="SW341"/>
      <c r="SX341"/>
      <c r="SY341"/>
      <c r="SZ341"/>
      <c r="TA341"/>
      <c r="TB341"/>
      <c r="TC341"/>
      <c r="TD341"/>
      <c r="TE341"/>
      <c r="TF341"/>
      <c r="TG341"/>
      <c r="TH341"/>
      <c r="TI341"/>
      <c r="TJ341"/>
      <c r="TK341"/>
      <c r="TL341"/>
      <c r="TM341"/>
      <c r="TN341"/>
      <c r="TO341"/>
      <c r="TP341"/>
      <c r="TQ341"/>
      <c r="TR341"/>
      <c r="TS341"/>
      <c r="TT341"/>
      <c r="TU341"/>
      <c r="TV341"/>
      <c r="TW341"/>
      <c r="TX341"/>
      <c r="TY341"/>
      <c r="TZ341"/>
      <c r="UA341"/>
      <c r="UB341"/>
      <c r="UC341"/>
      <c r="UD341"/>
      <c r="UE341"/>
      <c r="UF341"/>
      <c r="UG341"/>
      <c r="UH341"/>
      <c r="UI341"/>
      <c r="UJ341"/>
      <c r="UK341"/>
      <c r="UL341"/>
      <c r="UM341"/>
      <c r="UN341"/>
      <c r="UO341"/>
      <c r="UP341"/>
      <c r="UQ341"/>
      <c r="UR341"/>
      <c r="US341"/>
      <c r="UT341"/>
      <c r="UU341"/>
      <c r="UV341"/>
      <c r="UW341"/>
      <c r="UX341"/>
      <c r="UY341"/>
      <c r="UZ341"/>
      <c r="VA341"/>
      <c r="VB341"/>
      <c r="VC341"/>
      <c r="VD341"/>
      <c r="VE341"/>
      <c r="VF341"/>
      <c r="VG341"/>
      <c r="VH341"/>
      <c r="VI341"/>
      <c r="VJ341"/>
      <c r="VK341"/>
      <c r="VL341"/>
      <c r="VM341"/>
      <c r="VN341"/>
      <c r="VO341"/>
      <c r="VP341"/>
      <c r="VQ341"/>
      <c r="VR341"/>
      <c r="VS341"/>
      <c r="VT341"/>
      <c r="VU341"/>
      <c r="VV341"/>
      <c r="VW341"/>
      <c r="VX341"/>
      <c r="VY341"/>
      <c r="VZ341"/>
      <c r="WA341"/>
      <c r="WB341"/>
      <c r="WC341"/>
      <c r="WD341"/>
      <c r="WE341"/>
      <c r="WF341"/>
      <c r="WG341"/>
      <c r="WH341"/>
      <c r="WI341"/>
      <c r="WJ341"/>
      <c r="WK341"/>
      <c r="WL341"/>
      <c r="WM341"/>
      <c r="WN341"/>
      <c r="WO341"/>
      <c r="WP341"/>
      <c r="WQ341"/>
      <c r="WR341"/>
      <c r="WS341"/>
      <c r="WT341"/>
      <c r="WU341"/>
      <c r="WV341"/>
      <c r="WW341"/>
      <c r="WX341"/>
      <c r="WY341"/>
      <c r="WZ341"/>
      <c r="XA341"/>
      <c r="XB341"/>
      <c r="XC341"/>
      <c r="XD341"/>
      <c r="XE341"/>
      <c r="XF341"/>
      <c r="XG341"/>
      <c r="XH341"/>
      <c r="XI341"/>
      <c r="XJ341"/>
      <c r="XK341"/>
      <c r="XL341"/>
      <c r="XM341"/>
      <c r="XN341"/>
      <c r="XO341"/>
      <c r="XP341"/>
      <c r="XQ341"/>
      <c r="XR341"/>
      <c r="XS341"/>
      <c r="XT341"/>
      <c r="XU341"/>
      <c r="XV341"/>
      <c r="XW341"/>
      <c r="XX341"/>
      <c r="XY341"/>
      <c r="XZ341"/>
      <c r="YA341"/>
      <c r="YB341"/>
      <c r="YC341"/>
      <c r="YD341"/>
      <c r="YE341"/>
      <c r="YF341"/>
      <c r="YG341"/>
      <c r="YH341"/>
      <c r="YI341"/>
      <c r="YJ341"/>
      <c r="YK341"/>
      <c r="YL341"/>
      <c r="YM341"/>
      <c r="YN341"/>
      <c r="YO341"/>
      <c r="YP341"/>
      <c r="YQ341"/>
      <c r="YR341"/>
      <c r="YS341"/>
      <c r="YT341"/>
      <c r="YU341"/>
      <c r="YV341"/>
      <c r="YW341"/>
      <c r="YX341"/>
      <c r="YY341"/>
      <c r="YZ341"/>
      <c r="ZA341"/>
      <c r="ZB341"/>
      <c r="ZC341"/>
      <c r="ZD341"/>
      <c r="ZE341"/>
      <c r="ZF341"/>
      <c r="ZG341"/>
      <c r="ZH341"/>
      <c r="ZI341"/>
      <c r="ZJ341"/>
      <c r="ZK341"/>
      <c r="ZL341"/>
      <c r="ZM341"/>
      <c r="ZN341"/>
      <c r="ZO341"/>
      <c r="ZP341"/>
      <c r="ZQ341"/>
      <c r="ZR341"/>
      <c r="ZS341"/>
      <c r="ZT341"/>
      <c r="ZU341"/>
      <c r="ZV341"/>
      <c r="ZW341"/>
      <c r="ZX341"/>
      <c r="ZY341"/>
      <c r="ZZ341"/>
      <c r="AAA341"/>
      <c r="AAB341"/>
      <c r="AAC341"/>
      <c r="AAD341"/>
      <c r="AAE341"/>
      <c r="AAF341"/>
      <c r="AAG341"/>
      <c r="AAH341"/>
      <c r="AAI341"/>
      <c r="AAJ341"/>
      <c r="AAK341"/>
      <c r="AAL341"/>
      <c r="AAM341"/>
      <c r="AAN341"/>
      <c r="AAO341"/>
      <c r="AAP341"/>
      <c r="AAQ341"/>
      <c r="AAR341"/>
      <c r="AAS341"/>
      <c r="AAT341"/>
      <c r="AAU341"/>
      <c r="AAV341"/>
      <c r="AAW341"/>
      <c r="AAX341"/>
      <c r="AAY341"/>
      <c r="AAZ341"/>
      <c r="ABA341"/>
      <c r="ABB341"/>
      <c r="ABC341"/>
      <c r="ABD341"/>
      <c r="ABE341"/>
      <c r="ABF341"/>
      <c r="ABG341"/>
      <c r="ABH341"/>
      <c r="ABI341"/>
      <c r="ABJ341"/>
      <c r="ABK341"/>
      <c r="ABL341"/>
      <c r="ABM341"/>
      <c r="ABN341"/>
      <c r="ABO341"/>
      <c r="ABP341"/>
      <c r="ABQ341"/>
      <c r="ABR341"/>
      <c r="ABS341"/>
      <c r="ABT341"/>
      <c r="ABU341"/>
      <c r="ABV341"/>
      <c r="ABW341"/>
      <c r="ABX341"/>
      <c r="ABY341"/>
      <c r="ABZ341"/>
      <c r="ACA341"/>
      <c r="ACB341"/>
      <c r="ACC341"/>
      <c r="ACD341"/>
      <c r="ACE341"/>
      <c r="ACF341"/>
      <c r="ACG341"/>
      <c r="ACH341"/>
      <c r="ACI341"/>
      <c r="ACJ341"/>
      <c r="ACK341"/>
      <c r="ACL341"/>
      <c r="ACM341"/>
      <c r="ACN341"/>
      <c r="ACO341"/>
      <c r="ACP341"/>
      <c r="ACQ341"/>
      <c r="ACR341"/>
      <c r="ACS341"/>
      <c r="ACT341"/>
      <c r="ACU341"/>
      <c r="ACV341"/>
      <c r="ACW341"/>
      <c r="ACX341"/>
      <c r="ACY341"/>
      <c r="ACZ341"/>
      <c r="ADA341"/>
      <c r="ADB341"/>
      <c r="ADC341"/>
      <c r="ADD341"/>
      <c r="ADE341"/>
      <c r="ADF341"/>
      <c r="ADG341"/>
      <c r="ADH341"/>
      <c r="ADI341"/>
      <c r="ADJ341"/>
      <c r="ADK341"/>
      <c r="ADL341"/>
      <c r="ADM341"/>
      <c r="ADN341"/>
      <c r="ADO341"/>
      <c r="ADP341"/>
      <c r="ADQ341"/>
      <c r="ADR341"/>
      <c r="ADS341"/>
      <c r="ADT341"/>
      <c r="ADU341"/>
      <c r="ADV341"/>
      <c r="ADW341"/>
      <c r="ADX341"/>
      <c r="ADY341"/>
      <c r="ADZ341"/>
      <c r="AEA341"/>
      <c r="AEB341"/>
      <c r="AEC341"/>
      <c r="AED341"/>
      <c r="AEE341"/>
      <c r="AEF341"/>
      <c r="AEG341"/>
      <c r="AEH341"/>
      <c r="AEI341"/>
      <c r="AEJ341"/>
      <c r="AEK341"/>
      <c r="AEL341"/>
      <c r="AEM341"/>
      <c r="AEN341"/>
      <c r="AEO341"/>
      <c r="AEP341"/>
      <c r="AEQ341"/>
      <c r="AER341"/>
      <c r="AES341"/>
      <c r="AET341"/>
      <c r="AEU341"/>
      <c r="AEV341"/>
      <c r="AEW341"/>
      <c r="AEX341"/>
      <c r="AEY341"/>
      <c r="AEZ341"/>
      <c r="AFA341"/>
      <c r="AFB341"/>
      <c r="AFC341"/>
      <c r="AFD341"/>
      <c r="AFE341"/>
      <c r="AFF341"/>
      <c r="AFG341"/>
      <c r="AFH341"/>
      <c r="AFI341"/>
      <c r="AFJ341"/>
      <c r="AFK341"/>
      <c r="AFL341"/>
      <c r="AFM341"/>
      <c r="AFN341"/>
      <c r="AFO341"/>
      <c r="AFP341"/>
      <c r="AFQ341"/>
      <c r="AFR341"/>
      <c r="AFS341"/>
      <c r="AFT341"/>
      <c r="AFU341"/>
      <c r="AFV341"/>
      <c r="AFW341"/>
      <c r="AFX341"/>
      <c r="AFY341"/>
      <c r="AFZ341"/>
      <c r="AGA341"/>
      <c r="AGB341"/>
      <c r="AGC341"/>
      <c r="AGD341"/>
      <c r="AGE341"/>
      <c r="AGF341"/>
      <c r="AGG341"/>
      <c r="AGH341"/>
      <c r="AGI341"/>
      <c r="AGJ341"/>
      <c r="AGK341"/>
      <c r="AGL341"/>
      <c r="AGM341"/>
      <c r="AGN341"/>
      <c r="AGO341"/>
      <c r="AGP341"/>
      <c r="AGQ341"/>
      <c r="AGR341"/>
      <c r="AGS341"/>
      <c r="AGT341"/>
      <c r="AGU341"/>
      <c r="AGV341"/>
      <c r="AGW341"/>
      <c r="AGX341"/>
      <c r="AGY341"/>
      <c r="AGZ341"/>
      <c r="AHA341"/>
      <c r="AHB341"/>
      <c r="AHC341"/>
      <c r="AHD341"/>
      <c r="AHE341"/>
      <c r="AHF341"/>
      <c r="AHG341"/>
      <c r="AHH341"/>
      <c r="AHI341"/>
      <c r="AHJ341"/>
      <c r="AHK341"/>
      <c r="AHL341"/>
      <c r="AHM341"/>
      <c r="AHN341"/>
      <c r="AHO341"/>
      <c r="AHP341"/>
      <c r="AHQ341"/>
      <c r="AHR341"/>
      <c r="AHS341"/>
      <c r="AHT341"/>
      <c r="AHU341"/>
      <c r="AHV341"/>
      <c r="AHW341"/>
      <c r="AHX341"/>
      <c r="AHY341"/>
      <c r="AHZ341"/>
      <c r="AIA341"/>
      <c r="AIB341"/>
      <c r="AIC341"/>
      <c r="AID341"/>
      <c r="AIE341"/>
      <c r="AIF341"/>
      <c r="AIG341"/>
      <c r="AIH341"/>
      <c r="AII341"/>
      <c r="AIJ341"/>
      <c r="AIK341"/>
      <c r="AIL341"/>
      <c r="AIM341"/>
      <c r="AIN341"/>
      <c r="AIO341"/>
      <c r="AIP341"/>
      <c r="AIQ341"/>
      <c r="AIR341"/>
      <c r="AIS341"/>
      <c r="AIT341"/>
      <c r="AIU341"/>
      <c r="AIV341"/>
      <c r="AIW341"/>
      <c r="AIX341"/>
      <c r="AIY341"/>
      <c r="AIZ341"/>
      <c r="AJA341"/>
      <c r="AJB341"/>
      <c r="AJC341"/>
      <c r="AJD341"/>
      <c r="AJE341"/>
      <c r="AJF341"/>
      <c r="AJG341"/>
      <c r="AJH341"/>
      <c r="AJI341"/>
      <c r="AJJ341"/>
      <c r="AJK341"/>
      <c r="AJL341"/>
      <c r="AJM341"/>
      <c r="AJN341"/>
      <c r="AJO341"/>
      <c r="AJP341"/>
      <c r="AJQ341"/>
      <c r="AJR341"/>
      <c r="AJS341"/>
      <c r="AJT341"/>
      <c r="AJU341"/>
      <c r="AJV341"/>
      <c r="AJW341"/>
      <c r="AJX341"/>
      <c r="AJY341"/>
      <c r="AJZ341"/>
      <c r="AKA341"/>
      <c r="AKB341"/>
      <c r="AKC341"/>
      <c r="AKD341"/>
      <c r="AKE341"/>
      <c r="AKF341"/>
      <c r="AKG341"/>
      <c r="AKH341"/>
      <c r="AKI341"/>
      <c r="AKJ341"/>
      <c r="AKK341"/>
      <c r="AKL341"/>
      <c r="AKM341"/>
      <c r="AKN341"/>
      <c r="AKO341"/>
      <c r="AKP341"/>
      <c r="AKQ341"/>
      <c r="AKR341"/>
      <c r="AKS341"/>
      <c r="AKT341"/>
      <c r="AKU341"/>
      <c r="AKV341"/>
      <c r="AKW341"/>
      <c r="AKX341"/>
      <c r="AKY341"/>
      <c r="AKZ341"/>
      <c r="ALA341"/>
      <c r="ALB341"/>
      <c r="ALC341"/>
      <c r="ALD341"/>
      <c r="ALE341"/>
      <c r="ALF341"/>
      <c r="ALG341"/>
      <c r="ALH341"/>
      <c r="ALI341"/>
      <c r="ALJ341"/>
      <c r="ALK341"/>
      <c r="ALL341"/>
      <c r="ALM341"/>
      <c r="ALN341"/>
      <c r="ALO341"/>
      <c r="ALP341"/>
      <c r="ALQ341"/>
      <c r="ALR341"/>
      <c r="ALS341"/>
      <c r="ALT341"/>
      <c r="ALU341"/>
      <c r="ALV341"/>
      <c r="ALW341"/>
      <c r="ALX341"/>
      <c r="ALY341"/>
      <c r="ALZ341"/>
      <c r="AMA341"/>
      <c r="AMB341"/>
      <c r="AMC341"/>
      <c r="AMD341"/>
      <c r="AME341"/>
      <c r="AMF341"/>
      <c r="AMG341"/>
      <c r="AMH341"/>
      <c r="AMI341"/>
      <c r="AMJ341"/>
    </row>
    <row r="342" spans="1:1024" outlineLevel="1" x14ac:dyDescent="0.25">
      <c r="A342"/>
      <c r="B342" s="398"/>
      <c r="C342" s="483" t="s">
        <v>468</v>
      </c>
      <c r="D342" s="484"/>
      <c r="E342" s="484"/>
      <c r="F342" s="484"/>
      <c r="G342" s="437"/>
      <c r="H342" s="83" t="s">
        <v>736</v>
      </c>
      <c r="I342" s="458">
        <f>I339*I340*I341</f>
        <v>87.48</v>
      </c>
      <c r="J342" s="446" t="s">
        <v>343</v>
      </c>
      <c r="K342" s="31" t="s">
        <v>469</v>
      </c>
      <c r="L342" s="320"/>
      <c r="M342"/>
      <c r="N342" s="30"/>
      <c r="O342" s="79">
        <f t="shared" si="20"/>
        <v>0</v>
      </c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ML342"/>
      <c r="MM342"/>
      <c r="MN342"/>
      <c r="MO342"/>
      <c r="MP342"/>
      <c r="MQ342"/>
      <c r="MR342"/>
      <c r="MS342"/>
      <c r="MT342"/>
      <c r="MU342"/>
      <c r="MV342"/>
      <c r="MW342"/>
      <c r="MX342"/>
      <c r="MY342"/>
      <c r="MZ342"/>
      <c r="NA342"/>
      <c r="NB342"/>
      <c r="NC342"/>
      <c r="ND342"/>
      <c r="NE342"/>
      <c r="NF342"/>
      <c r="NG342"/>
      <c r="NH342"/>
      <c r="NI342"/>
      <c r="NJ342"/>
      <c r="NK342"/>
      <c r="NL342"/>
      <c r="NM342"/>
      <c r="NN342"/>
      <c r="NO342"/>
      <c r="NP342"/>
      <c r="NQ342"/>
      <c r="NR342"/>
      <c r="NS342"/>
      <c r="NT342"/>
      <c r="NU342"/>
      <c r="NV342"/>
      <c r="NW342"/>
      <c r="NX342"/>
      <c r="NY342"/>
      <c r="NZ342"/>
      <c r="OA342"/>
      <c r="OB342"/>
      <c r="OC342"/>
      <c r="OD342"/>
      <c r="OE342"/>
      <c r="OF342"/>
      <c r="OG342"/>
      <c r="OH342"/>
      <c r="OI342"/>
      <c r="OJ342"/>
      <c r="OK342"/>
      <c r="OL342"/>
      <c r="OM342"/>
      <c r="ON342"/>
      <c r="OO342"/>
      <c r="OP342"/>
      <c r="OQ342"/>
      <c r="OR342"/>
      <c r="OS342"/>
      <c r="OT342"/>
      <c r="OU342"/>
      <c r="OV342"/>
      <c r="OW342"/>
      <c r="OX342"/>
      <c r="OY342"/>
      <c r="OZ342"/>
      <c r="PA342"/>
      <c r="PB342"/>
      <c r="PC342"/>
      <c r="PD342"/>
      <c r="PE342"/>
      <c r="PF342"/>
      <c r="PG342"/>
      <c r="PH342"/>
      <c r="PI342"/>
      <c r="PJ342"/>
      <c r="PK342"/>
      <c r="PL342"/>
      <c r="PM342"/>
      <c r="PN342"/>
      <c r="PO342"/>
      <c r="PP342"/>
      <c r="PQ342"/>
      <c r="PR342"/>
      <c r="PS342"/>
      <c r="PT342"/>
      <c r="PU342"/>
      <c r="PV342"/>
      <c r="PW342"/>
      <c r="PX342"/>
      <c r="PY342"/>
      <c r="PZ342"/>
      <c r="QA342"/>
      <c r="QB342"/>
      <c r="QC342"/>
      <c r="QD342"/>
      <c r="QE342"/>
      <c r="QF342"/>
      <c r="QG342"/>
      <c r="QH342"/>
      <c r="QI342"/>
      <c r="QJ342"/>
      <c r="QK342"/>
      <c r="QL342"/>
      <c r="QM342"/>
      <c r="QN342"/>
      <c r="QO342"/>
      <c r="QP342"/>
      <c r="QQ342"/>
      <c r="QR342"/>
      <c r="QS342"/>
      <c r="QT342"/>
      <c r="QU342"/>
      <c r="QV342"/>
      <c r="QW342"/>
      <c r="QX342"/>
      <c r="QY342"/>
      <c r="QZ342"/>
      <c r="RA342"/>
      <c r="RB342"/>
      <c r="RC342"/>
      <c r="RD342"/>
      <c r="RE342"/>
      <c r="RF342"/>
      <c r="RG342"/>
      <c r="RH342"/>
      <c r="RI342"/>
      <c r="RJ342"/>
      <c r="RK342"/>
      <c r="RL342"/>
      <c r="RM342"/>
      <c r="RN342"/>
      <c r="RO342"/>
      <c r="RP342"/>
      <c r="RQ342"/>
      <c r="RR342"/>
      <c r="RS342"/>
      <c r="RT342"/>
      <c r="RU342"/>
      <c r="RV342"/>
      <c r="RW342"/>
      <c r="RX342"/>
      <c r="RY342"/>
      <c r="RZ342"/>
      <c r="SA342"/>
      <c r="SB342"/>
      <c r="SC342"/>
      <c r="SD342"/>
      <c r="SE342"/>
      <c r="SF342"/>
      <c r="SG342"/>
      <c r="SH342"/>
      <c r="SI342"/>
      <c r="SJ342"/>
      <c r="SK342"/>
      <c r="SL342"/>
      <c r="SM342"/>
      <c r="SN342"/>
      <c r="SO342"/>
      <c r="SP342"/>
      <c r="SQ342"/>
      <c r="SR342"/>
      <c r="SS342"/>
      <c r="ST342"/>
      <c r="SU342"/>
      <c r="SV342"/>
      <c r="SW342"/>
      <c r="SX342"/>
      <c r="SY342"/>
      <c r="SZ342"/>
      <c r="TA342"/>
      <c r="TB342"/>
      <c r="TC342"/>
      <c r="TD342"/>
      <c r="TE342"/>
      <c r="TF342"/>
      <c r="TG342"/>
      <c r="TH342"/>
      <c r="TI342"/>
      <c r="TJ342"/>
      <c r="TK342"/>
      <c r="TL342"/>
      <c r="TM342"/>
      <c r="TN342"/>
      <c r="TO342"/>
      <c r="TP342"/>
      <c r="TQ342"/>
      <c r="TR342"/>
      <c r="TS342"/>
      <c r="TT342"/>
      <c r="TU342"/>
      <c r="TV342"/>
      <c r="TW342"/>
      <c r="TX342"/>
      <c r="TY342"/>
      <c r="TZ342"/>
      <c r="UA342"/>
      <c r="UB342"/>
      <c r="UC342"/>
      <c r="UD342"/>
      <c r="UE342"/>
      <c r="UF342"/>
      <c r="UG342"/>
      <c r="UH342"/>
      <c r="UI342"/>
      <c r="UJ342"/>
      <c r="UK342"/>
      <c r="UL342"/>
      <c r="UM342"/>
      <c r="UN342"/>
      <c r="UO342"/>
      <c r="UP342"/>
      <c r="UQ342"/>
      <c r="UR342"/>
      <c r="US342"/>
      <c r="UT342"/>
      <c r="UU342"/>
      <c r="UV342"/>
      <c r="UW342"/>
      <c r="UX342"/>
      <c r="UY342"/>
      <c r="UZ342"/>
      <c r="VA342"/>
      <c r="VB342"/>
      <c r="VC342"/>
      <c r="VD342"/>
      <c r="VE342"/>
      <c r="VF342"/>
      <c r="VG342"/>
      <c r="VH342"/>
      <c r="VI342"/>
      <c r="VJ342"/>
      <c r="VK342"/>
      <c r="VL342"/>
      <c r="VM342"/>
      <c r="VN342"/>
      <c r="VO342"/>
      <c r="VP342"/>
      <c r="VQ342"/>
      <c r="VR342"/>
      <c r="VS342"/>
      <c r="VT342"/>
      <c r="VU342"/>
      <c r="VV342"/>
      <c r="VW342"/>
      <c r="VX342"/>
      <c r="VY342"/>
      <c r="VZ342"/>
      <c r="WA342"/>
      <c r="WB342"/>
      <c r="WC342"/>
      <c r="WD342"/>
      <c r="WE342"/>
      <c r="WF342"/>
      <c r="WG342"/>
      <c r="WH342"/>
      <c r="WI342"/>
      <c r="WJ342"/>
      <c r="WK342"/>
      <c r="WL342"/>
      <c r="WM342"/>
      <c r="WN342"/>
      <c r="WO342"/>
      <c r="WP342"/>
      <c r="WQ342"/>
      <c r="WR342"/>
      <c r="WS342"/>
      <c r="WT342"/>
      <c r="WU342"/>
      <c r="WV342"/>
      <c r="WW342"/>
      <c r="WX342"/>
      <c r="WY342"/>
      <c r="WZ342"/>
      <c r="XA342"/>
      <c r="XB342"/>
      <c r="XC342"/>
      <c r="XD342"/>
      <c r="XE342"/>
      <c r="XF342"/>
      <c r="XG342"/>
      <c r="XH342"/>
      <c r="XI342"/>
      <c r="XJ342"/>
      <c r="XK342"/>
      <c r="XL342"/>
      <c r="XM342"/>
      <c r="XN342"/>
      <c r="XO342"/>
      <c r="XP342"/>
      <c r="XQ342"/>
      <c r="XR342"/>
      <c r="XS342"/>
      <c r="XT342"/>
      <c r="XU342"/>
      <c r="XV342"/>
      <c r="XW342"/>
      <c r="XX342"/>
      <c r="XY342"/>
      <c r="XZ342"/>
      <c r="YA342"/>
      <c r="YB342"/>
      <c r="YC342"/>
      <c r="YD342"/>
      <c r="YE342"/>
      <c r="YF342"/>
      <c r="YG342"/>
      <c r="YH342"/>
      <c r="YI342"/>
      <c r="YJ342"/>
      <c r="YK342"/>
      <c r="YL342"/>
      <c r="YM342"/>
      <c r="YN342"/>
      <c r="YO342"/>
      <c r="YP342"/>
      <c r="YQ342"/>
      <c r="YR342"/>
      <c r="YS342"/>
      <c r="YT342"/>
      <c r="YU342"/>
      <c r="YV342"/>
      <c r="YW342"/>
      <c r="YX342"/>
      <c r="YY342"/>
      <c r="YZ342"/>
      <c r="ZA342"/>
      <c r="ZB342"/>
      <c r="ZC342"/>
      <c r="ZD342"/>
      <c r="ZE342"/>
      <c r="ZF342"/>
      <c r="ZG342"/>
      <c r="ZH342"/>
      <c r="ZI342"/>
      <c r="ZJ342"/>
      <c r="ZK342"/>
      <c r="ZL342"/>
      <c r="ZM342"/>
      <c r="ZN342"/>
      <c r="ZO342"/>
      <c r="ZP342"/>
      <c r="ZQ342"/>
      <c r="ZR342"/>
      <c r="ZS342"/>
      <c r="ZT342"/>
      <c r="ZU342"/>
      <c r="ZV342"/>
      <c r="ZW342"/>
      <c r="ZX342"/>
      <c r="ZY342"/>
      <c r="ZZ342"/>
      <c r="AAA342"/>
      <c r="AAB342"/>
      <c r="AAC342"/>
      <c r="AAD342"/>
      <c r="AAE342"/>
      <c r="AAF342"/>
      <c r="AAG342"/>
      <c r="AAH342"/>
      <c r="AAI342"/>
      <c r="AAJ342"/>
      <c r="AAK342"/>
      <c r="AAL342"/>
      <c r="AAM342"/>
      <c r="AAN342"/>
      <c r="AAO342"/>
      <c r="AAP342"/>
      <c r="AAQ342"/>
      <c r="AAR342"/>
      <c r="AAS342"/>
      <c r="AAT342"/>
      <c r="AAU342"/>
      <c r="AAV342"/>
      <c r="AAW342"/>
      <c r="AAX342"/>
      <c r="AAY342"/>
      <c r="AAZ342"/>
      <c r="ABA342"/>
      <c r="ABB342"/>
      <c r="ABC342"/>
      <c r="ABD342"/>
      <c r="ABE342"/>
      <c r="ABF342"/>
      <c r="ABG342"/>
      <c r="ABH342"/>
      <c r="ABI342"/>
      <c r="ABJ342"/>
      <c r="ABK342"/>
      <c r="ABL342"/>
      <c r="ABM342"/>
      <c r="ABN342"/>
      <c r="ABO342"/>
      <c r="ABP342"/>
      <c r="ABQ342"/>
      <c r="ABR342"/>
      <c r="ABS342"/>
      <c r="ABT342"/>
      <c r="ABU342"/>
      <c r="ABV342"/>
      <c r="ABW342"/>
      <c r="ABX342"/>
      <c r="ABY342"/>
      <c r="ABZ342"/>
      <c r="ACA342"/>
      <c r="ACB342"/>
      <c r="ACC342"/>
      <c r="ACD342"/>
      <c r="ACE342"/>
      <c r="ACF342"/>
      <c r="ACG342"/>
      <c r="ACH342"/>
      <c r="ACI342"/>
      <c r="ACJ342"/>
      <c r="ACK342"/>
      <c r="ACL342"/>
      <c r="ACM342"/>
      <c r="ACN342"/>
      <c r="ACO342"/>
      <c r="ACP342"/>
      <c r="ACQ342"/>
      <c r="ACR342"/>
      <c r="ACS342"/>
      <c r="ACT342"/>
      <c r="ACU342"/>
      <c r="ACV342"/>
      <c r="ACW342"/>
      <c r="ACX342"/>
      <c r="ACY342"/>
      <c r="ACZ342"/>
      <c r="ADA342"/>
      <c r="ADB342"/>
      <c r="ADC342"/>
      <c r="ADD342"/>
      <c r="ADE342"/>
      <c r="ADF342"/>
      <c r="ADG342"/>
      <c r="ADH342"/>
      <c r="ADI342"/>
      <c r="ADJ342"/>
      <c r="ADK342"/>
      <c r="ADL342"/>
      <c r="ADM342"/>
      <c r="ADN342"/>
      <c r="ADO342"/>
      <c r="ADP342"/>
      <c r="ADQ342"/>
      <c r="ADR342"/>
      <c r="ADS342"/>
      <c r="ADT342"/>
      <c r="ADU342"/>
      <c r="ADV342"/>
      <c r="ADW342"/>
      <c r="ADX342"/>
      <c r="ADY342"/>
      <c r="ADZ342"/>
      <c r="AEA342"/>
      <c r="AEB342"/>
      <c r="AEC342"/>
      <c r="AED342"/>
      <c r="AEE342"/>
      <c r="AEF342"/>
      <c r="AEG342"/>
      <c r="AEH342"/>
      <c r="AEI342"/>
      <c r="AEJ342"/>
      <c r="AEK342"/>
      <c r="AEL342"/>
      <c r="AEM342"/>
      <c r="AEN342"/>
      <c r="AEO342"/>
      <c r="AEP342"/>
      <c r="AEQ342"/>
      <c r="AER342"/>
      <c r="AES342"/>
      <c r="AET342"/>
      <c r="AEU342"/>
      <c r="AEV342"/>
      <c r="AEW342"/>
      <c r="AEX342"/>
      <c r="AEY342"/>
      <c r="AEZ342"/>
      <c r="AFA342"/>
      <c r="AFB342"/>
      <c r="AFC342"/>
      <c r="AFD342"/>
      <c r="AFE342"/>
      <c r="AFF342"/>
      <c r="AFG342"/>
      <c r="AFH342"/>
      <c r="AFI342"/>
      <c r="AFJ342"/>
      <c r="AFK342"/>
      <c r="AFL342"/>
      <c r="AFM342"/>
      <c r="AFN342"/>
      <c r="AFO342"/>
      <c r="AFP342"/>
      <c r="AFQ342"/>
      <c r="AFR342"/>
      <c r="AFS342"/>
      <c r="AFT342"/>
      <c r="AFU342"/>
      <c r="AFV342"/>
      <c r="AFW342"/>
      <c r="AFX342"/>
      <c r="AFY342"/>
      <c r="AFZ342"/>
      <c r="AGA342"/>
      <c r="AGB342"/>
      <c r="AGC342"/>
      <c r="AGD342"/>
      <c r="AGE342"/>
      <c r="AGF342"/>
      <c r="AGG342"/>
      <c r="AGH342"/>
      <c r="AGI342"/>
      <c r="AGJ342"/>
      <c r="AGK342"/>
      <c r="AGL342"/>
      <c r="AGM342"/>
      <c r="AGN342"/>
      <c r="AGO342"/>
      <c r="AGP342"/>
      <c r="AGQ342"/>
      <c r="AGR342"/>
      <c r="AGS342"/>
      <c r="AGT342"/>
      <c r="AGU342"/>
      <c r="AGV342"/>
      <c r="AGW342"/>
      <c r="AGX342"/>
      <c r="AGY342"/>
      <c r="AGZ342"/>
      <c r="AHA342"/>
      <c r="AHB342"/>
      <c r="AHC342"/>
      <c r="AHD342"/>
      <c r="AHE342"/>
      <c r="AHF342"/>
      <c r="AHG342"/>
      <c r="AHH342"/>
      <c r="AHI342"/>
      <c r="AHJ342"/>
      <c r="AHK342"/>
      <c r="AHL342"/>
      <c r="AHM342"/>
      <c r="AHN342"/>
      <c r="AHO342"/>
      <c r="AHP342"/>
      <c r="AHQ342"/>
      <c r="AHR342"/>
      <c r="AHS342"/>
      <c r="AHT342"/>
      <c r="AHU342"/>
      <c r="AHV342"/>
      <c r="AHW342"/>
      <c r="AHX342"/>
      <c r="AHY342"/>
      <c r="AHZ342"/>
      <c r="AIA342"/>
      <c r="AIB342"/>
      <c r="AIC342"/>
      <c r="AID342"/>
      <c r="AIE342"/>
      <c r="AIF342"/>
      <c r="AIG342"/>
      <c r="AIH342"/>
      <c r="AII342"/>
      <c r="AIJ342"/>
      <c r="AIK342"/>
      <c r="AIL342"/>
      <c r="AIM342"/>
      <c r="AIN342"/>
      <c r="AIO342"/>
      <c r="AIP342"/>
      <c r="AIQ342"/>
      <c r="AIR342"/>
      <c r="AIS342"/>
      <c r="AIT342"/>
      <c r="AIU342"/>
      <c r="AIV342"/>
      <c r="AIW342"/>
      <c r="AIX342"/>
      <c r="AIY342"/>
      <c r="AIZ342"/>
      <c r="AJA342"/>
      <c r="AJB342"/>
      <c r="AJC342"/>
      <c r="AJD342"/>
      <c r="AJE342"/>
      <c r="AJF342"/>
      <c r="AJG342"/>
      <c r="AJH342"/>
      <c r="AJI342"/>
      <c r="AJJ342"/>
      <c r="AJK342"/>
      <c r="AJL342"/>
      <c r="AJM342"/>
      <c r="AJN342"/>
      <c r="AJO342"/>
      <c r="AJP342"/>
      <c r="AJQ342"/>
      <c r="AJR342"/>
      <c r="AJS342"/>
      <c r="AJT342"/>
      <c r="AJU342"/>
      <c r="AJV342"/>
      <c r="AJW342"/>
      <c r="AJX342"/>
      <c r="AJY342"/>
      <c r="AJZ342"/>
      <c r="AKA342"/>
      <c r="AKB342"/>
      <c r="AKC342"/>
      <c r="AKD342"/>
      <c r="AKE342"/>
      <c r="AKF342"/>
      <c r="AKG342"/>
      <c r="AKH342"/>
      <c r="AKI342"/>
      <c r="AKJ342"/>
      <c r="AKK342"/>
      <c r="AKL342"/>
      <c r="AKM342"/>
      <c r="AKN342"/>
      <c r="AKO342"/>
      <c r="AKP342"/>
      <c r="AKQ342"/>
      <c r="AKR342"/>
      <c r="AKS342"/>
      <c r="AKT342"/>
      <c r="AKU342"/>
      <c r="AKV342"/>
      <c r="AKW342"/>
      <c r="AKX342"/>
      <c r="AKY342"/>
      <c r="AKZ342"/>
      <c r="ALA342"/>
      <c r="ALB342"/>
      <c r="ALC342"/>
      <c r="ALD342"/>
      <c r="ALE342"/>
      <c r="ALF342"/>
      <c r="ALG342"/>
      <c r="ALH342"/>
      <c r="ALI342"/>
      <c r="ALJ342"/>
      <c r="ALK342"/>
      <c r="ALL342"/>
      <c r="ALM342"/>
      <c r="ALN342"/>
      <c r="ALO342"/>
      <c r="ALP342"/>
      <c r="ALQ342"/>
      <c r="ALR342"/>
      <c r="ALS342"/>
      <c r="ALT342"/>
      <c r="ALU342"/>
      <c r="ALV342"/>
      <c r="ALW342"/>
      <c r="ALX342"/>
      <c r="ALY342"/>
      <c r="ALZ342"/>
      <c r="AMA342"/>
      <c r="AMB342"/>
      <c r="AMC342"/>
      <c r="AMD342"/>
      <c r="AME342"/>
      <c r="AMF342"/>
      <c r="AMG342"/>
      <c r="AMH342"/>
      <c r="AMI342"/>
      <c r="AMJ342"/>
    </row>
    <row r="343" spans="1:1024" s="711" customFormat="1" ht="42.75" customHeight="1" outlineLevel="1" x14ac:dyDescent="0.25">
      <c r="A343" s="706" t="s">
        <v>475</v>
      </c>
      <c r="B343" s="702" t="s">
        <v>176</v>
      </c>
      <c r="C343" s="833" t="str">
        <f>VLOOKUP(A343,ABC_SERVIÇOS,2,0)</f>
        <v>ASSENTAMENTO DE TUBO DE CONCRETO PARA REDES COLETORAS DE ÁGUAS PLUVIAIS, DIÂMETRO DE 600 MM, JUNTA RÍGIDA, INSTALADO EM LOCAL COM ALTO NÍVEL DE INTERFERÊNCIAS (NÃO INCLUI FORNECIMENTO)</v>
      </c>
      <c r="D343" s="834"/>
      <c r="E343" s="834"/>
      <c r="F343" s="834"/>
      <c r="G343" s="835"/>
      <c r="H343" s="703" t="str">
        <f>VLOOKUP(A343,ABC_SERVIÇOS,3,0)</f>
        <v>M</v>
      </c>
      <c r="I343" s="704">
        <f>SUM(I344:I354)</f>
        <v>243</v>
      </c>
      <c r="J343" s="727"/>
      <c r="K343" s="708">
        <f>VLOOKUP(A343,ABC_SERVIÇOS,7,0)</f>
        <v>64.040000000000006</v>
      </c>
      <c r="L343" s="709">
        <f>ROUND(K343*I343,2)</f>
        <v>15561.72</v>
      </c>
      <c r="M343" s="40" t="str">
        <f>A343</f>
        <v>COMP_047</v>
      </c>
      <c r="N343" s="57"/>
      <c r="O343" s="710">
        <f t="shared" si="20"/>
        <v>-15561.72</v>
      </c>
    </row>
    <row r="344" spans="1:1024" outlineLevel="1" x14ac:dyDescent="0.25">
      <c r="A344"/>
      <c r="B344" s="398"/>
      <c r="C344" s="483" t="s">
        <v>476</v>
      </c>
      <c r="D344" s="484"/>
      <c r="E344" s="484"/>
      <c r="F344" s="484"/>
      <c r="G344" s="437"/>
      <c r="H344" s="83"/>
      <c r="I344" s="458"/>
      <c r="J344" s="446"/>
      <c r="K344" s="32"/>
      <c r="L344" s="320"/>
      <c r="M344"/>
      <c r="N344" s="30"/>
      <c r="O344" s="79">
        <f t="shared" si="20"/>
        <v>0</v>
      </c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  <c r="TH344"/>
      <c r="TI344"/>
      <c r="TJ344"/>
      <c r="TK344"/>
      <c r="TL344"/>
      <c r="TM344"/>
      <c r="TN344"/>
      <c r="TO344"/>
      <c r="TP344"/>
      <c r="TQ344"/>
      <c r="TR344"/>
      <c r="TS344"/>
      <c r="TT344"/>
      <c r="TU344"/>
      <c r="TV344"/>
      <c r="TW344"/>
      <c r="TX344"/>
      <c r="TY344"/>
      <c r="TZ344"/>
      <c r="UA344"/>
      <c r="UB344"/>
      <c r="UC344"/>
      <c r="UD344"/>
      <c r="UE344"/>
      <c r="UF344"/>
      <c r="UG344"/>
      <c r="UH344"/>
      <c r="UI344"/>
      <c r="UJ344"/>
      <c r="UK344"/>
      <c r="UL344"/>
      <c r="UM344"/>
      <c r="UN344"/>
      <c r="UO344"/>
      <c r="UP344"/>
      <c r="UQ344"/>
      <c r="UR344"/>
      <c r="US344"/>
      <c r="UT344"/>
      <c r="UU344"/>
      <c r="UV344"/>
      <c r="UW344"/>
      <c r="UX344"/>
      <c r="UY344"/>
      <c r="UZ344"/>
      <c r="VA344"/>
      <c r="VB344"/>
      <c r="VC344"/>
      <c r="VD344"/>
      <c r="VE344"/>
      <c r="VF344"/>
      <c r="VG344"/>
      <c r="VH344"/>
      <c r="VI344"/>
      <c r="VJ344"/>
      <c r="VK344"/>
      <c r="VL344"/>
      <c r="VM344"/>
      <c r="VN344"/>
      <c r="VO344"/>
      <c r="VP344"/>
      <c r="VQ344"/>
      <c r="VR344"/>
      <c r="VS344"/>
      <c r="VT344"/>
      <c r="VU344"/>
      <c r="VV344"/>
      <c r="VW344"/>
      <c r="VX344"/>
      <c r="VY344"/>
      <c r="VZ344"/>
      <c r="WA344"/>
      <c r="WB344"/>
      <c r="WC344"/>
      <c r="WD344"/>
      <c r="WE344"/>
      <c r="WF344"/>
      <c r="WG344"/>
      <c r="WH344"/>
      <c r="WI344"/>
      <c r="WJ344"/>
      <c r="WK344"/>
      <c r="WL344"/>
      <c r="WM344"/>
      <c r="WN344"/>
      <c r="WO344"/>
      <c r="WP344"/>
      <c r="WQ344"/>
      <c r="WR344"/>
      <c r="WS344"/>
      <c r="WT344"/>
      <c r="WU344"/>
      <c r="WV344"/>
      <c r="WW344"/>
      <c r="WX344"/>
      <c r="WY344"/>
      <c r="WZ344"/>
      <c r="XA344"/>
      <c r="XB344"/>
      <c r="XC344"/>
      <c r="XD344"/>
      <c r="XE344"/>
      <c r="XF344"/>
      <c r="XG344"/>
      <c r="XH344"/>
      <c r="XI344"/>
      <c r="XJ344"/>
      <c r="XK344"/>
      <c r="XL344"/>
      <c r="XM344"/>
      <c r="XN344"/>
      <c r="XO344"/>
      <c r="XP344"/>
      <c r="XQ344"/>
      <c r="XR344"/>
      <c r="XS344"/>
      <c r="XT344"/>
      <c r="XU344"/>
      <c r="XV344"/>
      <c r="XW344"/>
      <c r="XX344"/>
      <c r="XY344"/>
      <c r="XZ344"/>
      <c r="YA344"/>
      <c r="YB344"/>
      <c r="YC344"/>
      <c r="YD344"/>
      <c r="YE344"/>
      <c r="YF344"/>
      <c r="YG344"/>
      <c r="YH344"/>
      <c r="YI344"/>
      <c r="YJ344"/>
      <c r="YK344"/>
      <c r="YL344"/>
      <c r="YM344"/>
      <c r="YN344"/>
      <c r="YO344"/>
      <c r="YP344"/>
      <c r="YQ344"/>
      <c r="YR344"/>
      <c r="YS344"/>
      <c r="YT344"/>
      <c r="YU344"/>
      <c r="YV344"/>
      <c r="YW344"/>
      <c r="YX344"/>
      <c r="YY344"/>
      <c r="YZ344"/>
      <c r="ZA344"/>
      <c r="ZB344"/>
      <c r="ZC344"/>
      <c r="ZD344"/>
      <c r="ZE344"/>
      <c r="ZF344"/>
      <c r="ZG344"/>
      <c r="ZH344"/>
      <c r="ZI344"/>
      <c r="ZJ344"/>
      <c r="ZK344"/>
      <c r="ZL344"/>
      <c r="ZM344"/>
      <c r="ZN344"/>
      <c r="ZO344"/>
      <c r="ZP344"/>
      <c r="ZQ344"/>
      <c r="ZR344"/>
      <c r="ZS344"/>
      <c r="ZT344"/>
      <c r="ZU344"/>
      <c r="ZV344"/>
      <c r="ZW344"/>
      <c r="ZX344"/>
      <c r="ZY344"/>
      <c r="ZZ344"/>
      <c r="AAA344"/>
      <c r="AAB344"/>
      <c r="AAC344"/>
      <c r="AAD344"/>
      <c r="AAE344"/>
      <c r="AAF344"/>
      <c r="AAG344"/>
      <c r="AAH344"/>
      <c r="AAI344"/>
      <c r="AAJ344"/>
      <c r="AAK344"/>
      <c r="AAL344"/>
      <c r="AAM344"/>
      <c r="AAN344"/>
      <c r="AAO344"/>
      <c r="AAP344"/>
      <c r="AAQ344"/>
      <c r="AAR344"/>
      <c r="AAS344"/>
      <c r="AAT344"/>
      <c r="AAU344"/>
      <c r="AAV344"/>
      <c r="AAW344"/>
      <c r="AAX344"/>
      <c r="AAY344"/>
      <c r="AAZ344"/>
      <c r="ABA344"/>
      <c r="ABB344"/>
      <c r="ABC344"/>
      <c r="ABD344"/>
      <c r="ABE344"/>
      <c r="ABF344"/>
      <c r="ABG344"/>
      <c r="ABH344"/>
      <c r="ABI344"/>
      <c r="ABJ344"/>
      <c r="ABK344"/>
      <c r="ABL344"/>
      <c r="ABM344"/>
      <c r="ABN344"/>
      <c r="ABO344"/>
      <c r="ABP344"/>
      <c r="ABQ344"/>
      <c r="ABR344"/>
      <c r="ABS344"/>
      <c r="ABT344"/>
      <c r="ABU344"/>
      <c r="ABV344"/>
      <c r="ABW344"/>
      <c r="ABX344"/>
      <c r="ABY344"/>
      <c r="ABZ344"/>
      <c r="ACA344"/>
      <c r="ACB344"/>
      <c r="ACC344"/>
      <c r="ACD344"/>
      <c r="ACE344"/>
      <c r="ACF344"/>
      <c r="ACG344"/>
      <c r="ACH344"/>
      <c r="ACI344"/>
      <c r="ACJ344"/>
      <c r="ACK344"/>
      <c r="ACL344"/>
      <c r="ACM344"/>
      <c r="ACN344"/>
      <c r="ACO344"/>
      <c r="ACP344"/>
      <c r="ACQ344"/>
      <c r="ACR344"/>
      <c r="ACS344"/>
      <c r="ACT344"/>
      <c r="ACU344"/>
      <c r="ACV344"/>
      <c r="ACW344"/>
      <c r="ACX344"/>
      <c r="ACY344"/>
      <c r="ACZ344"/>
      <c r="ADA344"/>
      <c r="ADB344"/>
      <c r="ADC344"/>
      <c r="ADD344"/>
      <c r="ADE344"/>
      <c r="ADF344"/>
      <c r="ADG344"/>
      <c r="ADH344"/>
      <c r="ADI344"/>
      <c r="ADJ344"/>
      <c r="ADK344"/>
      <c r="ADL344"/>
      <c r="ADM344"/>
      <c r="ADN344"/>
      <c r="ADO344"/>
      <c r="ADP344"/>
      <c r="ADQ344"/>
      <c r="ADR344"/>
      <c r="ADS344"/>
      <c r="ADT344"/>
      <c r="ADU344"/>
      <c r="ADV344"/>
      <c r="ADW344"/>
      <c r="ADX344"/>
      <c r="ADY344"/>
      <c r="ADZ344"/>
      <c r="AEA344"/>
      <c r="AEB344"/>
      <c r="AEC344"/>
      <c r="AED344"/>
      <c r="AEE344"/>
      <c r="AEF344"/>
      <c r="AEG344"/>
      <c r="AEH344"/>
      <c r="AEI344"/>
      <c r="AEJ344"/>
      <c r="AEK344"/>
      <c r="AEL344"/>
      <c r="AEM344"/>
      <c r="AEN344"/>
      <c r="AEO344"/>
      <c r="AEP344"/>
      <c r="AEQ344"/>
      <c r="AER344"/>
      <c r="AES344"/>
      <c r="AET344"/>
      <c r="AEU344"/>
      <c r="AEV344"/>
      <c r="AEW344"/>
      <c r="AEX344"/>
      <c r="AEY344"/>
      <c r="AEZ344"/>
      <c r="AFA344"/>
      <c r="AFB344"/>
      <c r="AFC344"/>
      <c r="AFD344"/>
      <c r="AFE344"/>
      <c r="AFF344"/>
      <c r="AFG344"/>
      <c r="AFH344"/>
      <c r="AFI344"/>
      <c r="AFJ344"/>
      <c r="AFK344"/>
      <c r="AFL344"/>
      <c r="AFM344"/>
      <c r="AFN344"/>
      <c r="AFO344"/>
      <c r="AFP344"/>
      <c r="AFQ344"/>
      <c r="AFR344"/>
      <c r="AFS344"/>
      <c r="AFT344"/>
      <c r="AFU344"/>
      <c r="AFV344"/>
      <c r="AFW344"/>
      <c r="AFX344"/>
      <c r="AFY344"/>
      <c r="AFZ344"/>
      <c r="AGA344"/>
      <c r="AGB344"/>
      <c r="AGC344"/>
      <c r="AGD344"/>
      <c r="AGE344"/>
      <c r="AGF344"/>
      <c r="AGG344"/>
      <c r="AGH344"/>
      <c r="AGI344"/>
      <c r="AGJ344"/>
      <c r="AGK344"/>
      <c r="AGL344"/>
      <c r="AGM344"/>
      <c r="AGN344"/>
      <c r="AGO344"/>
      <c r="AGP344"/>
      <c r="AGQ344"/>
      <c r="AGR344"/>
      <c r="AGS344"/>
      <c r="AGT344"/>
      <c r="AGU344"/>
      <c r="AGV344"/>
      <c r="AGW344"/>
      <c r="AGX344"/>
      <c r="AGY344"/>
      <c r="AGZ344"/>
      <c r="AHA344"/>
      <c r="AHB344"/>
      <c r="AHC344"/>
      <c r="AHD344"/>
      <c r="AHE344"/>
      <c r="AHF344"/>
      <c r="AHG344"/>
      <c r="AHH344"/>
      <c r="AHI344"/>
      <c r="AHJ344"/>
      <c r="AHK344"/>
      <c r="AHL344"/>
      <c r="AHM344"/>
      <c r="AHN344"/>
      <c r="AHO344"/>
      <c r="AHP344"/>
      <c r="AHQ344"/>
      <c r="AHR344"/>
      <c r="AHS344"/>
      <c r="AHT344"/>
      <c r="AHU344"/>
      <c r="AHV344"/>
      <c r="AHW344"/>
      <c r="AHX344"/>
      <c r="AHY344"/>
      <c r="AHZ344"/>
      <c r="AIA344"/>
      <c r="AIB344"/>
      <c r="AIC344"/>
      <c r="AID344"/>
      <c r="AIE344"/>
      <c r="AIF344"/>
      <c r="AIG344"/>
      <c r="AIH344"/>
      <c r="AII344"/>
      <c r="AIJ344"/>
      <c r="AIK344"/>
      <c r="AIL344"/>
      <c r="AIM344"/>
      <c r="AIN344"/>
      <c r="AIO344"/>
      <c r="AIP344"/>
      <c r="AIQ344"/>
      <c r="AIR344"/>
      <c r="AIS344"/>
      <c r="AIT344"/>
      <c r="AIU344"/>
      <c r="AIV344"/>
      <c r="AIW344"/>
      <c r="AIX344"/>
      <c r="AIY344"/>
      <c r="AIZ344"/>
      <c r="AJA344"/>
      <c r="AJB344"/>
      <c r="AJC344"/>
      <c r="AJD344"/>
      <c r="AJE344"/>
      <c r="AJF344"/>
      <c r="AJG344"/>
      <c r="AJH344"/>
      <c r="AJI344"/>
      <c r="AJJ344"/>
      <c r="AJK344"/>
      <c r="AJL344"/>
      <c r="AJM344"/>
      <c r="AJN344"/>
      <c r="AJO344"/>
      <c r="AJP344"/>
      <c r="AJQ344"/>
      <c r="AJR344"/>
      <c r="AJS344"/>
      <c r="AJT344"/>
      <c r="AJU344"/>
      <c r="AJV344"/>
      <c r="AJW344"/>
      <c r="AJX344"/>
      <c r="AJY344"/>
      <c r="AJZ344"/>
      <c r="AKA344"/>
      <c r="AKB344"/>
      <c r="AKC344"/>
      <c r="AKD344"/>
      <c r="AKE344"/>
      <c r="AKF344"/>
      <c r="AKG344"/>
      <c r="AKH344"/>
      <c r="AKI344"/>
      <c r="AKJ344"/>
      <c r="AKK344"/>
      <c r="AKL344"/>
      <c r="AKM344"/>
      <c r="AKN344"/>
      <c r="AKO344"/>
      <c r="AKP344"/>
      <c r="AKQ344"/>
      <c r="AKR344"/>
      <c r="AKS344"/>
      <c r="AKT344"/>
      <c r="AKU344"/>
      <c r="AKV344"/>
      <c r="AKW344"/>
      <c r="AKX344"/>
      <c r="AKY344"/>
      <c r="AKZ344"/>
      <c r="ALA344"/>
      <c r="ALB344"/>
      <c r="ALC344"/>
      <c r="ALD344"/>
      <c r="ALE344"/>
      <c r="ALF344"/>
      <c r="ALG344"/>
      <c r="ALH344"/>
      <c r="ALI344"/>
      <c r="ALJ344"/>
      <c r="ALK344"/>
      <c r="ALL344"/>
      <c r="ALM344"/>
      <c r="ALN344"/>
      <c r="ALO344"/>
      <c r="ALP344"/>
      <c r="ALQ344"/>
      <c r="ALR344"/>
      <c r="ALS344"/>
      <c r="ALT344"/>
      <c r="ALU344"/>
      <c r="ALV344"/>
      <c r="ALW344"/>
      <c r="ALX344"/>
      <c r="ALY344"/>
      <c r="ALZ344"/>
      <c r="AMA344"/>
      <c r="AMB344"/>
      <c r="AMC344"/>
      <c r="AMD344"/>
      <c r="AME344"/>
      <c r="AMF344"/>
      <c r="AMG344"/>
      <c r="AMH344"/>
      <c r="AMI344"/>
      <c r="AMJ344"/>
    </row>
    <row r="345" spans="1:1024" outlineLevel="1" x14ac:dyDescent="0.25">
      <c r="A345"/>
      <c r="B345" s="398"/>
      <c r="C345" s="483" t="s">
        <v>477</v>
      </c>
      <c r="D345" s="484"/>
      <c r="E345" s="484"/>
      <c r="F345" s="484"/>
      <c r="G345" s="437"/>
      <c r="H345" s="83" t="s">
        <v>883</v>
      </c>
      <c r="I345" s="458">
        <v>12</v>
      </c>
      <c r="J345" s="446"/>
      <c r="K345" s="32"/>
      <c r="L345" s="320"/>
      <c r="M345"/>
      <c r="N345" s="30"/>
      <c r="O345" s="79">
        <f t="shared" si="20"/>
        <v>0</v>
      </c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  <c r="TH345"/>
      <c r="TI345"/>
      <c r="TJ345"/>
      <c r="TK345"/>
      <c r="TL345"/>
      <c r="TM345"/>
      <c r="TN345"/>
      <c r="TO345"/>
      <c r="TP345"/>
      <c r="TQ345"/>
      <c r="TR345"/>
      <c r="TS345"/>
      <c r="TT345"/>
      <c r="TU345"/>
      <c r="TV345"/>
      <c r="TW345"/>
      <c r="TX345"/>
      <c r="TY345"/>
      <c r="TZ345"/>
      <c r="UA345"/>
      <c r="UB345"/>
      <c r="UC345"/>
      <c r="UD345"/>
      <c r="UE345"/>
      <c r="UF345"/>
      <c r="UG345"/>
      <c r="UH345"/>
      <c r="UI345"/>
      <c r="UJ345"/>
      <c r="UK345"/>
      <c r="UL345"/>
      <c r="UM345"/>
      <c r="UN345"/>
      <c r="UO345"/>
      <c r="UP345"/>
      <c r="UQ345"/>
      <c r="UR345"/>
      <c r="US345"/>
      <c r="UT345"/>
      <c r="UU345"/>
      <c r="UV345"/>
      <c r="UW345"/>
      <c r="UX345"/>
      <c r="UY345"/>
      <c r="UZ345"/>
      <c r="VA345"/>
      <c r="VB345"/>
      <c r="VC345"/>
      <c r="VD345"/>
      <c r="VE345"/>
      <c r="VF345"/>
      <c r="VG345"/>
      <c r="VH345"/>
      <c r="VI345"/>
      <c r="VJ345"/>
      <c r="VK345"/>
      <c r="VL345"/>
      <c r="VM345"/>
      <c r="VN345"/>
      <c r="VO345"/>
      <c r="VP345"/>
      <c r="VQ345"/>
      <c r="VR345"/>
      <c r="VS345"/>
      <c r="VT345"/>
      <c r="VU345"/>
      <c r="VV345"/>
      <c r="VW345"/>
      <c r="VX345"/>
      <c r="VY345"/>
      <c r="VZ345"/>
      <c r="WA345"/>
      <c r="WB345"/>
      <c r="WC345"/>
      <c r="WD345"/>
      <c r="WE345"/>
      <c r="WF345"/>
      <c r="WG345"/>
      <c r="WH345"/>
      <c r="WI345"/>
      <c r="WJ345"/>
      <c r="WK345"/>
      <c r="WL345"/>
      <c r="WM345"/>
      <c r="WN345"/>
      <c r="WO345"/>
      <c r="WP345"/>
      <c r="WQ345"/>
      <c r="WR345"/>
      <c r="WS345"/>
      <c r="WT345"/>
      <c r="WU345"/>
      <c r="WV345"/>
      <c r="WW345"/>
      <c r="WX345"/>
      <c r="WY345"/>
      <c r="WZ345"/>
      <c r="XA345"/>
      <c r="XB345"/>
      <c r="XC345"/>
      <c r="XD345"/>
      <c r="XE345"/>
      <c r="XF345"/>
      <c r="XG345"/>
      <c r="XH345"/>
      <c r="XI345"/>
      <c r="XJ345"/>
      <c r="XK345"/>
      <c r="XL345"/>
      <c r="XM345"/>
      <c r="XN345"/>
      <c r="XO345"/>
      <c r="XP345"/>
      <c r="XQ345"/>
      <c r="XR345"/>
      <c r="XS345"/>
      <c r="XT345"/>
      <c r="XU345"/>
      <c r="XV345"/>
      <c r="XW345"/>
      <c r="XX345"/>
      <c r="XY345"/>
      <c r="XZ345"/>
      <c r="YA345"/>
      <c r="YB345"/>
      <c r="YC345"/>
      <c r="YD345"/>
      <c r="YE345"/>
      <c r="YF345"/>
      <c r="YG345"/>
      <c r="YH345"/>
      <c r="YI345"/>
      <c r="YJ345"/>
      <c r="YK345"/>
      <c r="YL345"/>
      <c r="YM345"/>
      <c r="YN345"/>
      <c r="YO345"/>
      <c r="YP345"/>
      <c r="YQ345"/>
      <c r="YR345"/>
      <c r="YS345"/>
      <c r="YT345"/>
      <c r="YU345"/>
      <c r="YV345"/>
      <c r="YW345"/>
      <c r="YX345"/>
      <c r="YY345"/>
      <c r="YZ345"/>
      <c r="ZA345"/>
      <c r="ZB345"/>
      <c r="ZC345"/>
      <c r="ZD345"/>
      <c r="ZE345"/>
      <c r="ZF345"/>
      <c r="ZG345"/>
      <c r="ZH345"/>
      <c r="ZI345"/>
      <c r="ZJ345"/>
      <c r="ZK345"/>
      <c r="ZL345"/>
      <c r="ZM345"/>
      <c r="ZN345"/>
      <c r="ZO345"/>
      <c r="ZP345"/>
      <c r="ZQ345"/>
      <c r="ZR345"/>
      <c r="ZS345"/>
      <c r="ZT345"/>
      <c r="ZU345"/>
      <c r="ZV345"/>
      <c r="ZW345"/>
      <c r="ZX345"/>
      <c r="ZY345"/>
      <c r="ZZ345"/>
      <c r="AAA345"/>
      <c r="AAB345"/>
      <c r="AAC345"/>
      <c r="AAD345"/>
      <c r="AAE345"/>
      <c r="AAF345"/>
      <c r="AAG345"/>
      <c r="AAH345"/>
      <c r="AAI345"/>
      <c r="AAJ345"/>
      <c r="AAK345"/>
      <c r="AAL345"/>
      <c r="AAM345"/>
      <c r="AAN345"/>
      <c r="AAO345"/>
      <c r="AAP345"/>
      <c r="AAQ345"/>
      <c r="AAR345"/>
      <c r="AAS345"/>
      <c r="AAT345"/>
      <c r="AAU345"/>
      <c r="AAV345"/>
      <c r="AAW345"/>
      <c r="AAX345"/>
      <c r="AAY345"/>
      <c r="AAZ345"/>
      <c r="ABA345"/>
      <c r="ABB345"/>
      <c r="ABC345"/>
      <c r="ABD345"/>
      <c r="ABE345"/>
      <c r="ABF345"/>
      <c r="ABG345"/>
      <c r="ABH345"/>
      <c r="ABI345"/>
      <c r="ABJ345"/>
      <c r="ABK345"/>
      <c r="ABL345"/>
      <c r="ABM345"/>
      <c r="ABN345"/>
      <c r="ABO345"/>
      <c r="ABP345"/>
      <c r="ABQ345"/>
      <c r="ABR345"/>
      <c r="ABS345"/>
      <c r="ABT345"/>
      <c r="ABU345"/>
      <c r="ABV345"/>
      <c r="ABW345"/>
      <c r="ABX345"/>
      <c r="ABY345"/>
      <c r="ABZ345"/>
      <c r="ACA345"/>
      <c r="ACB345"/>
      <c r="ACC345"/>
      <c r="ACD345"/>
      <c r="ACE345"/>
      <c r="ACF345"/>
      <c r="ACG345"/>
      <c r="ACH345"/>
      <c r="ACI345"/>
      <c r="ACJ345"/>
      <c r="ACK345"/>
      <c r="ACL345"/>
      <c r="ACM345"/>
      <c r="ACN345"/>
      <c r="ACO345"/>
      <c r="ACP345"/>
      <c r="ACQ345"/>
      <c r="ACR345"/>
      <c r="ACS345"/>
      <c r="ACT345"/>
      <c r="ACU345"/>
      <c r="ACV345"/>
      <c r="ACW345"/>
      <c r="ACX345"/>
      <c r="ACY345"/>
      <c r="ACZ345"/>
      <c r="ADA345"/>
      <c r="ADB345"/>
      <c r="ADC345"/>
      <c r="ADD345"/>
      <c r="ADE345"/>
      <c r="ADF345"/>
      <c r="ADG345"/>
      <c r="ADH345"/>
      <c r="ADI345"/>
      <c r="ADJ345"/>
      <c r="ADK345"/>
      <c r="ADL345"/>
      <c r="ADM345"/>
      <c r="ADN345"/>
      <c r="ADO345"/>
      <c r="ADP345"/>
      <c r="ADQ345"/>
      <c r="ADR345"/>
      <c r="ADS345"/>
      <c r="ADT345"/>
      <c r="ADU345"/>
      <c r="ADV345"/>
      <c r="ADW345"/>
      <c r="ADX345"/>
      <c r="ADY345"/>
      <c r="ADZ345"/>
      <c r="AEA345"/>
      <c r="AEB345"/>
      <c r="AEC345"/>
      <c r="AED345"/>
      <c r="AEE345"/>
      <c r="AEF345"/>
      <c r="AEG345"/>
      <c r="AEH345"/>
      <c r="AEI345"/>
      <c r="AEJ345"/>
      <c r="AEK345"/>
      <c r="AEL345"/>
      <c r="AEM345"/>
      <c r="AEN345"/>
      <c r="AEO345"/>
      <c r="AEP345"/>
      <c r="AEQ345"/>
      <c r="AER345"/>
      <c r="AES345"/>
      <c r="AET345"/>
      <c r="AEU345"/>
      <c r="AEV345"/>
      <c r="AEW345"/>
      <c r="AEX345"/>
      <c r="AEY345"/>
      <c r="AEZ345"/>
      <c r="AFA345"/>
      <c r="AFB345"/>
      <c r="AFC345"/>
      <c r="AFD345"/>
      <c r="AFE345"/>
      <c r="AFF345"/>
      <c r="AFG345"/>
      <c r="AFH345"/>
      <c r="AFI345"/>
      <c r="AFJ345"/>
      <c r="AFK345"/>
      <c r="AFL345"/>
      <c r="AFM345"/>
      <c r="AFN345"/>
      <c r="AFO345"/>
      <c r="AFP345"/>
      <c r="AFQ345"/>
      <c r="AFR345"/>
      <c r="AFS345"/>
      <c r="AFT345"/>
      <c r="AFU345"/>
      <c r="AFV345"/>
      <c r="AFW345"/>
      <c r="AFX345"/>
      <c r="AFY345"/>
      <c r="AFZ345"/>
      <c r="AGA345"/>
      <c r="AGB345"/>
      <c r="AGC345"/>
      <c r="AGD345"/>
      <c r="AGE345"/>
      <c r="AGF345"/>
      <c r="AGG345"/>
      <c r="AGH345"/>
      <c r="AGI345"/>
      <c r="AGJ345"/>
      <c r="AGK345"/>
      <c r="AGL345"/>
      <c r="AGM345"/>
      <c r="AGN345"/>
      <c r="AGO345"/>
      <c r="AGP345"/>
      <c r="AGQ345"/>
      <c r="AGR345"/>
      <c r="AGS345"/>
      <c r="AGT345"/>
      <c r="AGU345"/>
      <c r="AGV345"/>
      <c r="AGW345"/>
      <c r="AGX345"/>
      <c r="AGY345"/>
      <c r="AGZ345"/>
      <c r="AHA345"/>
      <c r="AHB345"/>
      <c r="AHC345"/>
      <c r="AHD345"/>
      <c r="AHE345"/>
      <c r="AHF345"/>
      <c r="AHG345"/>
      <c r="AHH345"/>
      <c r="AHI345"/>
      <c r="AHJ345"/>
      <c r="AHK345"/>
      <c r="AHL345"/>
      <c r="AHM345"/>
      <c r="AHN345"/>
      <c r="AHO345"/>
      <c r="AHP345"/>
      <c r="AHQ345"/>
      <c r="AHR345"/>
      <c r="AHS345"/>
      <c r="AHT345"/>
      <c r="AHU345"/>
      <c r="AHV345"/>
      <c r="AHW345"/>
      <c r="AHX345"/>
      <c r="AHY345"/>
      <c r="AHZ345"/>
      <c r="AIA345"/>
      <c r="AIB345"/>
      <c r="AIC345"/>
      <c r="AID345"/>
      <c r="AIE345"/>
      <c r="AIF345"/>
      <c r="AIG345"/>
      <c r="AIH345"/>
      <c r="AII345"/>
      <c r="AIJ345"/>
      <c r="AIK345"/>
      <c r="AIL345"/>
      <c r="AIM345"/>
      <c r="AIN345"/>
      <c r="AIO345"/>
      <c r="AIP345"/>
      <c r="AIQ345"/>
      <c r="AIR345"/>
      <c r="AIS345"/>
      <c r="AIT345"/>
      <c r="AIU345"/>
      <c r="AIV345"/>
      <c r="AIW345"/>
      <c r="AIX345"/>
      <c r="AIY345"/>
      <c r="AIZ345"/>
      <c r="AJA345"/>
      <c r="AJB345"/>
      <c r="AJC345"/>
      <c r="AJD345"/>
      <c r="AJE345"/>
      <c r="AJF345"/>
      <c r="AJG345"/>
      <c r="AJH345"/>
      <c r="AJI345"/>
      <c r="AJJ345"/>
      <c r="AJK345"/>
      <c r="AJL345"/>
      <c r="AJM345"/>
      <c r="AJN345"/>
      <c r="AJO345"/>
      <c r="AJP345"/>
      <c r="AJQ345"/>
      <c r="AJR345"/>
      <c r="AJS345"/>
      <c r="AJT345"/>
      <c r="AJU345"/>
      <c r="AJV345"/>
      <c r="AJW345"/>
      <c r="AJX345"/>
      <c r="AJY345"/>
      <c r="AJZ345"/>
      <c r="AKA345"/>
      <c r="AKB345"/>
      <c r="AKC345"/>
      <c r="AKD345"/>
      <c r="AKE345"/>
      <c r="AKF345"/>
      <c r="AKG345"/>
      <c r="AKH345"/>
      <c r="AKI345"/>
      <c r="AKJ345"/>
      <c r="AKK345"/>
      <c r="AKL345"/>
      <c r="AKM345"/>
      <c r="AKN345"/>
      <c r="AKO345"/>
      <c r="AKP345"/>
      <c r="AKQ345"/>
      <c r="AKR345"/>
      <c r="AKS345"/>
      <c r="AKT345"/>
      <c r="AKU345"/>
      <c r="AKV345"/>
      <c r="AKW345"/>
      <c r="AKX345"/>
      <c r="AKY345"/>
      <c r="AKZ345"/>
      <c r="ALA345"/>
      <c r="ALB345"/>
      <c r="ALC345"/>
      <c r="ALD345"/>
      <c r="ALE345"/>
      <c r="ALF345"/>
      <c r="ALG345"/>
      <c r="ALH345"/>
      <c r="ALI345"/>
      <c r="ALJ345"/>
      <c r="ALK345"/>
      <c r="ALL345"/>
      <c r="ALM345"/>
      <c r="ALN345"/>
      <c r="ALO345"/>
      <c r="ALP345"/>
      <c r="ALQ345"/>
      <c r="ALR345"/>
      <c r="ALS345"/>
      <c r="ALT345"/>
      <c r="ALU345"/>
      <c r="ALV345"/>
      <c r="ALW345"/>
      <c r="ALX345"/>
      <c r="ALY345"/>
      <c r="ALZ345"/>
      <c r="AMA345"/>
      <c r="AMB345"/>
      <c r="AMC345"/>
      <c r="AMD345"/>
      <c r="AME345"/>
      <c r="AMF345"/>
      <c r="AMG345"/>
      <c r="AMH345"/>
      <c r="AMI345"/>
      <c r="AMJ345"/>
    </row>
    <row r="346" spans="1:1024" outlineLevel="1" x14ac:dyDescent="0.25">
      <c r="A346"/>
      <c r="B346" s="398"/>
      <c r="C346" s="483" t="s">
        <v>360</v>
      </c>
      <c r="D346" s="484"/>
      <c r="E346" s="484"/>
      <c r="F346" s="484"/>
      <c r="G346" s="437"/>
      <c r="H346" s="83" t="s">
        <v>883</v>
      </c>
      <c r="I346" s="458">
        <v>22</v>
      </c>
      <c r="J346" s="446"/>
      <c r="K346" s="32"/>
      <c r="L346" s="320"/>
      <c r="M346"/>
      <c r="N346" s="30"/>
      <c r="O346" s="79">
        <f t="shared" si="20"/>
        <v>0</v>
      </c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  <c r="TH346"/>
      <c r="TI346"/>
      <c r="TJ346"/>
      <c r="TK346"/>
      <c r="TL346"/>
      <c r="TM346"/>
      <c r="TN346"/>
      <c r="TO346"/>
      <c r="TP346"/>
      <c r="TQ346"/>
      <c r="TR346"/>
      <c r="TS346"/>
      <c r="TT346"/>
      <c r="TU346"/>
      <c r="TV346"/>
      <c r="TW346"/>
      <c r="TX346"/>
      <c r="TY346"/>
      <c r="TZ346"/>
      <c r="UA346"/>
      <c r="UB346"/>
      <c r="UC346"/>
      <c r="UD346"/>
      <c r="UE346"/>
      <c r="UF346"/>
      <c r="UG346"/>
      <c r="UH346"/>
      <c r="UI346"/>
      <c r="UJ346"/>
      <c r="UK346"/>
      <c r="UL346"/>
      <c r="UM346"/>
      <c r="UN346"/>
      <c r="UO346"/>
      <c r="UP346"/>
      <c r="UQ346"/>
      <c r="UR346"/>
      <c r="US346"/>
      <c r="UT346"/>
      <c r="UU346"/>
      <c r="UV346"/>
      <c r="UW346"/>
      <c r="UX346"/>
      <c r="UY346"/>
      <c r="UZ346"/>
      <c r="VA346"/>
      <c r="VB346"/>
      <c r="VC346"/>
      <c r="VD346"/>
      <c r="VE346"/>
      <c r="VF346"/>
      <c r="VG346"/>
      <c r="VH346"/>
      <c r="VI346"/>
      <c r="VJ346"/>
      <c r="VK346"/>
      <c r="VL346"/>
      <c r="VM346"/>
      <c r="VN346"/>
      <c r="VO346"/>
      <c r="VP346"/>
      <c r="VQ346"/>
      <c r="VR346"/>
      <c r="VS346"/>
      <c r="VT346"/>
      <c r="VU346"/>
      <c r="VV346"/>
      <c r="VW346"/>
      <c r="VX346"/>
      <c r="VY346"/>
      <c r="VZ346"/>
      <c r="WA346"/>
      <c r="WB346"/>
      <c r="WC346"/>
      <c r="WD346"/>
      <c r="WE346"/>
      <c r="WF346"/>
      <c r="WG346"/>
      <c r="WH346"/>
      <c r="WI346"/>
      <c r="WJ346"/>
      <c r="WK346"/>
      <c r="WL346"/>
      <c r="WM346"/>
      <c r="WN346"/>
      <c r="WO346"/>
      <c r="WP346"/>
      <c r="WQ346"/>
      <c r="WR346"/>
      <c r="WS346"/>
      <c r="WT346"/>
      <c r="WU346"/>
      <c r="WV346"/>
      <c r="WW346"/>
      <c r="WX346"/>
      <c r="WY346"/>
      <c r="WZ346"/>
      <c r="XA346"/>
      <c r="XB346"/>
      <c r="XC346"/>
      <c r="XD346"/>
      <c r="XE346"/>
      <c r="XF346"/>
      <c r="XG346"/>
      <c r="XH346"/>
      <c r="XI346"/>
      <c r="XJ346"/>
      <c r="XK346"/>
      <c r="XL346"/>
      <c r="XM346"/>
      <c r="XN346"/>
      <c r="XO346"/>
      <c r="XP346"/>
      <c r="XQ346"/>
      <c r="XR346"/>
      <c r="XS346"/>
      <c r="XT346"/>
      <c r="XU346"/>
      <c r="XV346"/>
      <c r="XW346"/>
      <c r="XX346"/>
      <c r="XY346"/>
      <c r="XZ346"/>
      <c r="YA346"/>
      <c r="YB346"/>
      <c r="YC346"/>
      <c r="YD346"/>
      <c r="YE346"/>
      <c r="YF346"/>
      <c r="YG346"/>
      <c r="YH346"/>
      <c r="YI346"/>
      <c r="YJ346"/>
      <c r="YK346"/>
      <c r="YL346"/>
      <c r="YM346"/>
      <c r="YN346"/>
      <c r="YO346"/>
      <c r="YP346"/>
      <c r="YQ346"/>
      <c r="YR346"/>
      <c r="YS346"/>
      <c r="YT346"/>
      <c r="YU346"/>
      <c r="YV346"/>
      <c r="YW346"/>
      <c r="YX346"/>
      <c r="YY346"/>
      <c r="YZ346"/>
      <c r="ZA346"/>
      <c r="ZB346"/>
      <c r="ZC346"/>
      <c r="ZD346"/>
      <c r="ZE346"/>
      <c r="ZF346"/>
      <c r="ZG346"/>
      <c r="ZH346"/>
      <c r="ZI346"/>
      <c r="ZJ346"/>
      <c r="ZK346"/>
      <c r="ZL346"/>
      <c r="ZM346"/>
      <c r="ZN346"/>
      <c r="ZO346"/>
      <c r="ZP346"/>
      <c r="ZQ346"/>
      <c r="ZR346"/>
      <c r="ZS346"/>
      <c r="ZT346"/>
      <c r="ZU346"/>
      <c r="ZV346"/>
      <c r="ZW346"/>
      <c r="ZX346"/>
      <c r="ZY346"/>
      <c r="ZZ346"/>
      <c r="AAA346"/>
      <c r="AAB346"/>
      <c r="AAC346"/>
      <c r="AAD346"/>
      <c r="AAE346"/>
      <c r="AAF346"/>
      <c r="AAG346"/>
      <c r="AAH346"/>
      <c r="AAI346"/>
      <c r="AAJ346"/>
      <c r="AAK346"/>
      <c r="AAL346"/>
      <c r="AAM346"/>
      <c r="AAN346"/>
      <c r="AAO346"/>
      <c r="AAP346"/>
      <c r="AAQ346"/>
      <c r="AAR346"/>
      <c r="AAS346"/>
      <c r="AAT346"/>
      <c r="AAU346"/>
      <c r="AAV346"/>
      <c r="AAW346"/>
      <c r="AAX346"/>
      <c r="AAY346"/>
      <c r="AAZ346"/>
      <c r="ABA346"/>
      <c r="ABB346"/>
      <c r="ABC346"/>
      <c r="ABD346"/>
      <c r="ABE346"/>
      <c r="ABF346"/>
      <c r="ABG346"/>
      <c r="ABH346"/>
      <c r="ABI346"/>
      <c r="ABJ346"/>
      <c r="ABK346"/>
      <c r="ABL346"/>
      <c r="ABM346"/>
      <c r="ABN346"/>
      <c r="ABO346"/>
      <c r="ABP346"/>
      <c r="ABQ346"/>
      <c r="ABR346"/>
      <c r="ABS346"/>
      <c r="ABT346"/>
      <c r="ABU346"/>
      <c r="ABV346"/>
      <c r="ABW346"/>
      <c r="ABX346"/>
      <c r="ABY346"/>
      <c r="ABZ346"/>
      <c r="ACA346"/>
      <c r="ACB346"/>
      <c r="ACC346"/>
      <c r="ACD346"/>
      <c r="ACE346"/>
      <c r="ACF346"/>
      <c r="ACG346"/>
      <c r="ACH346"/>
      <c r="ACI346"/>
      <c r="ACJ346"/>
      <c r="ACK346"/>
      <c r="ACL346"/>
      <c r="ACM346"/>
      <c r="ACN346"/>
      <c r="ACO346"/>
      <c r="ACP346"/>
      <c r="ACQ346"/>
      <c r="ACR346"/>
      <c r="ACS346"/>
      <c r="ACT346"/>
      <c r="ACU346"/>
      <c r="ACV346"/>
      <c r="ACW346"/>
      <c r="ACX346"/>
      <c r="ACY346"/>
      <c r="ACZ346"/>
      <c r="ADA346"/>
      <c r="ADB346"/>
      <c r="ADC346"/>
      <c r="ADD346"/>
      <c r="ADE346"/>
      <c r="ADF346"/>
      <c r="ADG346"/>
      <c r="ADH346"/>
      <c r="ADI346"/>
      <c r="ADJ346"/>
      <c r="ADK346"/>
      <c r="ADL346"/>
      <c r="ADM346"/>
      <c r="ADN346"/>
      <c r="ADO346"/>
      <c r="ADP346"/>
      <c r="ADQ346"/>
      <c r="ADR346"/>
      <c r="ADS346"/>
      <c r="ADT346"/>
      <c r="ADU346"/>
      <c r="ADV346"/>
      <c r="ADW346"/>
      <c r="ADX346"/>
      <c r="ADY346"/>
      <c r="ADZ346"/>
      <c r="AEA346"/>
      <c r="AEB346"/>
      <c r="AEC346"/>
      <c r="AED346"/>
      <c r="AEE346"/>
      <c r="AEF346"/>
      <c r="AEG346"/>
      <c r="AEH346"/>
      <c r="AEI346"/>
      <c r="AEJ346"/>
      <c r="AEK346"/>
      <c r="AEL346"/>
      <c r="AEM346"/>
      <c r="AEN346"/>
      <c r="AEO346"/>
      <c r="AEP346"/>
      <c r="AEQ346"/>
      <c r="AER346"/>
      <c r="AES346"/>
      <c r="AET346"/>
      <c r="AEU346"/>
      <c r="AEV346"/>
      <c r="AEW346"/>
      <c r="AEX346"/>
      <c r="AEY346"/>
      <c r="AEZ346"/>
      <c r="AFA346"/>
      <c r="AFB346"/>
      <c r="AFC346"/>
      <c r="AFD346"/>
      <c r="AFE346"/>
      <c r="AFF346"/>
      <c r="AFG346"/>
      <c r="AFH346"/>
      <c r="AFI346"/>
      <c r="AFJ346"/>
      <c r="AFK346"/>
      <c r="AFL346"/>
      <c r="AFM346"/>
      <c r="AFN346"/>
      <c r="AFO346"/>
      <c r="AFP346"/>
      <c r="AFQ346"/>
      <c r="AFR346"/>
      <c r="AFS346"/>
      <c r="AFT346"/>
      <c r="AFU346"/>
      <c r="AFV346"/>
      <c r="AFW346"/>
      <c r="AFX346"/>
      <c r="AFY346"/>
      <c r="AFZ346"/>
      <c r="AGA346"/>
      <c r="AGB346"/>
      <c r="AGC346"/>
      <c r="AGD346"/>
      <c r="AGE346"/>
      <c r="AGF346"/>
      <c r="AGG346"/>
      <c r="AGH346"/>
      <c r="AGI346"/>
      <c r="AGJ346"/>
      <c r="AGK346"/>
      <c r="AGL346"/>
      <c r="AGM346"/>
      <c r="AGN346"/>
      <c r="AGO346"/>
      <c r="AGP346"/>
      <c r="AGQ346"/>
      <c r="AGR346"/>
      <c r="AGS346"/>
      <c r="AGT346"/>
      <c r="AGU346"/>
      <c r="AGV346"/>
      <c r="AGW346"/>
      <c r="AGX346"/>
      <c r="AGY346"/>
      <c r="AGZ346"/>
      <c r="AHA346"/>
      <c r="AHB346"/>
      <c r="AHC346"/>
      <c r="AHD346"/>
      <c r="AHE346"/>
      <c r="AHF346"/>
      <c r="AHG346"/>
      <c r="AHH346"/>
      <c r="AHI346"/>
      <c r="AHJ346"/>
      <c r="AHK346"/>
      <c r="AHL346"/>
      <c r="AHM346"/>
      <c r="AHN346"/>
      <c r="AHO346"/>
      <c r="AHP346"/>
      <c r="AHQ346"/>
      <c r="AHR346"/>
      <c r="AHS346"/>
      <c r="AHT346"/>
      <c r="AHU346"/>
      <c r="AHV346"/>
      <c r="AHW346"/>
      <c r="AHX346"/>
      <c r="AHY346"/>
      <c r="AHZ346"/>
      <c r="AIA346"/>
      <c r="AIB346"/>
      <c r="AIC346"/>
      <c r="AID346"/>
      <c r="AIE346"/>
      <c r="AIF346"/>
      <c r="AIG346"/>
      <c r="AIH346"/>
      <c r="AII346"/>
      <c r="AIJ346"/>
      <c r="AIK346"/>
      <c r="AIL346"/>
      <c r="AIM346"/>
      <c r="AIN346"/>
      <c r="AIO346"/>
      <c r="AIP346"/>
      <c r="AIQ346"/>
      <c r="AIR346"/>
      <c r="AIS346"/>
      <c r="AIT346"/>
      <c r="AIU346"/>
      <c r="AIV346"/>
      <c r="AIW346"/>
      <c r="AIX346"/>
      <c r="AIY346"/>
      <c r="AIZ346"/>
      <c r="AJA346"/>
      <c r="AJB346"/>
      <c r="AJC346"/>
      <c r="AJD346"/>
      <c r="AJE346"/>
      <c r="AJF346"/>
      <c r="AJG346"/>
      <c r="AJH346"/>
      <c r="AJI346"/>
      <c r="AJJ346"/>
      <c r="AJK346"/>
      <c r="AJL346"/>
      <c r="AJM346"/>
      <c r="AJN346"/>
      <c r="AJO346"/>
      <c r="AJP346"/>
      <c r="AJQ346"/>
      <c r="AJR346"/>
      <c r="AJS346"/>
      <c r="AJT346"/>
      <c r="AJU346"/>
      <c r="AJV346"/>
      <c r="AJW346"/>
      <c r="AJX346"/>
      <c r="AJY346"/>
      <c r="AJZ346"/>
      <c r="AKA346"/>
      <c r="AKB346"/>
      <c r="AKC346"/>
      <c r="AKD346"/>
      <c r="AKE346"/>
      <c r="AKF346"/>
      <c r="AKG346"/>
      <c r="AKH346"/>
      <c r="AKI346"/>
      <c r="AKJ346"/>
      <c r="AKK346"/>
      <c r="AKL346"/>
      <c r="AKM346"/>
      <c r="AKN346"/>
      <c r="AKO346"/>
      <c r="AKP346"/>
      <c r="AKQ346"/>
      <c r="AKR346"/>
      <c r="AKS346"/>
      <c r="AKT346"/>
      <c r="AKU346"/>
      <c r="AKV346"/>
      <c r="AKW346"/>
      <c r="AKX346"/>
      <c r="AKY346"/>
      <c r="AKZ346"/>
      <c r="ALA346"/>
      <c r="ALB346"/>
      <c r="ALC346"/>
      <c r="ALD346"/>
      <c r="ALE346"/>
      <c r="ALF346"/>
      <c r="ALG346"/>
      <c r="ALH346"/>
      <c r="ALI346"/>
      <c r="ALJ346"/>
      <c r="ALK346"/>
      <c r="ALL346"/>
      <c r="ALM346"/>
      <c r="ALN346"/>
      <c r="ALO346"/>
      <c r="ALP346"/>
      <c r="ALQ346"/>
      <c r="ALR346"/>
      <c r="ALS346"/>
      <c r="ALT346"/>
      <c r="ALU346"/>
      <c r="ALV346"/>
      <c r="ALW346"/>
      <c r="ALX346"/>
      <c r="ALY346"/>
      <c r="ALZ346"/>
      <c r="AMA346"/>
      <c r="AMB346"/>
      <c r="AMC346"/>
      <c r="AMD346"/>
      <c r="AME346"/>
      <c r="AMF346"/>
      <c r="AMG346"/>
      <c r="AMH346"/>
      <c r="AMI346"/>
      <c r="AMJ346"/>
    </row>
    <row r="347" spans="1:1024" outlineLevel="1" x14ac:dyDescent="0.25">
      <c r="A347"/>
      <c r="B347" s="398"/>
      <c r="C347" s="483" t="s">
        <v>478</v>
      </c>
      <c r="D347" s="484"/>
      <c r="E347" s="484"/>
      <c r="F347" s="484"/>
      <c r="G347" s="437"/>
      <c r="H347" s="83" t="s">
        <v>883</v>
      </c>
      <c r="I347" s="458">
        <v>12</v>
      </c>
      <c r="J347" s="446"/>
      <c r="K347" s="32"/>
      <c r="L347" s="320"/>
      <c r="M347"/>
      <c r="N347" s="30"/>
      <c r="O347" s="79">
        <f t="shared" si="20"/>
        <v>0</v>
      </c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  <c r="TH347"/>
      <c r="TI347"/>
      <c r="TJ347"/>
      <c r="TK347"/>
      <c r="TL347"/>
      <c r="TM347"/>
      <c r="TN347"/>
      <c r="TO347"/>
      <c r="TP347"/>
      <c r="TQ347"/>
      <c r="TR347"/>
      <c r="TS347"/>
      <c r="TT347"/>
      <c r="TU347"/>
      <c r="TV347"/>
      <c r="TW347"/>
      <c r="TX347"/>
      <c r="TY347"/>
      <c r="TZ347"/>
      <c r="UA347"/>
      <c r="UB347"/>
      <c r="UC347"/>
      <c r="UD347"/>
      <c r="UE347"/>
      <c r="UF347"/>
      <c r="UG347"/>
      <c r="UH347"/>
      <c r="UI347"/>
      <c r="UJ347"/>
      <c r="UK347"/>
      <c r="UL347"/>
      <c r="UM347"/>
      <c r="UN347"/>
      <c r="UO347"/>
      <c r="UP347"/>
      <c r="UQ347"/>
      <c r="UR347"/>
      <c r="US347"/>
      <c r="UT347"/>
      <c r="UU347"/>
      <c r="UV347"/>
      <c r="UW347"/>
      <c r="UX347"/>
      <c r="UY347"/>
      <c r="UZ347"/>
      <c r="VA347"/>
      <c r="VB347"/>
      <c r="VC347"/>
      <c r="VD347"/>
      <c r="VE347"/>
      <c r="VF347"/>
      <c r="VG347"/>
      <c r="VH347"/>
      <c r="VI347"/>
      <c r="VJ347"/>
      <c r="VK347"/>
      <c r="VL347"/>
      <c r="VM347"/>
      <c r="VN347"/>
      <c r="VO347"/>
      <c r="VP347"/>
      <c r="VQ347"/>
      <c r="VR347"/>
      <c r="VS347"/>
      <c r="VT347"/>
      <c r="VU347"/>
      <c r="VV347"/>
      <c r="VW347"/>
      <c r="VX347"/>
      <c r="VY347"/>
      <c r="VZ347"/>
      <c r="WA347"/>
      <c r="WB347"/>
      <c r="WC347"/>
      <c r="WD347"/>
      <c r="WE347"/>
      <c r="WF347"/>
      <c r="WG347"/>
      <c r="WH347"/>
      <c r="WI347"/>
      <c r="WJ347"/>
      <c r="WK347"/>
      <c r="WL347"/>
      <c r="WM347"/>
      <c r="WN347"/>
      <c r="WO347"/>
      <c r="WP347"/>
      <c r="WQ347"/>
      <c r="WR347"/>
      <c r="WS347"/>
      <c r="WT347"/>
      <c r="WU347"/>
      <c r="WV347"/>
      <c r="WW347"/>
      <c r="WX347"/>
      <c r="WY347"/>
      <c r="WZ347"/>
      <c r="XA347"/>
      <c r="XB347"/>
      <c r="XC347"/>
      <c r="XD347"/>
      <c r="XE347"/>
      <c r="XF347"/>
      <c r="XG347"/>
      <c r="XH347"/>
      <c r="XI347"/>
      <c r="XJ347"/>
      <c r="XK347"/>
      <c r="XL347"/>
      <c r="XM347"/>
      <c r="XN347"/>
      <c r="XO347"/>
      <c r="XP347"/>
      <c r="XQ347"/>
      <c r="XR347"/>
      <c r="XS347"/>
      <c r="XT347"/>
      <c r="XU347"/>
      <c r="XV347"/>
      <c r="XW347"/>
      <c r="XX347"/>
      <c r="XY347"/>
      <c r="XZ347"/>
      <c r="YA347"/>
      <c r="YB347"/>
      <c r="YC347"/>
      <c r="YD347"/>
      <c r="YE347"/>
      <c r="YF347"/>
      <c r="YG347"/>
      <c r="YH347"/>
      <c r="YI347"/>
      <c r="YJ347"/>
      <c r="YK347"/>
      <c r="YL347"/>
      <c r="YM347"/>
      <c r="YN347"/>
      <c r="YO347"/>
      <c r="YP347"/>
      <c r="YQ347"/>
      <c r="YR347"/>
      <c r="YS347"/>
      <c r="YT347"/>
      <c r="YU347"/>
      <c r="YV347"/>
      <c r="YW347"/>
      <c r="YX347"/>
      <c r="YY347"/>
      <c r="YZ347"/>
      <c r="ZA347"/>
      <c r="ZB347"/>
      <c r="ZC347"/>
      <c r="ZD347"/>
      <c r="ZE347"/>
      <c r="ZF347"/>
      <c r="ZG347"/>
      <c r="ZH347"/>
      <c r="ZI347"/>
      <c r="ZJ347"/>
      <c r="ZK347"/>
      <c r="ZL347"/>
      <c r="ZM347"/>
      <c r="ZN347"/>
      <c r="ZO347"/>
      <c r="ZP347"/>
      <c r="ZQ347"/>
      <c r="ZR347"/>
      <c r="ZS347"/>
      <c r="ZT347"/>
      <c r="ZU347"/>
      <c r="ZV347"/>
      <c r="ZW347"/>
      <c r="ZX347"/>
      <c r="ZY347"/>
      <c r="ZZ347"/>
      <c r="AAA347"/>
      <c r="AAB347"/>
      <c r="AAC347"/>
      <c r="AAD347"/>
      <c r="AAE347"/>
      <c r="AAF347"/>
      <c r="AAG347"/>
      <c r="AAH347"/>
      <c r="AAI347"/>
      <c r="AAJ347"/>
      <c r="AAK347"/>
      <c r="AAL347"/>
      <c r="AAM347"/>
      <c r="AAN347"/>
      <c r="AAO347"/>
      <c r="AAP347"/>
      <c r="AAQ347"/>
      <c r="AAR347"/>
      <c r="AAS347"/>
      <c r="AAT347"/>
      <c r="AAU347"/>
      <c r="AAV347"/>
      <c r="AAW347"/>
      <c r="AAX347"/>
      <c r="AAY347"/>
      <c r="AAZ347"/>
      <c r="ABA347"/>
      <c r="ABB347"/>
      <c r="ABC347"/>
      <c r="ABD347"/>
      <c r="ABE347"/>
      <c r="ABF347"/>
      <c r="ABG347"/>
      <c r="ABH347"/>
      <c r="ABI347"/>
      <c r="ABJ347"/>
      <c r="ABK347"/>
      <c r="ABL347"/>
      <c r="ABM347"/>
      <c r="ABN347"/>
      <c r="ABO347"/>
      <c r="ABP347"/>
      <c r="ABQ347"/>
      <c r="ABR347"/>
      <c r="ABS347"/>
      <c r="ABT347"/>
      <c r="ABU347"/>
      <c r="ABV347"/>
      <c r="ABW347"/>
      <c r="ABX347"/>
      <c r="ABY347"/>
      <c r="ABZ347"/>
      <c r="ACA347"/>
      <c r="ACB347"/>
      <c r="ACC347"/>
      <c r="ACD347"/>
      <c r="ACE347"/>
      <c r="ACF347"/>
      <c r="ACG347"/>
      <c r="ACH347"/>
      <c r="ACI347"/>
      <c r="ACJ347"/>
      <c r="ACK347"/>
      <c r="ACL347"/>
      <c r="ACM347"/>
      <c r="ACN347"/>
      <c r="ACO347"/>
      <c r="ACP347"/>
      <c r="ACQ347"/>
      <c r="ACR347"/>
      <c r="ACS347"/>
      <c r="ACT347"/>
      <c r="ACU347"/>
      <c r="ACV347"/>
      <c r="ACW347"/>
      <c r="ACX347"/>
      <c r="ACY347"/>
      <c r="ACZ347"/>
      <c r="ADA347"/>
      <c r="ADB347"/>
      <c r="ADC347"/>
      <c r="ADD347"/>
      <c r="ADE347"/>
      <c r="ADF347"/>
      <c r="ADG347"/>
      <c r="ADH347"/>
      <c r="ADI347"/>
      <c r="ADJ347"/>
      <c r="ADK347"/>
      <c r="ADL347"/>
      <c r="ADM347"/>
      <c r="ADN347"/>
      <c r="ADO347"/>
      <c r="ADP347"/>
      <c r="ADQ347"/>
      <c r="ADR347"/>
      <c r="ADS347"/>
      <c r="ADT347"/>
      <c r="ADU347"/>
      <c r="ADV347"/>
      <c r="ADW347"/>
      <c r="ADX347"/>
      <c r="ADY347"/>
      <c r="ADZ347"/>
      <c r="AEA347"/>
      <c r="AEB347"/>
      <c r="AEC347"/>
      <c r="AED347"/>
      <c r="AEE347"/>
      <c r="AEF347"/>
      <c r="AEG347"/>
      <c r="AEH347"/>
      <c r="AEI347"/>
      <c r="AEJ347"/>
      <c r="AEK347"/>
      <c r="AEL347"/>
      <c r="AEM347"/>
      <c r="AEN347"/>
      <c r="AEO347"/>
      <c r="AEP347"/>
      <c r="AEQ347"/>
      <c r="AER347"/>
      <c r="AES347"/>
      <c r="AET347"/>
      <c r="AEU347"/>
      <c r="AEV347"/>
      <c r="AEW347"/>
      <c r="AEX347"/>
      <c r="AEY347"/>
      <c r="AEZ347"/>
      <c r="AFA347"/>
      <c r="AFB347"/>
      <c r="AFC347"/>
      <c r="AFD347"/>
      <c r="AFE347"/>
      <c r="AFF347"/>
      <c r="AFG347"/>
      <c r="AFH347"/>
      <c r="AFI347"/>
      <c r="AFJ347"/>
      <c r="AFK347"/>
      <c r="AFL347"/>
      <c r="AFM347"/>
      <c r="AFN347"/>
      <c r="AFO347"/>
      <c r="AFP347"/>
      <c r="AFQ347"/>
      <c r="AFR347"/>
      <c r="AFS347"/>
      <c r="AFT347"/>
      <c r="AFU347"/>
      <c r="AFV347"/>
      <c r="AFW347"/>
      <c r="AFX347"/>
      <c r="AFY347"/>
      <c r="AFZ347"/>
      <c r="AGA347"/>
      <c r="AGB347"/>
      <c r="AGC347"/>
      <c r="AGD347"/>
      <c r="AGE347"/>
      <c r="AGF347"/>
      <c r="AGG347"/>
      <c r="AGH347"/>
      <c r="AGI347"/>
      <c r="AGJ347"/>
      <c r="AGK347"/>
      <c r="AGL347"/>
      <c r="AGM347"/>
      <c r="AGN347"/>
      <c r="AGO347"/>
      <c r="AGP347"/>
      <c r="AGQ347"/>
      <c r="AGR347"/>
      <c r="AGS347"/>
      <c r="AGT347"/>
      <c r="AGU347"/>
      <c r="AGV347"/>
      <c r="AGW347"/>
      <c r="AGX347"/>
      <c r="AGY347"/>
      <c r="AGZ347"/>
      <c r="AHA347"/>
      <c r="AHB347"/>
      <c r="AHC347"/>
      <c r="AHD347"/>
      <c r="AHE347"/>
      <c r="AHF347"/>
      <c r="AHG347"/>
      <c r="AHH347"/>
      <c r="AHI347"/>
      <c r="AHJ347"/>
      <c r="AHK347"/>
      <c r="AHL347"/>
      <c r="AHM347"/>
      <c r="AHN347"/>
      <c r="AHO347"/>
      <c r="AHP347"/>
      <c r="AHQ347"/>
      <c r="AHR347"/>
      <c r="AHS347"/>
      <c r="AHT347"/>
      <c r="AHU347"/>
      <c r="AHV347"/>
      <c r="AHW347"/>
      <c r="AHX347"/>
      <c r="AHY347"/>
      <c r="AHZ347"/>
      <c r="AIA347"/>
      <c r="AIB347"/>
      <c r="AIC347"/>
      <c r="AID347"/>
      <c r="AIE347"/>
      <c r="AIF347"/>
      <c r="AIG347"/>
      <c r="AIH347"/>
      <c r="AII347"/>
      <c r="AIJ347"/>
      <c r="AIK347"/>
      <c r="AIL347"/>
      <c r="AIM347"/>
      <c r="AIN347"/>
      <c r="AIO347"/>
      <c r="AIP347"/>
      <c r="AIQ347"/>
      <c r="AIR347"/>
      <c r="AIS347"/>
      <c r="AIT347"/>
      <c r="AIU347"/>
      <c r="AIV347"/>
      <c r="AIW347"/>
      <c r="AIX347"/>
      <c r="AIY347"/>
      <c r="AIZ347"/>
      <c r="AJA347"/>
      <c r="AJB347"/>
      <c r="AJC347"/>
      <c r="AJD347"/>
      <c r="AJE347"/>
      <c r="AJF347"/>
      <c r="AJG347"/>
      <c r="AJH347"/>
      <c r="AJI347"/>
      <c r="AJJ347"/>
      <c r="AJK347"/>
      <c r="AJL347"/>
      <c r="AJM347"/>
      <c r="AJN347"/>
      <c r="AJO347"/>
      <c r="AJP347"/>
      <c r="AJQ347"/>
      <c r="AJR347"/>
      <c r="AJS347"/>
      <c r="AJT347"/>
      <c r="AJU347"/>
      <c r="AJV347"/>
      <c r="AJW347"/>
      <c r="AJX347"/>
      <c r="AJY347"/>
      <c r="AJZ347"/>
      <c r="AKA347"/>
      <c r="AKB347"/>
      <c r="AKC347"/>
      <c r="AKD347"/>
      <c r="AKE347"/>
      <c r="AKF347"/>
      <c r="AKG347"/>
      <c r="AKH347"/>
      <c r="AKI347"/>
      <c r="AKJ347"/>
      <c r="AKK347"/>
      <c r="AKL347"/>
      <c r="AKM347"/>
      <c r="AKN347"/>
      <c r="AKO347"/>
      <c r="AKP347"/>
      <c r="AKQ347"/>
      <c r="AKR347"/>
      <c r="AKS347"/>
      <c r="AKT347"/>
      <c r="AKU347"/>
      <c r="AKV347"/>
      <c r="AKW347"/>
      <c r="AKX347"/>
      <c r="AKY347"/>
      <c r="AKZ347"/>
      <c r="ALA347"/>
      <c r="ALB347"/>
      <c r="ALC347"/>
      <c r="ALD347"/>
      <c r="ALE347"/>
      <c r="ALF347"/>
      <c r="ALG347"/>
      <c r="ALH347"/>
      <c r="ALI347"/>
      <c r="ALJ347"/>
      <c r="ALK347"/>
      <c r="ALL347"/>
      <c r="ALM347"/>
      <c r="ALN347"/>
      <c r="ALO347"/>
      <c r="ALP347"/>
      <c r="ALQ347"/>
      <c r="ALR347"/>
      <c r="ALS347"/>
      <c r="ALT347"/>
      <c r="ALU347"/>
      <c r="ALV347"/>
      <c r="ALW347"/>
      <c r="ALX347"/>
      <c r="ALY347"/>
      <c r="ALZ347"/>
      <c r="AMA347"/>
      <c r="AMB347"/>
      <c r="AMC347"/>
      <c r="AMD347"/>
      <c r="AME347"/>
      <c r="AMF347"/>
      <c r="AMG347"/>
      <c r="AMH347"/>
      <c r="AMI347"/>
      <c r="AMJ347"/>
    </row>
    <row r="348" spans="1:1024" outlineLevel="1" x14ac:dyDescent="0.25">
      <c r="A348"/>
      <c r="B348" s="398"/>
      <c r="C348" s="483" t="s">
        <v>359</v>
      </c>
      <c r="D348" s="484"/>
      <c r="E348" s="484"/>
      <c r="F348" s="484"/>
      <c r="G348" s="437"/>
      <c r="H348" s="83" t="s">
        <v>883</v>
      </c>
      <c r="I348" s="458">
        <v>22</v>
      </c>
      <c r="J348" s="446"/>
      <c r="K348" s="32"/>
      <c r="L348" s="320"/>
      <c r="M348"/>
      <c r="N348" s="30"/>
      <c r="O348" s="79">
        <f t="shared" si="20"/>
        <v>0</v>
      </c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  <c r="TH348"/>
      <c r="TI348"/>
      <c r="TJ348"/>
      <c r="TK348"/>
      <c r="TL348"/>
      <c r="TM348"/>
      <c r="TN348"/>
      <c r="TO348"/>
      <c r="TP348"/>
      <c r="TQ348"/>
      <c r="TR348"/>
      <c r="TS348"/>
      <c r="TT348"/>
      <c r="TU348"/>
      <c r="TV348"/>
      <c r="TW348"/>
      <c r="TX348"/>
      <c r="TY348"/>
      <c r="TZ348"/>
      <c r="UA348"/>
      <c r="UB348"/>
      <c r="UC348"/>
      <c r="UD348"/>
      <c r="UE348"/>
      <c r="UF348"/>
      <c r="UG348"/>
      <c r="UH348"/>
      <c r="UI348"/>
      <c r="UJ348"/>
      <c r="UK348"/>
      <c r="UL348"/>
      <c r="UM348"/>
      <c r="UN348"/>
      <c r="UO348"/>
      <c r="UP348"/>
      <c r="UQ348"/>
      <c r="UR348"/>
      <c r="US348"/>
      <c r="UT348"/>
      <c r="UU348"/>
      <c r="UV348"/>
      <c r="UW348"/>
      <c r="UX348"/>
      <c r="UY348"/>
      <c r="UZ348"/>
      <c r="VA348"/>
      <c r="VB348"/>
      <c r="VC348"/>
      <c r="VD348"/>
      <c r="VE348"/>
      <c r="VF348"/>
      <c r="VG348"/>
      <c r="VH348"/>
      <c r="VI348"/>
      <c r="VJ348"/>
      <c r="VK348"/>
      <c r="VL348"/>
      <c r="VM348"/>
      <c r="VN348"/>
      <c r="VO348"/>
      <c r="VP348"/>
      <c r="VQ348"/>
      <c r="VR348"/>
      <c r="VS348"/>
      <c r="VT348"/>
      <c r="VU348"/>
      <c r="VV348"/>
      <c r="VW348"/>
      <c r="VX348"/>
      <c r="VY348"/>
      <c r="VZ348"/>
      <c r="WA348"/>
      <c r="WB348"/>
      <c r="WC348"/>
      <c r="WD348"/>
      <c r="WE348"/>
      <c r="WF348"/>
      <c r="WG348"/>
      <c r="WH348"/>
      <c r="WI348"/>
      <c r="WJ348"/>
      <c r="WK348"/>
      <c r="WL348"/>
      <c r="WM348"/>
      <c r="WN348"/>
      <c r="WO348"/>
      <c r="WP348"/>
      <c r="WQ348"/>
      <c r="WR348"/>
      <c r="WS348"/>
      <c r="WT348"/>
      <c r="WU348"/>
      <c r="WV348"/>
      <c r="WW348"/>
      <c r="WX348"/>
      <c r="WY348"/>
      <c r="WZ348"/>
      <c r="XA348"/>
      <c r="XB348"/>
      <c r="XC348"/>
      <c r="XD348"/>
      <c r="XE348"/>
      <c r="XF348"/>
      <c r="XG348"/>
      <c r="XH348"/>
      <c r="XI348"/>
      <c r="XJ348"/>
      <c r="XK348"/>
      <c r="XL348"/>
      <c r="XM348"/>
      <c r="XN348"/>
      <c r="XO348"/>
      <c r="XP348"/>
      <c r="XQ348"/>
      <c r="XR348"/>
      <c r="XS348"/>
      <c r="XT348"/>
      <c r="XU348"/>
      <c r="XV348"/>
      <c r="XW348"/>
      <c r="XX348"/>
      <c r="XY348"/>
      <c r="XZ348"/>
      <c r="YA348"/>
      <c r="YB348"/>
      <c r="YC348"/>
      <c r="YD348"/>
      <c r="YE348"/>
      <c r="YF348"/>
      <c r="YG348"/>
      <c r="YH348"/>
      <c r="YI348"/>
      <c r="YJ348"/>
      <c r="YK348"/>
      <c r="YL348"/>
      <c r="YM348"/>
      <c r="YN348"/>
      <c r="YO348"/>
      <c r="YP348"/>
      <c r="YQ348"/>
      <c r="YR348"/>
      <c r="YS348"/>
      <c r="YT348"/>
      <c r="YU348"/>
      <c r="YV348"/>
      <c r="YW348"/>
      <c r="YX348"/>
      <c r="YY348"/>
      <c r="YZ348"/>
      <c r="ZA348"/>
      <c r="ZB348"/>
      <c r="ZC348"/>
      <c r="ZD348"/>
      <c r="ZE348"/>
      <c r="ZF348"/>
      <c r="ZG348"/>
      <c r="ZH348"/>
      <c r="ZI348"/>
      <c r="ZJ348"/>
      <c r="ZK348"/>
      <c r="ZL348"/>
      <c r="ZM348"/>
      <c r="ZN348"/>
      <c r="ZO348"/>
      <c r="ZP348"/>
      <c r="ZQ348"/>
      <c r="ZR348"/>
      <c r="ZS348"/>
      <c r="ZT348"/>
      <c r="ZU348"/>
      <c r="ZV348"/>
      <c r="ZW348"/>
      <c r="ZX348"/>
      <c r="ZY348"/>
      <c r="ZZ348"/>
      <c r="AAA348"/>
      <c r="AAB348"/>
      <c r="AAC348"/>
      <c r="AAD348"/>
      <c r="AAE348"/>
      <c r="AAF348"/>
      <c r="AAG348"/>
      <c r="AAH348"/>
      <c r="AAI348"/>
      <c r="AAJ348"/>
      <c r="AAK348"/>
      <c r="AAL348"/>
      <c r="AAM348"/>
      <c r="AAN348"/>
      <c r="AAO348"/>
      <c r="AAP348"/>
      <c r="AAQ348"/>
      <c r="AAR348"/>
      <c r="AAS348"/>
      <c r="AAT348"/>
      <c r="AAU348"/>
      <c r="AAV348"/>
      <c r="AAW348"/>
      <c r="AAX348"/>
      <c r="AAY348"/>
      <c r="AAZ348"/>
      <c r="ABA348"/>
      <c r="ABB348"/>
      <c r="ABC348"/>
      <c r="ABD348"/>
      <c r="ABE348"/>
      <c r="ABF348"/>
      <c r="ABG348"/>
      <c r="ABH348"/>
      <c r="ABI348"/>
      <c r="ABJ348"/>
      <c r="ABK348"/>
      <c r="ABL348"/>
      <c r="ABM348"/>
      <c r="ABN348"/>
      <c r="ABO348"/>
      <c r="ABP348"/>
      <c r="ABQ348"/>
      <c r="ABR348"/>
      <c r="ABS348"/>
      <c r="ABT348"/>
      <c r="ABU348"/>
      <c r="ABV348"/>
      <c r="ABW348"/>
      <c r="ABX348"/>
      <c r="ABY348"/>
      <c r="ABZ348"/>
      <c r="ACA348"/>
      <c r="ACB348"/>
      <c r="ACC348"/>
      <c r="ACD348"/>
      <c r="ACE348"/>
      <c r="ACF348"/>
      <c r="ACG348"/>
      <c r="ACH348"/>
      <c r="ACI348"/>
      <c r="ACJ348"/>
      <c r="ACK348"/>
      <c r="ACL348"/>
      <c r="ACM348"/>
      <c r="ACN348"/>
      <c r="ACO348"/>
      <c r="ACP348"/>
      <c r="ACQ348"/>
      <c r="ACR348"/>
      <c r="ACS348"/>
      <c r="ACT348"/>
      <c r="ACU348"/>
      <c r="ACV348"/>
      <c r="ACW348"/>
      <c r="ACX348"/>
      <c r="ACY348"/>
      <c r="ACZ348"/>
      <c r="ADA348"/>
      <c r="ADB348"/>
      <c r="ADC348"/>
      <c r="ADD348"/>
      <c r="ADE348"/>
      <c r="ADF348"/>
      <c r="ADG348"/>
      <c r="ADH348"/>
      <c r="ADI348"/>
      <c r="ADJ348"/>
      <c r="ADK348"/>
      <c r="ADL348"/>
      <c r="ADM348"/>
      <c r="ADN348"/>
      <c r="ADO348"/>
      <c r="ADP348"/>
      <c r="ADQ348"/>
      <c r="ADR348"/>
      <c r="ADS348"/>
      <c r="ADT348"/>
      <c r="ADU348"/>
      <c r="ADV348"/>
      <c r="ADW348"/>
      <c r="ADX348"/>
      <c r="ADY348"/>
      <c r="ADZ348"/>
      <c r="AEA348"/>
      <c r="AEB348"/>
      <c r="AEC348"/>
      <c r="AED348"/>
      <c r="AEE348"/>
      <c r="AEF348"/>
      <c r="AEG348"/>
      <c r="AEH348"/>
      <c r="AEI348"/>
      <c r="AEJ348"/>
      <c r="AEK348"/>
      <c r="AEL348"/>
      <c r="AEM348"/>
      <c r="AEN348"/>
      <c r="AEO348"/>
      <c r="AEP348"/>
      <c r="AEQ348"/>
      <c r="AER348"/>
      <c r="AES348"/>
      <c r="AET348"/>
      <c r="AEU348"/>
      <c r="AEV348"/>
      <c r="AEW348"/>
      <c r="AEX348"/>
      <c r="AEY348"/>
      <c r="AEZ348"/>
      <c r="AFA348"/>
      <c r="AFB348"/>
      <c r="AFC348"/>
      <c r="AFD348"/>
      <c r="AFE348"/>
      <c r="AFF348"/>
      <c r="AFG348"/>
      <c r="AFH348"/>
      <c r="AFI348"/>
      <c r="AFJ348"/>
      <c r="AFK348"/>
      <c r="AFL348"/>
      <c r="AFM348"/>
      <c r="AFN348"/>
      <c r="AFO348"/>
      <c r="AFP348"/>
      <c r="AFQ348"/>
      <c r="AFR348"/>
      <c r="AFS348"/>
      <c r="AFT348"/>
      <c r="AFU348"/>
      <c r="AFV348"/>
      <c r="AFW348"/>
      <c r="AFX348"/>
      <c r="AFY348"/>
      <c r="AFZ348"/>
      <c r="AGA348"/>
      <c r="AGB348"/>
      <c r="AGC348"/>
      <c r="AGD348"/>
      <c r="AGE348"/>
      <c r="AGF348"/>
      <c r="AGG348"/>
      <c r="AGH348"/>
      <c r="AGI348"/>
      <c r="AGJ348"/>
      <c r="AGK348"/>
      <c r="AGL348"/>
      <c r="AGM348"/>
      <c r="AGN348"/>
      <c r="AGO348"/>
      <c r="AGP348"/>
      <c r="AGQ348"/>
      <c r="AGR348"/>
      <c r="AGS348"/>
      <c r="AGT348"/>
      <c r="AGU348"/>
      <c r="AGV348"/>
      <c r="AGW348"/>
      <c r="AGX348"/>
      <c r="AGY348"/>
      <c r="AGZ348"/>
      <c r="AHA348"/>
      <c r="AHB348"/>
      <c r="AHC348"/>
      <c r="AHD348"/>
      <c r="AHE348"/>
      <c r="AHF348"/>
      <c r="AHG348"/>
      <c r="AHH348"/>
      <c r="AHI348"/>
      <c r="AHJ348"/>
      <c r="AHK348"/>
      <c r="AHL348"/>
      <c r="AHM348"/>
      <c r="AHN348"/>
      <c r="AHO348"/>
      <c r="AHP348"/>
      <c r="AHQ348"/>
      <c r="AHR348"/>
      <c r="AHS348"/>
      <c r="AHT348"/>
      <c r="AHU348"/>
      <c r="AHV348"/>
      <c r="AHW348"/>
      <c r="AHX348"/>
      <c r="AHY348"/>
      <c r="AHZ348"/>
      <c r="AIA348"/>
      <c r="AIB348"/>
      <c r="AIC348"/>
      <c r="AID348"/>
      <c r="AIE348"/>
      <c r="AIF348"/>
      <c r="AIG348"/>
      <c r="AIH348"/>
      <c r="AII348"/>
      <c r="AIJ348"/>
      <c r="AIK348"/>
      <c r="AIL348"/>
      <c r="AIM348"/>
      <c r="AIN348"/>
      <c r="AIO348"/>
      <c r="AIP348"/>
      <c r="AIQ348"/>
      <c r="AIR348"/>
      <c r="AIS348"/>
      <c r="AIT348"/>
      <c r="AIU348"/>
      <c r="AIV348"/>
      <c r="AIW348"/>
      <c r="AIX348"/>
      <c r="AIY348"/>
      <c r="AIZ348"/>
      <c r="AJA348"/>
      <c r="AJB348"/>
      <c r="AJC348"/>
      <c r="AJD348"/>
      <c r="AJE348"/>
      <c r="AJF348"/>
      <c r="AJG348"/>
      <c r="AJH348"/>
      <c r="AJI348"/>
      <c r="AJJ348"/>
      <c r="AJK348"/>
      <c r="AJL348"/>
      <c r="AJM348"/>
      <c r="AJN348"/>
      <c r="AJO348"/>
      <c r="AJP348"/>
      <c r="AJQ348"/>
      <c r="AJR348"/>
      <c r="AJS348"/>
      <c r="AJT348"/>
      <c r="AJU348"/>
      <c r="AJV348"/>
      <c r="AJW348"/>
      <c r="AJX348"/>
      <c r="AJY348"/>
      <c r="AJZ348"/>
      <c r="AKA348"/>
      <c r="AKB348"/>
      <c r="AKC348"/>
      <c r="AKD348"/>
      <c r="AKE348"/>
      <c r="AKF348"/>
      <c r="AKG348"/>
      <c r="AKH348"/>
      <c r="AKI348"/>
      <c r="AKJ348"/>
      <c r="AKK348"/>
      <c r="AKL348"/>
      <c r="AKM348"/>
      <c r="AKN348"/>
      <c r="AKO348"/>
      <c r="AKP348"/>
      <c r="AKQ348"/>
      <c r="AKR348"/>
      <c r="AKS348"/>
      <c r="AKT348"/>
      <c r="AKU348"/>
      <c r="AKV348"/>
      <c r="AKW348"/>
      <c r="AKX348"/>
      <c r="AKY348"/>
      <c r="AKZ348"/>
      <c r="ALA348"/>
      <c r="ALB348"/>
      <c r="ALC348"/>
      <c r="ALD348"/>
      <c r="ALE348"/>
      <c r="ALF348"/>
      <c r="ALG348"/>
      <c r="ALH348"/>
      <c r="ALI348"/>
      <c r="ALJ348"/>
      <c r="ALK348"/>
      <c r="ALL348"/>
      <c r="ALM348"/>
      <c r="ALN348"/>
      <c r="ALO348"/>
      <c r="ALP348"/>
      <c r="ALQ348"/>
      <c r="ALR348"/>
      <c r="ALS348"/>
      <c r="ALT348"/>
      <c r="ALU348"/>
      <c r="ALV348"/>
      <c r="ALW348"/>
      <c r="ALX348"/>
      <c r="ALY348"/>
      <c r="ALZ348"/>
      <c r="AMA348"/>
      <c r="AMB348"/>
      <c r="AMC348"/>
      <c r="AMD348"/>
      <c r="AME348"/>
      <c r="AMF348"/>
      <c r="AMG348"/>
      <c r="AMH348"/>
      <c r="AMI348"/>
      <c r="AMJ348"/>
    </row>
    <row r="349" spans="1:1024" outlineLevel="1" x14ac:dyDescent="0.25">
      <c r="A349"/>
      <c r="B349" s="398"/>
      <c r="C349" s="483" t="s">
        <v>479</v>
      </c>
      <c r="D349" s="484"/>
      <c r="E349" s="484"/>
      <c r="F349" s="484"/>
      <c r="G349" s="437"/>
      <c r="H349" s="83" t="s">
        <v>883</v>
      </c>
      <c r="I349" s="458">
        <f>2*12</f>
        <v>24</v>
      </c>
      <c r="J349" s="446"/>
      <c r="K349" s="32"/>
      <c r="L349" s="320"/>
      <c r="M349"/>
      <c r="N349" s="30"/>
      <c r="O349" s="79">
        <f t="shared" si="20"/>
        <v>0</v>
      </c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  <c r="TH349"/>
      <c r="TI349"/>
      <c r="TJ349"/>
      <c r="TK349"/>
      <c r="TL349"/>
      <c r="TM349"/>
      <c r="TN349"/>
      <c r="TO349"/>
      <c r="TP349"/>
      <c r="TQ349"/>
      <c r="TR349"/>
      <c r="TS349"/>
      <c r="TT349"/>
      <c r="TU349"/>
      <c r="TV349"/>
      <c r="TW349"/>
      <c r="TX349"/>
      <c r="TY349"/>
      <c r="TZ349"/>
      <c r="UA349"/>
      <c r="UB349"/>
      <c r="UC349"/>
      <c r="UD349"/>
      <c r="UE349"/>
      <c r="UF349"/>
      <c r="UG349"/>
      <c r="UH349"/>
      <c r="UI349"/>
      <c r="UJ349"/>
      <c r="UK349"/>
      <c r="UL349"/>
      <c r="UM349"/>
      <c r="UN349"/>
      <c r="UO349"/>
      <c r="UP349"/>
      <c r="UQ349"/>
      <c r="UR349"/>
      <c r="US349"/>
      <c r="UT349"/>
      <c r="UU349"/>
      <c r="UV349"/>
      <c r="UW349"/>
      <c r="UX349"/>
      <c r="UY349"/>
      <c r="UZ349"/>
      <c r="VA349"/>
      <c r="VB349"/>
      <c r="VC349"/>
      <c r="VD349"/>
      <c r="VE349"/>
      <c r="VF349"/>
      <c r="VG349"/>
      <c r="VH349"/>
      <c r="VI349"/>
      <c r="VJ349"/>
      <c r="VK349"/>
      <c r="VL349"/>
      <c r="VM349"/>
      <c r="VN349"/>
      <c r="VO349"/>
      <c r="VP349"/>
      <c r="VQ349"/>
      <c r="VR349"/>
      <c r="VS349"/>
      <c r="VT349"/>
      <c r="VU349"/>
      <c r="VV349"/>
      <c r="VW349"/>
      <c r="VX349"/>
      <c r="VY349"/>
      <c r="VZ349"/>
      <c r="WA349"/>
      <c r="WB349"/>
      <c r="WC349"/>
      <c r="WD349"/>
      <c r="WE349"/>
      <c r="WF349"/>
      <c r="WG349"/>
      <c r="WH349"/>
      <c r="WI349"/>
      <c r="WJ349"/>
      <c r="WK349"/>
      <c r="WL349"/>
      <c r="WM349"/>
      <c r="WN349"/>
      <c r="WO349"/>
      <c r="WP349"/>
      <c r="WQ349"/>
      <c r="WR349"/>
      <c r="WS349"/>
      <c r="WT349"/>
      <c r="WU349"/>
      <c r="WV349"/>
      <c r="WW349"/>
      <c r="WX349"/>
      <c r="WY349"/>
      <c r="WZ349"/>
      <c r="XA349"/>
      <c r="XB349"/>
      <c r="XC349"/>
      <c r="XD349"/>
      <c r="XE349"/>
      <c r="XF349"/>
      <c r="XG349"/>
      <c r="XH349"/>
      <c r="XI349"/>
      <c r="XJ349"/>
      <c r="XK349"/>
      <c r="XL349"/>
      <c r="XM349"/>
      <c r="XN349"/>
      <c r="XO349"/>
      <c r="XP349"/>
      <c r="XQ349"/>
      <c r="XR349"/>
      <c r="XS349"/>
      <c r="XT349"/>
      <c r="XU349"/>
      <c r="XV349"/>
      <c r="XW349"/>
      <c r="XX349"/>
      <c r="XY349"/>
      <c r="XZ349"/>
      <c r="YA349"/>
      <c r="YB349"/>
      <c r="YC349"/>
      <c r="YD349"/>
      <c r="YE349"/>
      <c r="YF349"/>
      <c r="YG349"/>
      <c r="YH349"/>
      <c r="YI349"/>
      <c r="YJ349"/>
      <c r="YK349"/>
      <c r="YL349"/>
      <c r="YM349"/>
      <c r="YN349"/>
      <c r="YO349"/>
      <c r="YP349"/>
      <c r="YQ349"/>
      <c r="YR349"/>
      <c r="YS349"/>
      <c r="YT349"/>
      <c r="YU349"/>
      <c r="YV349"/>
      <c r="YW349"/>
      <c r="YX349"/>
      <c r="YY349"/>
      <c r="YZ349"/>
      <c r="ZA349"/>
      <c r="ZB349"/>
      <c r="ZC349"/>
      <c r="ZD349"/>
      <c r="ZE349"/>
      <c r="ZF349"/>
      <c r="ZG349"/>
      <c r="ZH349"/>
      <c r="ZI349"/>
      <c r="ZJ349"/>
      <c r="ZK349"/>
      <c r="ZL349"/>
      <c r="ZM349"/>
      <c r="ZN349"/>
      <c r="ZO349"/>
      <c r="ZP349"/>
      <c r="ZQ349"/>
      <c r="ZR349"/>
      <c r="ZS349"/>
      <c r="ZT349"/>
      <c r="ZU349"/>
      <c r="ZV349"/>
      <c r="ZW349"/>
      <c r="ZX349"/>
      <c r="ZY349"/>
      <c r="ZZ349"/>
      <c r="AAA349"/>
      <c r="AAB349"/>
      <c r="AAC349"/>
      <c r="AAD349"/>
      <c r="AAE349"/>
      <c r="AAF349"/>
      <c r="AAG349"/>
      <c r="AAH349"/>
      <c r="AAI349"/>
      <c r="AAJ349"/>
      <c r="AAK349"/>
      <c r="AAL349"/>
      <c r="AAM349"/>
      <c r="AAN349"/>
      <c r="AAO349"/>
      <c r="AAP349"/>
      <c r="AAQ349"/>
      <c r="AAR349"/>
      <c r="AAS349"/>
      <c r="AAT349"/>
      <c r="AAU349"/>
      <c r="AAV349"/>
      <c r="AAW349"/>
      <c r="AAX349"/>
      <c r="AAY349"/>
      <c r="AAZ349"/>
      <c r="ABA349"/>
      <c r="ABB349"/>
      <c r="ABC349"/>
      <c r="ABD349"/>
      <c r="ABE349"/>
      <c r="ABF349"/>
      <c r="ABG349"/>
      <c r="ABH349"/>
      <c r="ABI349"/>
      <c r="ABJ349"/>
      <c r="ABK349"/>
      <c r="ABL349"/>
      <c r="ABM349"/>
      <c r="ABN349"/>
      <c r="ABO349"/>
      <c r="ABP349"/>
      <c r="ABQ349"/>
      <c r="ABR349"/>
      <c r="ABS349"/>
      <c r="ABT349"/>
      <c r="ABU349"/>
      <c r="ABV349"/>
      <c r="ABW349"/>
      <c r="ABX349"/>
      <c r="ABY349"/>
      <c r="ABZ349"/>
      <c r="ACA349"/>
      <c r="ACB349"/>
      <c r="ACC349"/>
      <c r="ACD349"/>
      <c r="ACE349"/>
      <c r="ACF349"/>
      <c r="ACG349"/>
      <c r="ACH349"/>
      <c r="ACI349"/>
      <c r="ACJ349"/>
      <c r="ACK349"/>
      <c r="ACL349"/>
      <c r="ACM349"/>
      <c r="ACN349"/>
      <c r="ACO349"/>
      <c r="ACP349"/>
      <c r="ACQ349"/>
      <c r="ACR349"/>
      <c r="ACS349"/>
      <c r="ACT349"/>
      <c r="ACU349"/>
      <c r="ACV349"/>
      <c r="ACW349"/>
      <c r="ACX349"/>
      <c r="ACY349"/>
      <c r="ACZ349"/>
      <c r="ADA349"/>
      <c r="ADB349"/>
      <c r="ADC349"/>
      <c r="ADD349"/>
      <c r="ADE349"/>
      <c r="ADF349"/>
      <c r="ADG349"/>
      <c r="ADH349"/>
      <c r="ADI349"/>
      <c r="ADJ349"/>
      <c r="ADK349"/>
      <c r="ADL349"/>
      <c r="ADM349"/>
      <c r="ADN349"/>
      <c r="ADO349"/>
      <c r="ADP349"/>
      <c r="ADQ349"/>
      <c r="ADR349"/>
      <c r="ADS349"/>
      <c r="ADT349"/>
      <c r="ADU349"/>
      <c r="ADV349"/>
      <c r="ADW349"/>
      <c r="ADX349"/>
      <c r="ADY349"/>
      <c r="ADZ349"/>
      <c r="AEA349"/>
      <c r="AEB349"/>
      <c r="AEC349"/>
      <c r="AED349"/>
      <c r="AEE349"/>
      <c r="AEF349"/>
      <c r="AEG349"/>
      <c r="AEH349"/>
      <c r="AEI349"/>
      <c r="AEJ349"/>
      <c r="AEK349"/>
      <c r="AEL349"/>
      <c r="AEM349"/>
      <c r="AEN349"/>
      <c r="AEO349"/>
      <c r="AEP349"/>
      <c r="AEQ349"/>
      <c r="AER349"/>
      <c r="AES349"/>
      <c r="AET349"/>
      <c r="AEU349"/>
      <c r="AEV349"/>
      <c r="AEW349"/>
      <c r="AEX349"/>
      <c r="AEY349"/>
      <c r="AEZ349"/>
      <c r="AFA349"/>
      <c r="AFB349"/>
      <c r="AFC349"/>
      <c r="AFD349"/>
      <c r="AFE349"/>
      <c r="AFF349"/>
      <c r="AFG349"/>
      <c r="AFH349"/>
      <c r="AFI349"/>
      <c r="AFJ349"/>
      <c r="AFK349"/>
      <c r="AFL349"/>
      <c r="AFM349"/>
      <c r="AFN349"/>
      <c r="AFO349"/>
      <c r="AFP349"/>
      <c r="AFQ349"/>
      <c r="AFR349"/>
      <c r="AFS349"/>
      <c r="AFT349"/>
      <c r="AFU349"/>
      <c r="AFV349"/>
      <c r="AFW349"/>
      <c r="AFX349"/>
      <c r="AFY349"/>
      <c r="AFZ349"/>
      <c r="AGA349"/>
      <c r="AGB349"/>
      <c r="AGC349"/>
      <c r="AGD349"/>
      <c r="AGE349"/>
      <c r="AGF349"/>
      <c r="AGG349"/>
      <c r="AGH349"/>
      <c r="AGI349"/>
      <c r="AGJ349"/>
      <c r="AGK349"/>
      <c r="AGL349"/>
      <c r="AGM349"/>
      <c r="AGN349"/>
      <c r="AGO349"/>
      <c r="AGP349"/>
      <c r="AGQ349"/>
      <c r="AGR349"/>
      <c r="AGS349"/>
      <c r="AGT349"/>
      <c r="AGU349"/>
      <c r="AGV349"/>
      <c r="AGW349"/>
      <c r="AGX349"/>
      <c r="AGY349"/>
      <c r="AGZ349"/>
      <c r="AHA349"/>
      <c r="AHB349"/>
      <c r="AHC349"/>
      <c r="AHD349"/>
      <c r="AHE349"/>
      <c r="AHF349"/>
      <c r="AHG349"/>
      <c r="AHH349"/>
      <c r="AHI349"/>
      <c r="AHJ349"/>
      <c r="AHK349"/>
      <c r="AHL349"/>
      <c r="AHM349"/>
      <c r="AHN349"/>
      <c r="AHO349"/>
      <c r="AHP349"/>
      <c r="AHQ349"/>
      <c r="AHR349"/>
      <c r="AHS349"/>
      <c r="AHT349"/>
      <c r="AHU349"/>
      <c r="AHV349"/>
      <c r="AHW349"/>
      <c r="AHX349"/>
      <c r="AHY349"/>
      <c r="AHZ349"/>
      <c r="AIA349"/>
      <c r="AIB349"/>
      <c r="AIC349"/>
      <c r="AID349"/>
      <c r="AIE349"/>
      <c r="AIF349"/>
      <c r="AIG349"/>
      <c r="AIH349"/>
      <c r="AII349"/>
      <c r="AIJ349"/>
      <c r="AIK349"/>
      <c r="AIL349"/>
      <c r="AIM349"/>
      <c r="AIN349"/>
      <c r="AIO349"/>
      <c r="AIP349"/>
      <c r="AIQ349"/>
      <c r="AIR349"/>
      <c r="AIS349"/>
      <c r="AIT349"/>
      <c r="AIU349"/>
      <c r="AIV349"/>
      <c r="AIW349"/>
      <c r="AIX349"/>
      <c r="AIY349"/>
      <c r="AIZ349"/>
      <c r="AJA349"/>
      <c r="AJB349"/>
      <c r="AJC349"/>
      <c r="AJD349"/>
      <c r="AJE349"/>
      <c r="AJF349"/>
      <c r="AJG349"/>
      <c r="AJH349"/>
      <c r="AJI349"/>
      <c r="AJJ349"/>
      <c r="AJK349"/>
      <c r="AJL349"/>
      <c r="AJM349"/>
      <c r="AJN349"/>
      <c r="AJO349"/>
      <c r="AJP349"/>
      <c r="AJQ349"/>
      <c r="AJR349"/>
      <c r="AJS349"/>
      <c r="AJT349"/>
      <c r="AJU349"/>
      <c r="AJV349"/>
      <c r="AJW349"/>
      <c r="AJX349"/>
      <c r="AJY349"/>
      <c r="AJZ349"/>
      <c r="AKA349"/>
      <c r="AKB349"/>
      <c r="AKC349"/>
      <c r="AKD349"/>
      <c r="AKE349"/>
      <c r="AKF349"/>
      <c r="AKG349"/>
      <c r="AKH349"/>
      <c r="AKI349"/>
      <c r="AKJ349"/>
      <c r="AKK349"/>
      <c r="AKL349"/>
      <c r="AKM349"/>
      <c r="AKN349"/>
      <c r="AKO349"/>
      <c r="AKP349"/>
      <c r="AKQ349"/>
      <c r="AKR349"/>
      <c r="AKS349"/>
      <c r="AKT349"/>
      <c r="AKU349"/>
      <c r="AKV349"/>
      <c r="AKW349"/>
      <c r="AKX349"/>
      <c r="AKY349"/>
      <c r="AKZ349"/>
      <c r="ALA349"/>
      <c r="ALB349"/>
      <c r="ALC349"/>
      <c r="ALD349"/>
      <c r="ALE349"/>
      <c r="ALF349"/>
      <c r="ALG349"/>
      <c r="ALH349"/>
      <c r="ALI349"/>
      <c r="ALJ349"/>
      <c r="ALK349"/>
      <c r="ALL349"/>
      <c r="ALM349"/>
      <c r="ALN349"/>
      <c r="ALO349"/>
      <c r="ALP349"/>
      <c r="ALQ349"/>
      <c r="ALR349"/>
      <c r="ALS349"/>
      <c r="ALT349"/>
      <c r="ALU349"/>
      <c r="ALV349"/>
      <c r="ALW349"/>
      <c r="ALX349"/>
      <c r="ALY349"/>
      <c r="ALZ349"/>
      <c r="AMA349"/>
      <c r="AMB349"/>
      <c r="AMC349"/>
      <c r="AMD349"/>
      <c r="AME349"/>
      <c r="AMF349"/>
      <c r="AMG349"/>
      <c r="AMH349"/>
      <c r="AMI349"/>
      <c r="AMJ349"/>
    </row>
    <row r="350" spans="1:1024" outlineLevel="1" x14ac:dyDescent="0.25">
      <c r="A350"/>
      <c r="B350" s="398"/>
      <c r="C350" s="483" t="s">
        <v>480</v>
      </c>
      <c r="D350" s="484"/>
      <c r="E350" s="484"/>
      <c r="F350" s="484"/>
      <c r="G350" s="437"/>
      <c r="H350" s="83" t="s">
        <v>883</v>
      </c>
      <c r="I350" s="458">
        <f>12</f>
        <v>12</v>
      </c>
      <c r="J350" s="446"/>
      <c r="K350" s="32"/>
      <c r="L350" s="320"/>
      <c r="M350"/>
      <c r="N350" s="30"/>
      <c r="O350" s="79">
        <f t="shared" si="20"/>
        <v>0</v>
      </c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  <c r="HH350"/>
      <c r="HI350"/>
      <c r="HJ350"/>
      <c r="HK350"/>
      <c r="HL350"/>
      <c r="HM350"/>
      <c r="HN350"/>
      <c r="HO350"/>
      <c r="HP350"/>
      <c r="HQ350"/>
      <c r="HR350"/>
      <c r="HS350"/>
      <c r="HT350"/>
      <c r="HU350"/>
      <c r="HV350"/>
      <c r="HW350"/>
      <c r="HX350"/>
      <c r="HY350"/>
      <c r="HZ350"/>
      <c r="IA350"/>
      <c r="IB350"/>
      <c r="IC350"/>
      <c r="ID350"/>
      <c r="IE350"/>
      <c r="IF350"/>
      <c r="IG350"/>
      <c r="IH350"/>
      <c r="II350"/>
      <c r="IJ350"/>
      <c r="IK350"/>
      <c r="IL350"/>
      <c r="IM350"/>
      <c r="IN350"/>
      <c r="IO350"/>
      <c r="IP350"/>
      <c r="IQ350"/>
      <c r="IR350"/>
      <c r="IS350"/>
      <c r="IT350"/>
      <c r="IU350"/>
      <c r="IV350"/>
      <c r="IW350"/>
      <c r="IX350"/>
      <c r="IY350"/>
      <c r="IZ350"/>
      <c r="JA350"/>
      <c r="JB350"/>
      <c r="JC350"/>
      <c r="JD350"/>
      <c r="JE350"/>
      <c r="JF350"/>
      <c r="JG350"/>
      <c r="JH350"/>
      <c r="JI350"/>
      <c r="JJ350"/>
      <c r="JK350"/>
      <c r="JL350"/>
      <c r="JM350"/>
      <c r="JN350"/>
      <c r="JO350"/>
      <c r="JP350"/>
      <c r="JQ350"/>
      <c r="JR350"/>
      <c r="JS350"/>
      <c r="JT350"/>
      <c r="JU350"/>
      <c r="JV350"/>
      <c r="JW350"/>
      <c r="JX350"/>
      <c r="JY350"/>
      <c r="JZ350"/>
      <c r="KA350"/>
      <c r="KB350"/>
      <c r="KC350"/>
      <c r="KD350"/>
      <c r="KE350"/>
      <c r="KF350"/>
      <c r="KG350"/>
      <c r="KH350"/>
      <c r="KI350"/>
      <c r="KJ350"/>
      <c r="KK350"/>
      <c r="KL350"/>
      <c r="KM350"/>
      <c r="KN350"/>
      <c r="KO350"/>
      <c r="KP350"/>
      <c r="KQ350"/>
      <c r="KR350"/>
      <c r="KS350"/>
      <c r="KT350"/>
      <c r="KU350"/>
      <c r="KV350"/>
      <c r="KW350"/>
      <c r="KX350"/>
      <c r="KY350"/>
      <c r="KZ350"/>
      <c r="LA350"/>
      <c r="LB350"/>
      <c r="LC350"/>
      <c r="LD350"/>
      <c r="LE350"/>
      <c r="LF350"/>
      <c r="LG350"/>
      <c r="LH350"/>
      <c r="LI350"/>
      <c r="LJ350"/>
      <c r="LK350"/>
      <c r="LL350"/>
      <c r="LM350"/>
      <c r="LN350"/>
      <c r="LO350"/>
      <c r="LP350"/>
      <c r="LQ350"/>
      <c r="LR350"/>
      <c r="LS350"/>
      <c r="LT350"/>
      <c r="LU350"/>
      <c r="LV350"/>
      <c r="LW350"/>
      <c r="LX350"/>
      <c r="LY350"/>
      <c r="LZ350"/>
      <c r="MA350"/>
      <c r="MB350"/>
      <c r="MC350"/>
      <c r="MD350"/>
      <c r="ME350"/>
      <c r="MF350"/>
      <c r="MG350"/>
      <c r="MH350"/>
      <c r="MI350"/>
      <c r="MJ350"/>
      <c r="MK350"/>
      <c r="ML350"/>
      <c r="MM350"/>
      <c r="MN350"/>
      <c r="MO350"/>
      <c r="MP350"/>
      <c r="MQ350"/>
      <c r="MR350"/>
      <c r="MS350"/>
      <c r="MT350"/>
      <c r="MU350"/>
      <c r="MV350"/>
      <c r="MW350"/>
      <c r="MX350"/>
      <c r="MY350"/>
      <c r="MZ350"/>
      <c r="NA350"/>
      <c r="NB350"/>
      <c r="NC350"/>
      <c r="ND350"/>
      <c r="NE350"/>
      <c r="NF350"/>
      <c r="NG350"/>
      <c r="NH350"/>
      <c r="NI350"/>
      <c r="NJ350"/>
      <c r="NK350"/>
      <c r="NL350"/>
      <c r="NM350"/>
      <c r="NN350"/>
      <c r="NO350"/>
      <c r="NP350"/>
      <c r="NQ350"/>
      <c r="NR350"/>
      <c r="NS350"/>
      <c r="NT350"/>
      <c r="NU350"/>
      <c r="NV350"/>
      <c r="NW350"/>
      <c r="NX350"/>
      <c r="NY350"/>
      <c r="NZ350"/>
      <c r="OA350"/>
      <c r="OB350"/>
      <c r="OC350"/>
      <c r="OD350"/>
      <c r="OE350"/>
      <c r="OF350"/>
      <c r="OG350"/>
      <c r="OH350"/>
      <c r="OI350"/>
      <c r="OJ350"/>
      <c r="OK350"/>
      <c r="OL350"/>
      <c r="OM350"/>
      <c r="ON350"/>
      <c r="OO350"/>
      <c r="OP350"/>
      <c r="OQ350"/>
      <c r="OR350"/>
      <c r="OS350"/>
      <c r="OT350"/>
      <c r="OU350"/>
      <c r="OV350"/>
      <c r="OW350"/>
      <c r="OX350"/>
      <c r="OY350"/>
      <c r="OZ350"/>
      <c r="PA350"/>
      <c r="PB350"/>
      <c r="PC350"/>
      <c r="PD350"/>
      <c r="PE350"/>
      <c r="PF350"/>
      <c r="PG350"/>
      <c r="PH350"/>
      <c r="PI350"/>
      <c r="PJ350"/>
      <c r="PK350"/>
      <c r="PL350"/>
      <c r="PM350"/>
      <c r="PN350"/>
      <c r="PO350"/>
      <c r="PP350"/>
      <c r="PQ350"/>
      <c r="PR350"/>
      <c r="PS350"/>
      <c r="PT350"/>
      <c r="PU350"/>
      <c r="PV350"/>
      <c r="PW350"/>
      <c r="PX350"/>
      <c r="PY350"/>
      <c r="PZ350"/>
      <c r="QA350"/>
      <c r="QB350"/>
      <c r="QC350"/>
      <c r="QD350"/>
      <c r="QE350"/>
      <c r="QF350"/>
      <c r="QG350"/>
      <c r="QH350"/>
      <c r="QI350"/>
      <c r="QJ350"/>
      <c r="QK350"/>
      <c r="QL350"/>
      <c r="QM350"/>
      <c r="QN350"/>
      <c r="QO350"/>
      <c r="QP350"/>
      <c r="QQ350"/>
      <c r="QR350"/>
      <c r="QS350"/>
      <c r="QT350"/>
      <c r="QU350"/>
      <c r="QV350"/>
      <c r="QW350"/>
      <c r="QX350"/>
      <c r="QY350"/>
      <c r="QZ350"/>
      <c r="RA350"/>
      <c r="RB350"/>
      <c r="RC350"/>
      <c r="RD350"/>
      <c r="RE350"/>
      <c r="RF350"/>
      <c r="RG350"/>
      <c r="RH350"/>
      <c r="RI350"/>
      <c r="RJ350"/>
      <c r="RK350"/>
      <c r="RL350"/>
      <c r="RM350"/>
      <c r="RN350"/>
      <c r="RO350"/>
      <c r="RP350"/>
      <c r="RQ350"/>
      <c r="RR350"/>
      <c r="RS350"/>
      <c r="RT350"/>
      <c r="RU350"/>
      <c r="RV350"/>
      <c r="RW350"/>
      <c r="RX350"/>
      <c r="RY350"/>
      <c r="RZ350"/>
      <c r="SA350"/>
      <c r="SB350"/>
      <c r="SC350"/>
      <c r="SD350"/>
      <c r="SE350"/>
      <c r="SF350"/>
      <c r="SG350"/>
      <c r="SH350"/>
      <c r="SI350"/>
      <c r="SJ350"/>
      <c r="SK350"/>
      <c r="SL350"/>
      <c r="SM350"/>
      <c r="SN350"/>
      <c r="SO350"/>
      <c r="SP350"/>
      <c r="SQ350"/>
      <c r="SR350"/>
      <c r="SS350"/>
      <c r="ST350"/>
      <c r="SU350"/>
      <c r="SV350"/>
      <c r="SW350"/>
      <c r="SX350"/>
      <c r="SY350"/>
      <c r="SZ350"/>
      <c r="TA350"/>
      <c r="TB350"/>
      <c r="TC350"/>
      <c r="TD350"/>
      <c r="TE350"/>
      <c r="TF350"/>
      <c r="TG350"/>
      <c r="TH350"/>
      <c r="TI350"/>
      <c r="TJ350"/>
      <c r="TK350"/>
      <c r="TL350"/>
      <c r="TM350"/>
      <c r="TN350"/>
      <c r="TO350"/>
      <c r="TP350"/>
      <c r="TQ350"/>
      <c r="TR350"/>
      <c r="TS350"/>
      <c r="TT350"/>
      <c r="TU350"/>
      <c r="TV350"/>
      <c r="TW350"/>
      <c r="TX350"/>
      <c r="TY350"/>
      <c r="TZ350"/>
      <c r="UA350"/>
      <c r="UB350"/>
      <c r="UC350"/>
      <c r="UD350"/>
      <c r="UE350"/>
      <c r="UF350"/>
      <c r="UG350"/>
      <c r="UH350"/>
      <c r="UI350"/>
      <c r="UJ350"/>
      <c r="UK350"/>
      <c r="UL350"/>
      <c r="UM350"/>
      <c r="UN350"/>
      <c r="UO350"/>
      <c r="UP350"/>
      <c r="UQ350"/>
      <c r="UR350"/>
      <c r="US350"/>
      <c r="UT350"/>
      <c r="UU350"/>
      <c r="UV350"/>
      <c r="UW350"/>
      <c r="UX350"/>
      <c r="UY350"/>
      <c r="UZ350"/>
      <c r="VA350"/>
      <c r="VB350"/>
      <c r="VC350"/>
      <c r="VD350"/>
      <c r="VE350"/>
      <c r="VF350"/>
      <c r="VG350"/>
      <c r="VH350"/>
      <c r="VI350"/>
      <c r="VJ350"/>
      <c r="VK350"/>
      <c r="VL350"/>
      <c r="VM350"/>
      <c r="VN350"/>
      <c r="VO350"/>
      <c r="VP350"/>
      <c r="VQ350"/>
      <c r="VR350"/>
      <c r="VS350"/>
      <c r="VT350"/>
      <c r="VU350"/>
      <c r="VV350"/>
      <c r="VW350"/>
      <c r="VX350"/>
      <c r="VY350"/>
      <c r="VZ350"/>
      <c r="WA350"/>
      <c r="WB350"/>
      <c r="WC350"/>
      <c r="WD350"/>
      <c r="WE350"/>
      <c r="WF350"/>
      <c r="WG350"/>
      <c r="WH350"/>
      <c r="WI350"/>
      <c r="WJ350"/>
      <c r="WK350"/>
      <c r="WL350"/>
      <c r="WM350"/>
      <c r="WN350"/>
      <c r="WO350"/>
      <c r="WP350"/>
      <c r="WQ350"/>
      <c r="WR350"/>
      <c r="WS350"/>
      <c r="WT350"/>
      <c r="WU350"/>
      <c r="WV350"/>
      <c r="WW350"/>
      <c r="WX350"/>
      <c r="WY350"/>
      <c r="WZ350"/>
      <c r="XA350"/>
      <c r="XB350"/>
      <c r="XC350"/>
      <c r="XD350"/>
      <c r="XE350"/>
      <c r="XF350"/>
      <c r="XG350"/>
      <c r="XH350"/>
      <c r="XI350"/>
      <c r="XJ350"/>
      <c r="XK350"/>
      <c r="XL350"/>
      <c r="XM350"/>
      <c r="XN350"/>
      <c r="XO350"/>
      <c r="XP350"/>
      <c r="XQ350"/>
      <c r="XR350"/>
      <c r="XS350"/>
      <c r="XT350"/>
      <c r="XU350"/>
      <c r="XV350"/>
      <c r="XW350"/>
      <c r="XX350"/>
      <c r="XY350"/>
      <c r="XZ350"/>
      <c r="YA350"/>
      <c r="YB350"/>
      <c r="YC350"/>
      <c r="YD350"/>
      <c r="YE350"/>
      <c r="YF350"/>
      <c r="YG350"/>
      <c r="YH350"/>
      <c r="YI350"/>
      <c r="YJ350"/>
      <c r="YK350"/>
      <c r="YL350"/>
      <c r="YM350"/>
      <c r="YN350"/>
      <c r="YO350"/>
      <c r="YP350"/>
      <c r="YQ350"/>
      <c r="YR350"/>
      <c r="YS350"/>
      <c r="YT350"/>
      <c r="YU350"/>
      <c r="YV350"/>
      <c r="YW350"/>
      <c r="YX350"/>
      <c r="YY350"/>
      <c r="YZ350"/>
      <c r="ZA350"/>
      <c r="ZB350"/>
      <c r="ZC350"/>
      <c r="ZD350"/>
      <c r="ZE350"/>
      <c r="ZF350"/>
      <c r="ZG350"/>
      <c r="ZH350"/>
      <c r="ZI350"/>
      <c r="ZJ350"/>
      <c r="ZK350"/>
      <c r="ZL350"/>
      <c r="ZM350"/>
      <c r="ZN350"/>
      <c r="ZO350"/>
      <c r="ZP350"/>
      <c r="ZQ350"/>
      <c r="ZR350"/>
      <c r="ZS350"/>
      <c r="ZT350"/>
      <c r="ZU350"/>
      <c r="ZV350"/>
      <c r="ZW350"/>
      <c r="ZX350"/>
      <c r="ZY350"/>
      <c r="ZZ350"/>
      <c r="AAA350"/>
      <c r="AAB350"/>
      <c r="AAC350"/>
      <c r="AAD350"/>
      <c r="AAE350"/>
      <c r="AAF350"/>
      <c r="AAG350"/>
      <c r="AAH350"/>
      <c r="AAI350"/>
      <c r="AAJ350"/>
      <c r="AAK350"/>
      <c r="AAL350"/>
      <c r="AAM350"/>
      <c r="AAN350"/>
      <c r="AAO350"/>
      <c r="AAP350"/>
      <c r="AAQ350"/>
      <c r="AAR350"/>
      <c r="AAS350"/>
      <c r="AAT350"/>
      <c r="AAU350"/>
      <c r="AAV350"/>
      <c r="AAW350"/>
      <c r="AAX350"/>
      <c r="AAY350"/>
      <c r="AAZ350"/>
      <c r="ABA350"/>
      <c r="ABB350"/>
      <c r="ABC350"/>
      <c r="ABD350"/>
      <c r="ABE350"/>
      <c r="ABF350"/>
      <c r="ABG350"/>
      <c r="ABH350"/>
      <c r="ABI350"/>
      <c r="ABJ350"/>
      <c r="ABK350"/>
      <c r="ABL350"/>
      <c r="ABM350"/>
      <c r="ABN350"/>
      <c r="ABO350"/>
      <c r="ABP350"/>
      <c r="ABQ350"/>
      <c r="ABR350"/>
      <c r="ABS350"/>
      <c r="ABT350"/>
      <c r="ABU350"/>
      <c r="ABV350"/>
      <c r="ABW350"/>
      <c r="ABX350"/>
      <c r="ABY350"/>
      <c r="ABZ350"/>
      <c r="ACA350"/>
      <c r="ACB350"/>
      <c r="ACC350"/>
      <c r="ACD350"/>
      <c r="ACE350"/>
      <c r="ACF350"/>
      <c r="ACG350"/>
      <c r="ACH350"/>
      <c r="ACI350"/>
      <c r="ACJ350"/>
      <c r="ACK350"/>
      <c r="ACL350"/>
      <c r="ACM350"/>
      <c r="ACN350"/>
      <c r="ACO350"/>
      <c r="ACP350"/>
      <c r="ACQ350"/>
      <c r="ACR350"/>
      <c r="ACS350"/>
      <c r="ACT350"/>
      <c r="ACU350"/>
      <c r="ACV350"/>
      <c r="ACW350"/>
      <c r="ACX350"/>
      <c r="ACY350"/>
      <c r="ACZ350"/>
      <c r="ADA350"/>
      <c r="ADB350"/>
      <c r="ADC350"/>
      <c r="ADD350"/>
      <c r="ADE350"/>
      <c r="ADF350"/>
      <c r="ADG350"/>
      <c r="ADH350"/>
      <c r="ADI350"/>
      <c r="ADJ350"/>
      <c r="ADK350"/>
      <c r="ADL350"/>
      <c r="ADM350"/>
      <c r="ADN350"/>
      <c r="ADO350"/>
      <c r="ADP350"/>
      <c r="ADQ350"/>
      <c r="ADR350"/>
      <c r="ADS350"/>
      <c r="ADT350"/>
      <c r="ADU350"/>
      <c r="ADV350"/>
      <c r="ADW350"/>
      <c r="ADX350"/>
      <c r="ADY350"/>
      <c r="ADZ350"/>
      <c r="AEA350"/>
      <c r="AEB350"/>
      <c r="AEC350"/>
      <c r="AED350"/>
      <c r="AEE350"/>
      <c r="AEF350"/>
      <c r="AEG350"/>
      <c r="AEH350"/>
      <c r="AEI350"/>
      <c r="AEJ350"/>
      <c r="AEK350"/>
      <c r="AEL350"/>
      <c r="AEM350"/>
      <c r="AEN350"/>
      <c r="AEO350"/>
      <c r="AEP350"/>
      <c r="AEQ350"/>
      <c r="AER350"/>
      <c r="AES350"/>
      <c r="AET350"/>
      <c r="AEU350"/>
      <c r="AEV350"/>
      <c r="AEW350"/>
      <c r="AEX350"/>
      <c r="AEY350"/>
      <c r="AEZ350"/>
      <c r="AFA350"/>
      <c r="AFB350"/>
      <c r="AFC350"/>
      <c r="AFD350"/>
      <c r="AFE350"/>
      <c r="AFF350"/>
      <c r="AFG350"/>
      <c r="AFH350"/>
      <c r="AFI350"/>
      <c r="AFJ350"/>
      <c r="AFK350"/>
      <c r="AFL350"/>
      <c r="AFM350"/>
      <c r="AFN350"/>
      <c r="AFO350"/>
      <c r="AFP350"/>
      <c r="AFQ350"/>
      <c r="AFR350"/>
      <c r="AFS350"/>
      <c r="AFT350"/>
      <c r="AFU350"/>
      <c r="AFV350"/>
      <c r="AFW350"/>
      <c r="AFX350"/>
      <c r="AFY350"/>
      <c r="AFZ350"/>
      <c r="AGA350"/>
      <c r="AGB350"/>
      <c r="AGC350"/>
      <c r="AGD350"/>
      <c r="AGE350"/>
      <c r="AGF350"/>
      <c r="AGG350"/>
      <c r="AGH350"/>
      <c r="AGI350"/>
      <c r="AGJ350"/>
      <c r="AGK350"/>
      <c r="AGL350"/>
      <c r="AGM350"/>
      <c r="AGN350"/>
      <c r="AGO350"/>
      <c r="AGP350"/>
      <c r="AGQ350"/>
      <c r="AGR350"/>
      <c r="AGS350"/>
      <c r="AGT350"/>
      <c r="AGU350"/>
      <c r="AGV350"/>
      <c r="AGW350"/>
      <c r="AGX350"/>
      <c r="AGY350"/>
      <c r="AGZ350"/>
      <c r="AHA350"/>
      <c r="AHB350"/>
      <c r="AHC350"/>
      <c r="AHD350"/>
      <c r="AHE350"/>
      <c r="AHF350"/>
      <c r="AHG350"/>
      <c r="AHH350"/>
      <c r="AHI350"/>
      <c r="AHJ350"/>
      <c r="AHK350"/>
      <c r="AHL350"/>
      <c r="AHM350"/>
      <c r="AHN350"/>
      <c r="AHO350"/>
      <c r="AHP350"/>
      <c r="AHQ350"/>
      <c r="AHR350"/>
      <c r="AHS350"/>
      <c r="AHT350"/>
      <c r="AHU350"/>
      <c r="AHV350"/>
      <c r="AHW350"/>
      <c r="AHX350"/>
      <c r="AHY350"/>
      <c r="AHZ350"/>
      <c r="AIA350"/>
      <c r="AIB350"/>
      <c r="AIC350"/>
      <c r="AID350"/>
      <c r="AIE350"/>
      <c r="AIF350"/>
      <c r="AIG350"/>
      <c r="AIH350"/>
      <c r="AII350"/>
      <c r="AIJ350"/>
      <c r="AIK350"/>
      <c r="AIL350"/>
      <c r="AIM350"/>
      <c r="AIN350"/>
      <c r="AIO350"/>
      <c r="AIP350"/>
      <c r="AIQ350"/>
      <c r="AIR350"/>
      <c r="AIS350"/>
      <c r="AIT350"/>
      <c r="AIU350"/>
      <c r="AIV350"/>
      <c r="AIW350"/>
      <c r="AIX350"/>
      <c r="AIY350"/>
      <c r="AIZ350"/>
      <c r="AJA350"/>
      <c r="AJB350"/>
      <c r="AJC350"/>
      <c r="AJD350"/>
      <c r="AJE350"/>
      <c r="AJF350"/>
      <c r="AJG350"/>
      <c r="AJH350"/>
      <c r="AJI350"/>
      <c r="AJJ350"/>
      <c r="AJK350"/>
      <c r="AJL350"/>
      <c r="AJM350"/>
      <c r="AJN350"/>
      <c r="AJO350"/>
      <c r="AJP350"/>
      <c r="AJQ350"/>
      <c r="AJR350"/>
      <c r="AJS350"/>
      <c r="AJT350"/>
      <c r="AJU350"/>
      <c r="AJV350"/>
      <c r="AJW350"/>
      <c r="AJX350"/>
      <c r="AJY350"/>
      <c r="AJZ350"/>
      <c r="AKA350"/>
      <c r="AKB350"/>
      <c r="AKC350"/>
      <c r="AKD350"/>
      <c r="AKE350"/>
      <c r="AKF350"/>
      <c r="AKG350"/>
      <c r="AKH350"/>
      <c r="AKI350"/>
      <c r="AKJ350"/>
      <c r="AKK350"/>
      <c r="AKL350"/>
      <c r="AKM350"/>
      <c r="AKN350"/>
      <c r="AKO350"/>
      <c r="AKP350"/>
      <c r="AKQ350"/>
      <c r="AKR350"/>
      <c r="AKS350"/>
      <c r="AKT350"/>
      <c r="AKU350"/>
      <c r="AKV350"/>
      <c r="AKW350"/>
      <c r="AKX350"/>
      <c r="AKY350"/>
      <c r="AKZ350"/>
      <c r="ALA350"/>
      <c r="ALB350"/>
      <c r="ALC350"/>
      <c r="ALD350"/>
      <c r="ALE350"/>
      <c r="ALF350"/>
      <c r="ALG350"/>
      <c r="ALH350"/>
      <c r="ALI350"/>
      <c r="ALJ350"/>
      <c r="ALK350"/>
      <c r="ALL350"/>
      <c r="ALM350"/>
      <c r="ALN350"/>
      <c r="ALO350"/>
      <c r="ALP350"/>
      <c r="ALQ350"/>
      <c r="ALR350"/>
      <c r="ALS350"/>
      <c r="ALT350"/>
      <c r="ALU350"/>
      <c r="ALV350"/>
      <c r="ALW350"/>
      <c r="ALX350"/>
      <c r="ALY350"/>
      <c r="ALZ350"/>
      <c r="AMA350"/>
      <c r="AMB350"/>
      <c r="AMC350"/>
      <c r="AMD350"/>
      <c r="AME350"/>
      <c r="AMF350"/>
      <c r="AMG350"/>
      <c r="AMH350"/>
      <c r="AMI350"/>
      <c r="AMJ350"/>
    </row>
    <row r="351" spans="1:1024" outlineLevel="1" x14ac:dyDescent="0.25">
      <c r="A351"/>
      <c r="B351" s="398"/>
      <c r="C351" s="483" t="s">
        <v>481</v>
      </c>
      <c r="D351" s="484"/>
      <c r="E351" s="484"/>
      <c r="F351" s="484"/>
      <c r="G351" s="437"/>
      <c r="H351" s="83" t="s">
        <v>883</v>
      </c>
      <c r="I351" s="458">
        <f>15*2</f>
        <v>30</v>
      </c>
      <c r="J351" s="446"/>
      <c r="K351" s="32"/>
      <c r="L351" s="320"/>
      <c r="M351"/>
      <c r="N351" s="30"/>
      <c r="O351" s="79">
        <f t="shared" si="20"/>
        <v>0</v>
      </c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  <c r="IW351"/>
      <c r="IX351"/>
      <c r="IY351"/>
      <c r="IZ351"/>
      <c r="JA351"/>
      <c r="JB351"/>
      <c r="JC351"/>
      <c r="JD351"/>
      <c r="JE351"/>
      <c r="JF351"/>
      <c r="JG351"/>
      <c r="JH351"/>
      <c r="JI351"/>
      <c r="JJ351"/>
      <c r="JK351"/>
      <c r="JL351"/>
      <c r="JM351"/>
      <c r="JN351"/>
      <c r="JO351"/>
      <c r="JP351"/>
      <c r="JQ351"/>
      <c r="JR351"/>
      <c r="JS351"/>
      <c r="JT351"/>
      <c r="JU351"/>
      <c r="JV351"/>
      <c r="JW351"/>
      <c r="JX351"/>
      <c r="JY351"/>
      <c r="JZ351"/>
      <c r="KA351"/>
      <c r="KB351"/>
      <c r="KC351"/>
      <c r="KD351"/>
      <c r="KE351"/>
      <c r="KF351"/>
      <c r="KG351"/>
      <c r="KH351"/>
      <c r="KI351"/>
      <c r="KJ351"/>
      <c r="KK351"/>
      <c r="KL351"/>
      <c r="KM351"/>
      <c r="KN351"/>
      <c r="KO351"/>
      <c r="KP351"/>
      <c r="KQ351"/>
      <c r="KR351"/>
      <c r="KS351"/>
      <c r="KT351"/>
      <c r="KU351"/>
      <c r="KV351"/>
      <c r="KW351"/>
      <c r="KX351"/>
      <c r="KY351"/>
      <c r="KZ351"/>
      <c r="LA351"/>
      <c r="LB351"/>
      <c r="LC351"/>
      <c r="LD351"/>
      <c r="LE351"/>
      <c r="LF351"/>
      <c r="LG351"/>
      <c r="LH351"/>
      <c r="LI351"/>
      <c r="LJ351"/>
      <c r="LK351"/>
      <c r="LL351"/>
      <c r="LM351"/>
      <c r="LN351"/>
      <c r="LO351"/>
      <c r="LP351"/>
      <c r="LQ351"/>
      <c r="LR351"/>
      <c r="LS351"/>
      <c r="LT351"/>
      <c r="LU351"/>
      <c r="LV351"/>
      <c r="LW351"/>
      <c r="LX351"/>
      <c r="LY351"/>
      <c r="LZ351"/>
      <c r="MA351"/>
      <c r="MB351"/>
      <c r="MC351"/>
      <c r="MD351"/>
      <c r="ME351"/>
      <c r="MF351"/>
      <c r="MG351"/>
      <c r="MH351"/>
      <c r="MI351"/>
      <c r="MJ351"/>
      <c r="MK351"/>
      <c r="ML351"/>
      <c r="MM351"/>
      <c r="MN351"/>
      <c r="MO351"/>
      <c r="MP351"/>
      <c r="MQ351"/>
      <c r="MR351"/>
      <c r="MS351"/>
      <c r="MT351"/>
      <c r="MU351"/>
      <c r="MV351"/>
      <c r="MW351"/>
      <c r="MX351"/>
      <c r="MY351"/>
      <c r="MZ351"/>
      <c r="NA351"/>
      <c r="NB351"/>
      <c r="NC351"/>
      <c r="ND351"/>
      <c r="NE351"/>
      <c r="NF351"/>
      <c r="NG351"/>
      <c r="NH351"/>
      <c r="NI351"/>
      <c r="NJ351"/>
      <c r="NK351"/>
      <c r="NL351"/>
      <c r="NM351"/>
      <c r="NN351"/>
      <c r="NO351"/>
      <c r="NP351"/>
      <c r="NQ351"/>
      <c r="NR351"/>
      <c r="NS351"/>
      <c r="NT351"/>
      <c r="NU351"/>
      <c r="NV351"/>
      <c r="NW351"/>
      <c r="NX351"/>
      <c r="NY351"/>
      <c r="NZ351"/>
      <c r="OA351"/>
      <c r="OB351"/>
      <c r="OC351"/>
      <c r="OD351"/>
      <c r="OE351"/>
      <c r="OF351"/>
      <c r="OG351"/>
      <c r="OH351"/>
      <c r="OI351"/>
      <c r="OJ351"/>
      <c r="OK351"/>
      <c r="OL351"/>
      <c r="OM351"/>
      <c r="ON351"/>
      <c r="OO351"/>
      <c r="OP351"/>
      <c r="OQ351"/>
      <c r="OR351"/>
      <c r="OS351"/>
      <c r="OT351"/>
      <c r="OU351"/>
      <c r="OV351"/>
      <c r="OW351"/>
      <c r="OX351"/>
      <c r="OY351"/>
      <c r="OZ351"/>
      <c r="PA351"/>
      <c r="PB351"/>
      <c r="PC351"/>
      <c r="PD351"/>
      <c r="PE351"/>
      <c r="PF351"/>
      <c r="PG351"/>
      <c r="PH351"/>
      <c r="PI351"/>
      <c r="PJ351"/>
      <c r="PK351"/>
      <c r="PL351"/>
      <c r="PM351"/>
      <c r="PN351"/>
      <c r="PO351"/>
      <c r="PP351"/>
      <c r="PQ351"/>
      <c r="PR351"/>
      <c r="PS351"/>
      <c r="PT351"/>
      <c r="PU351"/>
      <c r="PV351"/>
      <c r="PW351"/>
      <c r="PX351"/>
      <c r="PY351"/>
      <c r="PZ351"/>
      <c r="QA351"/>
      <c r="QB351"/>
      <c r="QC351"/>
      <c r="QD351"/>
      <c r="QE351"/>
      <c r="QF351"/>
      <c r="QG351"/>
      <c r="QH351"/>
      <c r="QI351"/>
      <c r="QJ351"/>
      <c r="QK351"/>
      <c r="QL351"/>
      <c r="QM351"/>
      <c r="QN351"/>
      <c r="QO351"/>
      <c r="QP351"/>
      <c r="QQ351"/>
      <c r="QR351"/>
      <c r="QS351"/>
      <c r="QT351"/>
      <c r="QU351"/>
      <c r="QV351"/>
      <c r="QW351"/>
      <c r="QX351"/>
      <c r="QY351"/>
      <c r="QZ351"/>
      <c r="RA351"/>
      <c r="RB351"/>
      <c r="RC351"/>
      <c r="RD351"/>
      <c r="RE351"/>
      <c r="RF351"/>
      <c r="RG351"/>
      <c r="RH351"/>
      <c r="RI351"/>
      <c r="RJ351"/>
      <c r="RK351"/>
      <c r="RL351"/>
      <c r="RM351"/>
      <c r="RN351"/>
      <c r="RO351"/>
      <c r="RP351"/>
      <c r="RQ351"/>
      <c r="RR351"/>
      <c r="RS351"/>
      <c r="RT351"/>
      <c r="RU351"/>
      <c r="RV351"/>
      <c r="RW351"/>
      <c r="RX351"/>
      <c r="RY351"/>
      <c r="RZ351"/>
      <c r="SA351"/>
      <c r="SB351"/>
      <c r="SC351"/>
      <c r="SD351"/>
      <c r="SE351"/>
      <c r="SF351"/>
      <c r="SG351"/>
      <c r="SH351"/>
      <c r="SI351"/>
      <c r="SJ351"/>
      <c r="SK351"/>
      <c r="SL351"/>
      <c r="SM351"/>
      <c r="SN351"/>
      <c r="SO351"/>
      <c r="SP351"/>
      <c r="SQ351"/>
      <c r="SR351"/>
      <c r="SS351"/>
      <c r="ST351"/>
      <c r="SU351"/>
      <c r="SV351"/>
      <c r="SW351"/>
      <c r="SX351"/>
      <c r="SY351"/>
      <c r="SZ351"/>
      <c r="TA351"/>
      <c r="TB351"/>
      <c r="TC351"/>
      <c r="TD351"/>
      <c r="TE351"/>
      <c r="TF351"/>
      <c r="TG351"/>
      <c r="TH351"/>
      <c r="TI351"/>
      <c r="TJ351"/>
      <c r="TK351"/>
      <c r="TL351"/>
      <c r="TM351"/>
      <c r="TN351"/>
      <c r="TO351"/>
      <c r="TP351"/>
      <c r="TQ351"/>
      <c r="TR351"/>
      <c r="TS351"/>
      <c r="TT351"/>
      <c r="TU351"/>
      <c r="TV351"/>
      <c r="TW351"/>
      <c r="TX351"/>
      <c r="TY351"/>
      <c r="TZ351"/>
      <c r="UA351"/>
      <c r="UB351"/>
      <c r="UC351"/>
      <c r="UD351"/>
      <c r="UE351"/>
      <c r="UF351"/>
      <c r="UG351"/>
      <c r="UH351"/>
      <c r="UI351"/>
      <c r="UJ351"/>
      <c r="UK351"/>
      <c r="UL351"/>
      <c r="UM351"/>
      <c r="UN351"/>
      <c r="UO351"/>
      <c r="UP351"/>
      <c r="UQ351"/>
      <c r="UR351"/>
      <c r="US351"/>
      <c r="UT351"/>
      <c r="UU351"/>
      <c r="UV351"/>
      <c r="UW351"/>
      <c r="UX351"/>
      <c r="UY351"/>
      <c r="UZ351"/>
      <c r="VA351"/>
      <c r="VB351"/>
      <c r="VC351"/>
      <c r="VD351"/>
      <c r="VE351"/>
      <c r="VF351"/>
      <c r="VG351"/>
      <c r="VH351"/>
      <c r="VI351"/>
      <c r="VJ351"/>
      <c r="VK351"/>
      <c r="VL351"/>
      <c r="VM351"/>
      <c r="VN351"/>
      <c r="VO351"/>
      <c r="VP351"/>
      <c r="VQ351"/>
      <c r="VR351"/>
      <c r="VS351"/>
      <c r="VT351"/>
      <c r="VU351"/>
      <c r="VV351"/>
      <c r="VW351"/>
      <c r="VX351"/>
      <c r="VY351"/>
      <c r="VZ351"/>
      <c r="WA351"/>
      <c r="WB351"/>
      <c r="WC351"/>
      <c r="WD351"/>
      <c r="WE351"/>
      <c r="WF351"/>
      <c r="WG351"/>
      <c r="WH351"/>
      <c r="WI351"/>
      <c r="WJ351"/>
      <c r="WK351"/>
      <c r="WL351"/>
      <c r="WM351"/>
      <c r="WN351"/>
      <c r="WO351"/>
      <c r="WP351"/>
      <c r="WQ351"/>
      <c r="WR351"/>
      <c r="WS351"/>
      <c r="WT351"/>
      <c r="WU351"/>
      <c r="WV351"/>
      <c r="WW351"/>
      <c r="WX351"/>
      <c r="WY351"/>
      <c r="WZ351"/>
      <c r="XA351"/>
      <c r="XB351"/>
      <c r="XC351"/>
      <c r="XD351"/>
      <c r="XE351"/>
      <c r="XF351"/>
      <c r="XG351"/>
      <c r="XH351"/>
      <c r="XI351"/>
      <c r="XJ351"/>
      <c r="XK351"/>
      <c r="XL351"/>
      <c r="XM351"/>
      <c r="XN351"/>
      <c r="XO351"/>
      <c r="XP351"/>
      <c r="XQ351"/>
      <c r="XR351"/>
      <c r="XS351"/>
      <c r="XT351"/>
      <c r="XU351"/>
      <c r="XV351"/>
      <c r="XW351"/>
      <c r="XX351"/>
      <c r="XY351"/>
      <c r="XZ351"/>
      <c r="YA351"/>
      <c r="YB351"/>
      <c r="YC351"/>
      <c r="YD351"/>
      <c r="YE351"/>
      <c r="YF351"/>
      <c r="YG351"/>
      <c r="YH351"/>
      <c r="YI351"/>
      <c r="YJ351"/>
      <c r="YK351"/>
      <c r="YL351"/>
      <c r="YM351"/>
      <c r="YN351"/>
      <c r="YO351"/>
      <c r="YP351"/>
      <c r="YQ351"/>
      <c r="YR351"/>
      <c r="YS351"/>
      <c r="YT351"/>
      <c r="YU351"/>
      <c r="YV351"/>
      <c r="YW351"/>
      <c r="YX351"/>
      <c r="YY351"/>
      <c r="YZ351"/>
      <c r="ZA351"/>
      <c r="ZB351"/>
      <c r="ZC351"/>
      <c r="ZD351"/>
      <c r="ZE351"/>
      <c r="ZF351"/>
      <c r="ZG351"/>
      <c r="ZH351"/>
      <c r="ZI351"/>
      <c r="ZJ351"/>
      <c r="ZK351"/>
      <c r="ZL351"/>
      <c r="ZM351"/>
      <c r="ZN351"/>
      <c r="ZO351"/>
      <c r="ZP351"/>
      <c r="ZQ351"/>
      <c r="ZR351"/>
      <c r="ZS351"/>
      <c r="ZT351"/>
      <c r="ZU351"/>
      <c r="ZV351"/>
      <c r="ZW351"/>
      <c r="ZX351"/>
      <c r="ZY351"/>
      <c r="ZZ351"/>
      <c r="AAA351"/>
      <c r="AAB351"/>
      <c r="AAC351"/>
      <c r="AAD351"/>
      <c r="AAE351"/>
      <c r="AAF351"/>
      <c r="AAG351"/>
      <c r="AAH351"/>
      <c r="AAI351"/>
      <c r="AAJ351"/>
      <c r="AAK351"/>
      <c r="AAL351"/>
      <c r="AAM351"/>
      <c r="AAN351"/>
      <c r="AAO351"/>
      <c r="AAP351"/>
      <c r="AAQ351"/>
      <c r="AAR351"/>
      <c r="AAS351"/>
      <c r="AAT351"/>
      <c r="AAU351"/>
      <c r="AAV351"/>
      <c r="AAW351"/>
      <c r="AAX351"/>
      <c r="AAY351"/>
      <c r="AAZ351"/>
      <c r="ABA351"/>
      <c r="ABB351"/>
      <c r="ABC351"/>
      <c r="ABD351"/>
      <c r="ABE351"/>
      <c r="ABF351"/>
      <c r="ABG351"/>
      <c r="ABH351"/>
      <c r="ABI351"/>
      <c r="ABJ351"/>
      <c r="ABK351"/>
      <c r="ABL351"/>
      <c r="ABM351"/>
      <c r="ABN351"/>
      <c r="ABO351"/>
      <c r="ABP351"/>
      <c r="ABQ351"/>
      <c r="ABR351"/>
      <c r="ABS351"/>
      <c r="ABT351"/>
      <c r="ABU351"/>
      <c r="ABV351"/>
      <c r="ABW351"/>
      <c r="ABX351"/>
      <c r="ABY351"/>
      <c r="ABZ351"/>
      <c r="ACA351"/>
      <c r="ACB351"/>
      <c r="ACC351"/>
      <c r="ACD351"/>
      <c r="ACE351"/>
      <c r="ACF351"/>
      <c r="ACG351"/>
      <c r="ACH351"/>
      <c r="ACI351"/>
      <c r="ACJ351"/>
      <c r="ACK351"/>
      <c r="ACL351"/>
      <c r="ACM351"/>
      <c r="ACN351"/>
      <c r="ACO351"/>
      <c r="ACP351"/>
      <c r="ACQ351"/>
      <c r="ACR351"/>
      <c r="ACS351"/>
      <c r="ACT351"/>
      <c r="ACU351"/>
      <c r="ACV351"/>
      <c r="ACW351"/>
      <c r="ACX351"/>
      <c r="ACY351"/>
      <c r="ACZ351"/>
      <c r="ADA351"/>
      <c r="ADB351"/>
      <c r="ADC351"/>
      <c r="ADD351"/>
      <c r="ADE351"/>
      <c r="ADF351"/>
      <c r="ADG351"/>
      <c r="ADH351"/>
      <c r="ADI351"/>
      <c r="ADJ351"/>
      <c r="ADK351"/>
      <c r="ADL351"/>
      <c r="ADM351"/>
      <c r="ADN351"/>
      <c r="ADO351"/>
      <c r="ADP351"/>
      <c r="ADQ351"/>
      <c r="ADR351"/>
      <c r="ADS351"/>
      <c r="ADT351"/>
      <c r="ADU351"/>
      <c r="ADV351"/>
      <c r="ADW351"/>
      <c r="ADX351"/>
      <c r="ADY351"/>
      <c r="ADZ351"/>
      <c r="AEA351"/>
      <c r="AEB351"/>
      <c r="AEC351"/>
      <c r="AED351"/>
      <c r="AEE351"/>
      <c r="AEF351"/>
      <c r="AEG351"/>
      <c r="AEH351"/>
      <c r="AEI351"/>
      <c r="AEJ351"/>
      <c r="AEK351"/>
      <c r="AEL351"/>
      <c r="AEM351"/>
      <c r="AEN351"/>
      <c r="AEO351"/>
      <c r="AEP351"/>
      <c r="AEQ351"/>
      <c r="AER351"/>
      <c r="AES351"/>
      <c r="AET351"/>
      <c r="AEU351"/>
      <c r="AEV351"/>
      <c r="AEW351"/>
      <c r="AEX351"/>
      <c r="AEY351"/>
      <c r="AEZ351"/>
      <c r="AFA351"/>
      <c r="AFB351"/>
      <c r="AFC351"/>
      <c r="AFD351"/>
      <c r="AFE351"/>
      <c r="AFF351"/>
      <c r="AFG351"/>
      <c r="AFH351"/>
      <c r="AFI351"/>
      <c r="AFJ351"/>
      <c r="AFK351"/>
      <c r="AFL351"/>
      <c r="AFM351"/>
      <c r="AFN351"/>
      <c r="AFO351"/>
      <c r="AFP351"/>
      <c r="AFQ351"/>
      <c r="AFR351"/>
      <c r="AFS351"/>
      <c r="AFT351"/>
      <c r="AFU351"/>
      <c r="AFV351"/>
      <c r="AFW351"/>
      <c r="AFX351"/>
      <c r="AFY351"/>
      <c r="AFZ351"/>
      <c r="AGA351"/>
      <c r="AGB351"/>
      <c r="AGC351"/>
      <c r="AGD351"/>
      <c r="AGE351"/>
      <c r="AGF351"/>
      <c r="AGG351"/>
      <c r="AGH351"/>
      <c r="AGI351"/>
      <c r="AGJ351"/>
      <c r="AGK351"/>
      <c r="AGL351"/>
      <c r="AGM351"/>
      <c r="AGN351"/>
      <c r="AGO351"/>
      <c r="AGP351"/>
      <c r="AGQ351"/>
      <c r="AGR351"/>
      <c r="AGS351"/>
      <c r="AGT351"/>
      <c r="AGU351"/>
      <c r="AGV351"/>
      <c r="AGW351"/>
      <c r="AGX351"/>
      <c r="AGY351"/>
      <c r="AGZ351"/>
      <c r="AHA351"/>
      <c r="AHB351"/>
      <c r="AHC351"/>
      <c r="AHD351"/>
      <c r="AHE351"/>
      <c r="AHF351"/>
      <c r="AHG351"/>
      <c r="AHH351"/>
      <c r="AHI351"/>
      <c r="AHJ351"/>
      <c r="AHK351"/>
      <c r="AHL351"/>
      <c r="AHM351"/>
      <c r="AHN351"/>
      <c r="AHO351"/>
      <c r="AHP351"/>
      <c r="AHQ351"/>
      <c r="AHR351"/>
      <c r="AHS351"/>
      <c r="AHT351"/>
      <c r="AHU351"/>
      <c r="AHV351"/>
      <c r="AHW351"/>
      <c r="AHX351"/>
      <c r="AHY351"/>
      <c r="AHZ351"/>
      <c r="AIA351"/>
      <c r="AIB351"/>
      <c r="AIC351"/>
      <c r="AID351"/>
      <c r="AIE351"/>
      <c r="AIF351"/>
      <c r="AIG351"/>
      <c r="AIH351"/>
      <c r="AII351"/>
      <c r="AIJ351"/>
      <c r="AIK351"/>
      <c r="AIL351"/>
      <c r="AIM351"/>
      <c r="AIN351"/>
      <c r="AIO351"/>
      <c r="AIP351"/>
      <c r="AIQ351"/>
      <c r="AIR351"/>
      <c r="AIS351"/>
      <c r="AIT351"/>
      <c r="AIU351"/>
      <c r="AIV351"/>
      <c r="AIW351"/>
      <c r="AIX351"/>
      <c r="AIY351"/>
      <c r="AIZ351"/>
      <c r="AJA351"/>
      <c r="AJB351"/>
      <c r="AJC351"/>
      <c r="AJD351"/>
      <c r="AJE351"/>
      <c r="AJF351"/>
      <c r="AJG351"/>
      <c r="AJH351"/>
      <c r="AJI351"/>
      <c r="AJJ351"/>
      <c r="AJK351"/>
      <c r="AJL351"/>
      <c r="AJM351"/>
      <c r="AJN351"/>
      <c r="AJO351"/>
      <c r="AJP351"/>
      <c r="AJQ351"/>
      <c r="AJR351"/>
      <c r="AJS351"/>
      <c r="AJT351"/>
      <c r="AJU351"/>
      <c r="AJV351"/>
      <c r="AJW351"/>
      <c r="AJX351"/>
      <c r="AJY351"/>
      <c r="AJZ351"/>
      <c r="AKA351"/>
      <c r="AKB351"/>
      <c r="AKC351"/>
      <c r="AKD351"/>
      <c r="AKE351"/>
      <c r="AKF351"/>
      <c r="AKG351"/>
      <c r="AKH351"/>
      <c r="AKI351"/>
      <c r="AKJ351"/>
      <c r="AKK351"/>
      <c r="AKL351"/>
      <c r="AKM351"/>
      <c r="AKN351"/>
      <c r="AKO351"/>
      <c r="AKP351"/>
      <c r="AKQ351"/>
      <c r="AKR351"/>
      <c r="AKS351"/>
      <c r="AKT351"/>
      <c r="AKU351"/>
      <c r="AKV351"/>
      <c r="AKW351"/>
      <c r="AKX351"/>
      <c r="AKY351"/>
      <c r="AKZ351"/>
      <c r="ALA351"/>
      <c r="ALB351"/>
      <c r="ALC351"/>
      <c r="ALD351"/>
      <c r="ALE351"/>
      <c r="ALF351"/>
      <c r="ALG351"/>
      <c r="ALH351"/>
      <c r="ALI351"/>
      <c r="ALJ351"/>
      <c r="ALK351"/>
      <c r="ALL351"/>
      <c r="ALM351"/>
      <c r="ALN351"/>
      <c r="ALO351"/>
      <c r="ALP351"/>
      <c r="ALQ351"/>
      <c r="ALR351"/>
      <c r="ALS351"/>
      <c r="ALT351"/>
      <c r="ALU351"/>
      <c r="ALV351"/>
      <c r="ALW351"/>
      <c r="ALX351"/>
      <c r="ALY351"/>
      <c r="ALZ351"/>
      <c r="AMA351"/>
      <c r="AMB351"/>
      <c r="AMC351"/>
      <c r="AMD351"/>
      <c r="AME351"/>
      <c r="AMF351"/>
      <c r="AMG351"/>
      <c r="AMH351"/>
      <c r="AMI351"/>
      <c r="AMJ351"/>
    </row>
    <row r="352" spans="1:1024" outlineLevel="1" x14ac:dyDescent="0.25">
      <c r="A352"/>
      <c r="B352" s="398"/>
      <c r="C352" s="483" t="s">
        <v>482</v>
      </c>
      <c r="D352" s="484"/>
      <c r="E352" s="484"/>
      <c r="F352" s="484"/>
      <c r="G352" s="437"/>
      <c r="H352" s="83" t="s">
        <v>883</v>
      </c>
      <c r="I352" s="458">
        <v>25</v>
      </c>
      <c r="J352" s="446"/>
      <c r="K352" s="32"/>
      <c r="L352" s="320"/>
      <c r="M352"/>
      <c r="N352" s="30"/>
      <c r="O352" s="79">
        <f t="shared" si="20"/>
        <v>0</v>
      </c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  <c r="TH352"/>
      <c r="TI352"/>
      <c r="TJ352"/>
      <c r="TK352"/>
      <c r="TL352"/>
      <c r="TM352"/>
      <c r="TN352"/>
      <c r="TO352"/>
      <c r="TP352"/>
      <c r="TQ352"/>
      <c r="TR352"/>
      <c r="TS352"/>
      <c r="TT352"/>
      <c r="TU352"/>
      <c r="TV352"/>
      <c r="TW352"/>
      <c r="TX352"/>
      <c r="TY352"/>
      <c r="TZ352"/>
      <c r="UA352"/>
      <c r="UB352"/>
      <c r="UC352"/>
      <c r="UD352"/>
      <c r="UE352"/>
      <c r="UF352"/>
      <c r="UG352"/>
      <c r="UH352"/>
      <c r="UI352"/>
      <c r="UJ352"/>
      <c r="UK352"/>
      <c r="UL352"/>
      <c r="UM352"/>
      <c r="UN352"/>
      <c r="UO352"/>
      <c r="UP352"/>
      <c r="UQ352"/>
      <c r="UR352"/>
      <c r="US352"/>
      <c r="UT352"/>
      <c r="UU352"/>
      <c r="UV352"/>
      <c r="UW352"/>
      <c r="UX352"/>
      <c r="UY352"/>
      <c r="UZ352"/>
      <c r="VA352"/>
      <c r="VB352"/>
      <c r="VC352"/>
      <c r="VD352"/>
      <c r="VE352"/>
      <c r="VF352"/>
      <c r="VG352"/>
      <c r="VH352"/>
      <c r="VI352"/>
      <c r="VJ352"/>
      <c r="VK352"/>
      <c r="VL352"/>
      <c r="VM352"/>
      <c r="VN352"/>
      <c r="VO352"/>
      <c r="VP352"/>
      <c r="VQ352"/>
      <c r="VR352"/>
      <c r="VS352"/>
      <c r="VT352"/>
      <c r="VU352"/>
      <c r="VV352"/>
      <c r="VW352"/>
      <c r="VX352"/>
      <c r="VY352"/>
      <c r="VZ352"/>
      <c r="WA352"/>
      <c r="WB352"/>
      <c r="WC352"/>
      <c r="WD352"/>
      <c r="WE352"/>
      <c r="WF352"/>
      <c r="WG352"/>
      <c r="WH352"/>
      <c r="WI352"/>
      <c r="WJ352"/>
      <c r="WK352"/>
      <c r="WL352"/>
      <c r="WM352"/>
      <c r="WN352"/>
      <c r="WO352"/>
      <c r="WP352"/>
      <c r="WQ352"/>
      <c r="WR352"/>
      <c r="WS352"/>
      <c r="WT352"/>
      <c r="WU352"/>
      <c r="WV352"/>
      <c r="WW352"/>
      <c r="WX352"/>
      <c r="WY352"/>
      <c r="WZ352"/>
      <c r="XA352"/>
      <c r="XB352"/>
      <c r="XC352"/>
      <c r="XD352"/>
      <c r="XE352"/>
      <c r="XF352"/>
      <c r="XG352"/>
      <c r="XH352"/>
      <c r="XI352"/>
      <c r="XJ352"/>
      <c r="XK352"/>
      <c r="XL352"/>
      <c r="XM352"/>
      <c r="XN352"/>
      <c r="XO352"/>
      <c r="XP352"/>
      <c r="XQ352"/>
      <c r="XR352"/>
      <c r="XS352"/>
      <c r="XT352"/>
      <c r="XU352"/>
      <c r="XV352"/>
      <c r="XW352"/>
      <c r="XX352"/>
      <c r="XY352"/>
      <c r="XZ352"/>
      <c r="YA352"/>
      <c r="YB352"/>
      <c r="YC352"/>
      <c r="YD352"/>
      <c r="YE352"/>
      <c r="YF352"/>
      <c r="YG352"/>
      <c r="YH352"/>
      <c r="YI352"/>
      <c r="YJ352"/>
      <c r="YK352"/>
      <c r="YL352"/>
      <c r="YM352"/>
      <c r="YN352"/>
      <c r="YO352"/>
      <c r="YP352"/>
      <c r="YQ352"/>
      <c r="YR352"/>
      <c r="YS352"/>
      <c r="YT352"/>
      <c r="YU352"/>
      <c r="YV352"/>
      <c r="YW352"/>
      <c r="YX352"/>
      <c r="YY352"/>
      <c r="YZ352"/>
      <c r="ZA352"/>
      <c r="ZB352"/>
      <c r="ZC352"/>
      <c r="ZD352"/>
      <c r="ZE352"/>
      <c r="ZF352"/>
      <c r="ZG352"/>
      <c r="ZH352"/>
      <c r="ZI352"/>
      <c r="ZJ352"/>
      <c r="ZK352"/>
      <c r="ZL352"/>
      <c r="ZM352"/>
      <c r="ZN352"/>
      <c r="ZO352"/>
      <c r="ZP352"/>
      <c r="ZQ352"/>
      <c r="ZR352"/>
      <c r="ZS352"/>
      <c r="ZT352"/>
      <c r="ZU352"/>
      <c r="ZV352"/>
      <c r="ZW352"/>
      <c r="ZX352"/>
      <c r="ZY352"/>
      <c r="ZZ352"/>
      <c r="AAA352"/>
      <c r="AAB352"/>
      <c r="AAC352"/>
      <c r="AAD352"/>
      <c r="AAE352"/>
      <c r="AAF352"/>
      <c r="AAG352"/>
      <c r="AAH352"/>
      <c r="AAI352"/>
      <c r="AAJ352"/>
      <c r="AAK352"/>
      <c r="AAL352"/>
      <c r="AAM352"/>
      <c r="AAN352"/>
      <c r="AAO352"/>
      <c r="AAP352"/>
      <c r="AAQ352"/>
      <c r="AAR352"/>
      <c r="AAS352"/>
      <c r="AAT352"/>
      <c r="AAU352"/>
      <c r="AAV352"/>
      <c r="AAW352"/>
      <c r="AAX352"/>
      <c r="AAY352"/>
      <c r="AAZ352"/>
      <c r="ABA352"/>
      <c r="ABB352"/>
      <c r="ABC352"/>
      <c r="ABD352"/>
      <c r="ABE352"/>
      <c r="ABF352"/>
      <c r="ABG352"/>
      <c r="ABH352"/>
      <c r="ABI352"/>
      <c r="ABJ352"/>
      <c r="ABK352"/>
      <c r="ABL352"/>
      <c r="ABM352"/>
      <c r="ABN352"/>
      <c r="ABO352"/>
      <c r="ABP352"/>
      <c r="ABQ352"/>
      <c r="ABR352"/>
      <c r="ABS352"/>
      <c r="ABT352"/>
      <c r="ABU352"/>
      <c r="ABV352"/>
      <c r="ABW352"/>
      <c r="ABX352"/>
      <c r="ABY352"/>
      <c r="ABZ352"/>
      <c r="ACA352"/>
      <c r="ACB352"/>
      <c r="ACC352"/>
      <c r="ACD352"/>
      <c r="ACE352"/>
      <c r="ACF352"/>
      <c r="ACG352"/>
      <c r="ACH352"/>
      <c r="ACI352"/>
      <c r="ACJ352"/>
      <c r="ACK352"/>
      <c r="ACL352"/>
      <c r="ACM352"/>
      <c r="ACN352"/>
      <c r="ACO352"/>
      <c r="ACP352"/>
      <c r="ACQ352"/>
      <c r="ACR352"/>
      <c r="ACS352"/>
      <c r="ACT352"/>
      <c r="ACU352"/>
      <c r="ACV352"/>
      <c r="ACW352"/>
      <c r="ACX352"/>
      <c r="ACY352"/>
      <c r="ACZ352"/>
      <c r="ADA352"/>
      <c r="ADB352"/>
      <c r="ADC352"/>
      <c r="ADD352"/>
      <c r="ADE352"/>
      <c r="ADF352"/>
      <c r="ADG352"/>
      <c r="ADH352"/>
      <c r="ADI352"/>
      <c r="ADJ352"/>
      <c r="ADK352"/>
      <c r="ADL352"/>
      <c r="ADM352"/>
      <c r="ADN352"/>
      <c r="ADO352"/>
      <c r="ADP352"/>
      <c r="ADQ352"/>
      <c r="ADR352"/>
      <c r="ADS352"/>
      <c r="ADT352"/>
      <c r="ADU352"/>
      <c r="ADV352"/>
      <c r="ADW352"/>
      <c r="ADX352"/>
      <c r="ADY352"/>
      <c r="ADZ352"/>
      <c r="AEA352"/>
      <c r="AEB352"/>
      <c r="AEC352"/>
      <c r="AED352"/>
      <c r="AEE352"/>
      <c r="AEF352"/>
      <c r="AEG352"/>
      <c r="AEH352"/>
      <c r="AEI352"/>
      <c r="AEJ352"/>
      <c r="AEK352"/>
      <c r="AEL352"/>
      <c r="AEM352"/>
      <c r="AEN352"/>
      <c r="AEO352"/>
      <c r="AEP352"/>
      <c r="AEQ352"/>
      <c r="AER352"/>
      <c r="AES352"/>
      <c r="AET352"/>
      <c r="AEU352"/>
      <c r="AEV352"/>
      <c r="AEW352"/>
      <c r="AEX352"/>
      <c r="AEY352"/>
      <c r="AEZ352"/>
      <c r="AFA352"/>
      <c r="AFB352"/>
      <c r="AFC352"/>
      <c r="AFD352"/>
      <c r="AFE352"/>
      <c r="AFF352"/>
      <c r="AFG352"/>
      <c r="AFH352"/>
      <c r="AFI352"/>
      <c r="AFJ352"/>
      <c r="AFK352"/>
      <c r="AFL352"/>
      <c r="AFM352"/>
      <c r="AFN352"/>
      <c r="AFO352"/>
      <c r="AFP352"/>
      <c r="AFQ352"/>
      <c r="AFR352"/>
      <c r="AFS352"/>
      <c r="AFT352"/>
      <c r="AFU352"/>
      <c r="AFV352"/>
      <c r="AFW352"/>
      <c r="AFX352"/>
      <c r="AFY352"/>
      <c r="AFZ352"/>
      <c r="AGA352"/>
      <c r="AGB352"/>
      <c r="AGC352"/>
      <c r="AGD352"/>
      <c r="AGE352"/>
      <c r="AGF352"/>
      <c r="AGG352"/>
      <c r="AGH352"/>
      <c r="AGI352"/>
      <c r="AGJ352"/>
      <c r="AGK352"/>
      <c r="AGL352"/>
      <c r="AGM352"/>
      <c r="AGN352"/>
      <c r="AGO352"/>
      <c r="AGP352"/>
      <c r="AGQ352"/>
      <c r="AGR352"/>
      <c r="AGS352"/>
      <c r="AGT352"/>
      <c r="AGU352"/>
      <c r="AGV352"/>
      <c r="AGW352"/>
      <c r="AGX352"/>
      <c r="AGY352"/>
      <c r="AGZ352"/>
      <c r="AHA352"/>
      <c r="AHB352"/>
      <c r="AHC352"/>
      <c r="AHD352"/>
      <c r="AHE352"/>
      <c r="AHF352"/>
      <c r="AHG352"/>
      <c r="AHH352"/>
      <c r="AHI352"/>
      <c r="AHJ352"/>
      <c r="AHK352"/>
      <c r="AHL352"/>
      <c r="AHM352"/>
      <c r="AHN352"/>
      <c r="AHO352"/>
      <c r="AHP352"/>
      <c r="AHQ352"/>
      <c r="AHR352"/>
      <c r="AHS352"/>
      <c r="AHT352"/>
      <c r="AHU352"/>
      <c r="AHV352"/>
      <c r="AHW352"/>
      <c r="AHX352"/>
      <c r="AHY352"/>
      <c r="AHZ352"/>
      <c r="AIA352"/>
      <c r="AIB352"/>
      <c r="AIC352"/>
      <c r="AID352"/>
      <c r="AIE352"/>
      <c r="AIF352"/>
      <c r="AIG352"/>
      <c r="AIH352"/>
      <c r="AII352"/>
      <c r="AIJ352"/>
      <c r="AIK352"/>
      <c r="AIL352"/>
      <c r="AIM352"/>
      <c r="AIN352"/>
      <c r="AIO352"/>
      <c r="AIP352"/>
      <c r="AIQ352"/>
      <c r="AIR352"/>
      <c r="AIS352"/>
      <c r="AIT352"/>
      <c r="AIU352"/>
      <c r="AIV352"/>
      <c r="AIW352"/>
      <c r="AIX352"/>
      <c r="AIY352"/>
      <c r="AIZ352"/>
      <c r="AJA352"/>
      <c r="AJB352"/>
      <c r="AJC352"/>
      <c r="AJD352"/>
      <c r="AJE352"/>
      <c r="AJF352"/>
      <c r="AJG352"/>
      <c r="AJH352"/>
      <c r="AJI352"/>
      <c r="AJJ352"/>
      <c r="AJK352"/>
      <c r="AJL352"/>
      <c r="AJM352"/>
      <c r="AJN352"/>
      <c r="AJO352"/>
      <c r="AJP352"/>
      <c r="AJQ352"/>
      <c r="AJR352"/>
      <c r="AJS352"/>
      <c r="AJT352"/>
      <c r="AJU352"/>
      <c r="AJV352"/>
      <c r="AJW352"/>
      <c r="AJX352"/>
      <c r="AJY352"/>
      <c r="AJZ352"/>
      <c r="AKA352"/>
      <c r="AKB352"/>
      <c r="AKC352"/>
      <c r="AKD352"/>
      <c r="AKE352"/>
      <c r="AKF352"/>
      <c r="AKG352"/>
      <c r="AKH352"/>
      <c r="AKI352"/>
      <c r="AKJ352"/>
      <c r="AKK352"/>
      <c r="AKL352"/>
      <c r="AKM352"/>
      <c r="AKN352"/>
      <c r="AKO352"/>
      <c r="AKP352"/>
      <c r="AKQ352"/>
      <c r="AKR352"/>
      <c r="AKS352"/>
      <c r="AKT352"/>
      <c r="AKU352"/>
      <c r="AKV352"/>
      <c r="AKW352"/>
      <c r="AKX352"/>
      <c r="AKY352"/>
      <c r="AKZ352"/>
      <c r="ALA352"/>
      <c r="ALB352"/>
      <c r="ALC352"/>
      <c r="ALD352"/>
      <c r="ALE352"/>
      <c r="ALF352"/>
      <c r="ALG352"/>
      <c r="ALH352"/>
      <c r="ALI352"/>
      <c r="ALJ352"/>
      <c r="ALK352"/>
      <c r="ALL352"/>
      <c r="ALM352"/>
      <c r="ALN352"/>
      <c r="ALO352"/>
      <c r="ALP352"/>
      <c r="ALQ352"/>
      <c r="ALR352"/>
      <c r="ALS352"/>
      <c r="ALT352"/>
      <c r="ALU352"/>
      <c r="ALV352"/>
      <c r="ALW352"/>
      <c r="ALX352"/>
      <c r="ALY352"/>
      <c r="ALZ352"/>
      <c r="AMA352"/>
      <c r="AMB352"/>
      <c r="AMC352"/>
      <c r="AMD352"/>
      <c r="AME352"/>
      <c r="AMF352"/>
      <c r="AMG352"/>
      <c r="AMH352"/>
      <c r="AMI352"/>
      <c r="AMJ352"/>
    </row>
    <row r="353" spans="1:1024" outlineLevel="1" x14ac:dyDescent="0.25">
      <c r="A353"/>
      <c r="B353" s="398"/>
      <c r="C353" s="483" t="s">
        <v>483</v>
      </c>
      <c r="D353" s="484"/>
      <c r="E353" s="484"/>
      <c r="F353" s="484"/>
      <c r="G353" s="437"/>
      <c r="H353" s="83" t="s">
        <v>883</v>
      </c>
      <c r="I353" s="458" t="s">
        <v>247</v>
      </c>
      <c r="J353" s="446"/>
      <c r="K353" s="32"/>
      <c r="L353" s="320"/>
      <c r="M353"/>
      <c r="N353" s="30"/>
      <c r="O353" s="79">
        <f t="shared" si="20"/>
        <v>0</v>
      </c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  <c r="TH353"/>
      <c r="TI353"/>
      <c r="TJ353"/>
      <c r="TK353"/>
      <c r="TL353"/>
      <c r="TM353"/>
      <c r="TN353"/>
      <c r="TO353"/>
      <c r="TP353"/>
      <c r="TQ353"/>
      <c r="TR353"/>
      <c r="TS353"/>
      <c r="TT353"/>
      <c r="TU353"/>
      <c r="TV353"/>
      <c r="TW353"/>
      <c r="TX353"/>
      <c r="TY353"/>
      <c r="TZ353"/>
      <c r="UA353"/>
      <c r="UB353"/>
      <c r="UC353"/>
      <c r="UD353"/>
      <c r="UE353"/>
      <c r="UF353"/>
      <c r="UG353"/>
      <c r="UH353"/>
      <c r="UI353"/>
      <c r="UJ353"/>
      <c r="UK353"/>
      <c r="UL353"/>
      <c r="UM353"/>
      <c r="UN353"/>
      <c r="UO353"/>
      <c r="UP353"/>
      <c r="UQ353"/>
      <c r="UR353"/>
      <c r="US353"/>
      <c r="UT353"/>
      <c r="UU353"/>
      <c r="UV353"/>
      <c r="UW353"/>
      <c r="UX353"/>
      <c r="UY353"/>
      <c r="UZ353"/>
      <c r="VA353"/>
      <c r="VB353"/>
      <c r="VC353"/>
      <c r="VD353"/>
      <c r="VE353"/>
      <c r="VF353"/>
      <c r="VG353"/>
      <c r="VH353"/>
      <c r="VI353"/>
      <c r="VJ353"/>
      <c r="VK353"/>
      <c r="VL353"/>
      <c r="VM353"/>
      <c r="VN353"/>
      <c r="VO353"/>
      <c r="VP353"/>
      <c r="VQ353"/>
      <c r="VR353"/>
      <c r="VS353"/>
      <c r="VT353"/>
      <c r="VU353"/>
      <c r="VV353"/>
      <c r="VW353"/>
      <c r="VX353"/>
      <c r="VY353"/>
      <c r="VZ353"/>
      <c r="WA353"/>
      <c r="WB353"/>
      <c r="WC353"/>
      <c r="WD353"/>
      <c r="WE353"/>
      <c r="WF353"/>
      <c r="WG353"/>
      <c r="WH353"/>
      <c r="WI353"/>
      <c r="WJ353"/>
      <c r="WK353"/>
      <c r="WL353"/>
      <c r="WM353"/>
      <c r="WN353"/>
      <c r="WO353"/>
      <c r="WP353"/>
      <c r="WQ353"/>
      <c r="WR353"/>
      <c r="WS353"/>
      <c r="WT353"/>
      <c r="WU353"/>
      <c r="WV353"/>
      <c r="WW353"/>
      <c r="WX353"/>
      <c r="WY353"/>
      <c r="WZ353"/>
      <c r="XA353"/>
      <c r="XB353"/>
      <c r="XC353"/>
      <c r="XD353"/>
      <c r="XE353"/>
      <c r="XF353"/>
      <c r="XG353"/>
      <c r="XH353"/>
      <c r="XI353"/>
      <c r="XJ353"/>
      <c r="XK353"/>
      <c r="XL353"/>
      <c r="XM353"/>
      <c r="XN353"/>
      <c r="XO353"/>
      <c r="XP353"/>
      <c r="XQ353"/>
      <c r="XR353"/>
      <c r="XS353"/>
      <c r="XT353"/>
      <c r="XU353"/>
      <c r="XV353"/>
      <c r="XW353"/>
      <c r="XX353"/>
      <c r="XY353"/>
      <c r="XZ353"/>
      <c r="YA353"/>
      <c r="YB353"/>
      <c r="YC353"/>
      <c r="YD353"/>
      <c r="YE353"/>
      <c r="YF353"/>
      <c r="YG353"/>
      <c r="YH353"/>
      <c r="YI353"/>
      <c r="YJ353"/>
      <c r="YK353"/>
      <c r="YL353"/>
      <c r="YM353"/>
      <c r="YN353"/>
      <c r="YO353"/>
      <c r="YP353"/>
      <c r="YQ353"/>
      <c r="YR353"/>
      <c r="YS353"/>
      <c r="YT353"/>
      <c r="YU353"/>
      <c r="YV353"/>
      <c r="YW353"/>
      <c r="YX353"/>
      <c r="YY353"/>
      <c r="YZ353"/>
      <c r="ZA353"/>
      <c r="ZB353"/>
      <c r="ZC353"/>
      <c r="ZD353"/>
      <c r="ZE353"/>
      <c r="ZF353"/>
      <c r="ZG353"/>
      <c r="ZH353"/>
      <c r="ZI353"/>
      <c r="ZJ353"/>
      <c r="ZK353"/>
      <c r="ZL353"/>
      <c r="ZM353"/>
      <c r="ZN353"/>
      <c r="ZO353"/>
      <c r="ZP353"/>
      <c r="ZQ353"/>
      <c r="ZR353"/>
      <c r="ZS353"/>
      <c r="ZT353"/>
      <c r="ZU353"/>
      <c r="ZV353"/>
      <c r="ZW353"/>
      <c r="ZX353"/>
      <c r="ZY353"/>
      <c r="ZZ353"/>
      <c r="AAA353"/>
      <c r="AAB353"/>
      <c r="AAC353"/>
      <c r="AAD353"/>
      <c r="AAE353"/>
      <c r="AAF353"/>
      <c r="AAG353"/>
      <c r="AAH353"/>
      <c r="AAI353"/>
      <c r="AAJ353"/>
      <c r="AAK353"/>
      <c r="AAL353"/>
      <c r="AAM353"/>
      <c r="AAN353"/>
      <c r="AAO353"/>
      <c r="AAP353"/>
      <c r="AAQ353"/>
      <c r="AAR353"/>
      <c r="AAS353"/>
      <c r="AAT353"/>
      <c r="AAU353"/>
      <c r="AAV353"/>
      <c r="AAW353"/>
      <c r="AAX353"/>
      <c r="AAY353"/>
      <c r="AAZ353"/>
      <c r="ABA353"/>
      <c r="ABB353"/>
      <c r="ABC353"/>
      <c r="ABD353"/>
      <c r="ABE353"/>
      <c r="ABF353"/>
      <c r="ABG353"/>
      <c r="ABH353"/>
      <c r="ABI353"/>
      <c r="ABJ353"/>
      <c r="ABK353"/>
      <c r="ABL353"/>
      <c r="ABM353"/>
      <c r="ABN353"/>
      <c r="ABO353"/>
      <c r="ABP353"/>
      <c r="ABQ353"/>
      <c r="ABR353"/>
      <c r="ABS353"/>
      <c r="ABT353"/>
      <c r="ABU353"/>
      <c r="ABV353"/>
      <c r="ABW353"/>
      <c r="ABX353"/>
      <c r="ABY353"/>
      <c r="ABZ353"/>
      <c r="ACA353"/>
      <c r="ACB353"/>
      <c r="ACC353"/>
      <c r="ACD353"/>
      <c r="ACE353"/>
      <c r="ACF353"/>
      <c r="ACG353"/>
      <c r="ACH353"/>
      <c r="ACI353"/>
      <c r="ACJ353"/>
      <c r="ACK353"/>
      <c r="ACL353"/>
      <c r="ACM353"/>
      <c r="ACN353"/>
      <c r="ACO353"/>
      <c r="ACP353"/>
      <c r="ACQ353"/>
      <c r="ACR353"/>
      <c r="ACS353"/>
      <c r="ACT353"/>
      <c r="ACU353"/>
      <c r="ACV353"/>
      <c r="ACW353"/>
      <c r="ACX353"/>
      <c r="ACY353"/>
      <c r="ACZ353"/>
      <c r="ADA353"/>
      <c r="ADB353"/>
      <c r="ADC353"/>
      <c r="ADD353"/>
      <c r="ADE353"/>
      <c r="ADF353"/>
      <c r="ADG353"/>
      <c r="ADH353"/>
      <c r="ADI353"/>
      <c r="ADJ353"/>
      <c r="ADK353"/>
      <c r="ADL353"/>
      <c r="ADM353"/>
      <c r="ADN353"/>
      <c r="ADO353"/>
      <c r="ADP353"/>
      <c r="ADQ353"/>
      <c r="ADR353"/>
      <c r="ADS353"/>
      <c r="ADT353"/>
      <c r="ADU353"/>
      <c r="ADV353"/>
      <c r="ADW353"/>
      <c r="ADX353"/>
      <c r="ADY353"/>
      <c r="ADZ353"/>
      <c r="AEA353"/>
      <c r="AEB353"/>
      <c r="AEC353"/>
      <c r="AED353"/>
      <c r="AEE353"/>
      <c r="AEF353"/>
      <c r="AEG353"/>
      <c r="AEH353"/>
      <c r="AEI353"/>
      <c r="AEJ353"/>
      <c r="AEK353"/>
      <c r="AEL353"/>
      <c r="AEM353"/>
      <c r="AEN353"/>
      <c r="AEO353"/>
      <c r="AEP353"/>
      <c r="AEQ353"/>
      <c r="AER353"/>
      <c r="AES353"/>
      <c r="AET353"/>
      <c r="AEU353"/>
      <c r="AEV353"/>
      <c r="AEW353"/>
      <c r="AEX353"/>
      <c r="AEY353"/>
      <c r="AEZ353"/>
      <c r="AFA353"/>
      <c r="AFB353"/>
      <c r="AFC353"/>
      <c r="AFD353"/>
      <c r="AFE353"/>
      <c r="AFF353"/>
      <c r="AFG353"/>
      <c r="AFH353"/>
      <c r="AFI353"/>
      <c r="AFJ353"/>
      <c r="AFK353"/>
      <c r="AFL353"/>
      <c r="AFM353"/>
      <c r="AFN353"/>
      <c r="AFO353"/>
      <c r="AFP353"/>
      <c r="AFQ353"/>
      <c r="AFR353"/>
      <c r="AFS353"/>
      <c r="AFT353"/>
      <c r="AFU353"/>
      <c r="AFV353"/>
      <c r="AFW353"/>
      <c r="AFX353"/>
      <c r="AFY353"/>
      <c r="AFZ353"/>
      <c r="AGA353"/>
      <c r="AGB353"/>
      <c r="AGC353"/>
      <c r="AGD353"/>
      <c r="AGE353"/>
      <c r="AGF353"/>
      <c r="AGG353"/>
      <c r="AGH353"/>
      <c r="AGI353"/>
      <c r="AGJ353"/>
      <c r="AGK353"/>
      <c r="AGL353"/>
      <c r="AGM353"/>
      <c r="AGN353"/>
      <c r="AGO353"/>
      <c r="AGP353"/>
      <c r="AGQ353"/>
      <c r="AGR353"/>
      <c r="AGS353"/>
      <c r="AGT353"/>
      <c r="AGU353"/>
      <c r="AGV353"/>
      <c r="AGW353"/>
      <c r="AGX353"/>
      <c r="AGY353"/>
      <c r="AGZ353"/>
      <c r="AHA353"/>
      <c r="AHB353"/>
      <c r="AHC353"/>
      <c r="AHD353"/>
      <c r="AHE353"/>
      <c r="AHF353"/>
      <c r="AHG353"/>
      <c r="AHH353"/>
      <c r="AHI353"/>
      <c r="AHJ353"/>
      <c r="AHK353"/>
      <c r="AHL353"/>
      <c r="AHM353"/>
      <c r="AHN353"/>
      <c r="AHO353"/>
      <c r="AHP353"/>
      <c r="AHQ353"/>
      <c r="AHR353"/>
      <c r="AHS353"/>
      <c r="AHT353"/>
      <c r="AHU353"/>
      <c r="AHV353"/>
      <c r="AHW353"/>
      <c r="AHX353"/>
      <c r="AHY353"/>
      <c r="AHZ353"/>
      <c r="AIA353"/>
      <c r="AIB353"/>
      <c r="AIC353"/>
      <c r="AID353"/>
      <c r="AIE353"/>
      <c r="AIF353"/>
      <c r="AIG353"/>
      <c r="AIH353"/>
      <c r="AII353"/>
      <c r="AIJ353"/>
      <c r="AIK353"/>
      <c r="AIL353"/>
      <c r="AIM353"/>
      <c r="AIN353"/>
      <c r="AIO353"/>
      <c r="AIP353"/>
      <c r="AIQ353"/>
      <c r="AIR353"/>
      <c r="AIS353"/>
      <c r="AIT353"/>
      <c r="AIU353"/>
      <c r="AIV353"/>
      <c r="AIW353"/>
      <c r="AIX353"/>
      <c r="AIY353"/>
      <c r="AIZ353"/>
      <c r="AJA353"/>
      <c r="AJB353"/>
      <c r="AJC353"/>
      <c r="AJD353"/>
      <c r="AJE353"/>
      <c r="AJF353"/>
      <c r="AJG353"/>
      <c r="AJH353"/>
      <c r="AJI353"/>
      <c r="AJJ353"/>
      <c r="AJK353"/>
      <c r="AJL353"/>
      <c r="AJM353"/>
      <c r="AJN353"/>
      <c r="AJO353"/>
      <c r="AJP353"/>
      <c r="AJQ353"/>
      <c r="AJR353"/>
      <c r="AJS353"/>
      <c r="AJT353"/>
      <c r="AJU353"/>
      <c r="AJV353"/>
      <c r="AJW353"/>
      <c r="AJX353"/>
      <c r="AJY353"/>
      <c r="AJZ353"/>
      <c r="AKA353"/>
      <c r="AKB353"/>
      <c r="AKC353"/>
      <c r="AKD353"/>
      <c r="AKE353"/>
      <c r="AKF353"/>
      <c r="AKG353"/>
      <c r="AKH353"/>
      <c r="AKI353"/>
      <c r="AKJ353"/>
      <c r="AKK353"/>
      <c r="AKL353"/>
      <c r="AKM353"/>
      <c r="AKN353"/>
      <c r="AKO353"/>
      <c r="AKP353"/>
      <c r="AKQ353"/>
      <c r="AKR353"/>
      <c r="AKS353"/>
      <c r="AKT353"/>
      <c r="AKU353"/>
      <c r="AKV353"/>
      <c r="AKW353"/>
      <c r="AKX353"/>
      <c r="AKY353"/>
      <c r="AKZ353"/>
      <c r="ALA353"/>
      <c r="ALB353"/>
      <c r="ALC353"/>
      <c r="ALD353"/>
      <c r="ALE353"/>
      <c r="ALF353"/>
      <c r="ALG353"/>
      <c r="ALH353"/>
      <c r="ALI353"/>
      <c r="ALJ353"/>
      <c r="ALK353"/>
      <c r="ALL353"/>
      <c r="ALM353"/>
      <c r="ALN353"/>
      <c r="ALO353"/>
      <c r="ALP353"/>
      <c r="ALQ353"/>
      <c r="ALR353"/>
      <c r="ALS353"/>
      <c r="ALT353"/>
      <c r="ALU353"/>
      <c r="ALV353"/>
      <c r="ALW353"/>
      <c r="ALX353"/>
      <c r="ALY353"/>
      <c r="ALZ353"/>
      <c r="AMA353"/>
      <c r="AMB353"/>
      <c r="AMC353"/>
      <c r="AMD353"/>
      <c r="AME353"/>
      <c r="AMF353"/>
      <c r="AMG353"/>
      <c r="AMH353"/>
      <c r="AMI353"/>
      <c r="AMJ353"/>
    </row>
    <row r="354" spans="1:1024" outlineLevel="1" x14ac:dyDescent="0.25">
      <c r="A354"/>
      <c r="B354" s="398"/>
      <c r="C354" s="483" t="s">
        <v>484</v>
      </c>
      <c r="D354" s="484"/>
      <c r="E354" s="484"/>
      <c r="F354" s="484"/>
      <c r="G354" s="437"/>
      <c r="H354" s="83" t="s">
        <v>883</v>
      </c>
      <c r="I354" s="458">
        <f>7*12</f>
        <v>84</v>
      </c>
      <c r="J354" s="446"/>
      <c r="K354" s="32"/>
      <c r="L354" s="320"/>
      <c r="M354"/>
      <c r="N354" s="30"/>
      <c r="O354" s="79">
        <f t="shared" si="20"/>
        <v>0</v>
      </c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  <c r="TH354"/>
      <c r="TI354"/>
      <c r="TJ354"/>
      <c r="TK354"/>
      <c r="TL354"/>
      <c r="TM354"/>
      <c r="TN354"/>
      <c r="TO354"/>
      <c r="TP354"/>
      <c r="TQ354"/>
      <c r="TR354"/>
      <c r="TS354"/>
      <c r="TT354"/>
      <c r="TU354"/>
      <c r="TV354"/>
      <c r="TW354"/>
      <c r="TX354"/>
      <c r="TY354"/>
      <c r="TZ354"/>
      <c r="UA354"/>
      <c r="UB354"/>
      <c r="UC354"/>
      <c r="UD354"/>
      <c r="UE354"/>
      <c r="UF354"/>
      <c r="UG354"/>
      <c r="UH354"/>
      <c r="UI354"/>
      <c r="UJ354"/>
      <c r="UK354"/>
      <c r="UL354"/>
      <c r="UM354"/>
      <c r="UN354"/>
      <c r="UO354"/>
      <c r="UP354"/>
      <c r="UQ354"/>
      <c r="UR354"/>
      <c r="US354"/>
      <c r="UT354"/>
      <c r="UU354"/>
      <c r="UV354"/>
      <c r="UW354"/>
      <c r="UX354"/>
      <c r="UY354"/>
      <c r="UZ354"/>
      <c r="VA354"/>
      <c r="VB354"/>
      <c r="VC354"/>
      <c r="VD354"/>
      <c r="VE354"/>
      <c r="VF354"/>
      <c r="VG354"/>
      <c r="VH354"/>
      <c r="VI354"/>
      <c r="VJ354"/>
      <c r="VK354"/>
      <c r="VL354"/>
      <c r="VM354"/>
      <c r="VN354"/>
      <c r="VO354"/>
      <c r="VP354"/>
      <c r="VQ354"/>
      <c r="VR354"/>
      <c r="VS354"/>
      <c r="VT354"/>
      <c r="VU354"/>
      <c r="VV354"/>
      <c r="VW354"/>
      <c r="VX354"/>
      <c r="VY354"/>
      <c r="VZ354"/>
      <c r="WA354"/>
      <c r="WB354"/>
      <c r="WC354"/>
      <c r="WD354"/>
      <c r="WE354"/>
      <c r="WF354"/>
      <c r="WG354"/>
      <c r="WH354"/>
      <c r="WI354"/>
      <c r="WJ354"/>
      <c r="WK354"/>
      <c r="WL354"/>
      <c r="WM354"/>
      <c r="WN354"/>
      <c r="WO354"/>
      <c r="WP354"/>
      <c r="WQ354"/>
      <c r="WR354"/>
      <c r="WS354"/>
      <c r="WT354"/>
      <c r="WU354"/>
      <c r="WV354"/>
      <c r="WW354"/>
      <c r="WX354"/>
      <c r="WY354"/>
      <c r="WZ354"/>
      <c r="XA354"/>
      <c r="XB354"/>
      <c r="XC354"/>
      <c r="XD354"/>
      <c r="XE354"/>
      <c r="XF354"/>
      <c r="XG354"/>
      <c r="XH354"/>
      <c r="XI354"/>
      <c r="XJ354"/>
      <c r="XK354"/>
      <c r="XL354"/>
      <c r="XM354"/>
      <c r="XN354"/>
      <c r="XO354"/>
      <c r="XP354"/>
      <c r="XQ354"/>
      <c r="XR354"/>
      <c r="XS354"/>
      <c r="XT354"/>
      <c r="XU354"/>
      <c r="XV354"/>
      <c r="XW354"/>
      <c r="XX354"/>
      <c r="XY354"/>
      <c r="XZ354"/>
      <c r="YA354"/>
      <c r="YB354"/>
      <c r="YC354"/>
      <c r="YD354"/>
      <c r="YE354"/>
      <c r="YF354"/>
      <c r="YG354"/>
      <c r="YH354"/>
      <c r="YI354"/>
      <c r="YJ354"/>
      <c r="YK354"/>
      <c r="YL354"/>
      <c r="YM354"/>
      <c r="YN354"/>
      <c r="YO354"/>
      <c r="YP354"/>
      <c r="YQ354"/>
      <c r="YR354"/>
      <c r="YS354"/>
      <c r="YT354"/>
      <c r="YU354"/>
      <c r="YV354"/>
      <c r="YW354"/>
      <c r="YX354"/>
      <c r="YY354"/>
      <c r="YZ354"/>
      <c r="ZA354"/>
      <c r="ZB354"/>
      <c r="ZC354"/>
      <c r="ZD354"/>
      <c r="ZE354"/>
      <c r="ZF354"/>
      <c r="ZG354"/>
      <c r="ZH354"/>
      <c r="ZI354"/>
      <c r="ZJ354"/>
      <c r="ZK354"/>
      <c r="ZL354"/>
      <c r="ZM354"/>
      <c r="ZN354"/>
      <c r="ZO354"/>
      <c r="ZP354"/>
      <c r="ZQ354"/>
      <c r="ZR354"/>
      <c r="ZS354"/>
      <c r="ZT354"/>
      <c r="ZU354"/>
      <c r="ZV354"/>
      <c r="ZW354"/>
      <c r="ZX354"/>
      <c r="ZY354"/>
      <c r="ZZ354"/>
      <c r="AAA354"/>
      <c r="AAB354"/>
      <c r="AAC354"/>
      <c r="AAD354"/>
      <c r="AAE354"/>
      <c r="AAF354"/>
      <c r="AAG354"/>
      <c r="AAH354"/>
      <c r="AAI354"/>
      <c r="AAJ354"/>
      <c r="AAK354"/>
      <c r="AAL354"/>
      <c r="AAM354"/>
      <c r="AAN354"/>
      <c r="AAO354"/>
      <c r="AAP354"/>
      <c r="AAQ354"/>
      <c r="AAR354"/>
      <c r="AAS354"/>
      <c r="AAT354"/>
      <c r="AAU354"/>
      <c r="AAV354"/>
      <c r="AAW354"/>
      <c r="AAX354"/>
      <c r="AAY354"/>
      <c r="AAZ354"/>
      <c r="ABA354"/>
      <c r="ABB354"/>
      <c r="ABC354"/>
      <c r="ABD354"/>
      <c r="ABE354"/>
      <c r="ABF354"/>
      <c r="ABG354"/>
      <c r="ABH354"/>
      <c r="ABI354"/>
      <c r="ABJ354"/>
      <c r="ABK354"/>
      <c r="ABL354"/>
      <c r="ABM354"/>
      <c r="ABN354"/>
      <c r="ABO354"/>
      <c r="ABP354"/>
      <c r="ABQ354"/>
      <c r="ABR354"/>
      <c r="ABS354"/>
      <c r="ABT354"/>
      <c r="ABU354"/>
      <c r="ABV354"/>
      <c r="ABW354"/>
      <c r="ABX354"/>
      <c r="ABY354"/>
      <c r="ABZ354"/>
      <c r="ACA354"/>
      <c r="ACB354"/>
      <c r="ACC354"/>
      <c r="ACD354"/>
      <c r="ACE354"/>
      <c r="ACF354"/>
      <c r="ACG354"/>
      <c r="ACH354"/>
      <c r="ACI354"/>
      <c r="ACJ354"/>
      <c r="ACK354"/>
      <c r="ACL354"/>
      <c r="ACM354"/>
      <c r="ACN354"/>
      <c r="ACO354"/>
      <c r="ACP354"/>
      <c r="ACQ354"/>
      <c r="ACR354"/>
      <c r="ACS354"/>
      <c r="ACT354"/>
      <c r="ACU354"/>
      <c r="ACV354"/>
      <c r="ACW354"/>
      <c r="ACX354"/>
      <c r="ACY354"/>
      <c r="ACZ354"/>
      <c r="ADA354"/>
      <c r="ADB354"/>
      <c r="ADC354"/>
      <c r="ADD354"/>
      <c r="ADE354"/>
      <c r="ADF354"/>
      <c r="ADG354"/>
      <c r="ADH354"/>
      <c r="ADI354"/>
      <c r="ADJ354"/>
      <c r="ADK354"/>
      <c r="ADL354"/>
      <c r="ADM354"/>
      <c r="ADN354"/>
      <c r="ADO354"/>
      <c r="ADP354"/>
      <c r="ADQ354"/>
      <c r="ADR354"/>
      <c r="ADS354"/>
      <c r="ADT354"/>
      <c r="ADU354"/>
      <c r="ADV354"/>
      <c r="ADW354"/>
      <c r="ADX354"/>
      <c r="ADY354"/>
      <c r="ADZ354"/>
      <c r="AEA354"/>
      <c r="AEB354"/>
      <c r="AEC354"/>
      <c r="AED354"/>
      <c r="AEE354"/>
      <c r="AEF354"/>
      <c r="AEG354"/>
      <c r="AEH354"/>
      <c r="AEI354"/>
      <c r="AEJ354"/>
      <c r="AEK354"/>
      <c r="AEL354"/>
      <c r="AEM354"/>
      <c r="AEN354"/>
      <c r="AEO354"/>
      <c r="AEP354"/>
      <c r="AEQ354"/>
      <c r="AER354"/>
      <c r="AES354"/>
      <c r="AET354"/>
      <c r="AEU354"/>
      <c r="AEV354"/>
      <c r="AEW354"/>
      <c r="AEX354"/>
      <c r="AEY354"/>
      <c r="AEZ354"/>
      <c r="AFA354"/>
      <c r="AFB354"/>
      <c r="AFC354"/>
      <c r="AFD354"/>
      <c r="AFE354"/>
      <c r="AFF354"/>
      <c r="AFG354"/>
      <c r="AFH354"/>
      <c r="AFI354"/>
      <c r="AFJ354"/>
      <c r="AFK354"/>
      <c r="AFL354"/>
      <c r="AFM354"/>
      <c r="AFN354"/>
      <c r="AFO354"/>
      <c r="AFP354"/>
      <c r="AFQ354"/>
      <c r="AFR354"/>
      <c r="AFS354"/>
      <c r="AFT354"/>
      <c r="AFU354"/>
      <c r="AFV354"/>
      <c r="AFW354"/>
      <c r="AFX354"/>
      <c r="AFY354"/>
      <c r="AFZ354"/>
      <c r="AGA354"/>
      <c r="AGB354"/>
      <c r="AGC354"/>
      <c r="AGD354"/>
      <c r="AGE354"/>
      <c r="AGF354"/>
      <c r="AGG354"/>
      <c r="AGH354"/>
      <c r="AGI354"/>
      <c r="AGJ354"/>
      <c r="AGK354"/>
      <c r="AGL354"/>
      <c r="AGM354"/>
      <c r="AGN354"/>
      <c r="AGO354"/>
      <c r="AGP354"/>
      <c r="AGQ354"/>
      <c r="AGR354"/>
      <c r="AGS354"/>
      <c r="AGT354"/>
      <c r="AGU354"/>
      <c r="AGV354"/>
      <c r="AGW354"/>
      <c r="AGX354"/>
      <c r="AGY354"/>
      <c r="AGZ354"/>
      <c r="AHA354"/>
      <c r="AHB354"/>
      <c r="AHC354"/>
      <c r="AHD354"/>
      <c r="AHE354"/>
      <c r="AHF354"/>
      <c r="AHG354"/>
      <c r="AHH354"/>
      <c r="AHI354"/>
      <c r="AHJ354"/>
      <c r="AHK354"/>
      <c r="AHL354"/>
      <c r="AHM354"/>
      <c r="AHN354"/>
      <c r="AHO354"/>
      <c r="AHP354"/>
      <c r="AHQ354"/>
      <c r="AHR354"/>
      <c r="AHS354"/>
      <c r="AHT354"/>
      <c r="AHU354"/>
      <c r="AHV354"/>
      <c r="AHW354"/>
      <c r="AHX354"/>
      <c r="AHY354"/>
      <c r="AHZ354"/>
      <c r="AIA354"/>
      <c r="AIB354"/>
      <c r="AIC354"/>
      <c r="AID354"/>
      <c r="AIE354"/>
      <c r="AIF354"/>
      <c r="AIG354"/>
      <c r="AIH354"/>
      <c r="AII354"/>
      <c r="AIJ354"/>
      <c r="AIK354"/>
      <c r="AIL354"/>
      <c r="AIM354"/>
      <c r="AIN354"/>
      <c r="AIO354"/>
      <c r="AIP354"/>
      <c r="AIQ354"/>
      <c r="AIR354"/>
      <c r="AIS354"/>
      <c r="AIT354"/>
      <c r="AIU354"/>
      <c r="AIV354"/>
      <c r="AIW354"/>
      <c r="AIX354"/>
      <c r="AIY354"/>
      <c r="AIZ354"/>
      <c r="AJA354"/>
      <c r="AJB354"/>
      <c r="AJC354"/>
      <c r="AJD354"/>
      <c r="AJE354"/>
      <c r="AJF354"/>
      <c r="AJG354"/>
      <c r="AJH354"/>
      <c r="AJI354"/>
      <c r="AJJ354"/>
      <c r="AJK354"/>
      <c r="AJL354"/>
      <c r="AJM354"/>
      <c r="AJN354"/>
      <c r="AJO354"/>
      <c r="AJP354"/>
      <c r="AJQ354"/>
      <c r="AJR354"/>
      <c r="AJS354"/>
      <c r="AJT354"/>
      <c r="AJU354"/>
      <c r="AJV354"/>
      <c r="AJW354"/>
      <c r="AJX354"/>
      <c r="AJY354"/>
      <c r="AJZ354"/>
      <c r="AKA354"/>
      <c r="AKB354"/>
      <c r="AKC354"/>
      <c r="AKD354"/>
      <c r="AKE354"/>
      <c r="AKF354"/>
      <c r="AKG354"/>
      <c r="AKH354"/>
      <c r="AKI354"/>
      <c r="AKJ354"/>
      <c r="AKK354"/>
      <c r="AKL354"/>
      <c r="AKM354"/>
      <c r="AKN354"/>
      <c r="AKO354"/>
      <c r="AKP354"/>
      <c r="AKQ354"/>
      <c r="AKR354"/>
      <c r="AKS354"/>
      <c r="AKT354"/>
      <c r="AKU354"/>
      <c r="AKV354"/>
      <c r="AKW354"/>
      <c r="AKX354"/>
      <c r="AKY354"/>
      <c r="AKZ354"/>
      <c r="ALA354"/>
      <c r="ALB354"/>
      <c r="ALC354"/>
      <c r="ALD354"/>
      <c r="ALE354"/>
      <c r="ALF354"/>
      <c r="ALG354"/>
      <c r="ALH354"/>
      <c r="ALI354"/>
      <c r="ALJ354"/>
      <c r="ALK354"/>
      <c r="ALL354"/>
      <c r="ALM354"/>
      <c r="ALN354"/>
      <c r="ALO354"/>
      <c r="ALP354"/>
      <c r="ALQ354"/>
      <c r="ALR354"/>
      <c r="ALS354"/>
      <c r="ALT354"/>
      <c r="ALU354"/>
      <c r="ALV354"/>
      <c r="ALW354"/>
      <c r="ALX354"/>
      <c r="ALY354"/>
      <c r="ALZ354"/>
      <c r="AMA354"/>
      <c r="AMB354"/>
      <c r="AMC354"/>
      <c r="AMD354"/>
      <c r="AME354"/>
      <c r="AMF354"/>
      <c r="AMG354"/>
      <c r="AMH354"/>
      <c r="AMI354"/>
      <c r="AMJ354"/>
    </row>
    <row r="355" spans="1:1024" s="711" customFormat="1" ht="28.5" customHeight="1" outlineLevel="1" x14ac:dyDescent="0.25">
      <c r="A355" s="706" t="s">
        <v>485</v>
      </c>
      <c r="B355" s="702" t="s">
        <v>177</v>
      </c>
      <c r="C355" s="833" t="str">
        <f>VLOOKUP(A355,ABC_SERVIÇOS,2,0)</f>
        <v xml:space="preserve">TUBO DE CONCRETO SIMPLES, CLASSE- PS2, PB, DN 600 MM, PARA AGUAS PLUVIAIS </v>
      </c>
      <c r="D355" s="834"/>
      <c r="E355" s="834"/>
      <c r="F355" s="834"/>
      <c r="G355" s="835"/>
      <c r="H355" s="703" t="str">
        <f>VLOOKUP(A355,ABC_SERVIÇOS,3,0)</f>
        <v>M</v>
      </c>
      <c r="I355" s="704">
        <v>243</v>
      </c>
      <c r="J355" s="727"/>
      <c r="K355" s="708">
        <f>VLOOKUP(A355,ABC_SERVIÇOS,7,0)</f>
        <v>60.71</v>
      </c>
      <c r="L355" s="709">
        <f>ROUND(K355*I355,2)</f>
        <v>14752.53</v>
      </c>
      <c r="M355" s="40" t="str">
        <f>A355</f>
        <v>COMP_048</v>
      </c>
      <c r="N355" s="57"/>
      <c r="O355" s="710">
        <f t="shared" si="20"/>
        <v>-14752.53</v>
      </c>
    </row>
    <row r="356" spans="1:1024" outlineLevel="1" x14ac:dyDescent="0.25">
      <c r="A356"/>
      <c r="B356" s="398"/>
      <c r="C356" s="483" t="s">
        <v>486</v>
      </c>
      <c r="D356" s="484"/>
      <c r="E356" s="484"/>
      <c r="F356" s="484"/>
      <c r="G356" s="437"/>
      <c r="H356" s="83" t="s">
        <v>883</v>
      </c>
      <c r="I356" s="458">
        <v>243</v>
      </c>
      <c r="J356" s="446"/>
      <c r="K356" s="32"/>
      <c r="L356" s="320"/>
      <c r="M356"/>
      <c r="N356" s="30"/>
      <c r="O356" s="79">
        <f t="shared" si="20"/>
        <v>0</v>
      </c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  <c r="TH356"/>
      <c r="TI356"/>
      <c r="TJ356"/>
      <c r="TK356"/>
      <c r="TL356"/>
      <c r="TM356"/>
      <c r="TN356"/>
      <c r="TO356"/>
      <c r="TP356"/>
      <c r="TQ356"/>
      <c r="TR356"/>
      <c r="TS356"/>
      <c r="TT356"/>
      <c r="TU356"/>
      <c r="TV356"/>
      <c r="TW356"/>
      <c r="TX356"/>
      <c r="TY356"/>
      <c r="TZ356"/>
      <c r="UA356"/>
      <c r="UB356"/>
      <c r="UC356"/>
      <c r="UD356"/>
      <c r="UE356"/>
      <c r="UF356"/>
      <c r="UG356"/>
      <c r="UH356"/>
      <c r="UI356"/>
      <c r="UJ356"/>
      <c r="UK356"/>
      <c r="UL356"/>
      <c r="UM356"/>
      <c r="UN356"/>
      <c r="UO356"/>
      <c r="UP356"/>
      <c r="UQ356"/>
      <c r="UR356"/>
      <c r="US356"/>
      <c r="UT356"/>
      <c r="UU356"/>
      <c r="UV356"/>
      <c r="UW356"/>
      <c r="UX356"/>
      <c r="UY356"/>
      <c r="UZ356"/>
      <c r="VA356"/>
      <c r="VB356"/>
      <c r="VC356"/>
      <c r="VD356"/>
      <c r="VE356"/>
      <c r="VF356"/>
      <c r="VG356"/>
      <c r="VH356"/>
      <c r="VI356"/>
      <c r="VJ356"/>
      <c r="VK356"/>
      <c r="VL356"/>
      <c r="VM356"/>
      <c r="VN356"/>
      <c r="VO356"/>
      <c r="VP356"/>
      <c r="VQ356"/>
      <c r="VR356"/>
      <c r="VS356"/>
      <c r="VT356"/>
      <c r="VU356"/>
      <c r="VV356"/>
      <c r="VW356"/>
      <c r="VX356"/>
      <c r="VY356"/>
      <c r="VZ356"/>
      <c r="WA356"/>
      <c r="WB356"/>
      <c r="WC356"/>
      <c r="WD356"/>
      <c r="WE356"/>
      <c r="WF356"/>
      <c r="WG356"/>
      <c r="WH356"/>
      <c r="WI356"/>
      <c r="WJ356"/>
      <c r="WK356"/>
      <c r="WL356"/>
      <c r="WM356"/>
      <c r="WN356"/>
      <c r="WO356"/>
      <c r="WP356"/>
      <c r="WQ356"/>
      <c r="WR356"/>
      <c r="WS356"/>
      <c r="WT356"/>
      <c r="WU356"/>
      <c r="WV356"/>
      <c r="WW356"/>
      <c r="WX356"/>
      <c r="WY356"/>
      <c r="WZ356"/>
      <c r="XA356"/>
      <c r="XB356"/>
      <c r="XC356"/>
      <c r="XD356"/>
      <c r="XE356"/>
      <c r="XF356"/>
      <c r="XG356"/>
      <c r="XH356"/>
      <c r="XI356"/>
      <c r="XJ356"/>
      <c r="XK356"/>
      <c r="XL356"/>
      <c r="XM356"/>
      <c r="XN356"/>
      <c r="XO356"/>
      <c r="XP356"/>
      <c r="XQ356"/>
      <c r="XR356"/>
      <c r="XS356"/>
      <c r="XT356"/>
      <c r="XU356"/>
      <c r="XV356"/>
      <c r="XW356"/>
      <c r="XX356"/>
      <c r="XY356"/>
      <c r="XZ356"/>
      <c r="YA356"/>
      <c r="YB356"/>
      <c r="YC356"/>
      <c r="YD356"/>
      <c r="YE356"/>
      <c r="YF356"/>
      <c r="YG356"/>
      <c r="YH356"/>
      <c r="YI356"/>
      <c r="YJ356"/>
      <c r="YK356"/>
      <c r="YL356"/>
      <c r="YM356"/>
      <c r="YN356"/>
      <c r="YO356"/>
      <c r="YP356"/>
      <c r="YQ356"/>
      <c r="YR356"/>
      <c r="YS356"/>
      <c r="YT356"/>
      <c r="YU356"/>
      <c r="YV356"/>
      <c r="YW356"/>
      <c r="YX356"/>
      <c r="YY356"/>
      <c r="YZ356"/>
      <c r="ZA356"/>
      <c r="ZB356"/>
      <c r="ZC356"/>
      <c r="ZD356"/>
      <c r="ZE356"/>
      <c r="ZF356"/>
      <c r="ZG356"/>
      <c r="ZH356"/>
      <c r="ZI356"/>
      <c r="ZJ356"/>
      <c r="ZK356"/>
      <c r="ZL356"/>
      <c r="ZM356"/>
      <c r="ZN356"/>
      <c r="ZO356"/>
      <c r="ZP356"/>
      <c r="ZQ356"/>
      <c r="ZR356"/>
      <c r="ZS356"/>
      <c r="ZT356"/>
      <c r="ZU356"/>
      <c r="ZV356"/>
      <c r="ZW356"/>
      <c r="ZX356"/>
      <c r="ZY356"/>
      <c r="ZZ356"/>
      <c r="AAA356"/>
      <c r="AAB356"/>
      <c r="AAC356"/>
      <c r="AAD356"/>
      <c r="AAE356"/>
      <c r="AAF356"/>
      <c r="AAG356"/>
      <c r="AAH356"/>
      <c r="AAI356"/>
      <c r="AAJ356"/>
      <c r="AAK356"/>
      <c r="AAL356"/>
      <c r="AAM356"/>
      <c r="AAN356"/>
      <c r="AAO356"/>
      <c r="AAP356"/>
      <c r="AAQ356"/>
      <c r="AAR356"/>
      <c r="AAS356"/>
      <c r="AAT356"/>
      <c r="AAU356"/>
      <c r="AAV356"/>
      <c r="AAW356"/>
      <c r="AAX356"/>
      <c r="AAY356"/>
      <c r="AAZ356"/>
      <c r="ABA356"/>
      <c r="ABB356"/>
      <c r="ABC356"/>
      <c r="ABD356"/>
      <c r="ABE356"/>
      <c r="ABF356"/>
      <c r="ABG356"/>
      <c r="ABH356"/>
      <c r="ABI356"/>
      <c r="ABJ356"/>
      <c r="ABK356"/>
      <c r="ABL356"/>
      <c r="ABM356"/>
      <c r="ABN356"/>
      <c r="ABO356"/>
      <c r="ABP356"/>
      <c r="ABQ356"/>
      <c r="ABR356"/>
      <c r="ABS356"/>
      <c r="ABT356"/>
      <c r="ABU356"/>
      <c r="ABV356"/>
      <c r="ABW356"/>
      <c r="ABX356"/>
      <c r="ABY356"/>
      <c r="ABZ356"/>
      <c r="ACA356"/>
      <c r="ACB356"/>
      <c r="ACC356"/>
      <c r="ACD356"/>
      <c r="ACE356"/>
      <c r="ACF356"/>
      <c r="ACG356"/>
      <c r="ACH356"/>
      <c r="ACI356"/>
      <c r="ACJ356"/>
      <c r="ACK356"/>
      <c r="ACL356"/>
      <c r="ACM356"/>
      <c r="ACN356"/>
      <c r="ACO356"/>
      <c r="ACP356"/>
      <c r="ACQ356"/>
      <c r="ACR356"/>
      <c r="ACS356"/>
      <c r="ACT356"/>
      <c r="ACU356"/>
      <c r="ACV356"/>
      <c r="ACW356"/>
      <c r="ACX356"/>
      <c r="ACY356"/>
      <c r="ACZ356"/>
      <c r="ADA356"/>
      <c r="ADB356"/>
      <c r="ADC356"/>
      <c r="ADD356"/>
      <c r="ADE356"/>
      <c r="ADF356"/>
      <c r="ADG356"/>
      <c r="ADH356"/>
      <c r="ADI356"/>
      <c r="ADJ356"/>
      <c r="ADK356"/>
      <c r="ADL356"/>
      <c r="ADM356"/>
      <c r="ADN356"/>
      <c r="ADO356"/>
      <c r="ADP356"/>
      <c r="ADQ356"/>
      <c r="ADR356"/>
      <c r="ADS356"/>
      <c r="ADT356"/>
      <c r="ADU356"/>
      <c r="ADV356"/>
      <c r="ADW356"/>
      <c r="ADX356"/>
      <c r="ADY356"/>
      <c r="ADZ356"/>
      <c r="AEA356"/>
      <c r="AEB356"/>
      <c r="AEC356"/>
      <c r="AED356"/>
      <c r="AEE356"/>
      <c r="AEF356"/>
      <c r="AEG356"/>
      <c r="AEH356"/>
      <c r="AEI356"/>
      <c r="AEJ356"/>
      <c r="AEK356"/>
      <c r="AEL356"/>
      <c r="AEM356"/>
      <c r="AEN356"/>
      <c r="AEO356"/>
      <c r="AEP356"/>
      <c r="AEQ356"/>
      <c r="AER356"/>
      <c r="AES356"/>
      <c r="AET356"/>
      <c r="AEU356"/>
      <c r="AEV356"/>
      <c r="AEW356"/>
      <c r="AEX356"/>
      <c r="AEY356"/>
      <c r="AEZ356"/>
      <c r="AFA356"/>
      <c r="AFB356"/>
      <c r="AFC356"/>
      <c r="AFD356"/>
      <c r="AFE356"/>
      <c r="AFF356"/>
      <c r="AFG356"/>
      <c r="AFH356"/>
      <c r="AFI356"/>
      <c r="AFJ356"/>
      <c r="AFK356"/>
      <c r="AFL356"/>
      <c r="AFM356"/>
      <c r="AFN356"/>
      <c r="AFO356"/>
      <c r="AFP356"/>
      <c r="AFQ356"/>
      <c r="AFR356"/>
      <c r="AFS356"/>
      <c r="AFT356"/>
      <c r="AFU356"/>
      <c r="AFV356"/>
      <c r="AFW356"/>
      <c r="AFX356"/>
      <c r="AFY356"/>
      <c r="AFZ356"/>
      <c r="AGA356"/>
      <c r="AGB356"/>
      <c r="AGC356"/>
      <c r="AGD356"/>
      <c r="AGE356"/>
      <c r="AGF356"/>
      <c r="AGG356"/>
      <c r="AGH356"/>
      <c r="AGI356"/>
      <c r="AGJ356"/>
      <c r="AGK356"/>
      <c r="AGL356"/>
      <c r="AGM356"/>
      <c r="AGN356"/>
      <c r="AGO356"/>
      <c r="AGP356"/>
      <c r="AGQ356"/>
      <c r="AGR356"/>
      <c r="AGS356"/>
      <c r="AGT356"/>
      <c r="AGU356"/>
      <c r="AGV356"/>
      <c r="AGW356"/>
      <c r="AGX356"/>
      <c r="AGY356"/>
      <c r="AGZ356"/>
      <c r="AHA356"/>
      <c r="AHB356"/>
      <c r="AHC356"/>
      <c r="AHD356"/>
      <c r="AHE356"/>
      <c r="AHF356"/>
      <c r="AHG356"/>
      <c r="AHH356"/>
      <c r="AHI356"/>
      <c r="AHJ356"/>
      <c r="AHK356"/>
      <c r="AHL356"/>
      <c r="AHM356"/>
      <c r="AHN356"/>
      <c r="AHO356"/>
      <c r="AHP356"/>
      <c r="AHQ356"/>
      <c r="AHR356"/>
      <c r="AHS356"/>
      <c r="AHT356"/>
      <c r="AHU356"/>
      <c r="AHV356"/>
      <c r="AHW356"/>
      <c r="AHX356"/>
      <c r="AHY356"/>
      <c r="AHZ356"/>
      <c r="AIA356"/>
      <c r="AIB356"/>
      <c r="AIC356"/>
      <c r="AID356"/>
      <c r="AIE356"/>
      <c r="AIF356"/>
      <c r="AIG356"/>
      <c r="AIH356"/>
      <c r="AII356"/>
      <c r="AIJ356"/>
      <c r="AIK356"/>
      <c r="AIL356"/>
      <c r="AIM356"/>
      <c r="AIN356"/>
      <c r="AIO356"/>
      <c r="AIP356"/>
      <c r="AIQ356"/>
      <c r="AIR356"/>
      <c r="AIS356"/>
      <c r="AIT356"/>
      <c r="AIU356"/>
      <c r="AIV356"/>
      <c r="AIW356"/>
      <c r="AIX356"/>
      <c r="AIY356"/>
      <c r="AIZ356"/>
      <c r="AJA356"/>
      <c r="AJB356"/>
      <c r="AJC356"/>
      <c r="AJD356"/>
      <c r="AJE356"/>
      <c r="AJF356"/>
      <c r="AJG356"/>
      <c r="AJH356"/>
      <c r="AJI356"/>
      <c r="AJJ356"/>
      <c r="AJK356"/>
      <c r="AJL356"/>
      <c r="AJM356"/>
      <c r="AJN356"/>
      <c r="AJO356"/>
      <c r="AJP356"/>
      <c r="AJQ356"/>
      <c r="AJR356"/>
      <c r="AJS356"/>
      <c r="AJT356"/>
      <c r="AJU356"/>
      <c r="AJV356"/>
      <c r="AJW356"/>
      <c r="AJX356"/>
      <c r="AJY356"/>
      <c r="AJZ356"/>
      <c r="AKA356"/>
      <c r="AKB356"/>
      <c r="AKC356"/>
      <c r="AKD356"/>
      <c r="AKE356"/>
      <c r="AKF356"/>
      <c r="AKG356"/>
      <c r="AKH356"/>
      <c r="AKI356"/>
      <c r="AKJ356"/>
      <c r="AKK356"/>
      <c r="AKL356"/>
      <c r="AKM356"/>
      <c r="AKN356"/>
      <c r="AKO356"/>
      <c r="AKP356"/>
      <c r="AKQ356"/>
      <c r="AKR356"/>
      <c r="AKS356"/>
      <c r="AKT356"/>
      <c r="AKU356"/>
      <c r="AKV356"/>
      <c r="AKW356"/>
      <c r="AKX356"/>
      <c r="AKY356"/>
      <c r="AKZ356"/>
      <c r="ALA356"/>
      <c r="ALB356"/>
      <c r="ALC356"/>
      <c r="ALD356"/>
      <c r="ALE356"/>
      <c r="ALF356"/>
      <c r="ALG356"/>
      <c r="ALH356"/>
      <c r="ALI356"/>
      <c r="ALJ356"/>
      <c r="ALK356"/>
      <c r="ALL356"/>
      <c r="ALM356"/>
      <c r="ALN356"/>
      <c r="ALO356"/>
      <c r="ALP356"/>
      <c r="ALQ356"/>
      <c r="ALR356"/>
      <c r="ALS356"/>
      <c r="ALT356"/>
      <c r="ALU356"/>
      <c r="ALV356"/>
      <c r="ALW356"/>
      <c r="ALX356"/>
      <c r="ALY356"/>
      <c r="ALZ356"/>
      <c r="AMA356"/>
      <c r="AMB356"/>
      <c r="AMC356"/>
      <c r="AMD356"/>
      <c r="AME356"/>
      <c r="AMF356"/>
      <c r="AMG356"/>
      <c r="AMH356"/>
      <c r="AMI356"/>
      <c r="AMJ356"/>
    </row>
    <row r="357" spans="1:1024" outlineLevel="1" x14ac:dyDescent="0.25">
      <c r="A357"/>
      <c r="B357" s="398"/>
      <c r="C357" s="483" t="s">
        <v>487</v>
      </c>
      <c r="D357" s="484"/>
      <c r="E357" s="484"/>
      <c r="F357" s="484"/>
      <c r="G357" s="437"/>
      <c r="H357" s="83" t="s">
        <v>247</v>
      </c>
      <c r="I357" s="458">
        <v>0</v>
      </c>
      <c r="J357" s="446"/>
      <c r="K357" s="32"/>
      <c r="L357" s="320"/>
      <c r="M357"/>
      <c r="N357" s="30"/>
      <c r="O357" s="79">
        <f t="shared" si="20"/>
        <v>0</v>
      </c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  <c r="TH357"/>
      <c r="TI357"/>
      <c r="TJ357"/>
      <c r="TK357"/>
      <c r="TL357"/>
      <c r="TM357"/>
      <c r="TN357"/>
      <c r="TO357"/>
      <c r="TP357"/>
      <c r="TQ357"/>
      <c r="TR357"/>
      <c r="TS357"/>
      <c r="TT357"/>
      <c r="TU357"/>
      <c r="TV357"/>
      <c r="TW357"/>
      <c r="TX357"/>
      <c r="TY357"/>
      <c r="TZ357"/>
      <c r="UA357"/>
      <c r="UB357"/>
      <c r="UC357"/>
      <c r="UD357"/>
      <c r="UE357"/>
      <c r="UF357"/>
      <c r="UG357"/>
      <c r="UH357"/>
      <c r="UI357"/>
      <c r="UJ357"/>
      <c r="UK357"/>
      <c r="UL357"/>
      <c r="UM357"/>
      <c r="UN357"/>
      <c r="UO357"/>
      <c r="UP357"/>
      <c r="UQ357"/>
      <c r="UR357"/>
      <c r="US357"/>
      <c r="UT357"/>
      <c r="UU357"/>
      <c r="UV357"/>
      <c r="UW357"/>
      <c r="UX357"/>
      <c r="UY357"/>
      <c r="UZ357"/>
      <c r="VA357"/>
      <c r="VB357"/>
      <c r="VC357"/>
      <c r="VD357"/>
      <c r="VE357"/>
      <c r="VF357"/>
      <c r="VG357"/>
      <c r="VH357"/>
      <c r="VI357"/>
      <c r="VJ357"/>
      <c r="VK357"/>
      <c r="VL357"/>
      <c r="VM357"/>
      <c r="VN357"/>
      <c r="VO357"/>
      <c r="VP357"/>
      <c r="VQ357"/>
      <c r="VR357"/>
      <c r="VS357"/>
      <c r="VT357"/>
      <c r="VU357"/>
      <c r="VV357"/>
      <c r="VW357"/>
      <c r="VX357"/>
      <c r="VY357"/>
      <c r="VZ357"/>
      <c r="WA357"/>
      <c r="WB357"/>
      <c r="WC357"/>
      <c r="WD357"/>
      <c r="WE357"/>
      <c r="WF357"/>
      <c r="WG357"/>
      <c r="WH357"/>
      <c r="WI357"/>
      <c r="WJ357"/>
      <c r="WK357"/>
      <c r="WL357"/>
      <c r="WM357"/>
      <c r="WN357"/>
      <c r="WO357"/>
      <c r="WP357"/>
      <c r="WQ357"/>
      <c r="WR357"/>
      <c r="WS357"/>
      <c r="WT357"/>
      <c r="WU357"/>
      <c r="WV357"/>
      <c r="WW357"/>
      <c r="WX357"/>
      <c r="WY357"/>
      <c r="WZ357"/>
      <c r="XA357"/>
      <c r="XB357"/>
      <c r="XC357"/>
      <c r="XD357"/>
      <c r="XE357"/>
      <c r="XF357"/>
      <c r="XG357"/>
      <c r="XH357"/>
      <c r="XI357"/>
      <c r="XJ357"/>
      <c r="XK357"/>
      <c r="XL357"/>
      <c r="XM357"/>
      <c r="XN357"/>
      <c r="XO357"/>
      <c r="XP357"/>
      <c r="XQ357"/>
      <c r="XR357"/>
      <c r="XS357"/>
      <c r="XT357"/>
      <c r="XU357"/>
      <c r="XV357"/>
      <c r="XW357"/>
      <c r="XX357"/>
      <c r="XY357"/>
      <c r="XZ357"/>
      <c r="YA357"/>
      <c r="YB357"/>
      <c r="YC357"/>
      <c r="YD357"/>
      <c r="YE357"/>
      <c r="YF357"/>
      <c r="YG357"/>
      <c r="YH357"/>
      <c r="YI357"/>
      <c r="YJ357"/>
      <c r="YK357"/>
      <c r="YL357"/>
      <c r="YM357"/>
      <c r="YN357"/>
      <c r="YO357"/>
      <c r="YP357"/>
      <c r="YQ357"/>
      <c r="YR357"/>
      <c r="YS357"/>
      <c r="YT357"/>
      <c r="YU357"/>
      <c r="YV357"/>
      <c r="YW357"/>
      <c r="YX357"/>
      <c r="YY357"/>
      <c r="YZ357"/>
      <c r="ZA357"/>
      <c r="ZB357"/>
      <c r="ZC357"/>
      <c r="ZD357"/>
      <c r="ZE357"/>
      <c r="ZF357"/>
      <c r="ZG357"/>
      <c r="ZH357"/>
      <c r="ZI357"/>
      <c r="ZJ357"/>
      <c r="ZK357"/>
      <c r="ZL357"/>
      <c r="ZM357"/>
      <c r="ZN357"/>
      <c r="ZO357"/>
      <c r="ZP357"/>
      <c r="ZQ357"/>
      <c r="ZR357"/>
      <c r="ZS357"/>
      <c r="ZT357"/>
      <c r="ZU357"/>
      <c r="ZV357"/>
      <c r="ZW357"/>
      <c r="ZX357"/>
      <c r="ZY357"/>
      <c r="ZZ357"/>
      <c r="AAA357"/>
      <c r="AAB357"/>
      <c r="AAC357"/>
      <c r="AAD357"/>
      <c r="AAE357"/>
      <c r="AAF357"/>
      <c r="AAG357"/>
      <c r="AAH357"/>
      <c r="AAI357"/>
      <c r="AAJ357"/>
      <c r="AAK357"/>
      <c r="AAL357"/>
      <c r="AAM357"/>
      <c r="AAN357"/>
      <c r="AAO357"/>
      <c r="AAP357"/>
      <c r="AAQ357"/>
      <c r="AAR357"/>
      <c r="AAS357"/>
      <c r="AAT357"/>
      <c r="AAU357"/>
      <c r="AAV357"/>
      <c r="AAW357"/>
      <c r="AAX357"/>
      <c r="AAY357"/>
      <c r="AAZ357"/>
      <c r="ABA357"/>
      <c r="ABB357"/>
      <c r="ABC357"/>
      <c r="ABD357"/>
      <c r="ABE357"/>
      <c r="ABF357"/>
      <c r="ABG357"/>
      <c r="ABH357"/>
      <c r="ABI357"/>
      <c r="ABJ357"/>
      <c r="ABK357"/>
      <c r="ABL357"/>
      <c r="ABM357"/>
      <c r="ABN357"/>
      <c r="ABO357"/>
      <c r="ABP357"/>
      <c r="ABQ357"/>
      <c r="ABR357"/>
      <c r="ABS357"/>
      <c r="ABT357"/>
      <c r="ABU357"/>
      <c r="ABV357"/>
      <c r="ABW357"/>
      <c r="ABX357"/>
      <c r="ABY357"/>
      <c r="ABZ357"/>
      <c r="ACA357"/>
      <c r="ACB357"/>
      <c r="ACC357"/>
      <c r="ACD357"/>
      <c r="ACE357"/>
      <c r="ACF357"/>
      <c r="ACG357"/>
      <c r="ACH357"/>
      <c r="ACI357"/>
      <c r="ACJ357"/>
      <c r="ACK357"/>
      <c r="ACL357"/>
      <c r="ACM357"/>
      <c r="ACN357"/>
      <c r="ACO357"/>
      <c r="ACP357"/>
      <c r="ACQ357"/>
      <c r="ACR357"/>
      <c r="ACS357"/>
      <c r="ACT357"/>
      <c r="ACU357"/>
      <c r="ACV357"/>
      <c r="ACW357"/>
      <c r="ACX357"/>
      <c r="ACY357"/>
      <c r="ACZ357"/>
      <c r="ADA357"/>
      <c r="ADB357"/>
      <c r="ADC357"/>
      <c r="ADD357"/>
      <c r="ADE357"/>
      <c r="ADF357"/>
      <c r="ADG357"/>
      <c r="ADH357"/>
      <c r="ADI357"/>
      <c r="ADJ357"/>
      <c r="ADK357"/>
      <c r="ADL357"/>
      <c r="ADM357"/>
      <c r="ADN357"/>
      <c r="ADO357"/>
      <c r="ADP357"/>
      <c r="ADQ357"/>
      <c r="ADR357"/>
      <c r="ADS357"/>
      <c r="ADT357"/>
      <c r="ADU357"/>
      <c r="ADV357"/>
      <c r="ADW357"/>
      <c r="ADX357"/>
      <c r="ADY357"/>
      <c r="ADZ357"/>
      <c r="AEA357"/>
      <c r="AEB357"/>
      <c r="AEC357"/>
      <c r="AED357"/>
      <c r="AEE357"/>
      <c r="AEF357"/>
      <c r="AEG357"/>
      <c r="AEH357"/>
      <c r="AEI357"/>
      <c r="AEJ357"/>
      <c r="AEK357"/>
      <c r="AEL357"/>
      <c r="AEM357"/>
      <c r="AEN357"/>
      <c r="AEO357"/>
      <c r="AEP357"/>
      <c r="AEQ357"/>
      <c r="AER357"/>
      <c r="AES357"/>
      <c r="AET357"/>
      <c r="AEU357"/>
      <c r="AEV357"/>
      <c r="AEW357"/>
      <c r="AEX357"/>
      <c r="AEY357"/>
      <c r="AEZ357"/>
      <c r="AFA357"/>
      <c r="AFB357"/>
      <c r="AFC357"/>
      <c r="AFD357"/>
      <c r="AFE357"/>
      <c r="AFF357"/>
      <c r="AFG357"/>
      <c r="AFH357"/>
      <c r="AFI357"/>
      <c r="AFJ357"/>
      <c r="AFK357"/>
      <c r="AFL357"/>
      <c r="AFM357"/>
      <c r="AFN357"/>
      <c r="AFO357"/>
      <c r="AFP357"/>
      <c r="AFQ357"/>
      <c r="AFR357"/>
      <c r="AFS357"/>
      <c r="AFT357"/>
      <c r="AFU357"/>
      <c r="AFV357"/>
      <c r="AFW357"/>
      <c r="AFX357"/>
      <c r="AFY357"/>
      <c r="AFZ357"/>
      <c r="AGA357"/>
      <c r="AGB357"/>
      <c r="AGC357"/>
      <c r="AGD357"/>
      <c r="AGE357"/>
      <c r="AGF357"/>
      <c r="AGG357"/>
      <c r="AGH357"/>
      <c r="AGI357"/>
      <c r="AGJ357"/>
      <c r="AGK357"/>
      <c r="AGL357"/>
      <c r="AGM357"/>
      <c r="AGN357"/>
      <c r="AGO357"/>
      <c r="AGP357"/>
      <c r="AGQ357"/>
      <c r="AGR357"/>
      <c r="AGS357"/>
      <c r="AGT357"/>
      <c r="AGU357"/>
      <c r="AGV357"/>
      <c r="AGW357"/>
      <c r="AGX357"/>
      <c r="AGY357"/>
      <c r="AGZ357"/>
      <c r="AHA357"/>
      <c r="AHB357"/>
      <c r="AHC357"/>
      <c r="AHD357"/>
      <c r="AHE357"/>
      <c r="AHF357"/>
      <c r="AHG357"/>
      <c r="AHH357"/>
      <c r="AHI357"/>
      <c r="AHJ357"/>
      <c r="AHK357"/>
      <c r="AHL357"/>
      <c r="AHM357"/>
      <c r="AHN357"/>
      <c r="AHO357"/>
      <c r="AHP357"/>
      <c r="AHQ357"/>
      <c r="AHR357"/>
      <c r="AHS357"/>
      <c r="AHT357"/>
      <c r="AHU357"/>
      <c r="AHV357"/>
      <c r="AHW357"/>
      <c r="AHX357"/>
      <c r="AHY357"/>
      <c r="AHZ357"/>
      <c r="AIA357"/>
      <c r="AIB357"/>
      <c r="AIC357"/>
      <c r="AID357"/>
      <c r="AIE357"/>
      <c r="AIF357"/>
      <c r="AIG357"/>
      <c r="AIH357"/>
      <c r="AII357"/>
      <c r="AIJ357"/>
      <c r="AIK357"/>
      <c r="AIL357"/>
      <c r="AIM357"/>
      <c r="AIN357"/>
      <c r="AIO357"/>
      <c r="AIP357"/>
      <c r="AIQ357"/>
      <c r="AIR357"/>
      <c r="AIS357"/>
      <c r="AIT357"/>
      <c r="AIU357"/>
      <c r="AIV357"/>
      <c r="AIW357"/>
      <c r="AIX357"/>
      <c r="AIY357"/>
      <c r="AIZ357"/>
      <c r="AJA357"/>
      <c r="AJB357"/>
      <c r="AJC357"/>
      <c r="AJD357"/>
      <c r="AJE357"/>
      <c r="AJF357"/>
      <c r="AJG357"/>
      <c r="AJH357"/>
      <c r="AJI357"/>
      <c r="AJJ357"/>
      <c r="AJK357"/>
      <c r="AJL357"/>
      <c r="AJM357"/>
      <c r="AJN357"/>
      <c r="AJO357"/>
      <c r="AJP357"/>
      <c r="AJQ357"/>
      <c r="AJR357"/>
      <c r="AJS357"/>
      <c r="AJT357"/>
      <c r="AJU357"/>
      <c r="AJV357"/>
      <c r="AJW357"/>
      <c r="AJX357"/>
      <c r="AJY357"/>
      <c r="AJZ357"/>
      <c r="AKA357"/>
      <c r="AKB357"/>
      <c r="AKC357"/>
      <c r="AKD357"/>
      <c r="AKE357"/>
      <c r="AKF357"/>
      <c r="AKG357"/>
      <c r="AKH357"/>
      <c r="AKI357"/>
      <c r="AKJ357"/>
      <c r="AKK357"/>
      <c r="AKL357"/>
      <c r="AKM357"/>
      <c r="AKN357"/>
      <c r="AKO357"/>
      <c r="AKP357"/>
      <c r="AKQ357"/>
      <c r="AKR357"/>
      <c r="AKS357"/>
      <c r="AKT357"/>
      <c r="AKU357"/>
      <c r="AKV357"/>
      <c r="AKW357"/>
      <c r="AKX357"/>
      <c r="AKY357"/>
      <c r="AKZ357"/>
      <c r="ALA357"/>
      <c r="ALB357"/>
      <c r="ALC357"/>
      <c r="ALD357"/>
      <c r="ALE357"/>
      <c r="ALF357"/>
      <c r="ALG357"/>
      <c r="ALH357"/>
      <c r="ALI357"/>
      <c r="ALJ357"/>
      <c r="ALK357"/>
      <c r="ALL357"/>
      <c r="ALM357"/>
      <c r="ALN357"/>
      <c r="ALO357"/>
      <c r="ALP357"/>
      <c r="ALQ357"/>
      <c r="ALR357"/>
      <c r="ALS357"/>
      <c r="ALT357"/>
      <c r="ALU357"/>
      <c r="ALV357"/>
      <c r="ALW357"/>
      <c r="ALX357"/>
      <c r="ALY357"/>
      <c r="ALZ357"/>
      <c r="AMA357"/>
      <c r="AMB357"/>
      <c r="AMC357"/>
      <c r="AMD357"/>
      <c r="AME357"/>
      <c r="AMF357"/>
      <c r="AMG357"/>
      <c r="AMH357"/>
      <c r="AMI357"/>
      <c r="AMJ357"/>
    </row>
    <row r="358" spans="1:1024" s="711" customFormat="1" ht="28.5" customHeight="1" outlineLevel="1" x14ac:dyDescent="0.25">
      <c r="A358" s="706" t="s">
        <v>488</v>
      </c>
      <c r="B358" s="702" t="s">
        <v>178</v>
      </c>
      <c r="C358" s="833" t="str">
        <f>VLOOKUP(A358,ABC_SERVIÇOS,2,0)</f>
        <v>TRANSPORTE COMERCIAL COM CAMINHAO CARROCERIA 9 T, RODOVIA PAVIMENTADA</v>
      </c>
      <c r="D358" s="834"/>
      <c r="E358" s="834"/>
      <c r="F358" s="834"/>
      <c r="G358" s="835"/>
      <c r="H358" s="703" t="str">
        <f>VLOOKUP(A358,ABC_SERVIÇOS,3,0)</f>
        <v>T x Km</v>
      </c>
      <c r="I358" s="704">
        <f>I359*I360*I361</f>
        <v>728.99999999999989</v>
      </c>
      <c r="J358" s="727"/>
      <c r="K358" s="708">
        <f>VLOOKUP(A358,ABC_SERVIÇOS,7,0)</f>
        <v>0.57999999999999996</v>
      </c>
      <c r="L358" s="709">
        <f>ROUND(K358*I358,2)</f>
        <v>422.82</v>
      </c>
      <c r="M358" s="40" t="str">
        <f>A358</f>
        <v>COMP_206</v>
      </c>
      <c r="N358" s="57"/>
      <c r="O358" s="710">
        <f>N358-L358</f>
        <v>-422.82</v>
      </c>
    </row>
    <row r="359" spans="1:1024" outlineLevel="1" x14ac:dyDescent="0.25">
      <c r="A359"/>
      <c r="B359" s="398"/>
      <c r="C359" s="483" t="s">
        <v>489</v>
      </c>
      <c r="D359" s="484"/>
      <c r="E359" s="484"/>
      <c r="F359" s="484"/>
      <c r="G359" s="437"/>
      <c r="H359" s="83" t="s">
        <v>883</v>
      </c>
      <c r="I359" s="458">
        <f>I355</f>
        <v>243</v>
      </c>
      <c r="J359" s="446" t="s">
        <v>1249</v>
      </c>
      <c r="K359" s="32"/>
      <c r="L359" s="320"/>
      <c r="M359"/>
      <c r="N359" s="30"/>
      <c r="O359" s="79">
        <f>N359-L359</f>
        <v>0</v>
      </c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  <c r="TH359"/>
      <c r="TI359"/>
      <c r="TJ359"/>
      <c r="TK359"/>
      <c r="TL359"/>
      <c r="TM359"/>
      <c r="TN359"/>
      <c r="TO359"/>
      <c r="TP359"/>
      <c r="TQ359"/>
      <c r="TR359"/>
      <c r="TS359"/>
      <c r="TT359"/>
      <c r="TU359"/>
      <c r="TV359"/>
      <c r="TW359"/>
      <c r="TX359"/>
      <c r="TY359"/>
      <c r="TZ359"/>
      <c r="UA359"/>
      <c r="UB359"/>
      <c r="UC359"/>
      <c r="UD359"/>
      <c r="UE359"/>
      <c r="UF359"/>
      <c r="UG359"/>
      <c r="UH359"/>
      <c r="UI359"/>
      <c r="UJ359"/>
      <c r="UK359"/>
      <c r="UL359"/>
      <c r="UM359"/>
      <c r="UN359"/>
      <c r="UO359"/>
      <c r="UP359"/>
      <c r="UQ359"/>
      <c r="UR359"/>
      <c r="US359"/>
      <c r="UT359"/>
      <c r="UU359"/>
      <c r="UV359"/>
      <c r="UW359"/>
      <c r="UX359"/>
      <c r="UY359"/>
      <c r="UZ359"/>
      <c r="VA359"/>
      <c r="VB359"/>
      <c r="VC359"/>
      <c r="VD359"/>
      <c r="VE359"/>
      <c r="VF359"/>
      <c r="VG359"/>
      <c r="VH359"/>
      <c r="VI359"/>
      <c r="VJ359"/>
      <c r="VK359"/>
      <c r="VL359"/>
      <c r="VM359"/>
      <c r="VN359"/>
      <c r="VO359"/>
      <c r="VP359"/>
      <c r="VQ359"/>
      <c r="VR359"/>
      <c r="VS359"/>
      <c r="VT359"/>
      <c r="VU359"/>
      <c r="VV359"/>
      <c r="VW359"/>
      <c r="VX359"/>
      <c r="VY359"/>
      <c r="VZ359"/>
      <c r="WA359"/>
      <c r="WB359"/>
      <c r="WC359"/>
      <c r="WD359"/>
      <c r="WE359"/>
      <c r="WF359"/>
      <c r="WG359"/>
      <c r="WH359"/>
      <c r="WI359"/>
      <c r="WJ359"/>
      <c r="WK359"/>
      <c r="WL359"/>
      <c r="WM359"/>
      <c r="WN359"/>
      <c r="WO359"/>
      <c r="WP359"/>
      <c r="WQ359"/>
      <c r="WR359"/>
      <c r="WS359"/>
      <c r="WT359"/>
      <c r="WU359"/>
      <c r="WV359"/>
      <c r="WW359"/>
      <c r="WX359"/>
      <c r="WY359"/>
      <c r="WZ359"/>
      <c r="XA359"/>
      <c r="XB359"/>
      <c r="XC359"/>
      <c r="XD359"/>
      <c r="XE359"/>
      <c r="XF359"/>
      <c r="XG359"/>
      <c r="XH359"/>
      <c r="XI359"/>
      <c r="XJ359"/>
      <c r="XK359"/>
      <c r="XL359"/>
      <c r="XM359"/>
      <c r="XN359"/>
      <c r="XO359"/>
      <c r="XP359"/>
      <c r="XQ359"/>
      <c r="XR359"/>
      <c r="XS359"/>
      <c r="XT359"/>
      <c r="XU359"/>
      <c r="XV359"/>
      <c r="XW359"/>
      <c r="XX359"/>
      <c r="XY359"/>
      <c r="XZ359"/>
      <c r="YA359"/>
      <c r="YB359"/>
      <c r="YC359"/>
      <c r="YD359"/>
      <c r="YE359"/>
      <c r="YF359"/>
      <c r="YG359"/>
      <c r="YH359"/>
      <c r="YI359"/>
      <c r="YJ359"/>
      <c r="YK359"/>
      <c r="YL359"/>
      <c r="YM359"/>
      <c r="YN359"/>
      <c r="YO359"/>
      <c r="YP359"/>
      <c r="YQ359"/>
      <c r="YR359"/>
      <c r="YS359"/>
      <c r="YT359"/>
      <c r="YU359"/>
      <c r="YV359"/>
      <c r="YW359"/>
      <c r="YX359"/>
      <c r="YY359"/>
      <c r="YZ359"/>
      <c r="ZA359"/>
      <c r="ZB359"/>
      <c r="ZC359"/>
      <c r="ZD359"/>
      <c r="ZE359"/>
      <c r="ZF359"/>
      <c r="ZG359"/>
      <c r="ZH359"/>
      <c r="ZI359"/>
      <c r="ZJ359"/>
      <c r="ZK359"/>
      <c r="ZL359"/>
      <c r="ZM359"/>
      <c r="ZN359"/>
      <c r="ZO359"/>
      <c r="ZP359"/>
      <c r="ZQ359"/>
      <c r="ZR359"/>
      <c r="ZS359"/>
      <c r="ZT359"/>
      <c r="ZU359"/>
      <c r="ZV359"/>
      <c r="ZW359"/>
      <c r="ZX359"/>
      <c r="ZY359"/>
      <c r="ZZ359"/>
      <c r="AAA359"/>
      <c r="AAB359"/>
      <c r="AAC359"/>
      <c r="AAD359"/>
      <c r="AAE359"/>
      <c r="AAF359"/>
      <c r="AAG359"/>
      <c r="AAH359"/>
      <c r="AAI359"/>
      <c r="AAJ359"/>
      <c r="AAK359"/>
      <c r="AAL359"/>
      <c r="AAM359"/>
      <c r="AAN359"/>
      <c r="AAO359"/>
      <c r="AAP359"/>
      <c r="AAQ359"/>
      <c r="AAR359"/>
      <c r="AAS359"/>
      <c r="AAT359"/>
      <c r="AAU359"/>
      <c r="AAV359"/>
      <c r="AAW359"/>
      <c r="AAX359"/>
      <c r="AAY359"/>
      <c r="AAZ359"/>
      <c r="ABA359"/>
      <c r="ABB359"/>
      <c r="ABC359"/>
      <c r="ABD359"/>
      <c r="ABE359"/>
      <c r="ABF359"/>
      <c r="ABG359"/>
      <c r="ABH359"/>
      <c r="ABI359"/>
      <c r="ABJ359"/>
      <c r="ABK359"/>
      <c r="ABL359"/>
      <c r="ABM359"/>
      <c r="ABN359"/>
      <c r="ABO359"/>
      <c r="ABP359"/>
      <c r="ABQ359"/>
      <c r="ABR359"/>
      <c r="ABS359"/>
      <c r="ABT359"/>
      <c r="ABU359"/>
      <c r="ABV359"/>
      <c r="ABW359"/>
      <c r="ABX359"/>
      <c r="ABY359"/>
      <c r="ABZ359"/>
      <c r="ACA359"/>
      <c r="ACB359"/>
      <c r="ACC359"/>
      <c r="ACD359"/>
      <c r="ACE359"/>
      <c r="ACF359"/>
      <c r="ACG359"/>
      <c r="ACH359"/>
      <c r="ACI359"/>
      <c r="ACJ359"/>
      <c r="ACK359"/>
      <c r="ACL359"/>
      <c r="ACM359"/>
      <c r="ACN359"/>
      <c r="ACO359"/>
      <c r="ACP359"/>
      <c r="ACQ359"/>
      <c r="ACR359"/>
      <c r="ACS359"/>
      <c r="ACT359"/>
      <c r="ACU359"/>
      <c r="ACV359"/>
      <c r="ACW359"/>
      <c r="ACX359"/>
      <c r="ACY359"/>
      <c r="ACZ359"/>
      <c r="ADA359"/>
      <c r="ADB359"/>
      <c r="ADC359"/>
      <c r="ADD359"/>
      <c r="ADE359"/>
      <c r="ADF359"/>
      <c r="ADG359"/>
      <c r="ADH359"/>
      <c r="ADI359"/>
      <c r="ADJ359"/>
      <c r="ADK359"/>
      <c r="ADL359"/>
      <c r="ADM359"/>
      <c r="ADN359"/>
      <c r="ADO359"/>
      <c r="ADP359"/>
      <c r="ADQ359"/>
      <c r="ADR359"/>
      <c r="ADS359"/>
      <c r="ADT359"/>
      <c r="ADU359"/>
      <c r="ADV359"/>
      <c r="ADW359"/>
      <c r="ADX359"/>
      <c r="ADY359"/>
      <c r="ADZ359"/>
      <c r="AEA359"/>
      <c r="AEB359"/>
      <c r="AEC359"/>
      <c r="AED359"/>
      <c r="AEE359"/>
      <c r="AEF359"/>
      <c r="AEG359"/>
      <c r="AEH359"/>
      <c r="AEI359"/>
      <c r="AEJ359"/>
      <c r="AEK359"/>
      <c r="AEL359"/>
      <c r="AEM359"/>
      <c r="AEN359"/>
      <c r="AEO359"/>
      <c r="AEP359"/>
      <c r="AEQ359"/>
      <c r="AER359"/>
      <c r="AES359"/>
      <c r="AET359"/>
      <c r="AEU359"/>
      <c r="AEV359"/>
      <c r="AEW359"/>
      <c r="AEX359"/>
      <c r="AEY359"/>
      <c r="AEZ359"/>
      <c r="AFA359"/>
      <c r="AFB359"/>
      <c r="AFC359"/>
      <c r="AFD359"/>
      <c r="AFE359"/>
      <c r="AFF359"/>
      <c r="AFG359"/>
      <c r="AFH359"/>
      <c r="AFI359"/>
      <c r="AFJ359"/>
      <c r="AFK359"/>
      <c r="AFL359"/>
      <c r="AFM359"/>
      <c r="AFN359"/>
      <c r="AFO359"/>
      <c r="AFP359"/>
      <c r="AFQ359"/>
      <c r="AFR359"/>
      <c r="AFS359"/>
      <c r="AFT359"/>
      <c r="AFU359"/>
      <c r="AFV359"/>
      <c r="AFW359"/>
      <c r="AFX359"/>
      <c r="AFY359"/>
      <c r="AFZ359"/>
      <c r="AGA359"/>
      <c r="AGB359"/>
      <c r="AGC359"/>
      <c r="AGD359"/>
      <c r="AGE359"/>
      <c r="AGF359"/>
      <c r="AGG359"/>
      <c r="AGH359"/>
      <c r="AGI359"/>
      <c r="AGJ359"/>
      <c r="AGK359"/>
      <c r="AGL359"/>
      <c r="AGM359"/>
      <c r="AGN359"/>
      <c r="AGO359"/>
      <c r="AGP359"/>
      <c r="AGQ359"/>
      <c r="AGR359"/>
      <c r="AGS359"/>
      <c r="AGT359"/>
      <c r="AGU359"/>
      <c r="AGV359"/>
      <c r="AGW359"/>
      <c r="AGX359"/>
      <c r="AGY359"/>
      <c r="AGZ359"/>
      <c r="AHA359"/>
      <c r="AHB359"/>
      <c r="AHC359"/>
      <c r="AHD359"/>
      <c r="AHE359"/>
      <c r="AHF359"/>
      <c r="AHG359"/>
      <c r="AHH359"/>
      <c r="AHI359"/>
      <c r="AHJ359"/>
      <c r="AHK359"/>
      <c r="AHL359"/>
      <c r="AHM359"/>
      <c r="AHN359"/>
      <c r="AHO359"/>
      <c r="AHP359"/>
      <c r="AHQ359"/>
      <c r="AHR359"/>
      <c r="AHS359"/>
      <c r="AHT359"/>
      <c r="AHU359"/>
      <c r="AHV359"/>
      <c r="AHW359"/>
      <c r="AHX359"/>
      <c r="AHY359"/>
      <c r="AHZ359"/>
      <c r="AIA359"/>
      <c r="AIB359"/>
      <c r="AIC359"/>
      <c r="AID359"/>
      <c r="AIE359"/>
      <c r="AIF359"/>
      <c r="AIG359"/>
      <c r="AIH359"/>
      <c r="AII359"/>
      <c r="AIJ359"/>
      <c r="AIK359"/>
      <c r="AIL359"/>
      <c r="AIM359"/>
      <c r="AIN359"/>
      <c r="AIO359"/>
      <c r="AIP359"/>
      <c r="AIQ359"/>
      <c r="AIR359"/>
      <c r="AIS359"/>
      <c r="AIT359"/>
      <c r="AIU359"/>
      <c r="AIV359"/>
      <c r="AIW359"/>
      <c r="AIX359"/>
      <c r="AIY359"/>
      <c r="AIZ359"/>
      <c r="AJA359"/>
      <c r="AJB359"/>
      <c r="AJC359"/>
      <c r="AJD359"/>
      <c r="AJE359"/>
      <c r="AJF359"/>
      <c r="AJG359"/>
      <c r="AJH359"/>
      <c r="AJI359"/>
      <c r="AJJ359"/>
      <c r="AJK359"/>
      <c r="AJL359"/>
      <c r="AJM359"/>
      <c r="AJN359"/>
      <c r="AJO359"/>
      <c r="AJP359"/>
      <c r="AJQ359"/>
      <c r="AJR359"/>
      <c r="AJS359"/>
      <c r="AJT359"/>
      <c r="AJU359"/>
      <c r="AJV359"/>
      <c r="AJW359"/>
      <c r="AJX359"/>
      <c r="AJY359"/>
      <c r="AJZ359"/>
      <c r="AKA359"/>
      <c r="AKB359"/>
      <c r="AKC359"/>
      <c r="AKD359"/>
      <c r="AKE359"/>
      <c r="AKF359"/>
      <c r="AKG359"/>
      <c r="AKH359"/>
      <c r="AKI359"/>
      <c r="AKJ359"/>
      <c r="AKK359"/>
      <c r="AKL359"/>
      <c r="AKM359"/>
      <c r="AKN359"/>
      <c r="AKO359"/>
      <c r="AKP359"/>
      <c r="AKQ359"/>
      <c r="AKR359"/>
      <c r="AKS359"/>
      <c r="AKT359"/>
      <c r="AKU359"/>
      <c r="AKV359"/>
      <c r="AKW359"/>
      <c r="AKX359"/>
      <c r="AKY359"/>
      <c r="AKZ359"/>
      <c r="ALA359"/>
      <c r="ALB359"/>
      <c r="ALC359"/>
      <c r="ALD359"/>
      <c r="ALE359"/>
      <c r="ALF359"/>
      <c r="ALG359"/>
      <c r="ALH359"/>
      <c r="ALI359"/>
      <c r="ALJ359"/>
      <c r="ALK359"/>
      <c r="ALL359"/>
      <c r="ALM359"/>
      <c r="ALN359"/>
      <c r="ALO359"/>
      <c r="ALP359"/>
      <c r="ALQ359"/>
      <c r="ALR359"/>
      <c r="ALS359"/>
      <c r="ALT359"/>
      <c r="ALU359"/>
      <c r="ALV359"/>
      <c r="ALW359"/>
      <c r="ALX359"/>
      <c r="ALY359"/>
      <c r="ALZ359"/>
      <c r="AMA359"/>
      <c r="AMB359"/>
      <c r="AMC359"/>
      <c r="AMD359"/>
      <c r="AME359"/>
      <c r="AMF359"/>
      <c r="AMG359"/>
      <c r="AMH359"/>
      <c r="AMI359"/>
      <c r="AMJ359"/>
    </row>
    <row r="360" spans="1:1024" outlineLevel="1" x14ac:dyDescent="0.25">
      <c r="A360"/>
      <c r="B360" s="398"/>
      <c r="C360" s="483" t="s">
        <v>1259</v>
      </c>
      <c r="D360" s="484"/>
      <c r="E360" s="484"/>
      <c r="F360" s="484"/>
      <c r="G360" s="437"/>
      <c r="H360" s="83" t="s">
        <v>1258</v>
      </c>
      <c r="I360" s="458">
        <v>0.3</v>
      </c>
      <c r="J360" s="446" t="s">
        <v>490</v>
      </c>
      <c r="K360" s="32"/>
      <c r="L360" s="320"/>
      <c r="M360"/>
      <c r="N360" s="30"/>
      <c r="O360" s="79">
        <f>N360-L360</f>
        <v>0</v>
      </c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  <c r="TH360"/>
      <c r="TI360"/>
      <c r="TJ360"/>
      <c r="TK360"/>
      <c r="TL360"/>
      <c r="TM360"/>
      <c r="TN360"/>
      <c r="TO360"/>
      <c r="TP360"/>
      <c r="TQ360"/>
      <c r="TR360"/>
      <c r="TS360"/>
      <c r="TT360"/>
      <c r="TU360"/>
      <c r="TV360"/>
      <c r="TW360"/>
      <c r="TX360"/>
      <c r="TY360"/>
      <c r="TZ360"/>
      <c r="UA360"/>
      <c r="UB360"/>
      <c r="UC360"/>
      <c r="UD360"/>
      <c r="UE360"/>
      <c r="UF360"/>
      <c r="UG360"/>
      <c r="UH360"/>
      <c r="UI360"/>
      <c r="UJ360"/>
      <c r="UK360"/>
      <c r="UL360"/>
      <c r="UM360"/>
      <c r="UN360"/>
      <c r="UO360"/>
      <c r="UP360"/>
      <c r="UQ360"/>
      <c r="UR360"/>
      <c r="US360"/>
      <c r="UT360"/>
      <c r="UU360"/>
      <c r="UV360"/>
      <c r="UW360"/>
      <c r="UX360"/>
      <c r="UY360"/>
      <c r="UZ360"/>
      <c r="VA360"/>
      <c r="VB360"/>
      <c r="VC360"/>
      <c r="VD360"/>
      <c r="VE360"/>
      <c r="VF360"/>
      <c r="VG360"/>
      <c r="VH360"/>
      <c r="VI360"/>
      <c r="VJ360"/>
      <c r="VK360"/>
      <c r="VL360"/>
      <c r="VM360"/>
      <c r="VN360"/>
      <c r="VO360"/>
      <c r="VP360"/>
      <c r="VQ360"/>
      <c r="VR360"/>
      <c r="VS360"/>
      <c r="VT360"/>
      <c r="VU360"/>
      <c r="VV360"/>
      <c r="VW360"/>
      <c r="VX360"/>
      <c r="VY360"/>
      <c r="VZ360"/>
      <c r="WA360"/>
      <c r="WB360"/>
      <c r="WC360"/>
      <c r="WD360"/>
      <c r="WE360"/>
      <c r="WF360"/>
      <c r="WG360"/>
      <c r="WH360"/>
      <c r="WI360"/>
      <c r="WJ360"/>
      <c r="WK360"/>
      <c r="WL360"/>
      <c r="WM360"/>
      <c r="WN360"/>
      <c r="WO360"/>
      <c r="WP360"/>
      <c r="WQ360"/>
      <c r="WR360"/>
      <c r="WS360"/>
      <c r="WT360"/>
      <c r="WU360"/>
      <c r="WV360"/>
      <c r="WW360"/>
      <c r="WX360"/>
      <c r="WY360"/>
      <c r="WZ360"/>
      <c r="XA360"/>
      <c r="XB360"/>
      <c r="XC360"/>
      <c r="XD360"/>
      <c r="XE360"/>
      <c r="XF360"/>
      <c r="XG360"/>
      <c r="XH360"/>
      <c r="XI360"/>
      <c r="XJ360"/>
      <c r="XK360"/>
      <c r="XL360"/>
      <c r="XM360"/>
      <c r="XN360"/>
      <c r="XO360"/>
      <c r="XP360"/>
      <c r="XQ360"/>
      <c r="XR360"/>
      <c r="XS360"/>
      <c r="XT360"/>
      <c r="XU360"/>
      <c r="XV360"/>
      <c r="XW360"/>
      <c r="XX360"/>
      <c r="XY360"/>
      <c r="XZ360"/>
      <c r="YA360"/>
      <c r="YB360"/>
      <c r="YC360"/>
      <c r="YD360"/>
      <c r="YE360"/>
      <c r="YF360"/>
      <c r="YG360"/>
      <c r="YH360"/>
      <c r="YI360"/>
      <c r="YJ360"/>
      <c r="YK360"/>
      <c r="YL360"/>
      <c r="YM360"/>
      <c r="YN360"/>
      <c r="YO360"/>
      <c r="YP360"/>
      <c r="YQ360"/>
      <c r="YR360"/>
      <c r="YS360"/>
      <c r="YT360"/>
      <c r="YU360"/>
      <c r="YV360"/>
      <c r="YW360"/>
      <c r="YX360"/>
      <c r="YY360"/>
      <c r="YZ360"/>
      <c r="ZA360"/>
      <c r="ZB360"/>
      <c r="ZC360"/>
      <c r="ZD360"/>
      <c r="ZE360"/>
      <c r="ZF360"/>
      <c r="ZG360"/>
      <c r="ZH360"/>
      <c r="ZI360"/>
      <c r="ZJ360"/>
      <c r="ZK360"/>
      <c r="ZL360"/>
      <c r="ZM360"/>
      <c r="ZN360"/>
      <c r="ZO360"/>
      <c r="ZP360"/>
      <c r="ZQ360"/>
      <c r="ZR360"/>
      <c r="ZS360"/>
      <c r="ZT360"/>
      <c r="ZU360"/>
      <c r="ZV360"/>
      <c r="ZW360"/>
      <c r="ZX360"/>
      <c r="ZY360"/>
      <c r="ZZ360"/>
      <c r="AAA360"/>
      <c r="AAB360"/>
      <c r="AAC360"/>
      <c r="AAD360"/>
      <c r="AAE360"/>
      <c r="AAF360"/>
      <c r="AAG360"/>
      <c r="AAH360"/>
      <c r="AAI360"/>
      <c r="AAJ360"/>
      <c r="AAK360"/>
      <c r="AAL360"/>
      <c r="AAM360"/>
      <c r="AAN360"/>
      <c r="AAO360"/>
      <c r="AAP360"/>
      <c r="AAQ360"/>
      <c r="AAR360"/>
      <c r="AAS360"/>
      <c r="AAT360"/>
      <c r="AAU360"/>
      <c r="AAV360"/>
      <c r="AAW360"/>
      <c r="AAX360"/>
      <c r="AAY360"/>
      <c r="AAZ360"/>
      <c r="ABA360"/>
      <c r="ABB360"/>
      <c r="ABC360"/>
      <c r="ABD360"/>
      <c r="ABE360"/>
      <c r="ABF360"/>
      <c r="ABG360"/>
      <c r="ABH360"/>
      <c r="ABI360"/>
      <c r="ABJ360"/>
      <c r="ABK360"/>
      <c r="ABL360"/>
      <c r="ABM360"/>
      <c r="ABN360"/>
      <c r="ABO360"/>
      <c r="ABP360"/>
      <c r="ABQ360"/>
      <c r="ABR360"/>
      <c r="ABS360"/>
      <c r="ABT360"/>
      <c r="ABU360"/>
      <c r="ABV360"/>
      <c r="ABW360"/>
      <c r="ABX360"/>
      <c r="ABY360"/>
      <c r="ABZ360"/>
      <c r="ACA360"/>
      <c r="ACB360"/>
      <c r="ACC360"/>
      <c r="ACD360"/>
      <c r="ACE360"/>
      <c r="ACF360"/>
      <c r="ACG360"/>
      <c r="ACH360"/>
      <c r="ACI360"/>
      <c r="ACJ360"/>
      <c r="ACK360"/>
      <c r="ACL360"/>
      <c r="ACM360"/>
      <c r="ACN360"/>
      <c r="ACO360"/>
      <c r="ACP360"/>
      <c r="ACQ360"/>
      <c r="ACR360"/>
      <c r="ACS360"/>
      <c r="ACT360"/>
      <c r="ACU360"/>
      <c r="ACV360"/>
      <c r="ACW360"/>
      <c r="ACX360"/>
      <c r="ACY360"/>
      <c r="ACZ360"/>
      <c r="ADA360"/>
      <c r="ADB360"/>
      <c r="ADC360"/>
      <c r="ADD360"/>
      <c r="ADE360"/>
      <c r="ADF360"/>
      <c r="ADG360"/>
      <c r="ADH360"/>
      <c r="ADI360"/>
      <c r="ADJ360"/>
      <c r="ADK360"/>
      <c r="ADL360"/>
      <c r="ADM360"/>
      <c r="ADN360"/>
      <c r="ADO360"/>
      <c r="ADP360"/>
      <c r="ADQ360"/>
      <c r="ADR360"/>
      <c r="ADS360"/>
      <c r="ADT360"/>
      <c r="ADU360"/>
      <c r="ADV360"/>
      <c r="ADW360"/>
      <c r="ADX360"/>
      <c r="ADY360"/>
      <c r="ADZ360"/>
      <c r="AEA360"/>
      <c r="AEB360"/>
      <c r="AEC360"/>
      <c r="AED360"/>
      <c r="AEE360"/>
      <c r="AEF360"/>
      <c r="AEG360"/>
      <c r="AEH360"/>
      <c r="AEI360"/>
      <c r="AEJ360"/>
      <c r="AEK360"/>
      <c r="AEL360"/>
      <c r="AEM360"/>
      <c r="AEN360"/>
      <c r="AEO360"/>
      <c r="AEP360"/>
      <c r="AEQ360"/>
      <c r="AER360"/>
      <c r="AES360"/>
      <c r="AET360"/>
      <c r="AEU360"/>
      <c r="AEV360"/>
      <c r="AEW360"/>
      <c r="AEX360"/>
      <c r="AEY360"/>
      <c r="AEZ360"/>
      <c r="AFA360"/>
      <c r="AFB360"/>
      <c r="AFC360"/>
      <c r="AFD360"/>
      <c r="AFE360"/>
      <c r="AFF360"/>
      <c r="AFG360"/>
      <c r="AFH360"/>
      <c r="AFI360"/>
      <c r="AFJ360"/>
      <c r="AFK360"/>
      <c r="AFL360"/>
      <c r="AFM360"/>
      <c r="AFN360"/>
      <c r="AFO360"/>
      <c r="AFP360"/>
      <c r="AFQ360"/>
      <c r="AFR360"/>
      <c r="AFS360"/>
      <c r="AFT360"/>
      <c r="AFU360"/>
      <c r="AFV360"/>
      <c r="AFW360"/>
      <c r="AFX360"/>
      <c r="AFY360"/>
      <c r="AFZ360"/>
      <c r="AGA360"/>
      <c r="AGB360"/>
      <c r="AGC360"/>
      <c r="AGD360"/>
      <c r="AGE360"/>
      <c r="AGF360"/>
      <c r="AGG360"/>
      <c r="AGH360"/>
      <c r="AGI360"/>
      <c r="AGJ360"/>
      <c r="AGK360"/>
      <c r="AGL360"/>
      <c r="AGM360"/>
      <c r="AGN360"/>
      <c r="AGO360"/>
      <c r="AGP360"/>
      <c r="AGQ360"/>
      <c r="AGR360"/>
      <c r="AGS360"/>
      <c r="AGT360"/>
      <c r="AGU360"/>
      <c r="AGV360"/>
      <c r="AGW360"/>
      <c r="AGX360"/>
      <c r="AGY360"/>
      <c r="AGZ360"/>
      <c r="AHA360"/>
      <c r="AHB360"/>
      <c r="AHC360"/>
      <c r="AHD360"/>
      <c r="AHE360"/>
      <c r="AHF360"/>
      <c r="AHG360"/>
      <c r="AHH360"/>
      <c r="AHI360"/>
      <c r="AHJ360"/>
      <c r="AHK360"/>
      <c r="AHL360"/>
      <c r="AHM360"/>
      <c r="AHN360"/>
      <c r="AHO360"/>
      <c r="AHP360"/>
      <c r="AHQ360"/>
      <c r="AHR360"/>
      <c r="AHS360"/>
      <c r="AHT360"/>
      <c r="AHU360"/>
      <c r="AHV360"/>
      <c r="AHW360"/>
      <c r="AHX360"/>
      <c r="AHY360"/>
      <c r="AHZ360"/>
      <c r="AIA360"/>
      <c r="AIB360"/>
      <c r="AIC360"/>
      <c r="AID360"/>
      <c r="AIE360"/>
      <c r="AIF360"/>
      <c r="AIG360"/>
      <c r="AIH360"/>
      <c r="AII360"/>
      <c r="AIJ360"/>
      <c r="AIK360"/>
      <c r="AIL360"/>
      <c r="AIM360"/>
      <c r="AIN360"/>
      <c r="AIO360"/>
      <c r="AIP360"/>
      <c r="AIQ360"/>
      <c r="AIR360"/>
      <c r="AIS360"/>
      <c r="AIT360"/>
      <c r="AIU360"/>
      <c r="AIV360"/>
      <c r="AIW360"/>
      <c r="AIX360"/>
      <c r="AIY360"/>
      <c r="AIZ360"/>
      <c r="AJA360"/>
      <c r="AJB360"/>
      <c r="AJC360"/>
      <c r="AJD360"/>
      <c r="AJE360"/>
      <c r="AJF360"/>
      <c r="AJG360"/>
      <c r="AJH360"/>
      <c r="AJI360"/>
      <c r="AJJ360"/>
      <c r="AJK360"/>
      <c r="AJL360"/>
      <c r="AJM360"/>
      <c r="AJN360"/>
      <c r="AJO360"/>
      <c r="AJP360"/>
      <c r="AJQ360"/>
      <c r="AJR360"/>
      <c r="AJS360"/>
      <c r="AJT360"/>
      <c r="AJU360"/>
      <c r="AJV360"/>
      <c r="AJW360"/>
      <c r="AJX360"/>
      <c r="AJY360"/>
      <c r="AJZ360"/>
      <c r="AKA360"/>
      <c r="AKB360"/>
      <c r="AKC360"/>
      <c r="AKD360"/>
      <c r="AKE360"/>
      <c r="AKF360"/>
      <c r="AKG360"/>
      <c r="AKH360"/>
      <c r="AKI360"/>
      <c r="AKJ360"/>
      <c r="AKK360"/>
      <c r="AKL360"/>
      <c r="AKM360"/>
      <c r="AKN360"/>
      <c r="AKO360"/>
      <c r="AKP360"/>
      <c r="AKQ360"/>
      <c r="AKR360"/>
      <c r="AKS360"/>
      <c r="AKT360"/>
      <c r="AKU360"/>
      <c r="AKV360"/>
      <c r="AKW360"/>
      <c r="AKX360"/>
      <c r="AKY360"/>
      <c r="AKZ360"/>
      <c r="ALA360"/>
      <c r="ALB360"/>
      <c r="ALC360"/>
      <c r="ALD360"/>
      <c r="ALE360"/>
      <c r="ALF360"/>
      <c r="ALG360"/>
      <c r="ALH360"/>
      <c r="ALI360"/>
      <c r="ALJ360"/>
      <c r="ALK360"/>
      <c r="ALL360"/>
      <c r="ALM360"/>
      <c r="ALN360"/>
      <c r="ALO360"/>
      <c r="ALP360"/>
      <c r="ALQ360"/>
      <c r="ALR360"/>
      <c r="ALS360"/>
      <c r="ALT360"/>
      <c r="ALU360"/>
      <c r="ALV360"/>
      <c r="ALW360"/>
      <c r="ALX360"/>
      <c r="ALY360"/>
      <c r="ALZ360"/>
      <c r="AMA360"/>
      <c r="AMB360"/>
      <c r="AMC360"/>
      <c r="AMD360"/>
      <c r="AME360"/>
      <c r="AMF360"/>
      <c r="AMG360"/>
      <c r="AMH360"/>
      <c r="AMI360"/>
      <c r="AMJ360"/>
    </row>
    <row r="361" spans="1:1024" outlineLevel="1" x14ac:dyDescent="0.25">
      <c r="A361"/>
      <c r="B361" s="499"/>
      <c r="C361" s="487" t="s">
        <v>1260</v>
      </c>
      <c r="D361" s="642"/>
      <c r="E361" s="642"/>
      <c r="F361" s="642"/>
      <c r="G361" s="643"/>
      <c r="H361" s="365" t="s">
        <v>935</v>
      </c>
      <c r="I361" s="468">
        <v>10</v>
      </c>
      <c r="J361" s="452" t="s">
        <v>348</v>
      </c>
      <c r="K361" s="116"/>
      <c r="L361" s="357"/>
      <c r="M361"/>
      <c r="N361" s="30"/>
      <c r="O361" s="79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  <c r="TH361"/>
      <c r="TI361"/>
      <c r="TJ361"/>
      <c r="TK361"/>
      <c r="TL361"/>
      <c r="TM361"/>
      <c r="TN361"/>
      <c r="TO361"/>
      <c r="TP361"/>
      <c r="TQ361"/>
      <c r="TR361"/>
      <c r="TS361"/>
      <c r="TT361"/>
      <c r="TU361"/>
      <c r="TV361"/>
      <c r="TW361"/>
      <c r="TX361"/>
      <c r="TY361"/>
      <c r="TZ361"/>
      <c r="UA361"/>
      <c r="UB361"/>
      <c r="UC361"/>
      <c r="UD361"/>
      <c r="UE361"/>
      <c r="UF361"/>
      <c r="UG361"/>
      <c r="UH361"/>
      <c r="UI361"/>
      <c r="UJ361"/>
      <c r="UK361"/>
      <c r="UL361"/>
      <c r="UM361"/>
      <c r="UN361"/>
      <c r="UO361"/>
      <c r="UP361"/>
      <c r="UQ361"/>
      <c r="UR361"/>
      <c r="US361"/>
      <c r="UT361"/>
      <c r="UU361"/>
      <c r="UV361"/>
      <c r="UW361"/>
      <c r="UX361"/>
      <c r="UY361"/>
      <c r="UZ361"/>
      <c r="VA361"/>
      <c r="VB361"/>
      <c r="VC361"/>
      <c r="VD361"/>
      <c r="VE361"/>
      <c r="VF361"/>
      <c r="VG361"/>
      <c r="VH361"/>
      <c r="VI361"/>
      <c r="VJ361"/>
      <c r="VK361"/>
      <c r="VL361"/>
      <c r="VM361"/>
      <c r="VN361"/>
      <c r="VO361"/>
      <c r="VP361"/>
      <c r="VQ361"/>
      <c r="VR361"/>
      <c r="VS361"/>
      <c r="VT361"/>
      <c r="VU361"/>
      <c r="VV361"/>
      <c r="VW361"/>
      <c r="VX361"/>
      <c r="VY361"/>
      <c r="VZ361"/>
      <c r="WA361"/>
      <c r="WB361"/>
      <c r="WC361"/>
      <c r="WD361"/>
      <c r="WE361"/>
      <c r="WF361"/>
      <c r="WG361"/>
      <c r="WH361"/>
      <c r="WI361"/>
      <c r="WJ361"/>
      <c r="WK361"/>
      <c r="WL361"/>
      <c r="WM361"/>
      <c r="WN361"/>
      <c r="WO361"/>
      <c r="WP361"/>
      <c r="WQ361"/>
      <c r="WR361"/>
      <c r="WS361"/>
      <c r="WT361"/>
      <c r="WU361"/>
      <c r="WV361"/>
      <c r="WW361"/>
      <c r="WX361"/>
      <c r="WY361"/>
      <c r="WZ361"/>
      <c r="XA361"/>
      <c r="XB361"/>
      <c r="XC361"/>
      <c r="XD361"/>
      <c r="XE361"/>
      <c r="XF361"/>
      <c r="XG361"/>
      <c r="XH361"/>
      <c r="XI361"/>
      <c r="XJ361"/>
      <c r="XK361"/>
      <c r="XL361"/>
      <c r="XM361"/>
      <c r="XN361"/>
      <c r="XO361"/>
      <c r="XP361"/>
      <c r="XQ361"/>
      <c r="XR361"/>
      <c r="XS361"/>
      <c r="XT361"/>
      <c r="XU361"/>
      <c r="XV361"/>
      <c r="XW361"/>
      <c r="XX361"/>
      <c r="XY361"/>
      <c r="XZ361"/>
      <c r="YA361"/>
      <c r="YB361"/>
      <c r="YC361"/>
      <c r="YD361"/>
      <c r="YE361"/>
      <c r="YF361"/>
      <c r="YG361"/>
      <c r="YH361"/>
      <c r="YI361"/>
      <c r="YJ361"/>
      <c r="YK361"/>
      <c r="YL361"/>
      <c r="YM361"/>
      <c r="YN361"/>
      <c r="YO361"/>
      <c r="YP361"/>
      <c r="YQ361"/>
      <c r="YR361"/>
      <c r="YS361"/>
      <c r="YT361"/>
      <c r="YU361"/>
      <c r="YV361"/>
      <c r="YW361"/>
      <c r="YX361"/>
      <c r="YY361"/>
      <c r="YZ361"/>
      <c r="ZA361"/>
      <c r="ZB361"/>
      <c r="ZC361"/>
      <c r="ZD361"/>
      <c r="ZE361"/>
      <c r="ZF361"/>
      <c r="ZG361"/>
      <c r="ZH361"/>
      <c r="ZI361"/>
      <c r="ZJ361"/>
      <c r="ZK361"/>
      <c r="ZL361"/>
      <c r="ZM361"/>
      <c r="ZN361"/>
      <c r="ZO361"/>
      <c r="ZP361"/>
      <c r="ZQ361"/>
      <c r="ZR361"/>
      <c r="ZS361"/>
      <c r="ZT361"/>
      <c r="ZU361"/>
      <c r="ZV361"/>
      <c r="ZW361"/>
      <c r="ZX361"/>
      <c r="ZY361"/>
      <c r="ZZ361"/>
      <c r="AAA361"/>
      <c r="AAB361"/>
      <c r="AAC361"/>
      <c r="AAD361"/>
      <c r="AAE361"/>
      <c r="AAF361"/>
      <c r="AAG361"/>
      <c r="AAH361"/>
      <c r="AAI361"/>
      <c r="AAJ361"/>
      <c r="AAK361"/>
      <c r="AAL361"/>
      <c r="AAM361"/>
      <c r="AAN361"/>
      <c r="AAO361"/>
      <c r="AAP361"/>
      <c r="AAQ361"/>
      <c r="AAR361"/>
      <c r="AAS361"/>
      <c r="AAT361"/>
      <c r="AAU361"/>
      <c r="AAV361"/>
      <c r="AAW361"/>
      <c r="AAX361"/>
      <c r="AAY361"/>
      <c r="AAZ361"/>
      <c r="ABA361"/>
      <c r="ABB361"/>
      <c r="ABC361"/>
      <c r="ABD361"/>
      <c r="ABE361"/>
      <c r="ABF361"/>
      <c r="ABG361"/>
      <c r="ABH361"/>
      <c r="ABI361"/>
      <c r="ABJ361"/>
      <c r="ABK361"/>
      <c r="ABL361"/>
      <c r="ABM361"/>
      <c r="ABN361"/>
      <c r="ABO361"/>
      <c r="ABP361"/>
      <c r="ABQ361"/>
      <c r="ABR361"/>
      <c r="ABS361"/>
      <c r="ABT361"/>
      <c r="ABU361"/>
      <c r="ABV361"/>
      <c r="ABW361"/>
      <c r="ABX361"/>
      <c r="ABY361"/>
      <c r="ABZ361"/>
      <c r="ACA361"/>
      <c r="ACB361"/>
      <c r="ACC361"/>
      <c r="ACD361"/>
      <c r="ACE361"/>
      <c r="ACF361"/>
      <c r="ACG361"/>
      <c r="ACH361"/>
      <c r="ACI361"/>
      <c r="ACJ361"/>
      <c r="ACK361"/>
      <c r="ACL361"/>
      <c r="ACM361"/>
      <c r="ACN361"/>
      <c r="ACO361"/>
      <c r="ACP361"/>
      <c r="ACQ361"/>
      <c r="ACR361"/>
      <c r="ACS361"/>
      <c r="ACT361"/>
      <c r="ACU361"/>
      <c r="ACV361"/>
      <c r="ACW361"/>
      <c r="ACX361"/>
      <c r="ACY361"/>
      <c r="ACZ361"/>
      <c r="ADA361"/>
      <c r="ADB361"/>
      <c r="ADC361"/>
      <c r="ADD361"/>
      <c r="ADE361"/>
      <c r="ADF361"/>
      <c r="ADG361"/>
      <c r="ADH361"/>
      <c r="ADI361"/>
      <c r="ADJ361"/>
      <c r="ADK361"/>
      <c r="ADL361"/>
      <c r="ADM361"/>
      <c r="ADN361"/>
      <c r="ADO361"/>
      <c r="ADP361"/>
      <c r="ADQ361"/>
      <c r="ADR361"/>
      <c r="ADS361"/>
      <c r="ADT361"/>
      <c r="ADU361"/>
      <c r="ADV361"/>
      <c r="ADW361"/>
      <c r="ADX361"/>
      <c r="ADY361"/>
      <c r="ADZ361"/>
      <c r="AEA361"/>
      <c r="AEB361"/>
      <c r="AEC361"/>
      <c r="AED361"/>
      <c r="AEE361"/>
      <c r="AEF361"/>
      <c r="AEG361"/>
      <c r="AEH361"/>
      <c r="AEI361"/>
      <c r="AEJ361"/>
      <c r="AEK361"/>
      <c r="AEL361"/>
      <c r="AEM361"/>
      <c r="AEN361"/>
      <c r="AEO361"/>
      <c r="AEP361"/>
      <c r="AEQ361"/>
      <c r="AER361"/>
      <c r="AES361"/>
      <c r="AET361"/>
      <c r="AEU361"/>
      <c r="AEV361"/>
      <c r="AEW361"/>
      <c r="AEX361"/>
      <c r="AEY361"/>
      <c r="AEZ361"/>
      <c r="AFA361"/>
      <c r="AFB361"/>
      <c r="AFC361"/>
      <c r="AFD361"/>
      <c r="AFE361"/>
      <c r="AFF361"/>
      <c r="AFG361"/>
      <c r="AFH361"/>
      <c r="AFI361"/>
      <c r="AFJ361"/>
      <c r="AFK361"/>
      <c r="AFL361"/>
      <c r="AFM361"/>
      <c r="AFN361"/>
      <c r="AFO361"/>
      <c r="AFP361"/>
      <c r="AFQ361"/>
      <c r="AFR361"/>
      <c r="AFS361"/>
      <c r="AFT361"/>
      <c r="AFU361"/>
      <c r="AFV361"/>
      <c r="AFW361"/>
      <c r="AFX361"/>
      <c r="AFY361"/>
      <c r="AFZ361"/>
      <c r="AGA361"/>
      <c r="AGB361"/>
      <c r="AGC361"/>
      <c r="AGD361"/>
      <c r="AGE361"/>
      <c r="AGF361"/>
      <c r="AGG361"/>
      <c r="AGH361"/>
      <c r="AGI361"/>
      <c r="AGJ361"/>
      <c r="AGK361"/>
      <c r="AGL361"/>
      <c r="AGM361"/>
      <c r="AGN361"/>
      <c r="AGO361"/>
      <c r="AGP361"/>
      <c r="AGQ361"/>
      <c r="AGR361"/>
      <c r="AGS361"/>
      <c r="AGT361"/>
      <c r="AGU361"/>
      <c r="AGV361"/>
      <c r="AGW361"/>
      <c r="AGX361"/>
      <c r="AGY361"/>
      <c r="AGZ361"/>
      <c r="AHA361"/>
      <c r="AHB361"/>
      <c r="AHC361"/>
      <c r="AHD361"/>
      <c r="AHE361"/>
      <c r="AHF361"/>
      <c r="AHG361"/>
      <c r="AHH361"/>
      <c r="AHI361"/>
      <c r="AHJ361"/>
      <c r="AHK361"/>
      <c r="AHL361"/>
      <c r="AHM361"/>
      <c r="AHN361"/>
      <c r="AHO361"/>
      <c r="AHP361"/>
      <c r="AHQ361"/>
      <c r="AHR361"/>
      <c r="AHS361"/>
      <c r="AHT361"/>
      <c r="AHU361"/>
      <c r="AHV361"/>
      <c r="AHW361"/>
      <c r="AHX361"/>
      <c r="AHY361"/>
      <c r="AHZ361"/>
      <c r="AIA361"/>
      <c r="AIB361"/>
      <c r="AIC361"/>
      <c r="AID361"/>
      <c r="AIE361"/>
      <c r="AIF361"/>
      <c r="AIG361"/>
      <c r="AIH361"/>
      <c r="AII361"/>
      <c r="AIJ361"/>
      <c r="AIK361"/>
      <c r="AIL361"/>
      <c r="AIM361"/>
      <c r="AIN361"/>
      <c r="AIO361"/>
      <c r="AIP361"/>
      <c r="AIQ361"/>
      <c r="AIR361"/>
      <c r="AIS361"/>
      <c r="AIT361"/>
      <c r="AIU361"/>
      <c r="AIV361"/>
      <c r="AIW361"/>
      <c r="AIX361"/>
      <c r="AIY361"/>
      <c r="AIZ361"/>
      <c r="AJA361"/>
      <c r="AJB361"/>
      <c r="AJC361"/>
      <c r="AJD361"/>
      <c r="AJE361"/>
      <c r="AJF361"/>
      <c r="AJG361"/>
      <c r="AJH361"/>
      <c r="AJI361"/>
      <c r="AJJ361"/>
      <c r="AJK361"/>
      <c r="AJL361"/>
      <c r="AJM361"/>
      <c r="AJN361"/>
      <c r="AJO361"/>
      <c r="AJP361"/>
      <c r="AJQ361"/>
      <c r="AJR361"/>
      <c r="AJS361"/>
      <c r="AJT361"/>
      <c r="AJU361"/>
      <c r="AJV361"/>
      <c r="AJW361"/>
      <c r="AJX361"/>
      <c r="AJY361"/>
      <c r="AJZ361"/>
      <c r="AKA361"/>
      <c r="AKB361"/>
      <c r="AKC361"/>
      <c r="AKD361"/>
      <c r="AKE361"/>
      <c r="AKF361"/>
      <c r="AKG361"/>
      <c r="AKH361"/>
      <c r="AKI361"/>
      <c r="AKJ361"/>
      <c r="AKK361"/>
      <c r="AKL361"/>
      <c r="AKM361"/>
      <c r="AKN361"/>
      <c r="AKO361"/>
      <c r="AKP361"/>
      <c r="AKQ361"/>
      <c r="AKR361"/>
      <c r="AKS361"/>
      <c r="AKT361"/>
      <c r="AKU361"/>
      <c r="AKV361"/>
      <c r="AKW361"/>
      <c r="AKX361"/>
      <c r="AKY361"/>
      <c r="AKZ361"/>
      <c r="ALA361"/>
      <c r="ALB361"/>
      <c r="ALC361"/>
      <c r="ALD361"/>
      <c r="ALE361"/>
      <c r="ALF361"/>
      <c r="ALG361"/>
      <c r="ALH361"/>
      <c r="ALI361"/>
      <c r="ALJ361"/>
      <c r="ALK361"/>
      <c r="ALL361"/>
      <c r="ALM361"/>
      <c r="ALN361"/>
      <c r="ALO361"/>
      <c r="ALP361"/>
      <c r="ALQ361"/>
      <c r="ALR361"/>
      <c r="ALS361"/>
      <c r="ALT361"/>
      <c r="ALU361"/>
      <c r="ALV361"/>
      <c r="ALW361"/>
      <c r="ALX361"/>
      <c r="ALY361"/>
      <c r="ALZ361"/>
      <c r="AMA361"/>
      <c r="AMB361"/>
      <c r="AMC361"/>
      <c r="AMD361"/>
      <c r="AME361"/>
      <c r="AMF361"/>
      <c r="AMG361"/>
      <c r="AMH361"/>
      <c r="AMI361"/>
      <c r="AMJ361"/>
    </row>
    <row r="362" spans="1:1024" s="711" customFormat="1" outlineLevel="1" x14ac:dyDescent="0.25">
      <c r="A362" s="706" t="s">
        <v>491</v>
      </c>
      <c r="B362" s="702" t="s">
        <v>179</v>
      </c>
      <c r="C362" s="833" t="str">
        <f>VLOOKUP(A362,ABC_SERVIÇOS,2,0)</f>
        <v>ATERRO COM AREIA COM ADENSAMENTO HIDRAULICO - AREIA POSTO JAZIDA</v>
      </c>
      <c r="D362" s="834"/>
      <c r="E362" s="834"/>
      <c r="F362" s="834"/>
      <c r="G362" s="835"/>
      <c r="H362" s="703" t="s">
        <v>736</v>
      </c>
      <c r="I362" s="704">
        <f>I369</f>
        <v>485.36819999999994</v>
      </c>
      <c r="J362" s="727"/>
      <c r="K362" s="708">
        <f>VLOOKUP(A362,ABC_SERVIÇOS,7,0)</f>
        <v>78.61</v>
      </c>
      <c r="L362" s="709">
        <f>ROUND(K362*I362,2)</f>
        <v>38154.79</v>
      </c>
      <c r="M362" s="40" t="str">
        <f>A362</f>
        <v>COMP_049</v>
      </c>
      <c r="N362" s="57"/>
      <c r="O362" s="710">
        <f t="shared" ref="O362:O395" si="21">N362-L362</f>
        <v>-38154.79</v>
      </c>
    </row>
    <row r="363" spans="1:1024" outlineLevel="1" x14ac:dyDescent="0.25">
      <c r="A363"/>
      <c r="B363" s="398"/>
      <c r="C363" s="483" t="s">
        <v>466</v>
      </c>
      <c r="D363" s="484"/>
      <c r="E363" s="484"/>
      <c r="F363" s="484"/>
      <c r="G363" s="513"/>
      <c r="H363" s="83" t="s">
        <v>883</v>
      </c>
      <c r="I363" s="458">
        <f>I343</f>
        <v>243</v>
      </c>
      <c r="J363" s="446" t="s">
        <v>251</v>
      </c>
      <c r="K363" s="31" t="s">
        <v>337</v>
      </c>
      <c r="L363" s="320"/>
      <c r="M363"/>
      <c r="N363" s="30"/>
      <c r="O363" s="79">
        <f t="shared" si="21"/>
        <v>0</v>
      </c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  <c r="TH363"/>
      <c r="TI363"/>
      <c r="TJ363"/>
      <c r="TK363"/>
      <c r="TL363"/>
      <c r="TM363"/>
      <c r="TN363"/>
      <c r="TO363"/>
      <c r="TP363"/>
      <c r="TQ363"/>
      <c r="TR363"/>
      <c r="TS363"/>
      <c r="TT363"/>
      <c r="TU363"/>
      <c r="TV363"/>
      <c r="TW363"/>
      <c r="TX363"/>
      <c r="TY363"/>
      <c r="TZ363"/>
      <c r="UA363"/>
      <c r="UB363"/>
      <c r="UC363"/>
      <c r="UD363"/>
      <c r="UE363"/>
      <c r="UF363"/>
      <c r="UG363"/>
      <c r="UH363"/>
      <c r="UI363"/>
      <c r="UJ363"/>
      <c r="UK363"/>
      <c r="UL363"/>
      <c r="UM363"/>
      <c r="UN363"/>
      <c r="UO363"/>
      <c r="UP363"/>
      <c r="UQ363"/>
      <c r="UR363"/>
      <c r="US363"/>
      <c r="UT363"/>
      <c r="UU363"/>
      <c r="UV363"/>
      <c r="UW363"/>
      <c r="UX363"/>
      <c r="UY363"/>
      <c r="UZ363"/>
      <c r="VA363"/>
      <c r="VB363"/>
      <c r="VC363"/>
      <c r="VD363"/>
      <c r="VE363"/>
      <c r="VF363"/>
      <c r="VG363"/>
      <c r="VH363"/>
      <c r="VI363"/>
      <c r="VJ363"/>
      <c r="VK363"/>
      <c r="VL363"/>
      <c r="VM363"/>
      <c r="VN363"/>
      <c r="VO363"/>
      <c r="VP363"/>
      <c r="VQ363"/>
      <c r="VR363"/>
      <c r="VS363"/>
      <c r="VT363"/>
      <c r="VU363"/>
      <c r="VV363"/>
      <c r="VW363"/>
      <c r="VX363"/>
      <c r="VY363"/>
      <c r="VZ363"/>
      <c r="WA363"/>
      <c r="WB363"/>
      <c r="WC363"/>
      <c r="WD363"/>
      <c r="WE363"/>
      <c r="WF363"/>
      <c r="WG363"/>
      <c r="WH363"/>
      <c r="WI363"/>
      <c r="WJ363"/>
      <c r="WK363"/>
      <c r="WL363"/>
      <c r="WM363"/>
      <c r="WN363"/>
      <c r="WO363"/>
      <c r="WP363"/>
      <c r="WQ363"/>
      <c r="WR363"/>
      <c r="WS363"/>
      <c r="WT363"/>
      <c r="WU363"/>
      <c r="WV363"/>
      <c r="WW363"/>
      <c r="WX363"/>
      <c r="WY363"/>
      <c r="WZ363"/>
      <c r="XA363"/>
      <c r="XB363"/>
      <c r="XC363"/>
      <c r="XD363"/>
      <c r="XE363"/>
      <c r="XF363"/>
      <c r="XG363"/>
      <c r="XH363"/>
      <c r="XI363"/>
      <c r="XJ363"/>
      <c r="XK363"/>
      <c r="XL363"/>
      <c r="XM363"/>
      <c r="XN363"/>
      <c r="XO363"/>
      <c r="XP363"/>
      <c r="XQ363"/>
      <c r="XR363"/>
      <c r="XS363"/>
      <c r="XT363"/>
      <c r="XU363"/>
      <c r="XV363"/>
      <c r="XW363"/>
      <c r="XX363"/>
      <c r="XY363"/>
      <c r="XZ363"/>
      <c r="YA363"/>
      <c r="YB363"/>
      <c r="YC363"/>
      <c r="YD363"/>
      <c r="YE363"/>
      <c r="YF363"/>
      <c r="YG363"/>
      <c r="YH363"/>
      <c r="YI363"/>
      <c r="YJ363"/>
      <c r="YK363"/>
      <c r="YL363"/>
      <c r="YM363"/>
      <c r="YN363"/>
      <c r="YO363"/>
      <c r="YP363"/>
      <c r="YQ363"/>
      <c r="YR363"/>
      <c r="YS363"/>
      <c r="YT363"/>
      <c r="YU363"/>
      <c r="YV363"/>
      <c r="YW363"/>
      <c r="YX363"/>
      <c r="YY363"/>
      <c r="YZ363"/>
      <c r="ZA363"/>
      <c r="ZB363"/>
      <c r="ZC363"/>
      <c r="ZD363"/>
      <c r="ZE363"/>
      <c r="ZF363"/>
      <c r="ZG363"/>
      <c r="ZH363"/>
      <c r="ZI363"/>
      <c r="ZJ363"/>
      <c r="ZK363"/>
      <c r="ZL363"/>
      <c r="ZM363"/>
      <c r="ZN363"/>
      <c r="ZO363"/>
      <c r="ZP363"/>
      <c r="ZQ363"/>
      <c r="ZR363"/>
      <c r="ZS363"/>
      <c r="ZT363"/>
      <c r="ZU363"/>
      <c r="ZV363"/>
      <c r="ZW363"/>
      <c r="ZX363"/>
      <c r="ZY363"/>
      <c r="ZZ363"/>
      <c r="AAA363"/>
      <c r="AAB363"/>
      <c r="AAC363"/>
      <c r="AAD363"/>
      <c r="AAE363"/>
      <c r="AAF363"/>
      <c r="AAG363"/>
      <c r="AAH363"/>
      <c r="AAI363"/>
      <c r="AAJ363"/>
      <c r="AAK363"/>
      <c r="AAL363"/>
      <c r="AAM363"/>
      <c r="AAN363"/>
      <c r="AAO363"/>
      <c r="AAP363"/>
      <c r="AAQ363"/>
      <c r="AAR363"/>
      <c r="AAS363"/>
      <c r="AAT363"/>
      <c r="AAU363"/>
      <c r="AAV363"/>
      <c r="AAW363"/>
      <c r="AAX363"/>
      <c r="AAY363"/>
      <c r="AAZ363"/>
      <c r="ABA363"/>
      <c r="ABB363"/>
      <c r="ABC363"/>
      <c r="ABD363"/>
      <c r="ABE363"/>
      <c r="ABF363"/>
      <c r="ABG363"/>
      <c r="ABH363"/>
      <c r="ABI363"/>
      <c r="ABJ363"/>
      <c r="ABK363"/>
      <c r="ABL363"/>
      <c r="ABM363"/>
      <c r="ABN363"/>
      <c r="ABO363"/>
      <c r="ABP363"/>
      <c r="ABQ363"/>
      <c r="ABR363"/>
      <c r="ABS363"/>
      <c r="ABT363"/>
      <c r="ABU363"/>
      <c r="ABV363"/>
      <c r="ABW363"/>
      <c r="ABX363"/>
      <c r="ABY363"/>
      <c r="ABZ363"/>
      <c r="ACA363"/>
      <c r="ACB363"/>
      <c r="ACC363"/>
      <c r="ACD363"/>
      <c r="ACE363"/>
      <c r="ACF363"/>
      <c r="ACG363"/>
      <c r="ACH363"/>
      <c r="ACI363"/>
      <c r="ACJ363"/>
      <c r="ACK363"/>
      <c r="ACL363"/>
      <c r="ACM363"/>
      <c r="ACN363"/>
      <c r="ACO363"/>
      <c r="ACP363"/>
      <c r="ACQ363"/>
      <c r="ACR363"/>
      <c r="ACS363"/>
      <c r="ACT363"/>
      <c r="ACU363"/>
      <c r="ACV363"/>
      <c r="ACW363"/>
      <c r="ACX363"/>
      <c r="ACY363"/>
      <c r="ACZ363"/>
      <c r="ADA363"/>
      <c r="ADB363"/>
      <c r="ADC363"/>
      <c r="ADD363"/>
      <c r="ADE363"/>
      <c r="ADF363"/>
      <c r="ADG363"/>
      <c r="ADH363"/>
      <c r="ADI363"/>
      <c r="ADJ363"/>
      <c r="ADK363"/>
      <c r="ADL363"/>
      <c r="ADM363"/>
      <c r="ADN363"/>
      <c r="ADO363"/>
      <c r="ADP363"/>
      <c r="ADQ363"/>
      <c r="ADR363"/>
      <c r="ADS363"/>
      <c r="ADT363"/>
      <c r="ADU363"/>
      <c r="ADV363"/>
      <c r="ADW363"/>
      <c r="ADX363"/>
      <c r="ADY363"/>
      <c r="ADZ363"/>
      <c r="AEA363"/>
      <c r="AEB363"/>
      <c r="AEC363"/>
      <c r="AED363"/>
      <c r="AEE363"/>
      <c r="AEF363"/>
      <c r="AEG363"/>
      <c r="AEH363"/>
      <c r="AEI363"/>
      <c r="AEJ363"/>
      <c r="AEK363"/>
      <c r="AEL363"/>
      <c r="AEM363"/>
      <c r="AEN363"/>
      <c r="AEO363"/>
      <c r="AEP363"/>
      <c r="AEQ363"/>
      <c r="AER363"/>
      <c r="AES363"/>
      <c r="AET363"/>
      <c r="AEU363"/>
      <c r="AEV363"/>
      <c r="AEW363"/>
      <c r="AEX363"/>
      <c r="AEY363"/>
      <c r="AEZ363"/>
      <c r="AFA363"/>
      <c r="AFB363"/>
      <c r="AFC363"/>
      <c r="AFD363"/>
      <c r="AFE363"/>
      <c r="AFF363"/>
      <c r="AFG363"/>
      <c r="AFH363"/>
      <c r="AFI363"/>
      <c r="AFJ363"/>
      <c r="AFK363"/>
      <c r="AFL363"/>
      <c r="AFM363"/>
      <c r="AFN363"/>
      <c r="AFO363"/>
      <c r="AFP363"/>
      <c r="AFQ363"/>
      <c r="AFR363"/>
      <c r="AFS363"/>
      <c r="AFT363"/>
      <c r="AFU363"/>
      <c r="AFV363"/>
      <c r="AFW363"/>
      <c r="AFX363"/>
      <c r="AFY363"/>
      <c r="AFZ363"/>
      <c r="AGA363"/>
      <c r="AGB363"/>
      <c r="AGC363"/>
      <c r="AGD363"/>
      <c r="AGE363"/>
      <c r="AGF363"/>
      <c r="AGG363"/>
      <c r="AGH363"/>
      <c r="AGI363"/>
      <c r="AGJ363"/>
      <c r="AGK363"/>
      <c r="AGL363"/>
      <c r="AGM363"/>
      <c r="AGN363"/>
      <c r="AGO363"/>
      <c r="AGP363"/>
      <c r="AGQ363"/>
      <c r="AGR363"/>
      <c r="AGS363"/>
      <c r="AGT363"/>
      <c r="AGU363"/>
      <c r="AGV363"/>
      <c r="AGW363"/>
      <c r="AGX363"/>
      <c r="AGY363"/>
      <c r="AGZ363"/>
      <c r="AHA363"/>
      <c r="AHB363"/>
      <c r="AHC363"/>
      <c r="AHD363"/>
      <c r="AHE363"/>
      <c r="AHF363"/>
      <c r="AHG363"/>
      <c r="AHH363"/>
      <c r="AHI363"/>
      <c r="AHJ363"/>
      <c r="AHK363"/>
      <c r="AHL363"/>
      <c r="AHM363"/>
      <c r="AHN363"/>
      <c r="AHO363"/>
      <c r="AHP363"/>
      <c r="AHQ363"/>
      <c r="AHR363"/>
      <c r="AHS363"/>
      <c r="AHT363"/>
      <c r="AHU363"/>
      <c r="AHV363"/>
      <c r="AHW363"/>
      <c r="AHX363"/>
      <c r="AHY363"/>
      <c r="AHZ363"/>
      <c r="AIA363"/>
      <c r="AIB363"/>
      <c r="AIC363"/>
      <c r="AID363"/>
      <c r="AIE363"/>
      <c r="AIF363"/>
      <c r="AIG363"/>
      <c r="AIH363"/>
      <c r="AII363"/>
      <c r="AIJ363"/>
      <c r="AIK363"/>
      <c r="AIL363"/>
      <c r="AIM363"/>
      <c r="AIN363"/>
      <c r="AIO363"/>
      <c r="AIP363"/>
      <c r="AIQ363"/>
      <c r="AIR363"/>
      <c r="AIS363"/>
      <c r="AIT363"/>
      <c r="AIU363"/>
      <c r="AIV363"/>
      <c r="AIW363"/>
      <c r="AIX363"/>
      <c r="AIY363"/>
      <c r="AIZ363"/>
      <c r="AJA363"/>
      <c r="AJB363"/>
      <c r="AJC363"/>
      <c r="AJD363"/>
      <c r="AJE363"/>
      <c r="AJF363"/>
      <c r="AJG363"/>
      <c r="AJH363"/>
      <c r="AJI363"/>
      <c r="AJJ363"/>
      <c r="AJK363"/>
      <c r="AJL363"/>
      <c r="AJM363"/>
      <c r="AJN363"/>
      <c r="AJO363"/>
      <c r="AJP363"/>
      <c r="AJQ363"/>
      <c r="AJR363"/>
      <c r="AJS363"/>
      <c r="AJT363"/>
      <c r="AJU363"/>
      <c r="AJV363"/>
      <c r="AJW363"/>
      <c r="AJX363"/>
      <c r="AJY363"/>
      <c r="AJZ363"/>
      <c r="AKA363"/>
      <c r="AKB363"/>
      <c r="AKC363"/>
      <c r="AKD363"/>
      <c r="AKE363"/>
      <c r="AKF363"/>
      <c r="AKG363"/>
      <c r="AKH363"/>
      <c r="AKI363"/>
      <c r="AKJ363"/>
      <c r="AKK363"/>
      <c r="AKL363"/>
      <c r="AKM363"/>
      <c r="AKN363"/>
      <c r="AKO363"/>
      <c r="AKP363"/>
      <c r="AKQ363"/>
      <c r="AKR363"/>
      <c r="AKS363"/>
      <c r="AKT363"/>
      <c r="AKU363"/>
      <c r="AKV363"/>
      <c r="AKW363"/>
      <c r="AKX363"/>
      <c r="AKY363"/>
      <c r="AKZ363"/>
      <c r="ALA363"/>
      <c r="ALB363"/>
      <c r="ALC363"/>
      <c r="ALD363"/>
      <c r="ALE363"/>
      <c r="ALF363"/>
      <c r="ALG363"/>
      <c r="ALH363"/>
      <c r="ALI363"/>
      <c r="ALJ363"/>
      <c r="ALK363"/>
      <c r="ALL363"/>
      <c r="ALM363"/>
      <c r="ALN363"/>
      <c r="ALO363"/>
      <c r="ALP363"/>
      <c r="ALQ363"/>
      <c r="ALR363"/>
      <c r="ALS363"/>
      <c r="ALT363"/>
      <c r="ALU363"/>
      <c r="ALV363"/>
      <c r="ALW363"/>
      <c r="ALX363"/>
      <c r="ALY363"/>
      <c r="ALZ363"/>
      <c r="AMA363"/>
      <c r="AMB363"/>
      <c r="AMC363"/>
      <c r="AMD363"/>
      <c r="AME363"/>
      <c r="AMF363"/>
      <c r="AMG363"/>
      <c r="AMH363"/>
      <c r="AMI363"/>
      <c r="AMJ363"/>
    </row>
    <row r="364" spans="1:1024" outlineLevel="1" x14ac:dyDescent="0.25">
      <c r="A364"/>
      <c r="B364" s="398"/>
      <c r="C364" s="483" t="s">
        <v>474</v>
      </c>
      <c r="D364" s="484"/>
      <c r="E364" s="484"/>
      <c r="F364" s="484"/>
      <c r="G364" s="513"/>
      <c r="H364" s="83" t="s">
        <v>883</v>
      </c>
      <c r="I364" s="458">
        <v>1.2</v>
      </c>
      <c r="J364" s="446" t="s">
        <v>251</v>
      </c>
      <c r="K364" s="31" t="s">
        <v>339</v>
      </c>
      <c r="L364" s="320"/>
      <c r="M364"/>
      <c r="N364" s="30"/>
      <c r="O364" s="79">
        <f t="shared" si="21"/>
        <v>0</v>
      </c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  <c r="TH364"/>
      <c r="TI364"/>
      <c r="TJ364"/>
      <c r="TK364"/>
      <c r="TL364"/>
      <c r="TM364"/>
      <c r="TN364"/>
      <c r="TO364"/>
      <c r="TP364"/>
      <c r="TQ364"/>
      <c r="TR364"/>
      <c r="TS364"/>
      <c r="TT364"/>
      <c r="TU364"/>
      <c r="TV364"/>
      <c r="TW364"/>
      <c r="TX364"/>
      <c r="TY364"/>
      <c r="TZ364"/>
      <c r="UA364"/>
      <c r="UB364"/>
      <c r="UC364"/>
      <c r="UD364"/>
      <c r="UE364"/>
      <c r="UF364"/>
      <c r="UG364"/>
      <c r="UH364"/>
      <c r="UI364"/>
      <c r="UJ364"/>
      <c r="UK364"/>
      <c r="UL364"/>
      <c r="UM364"/>
      <c r="UN364"/>
      <c r="UO364"/>
      <c r="UP364"/>
      <c r="UQ364"/>
      <c r="UR364"/>
      <c r="US364"/>
      <c r="UT364"/>
      <c r="UU364"/>
      <c r="UV364"/>
      <c r="UW364"/>
      <c r="UX364"/>
      <c r="UY364"/>
      <c r="UZ364"/>
      <c r="VA364"/>
      <c r="VB364"/>
      <c r="VC364"/>
      <c r="VD364"/>
      <c r="VE364"/>
      <c r="VF364"/>
      <c r="VG364"/>
      <c r="VH364"/>
      <c r="VI364"/>
      <c r="VJ364"/>
      <c r="VK364"/>
      <c r="VL364"/>
      <c r="VM364"/>
      <c r="VN364"/>
      <c r="VO364"/>
      <c r="VP364"/>
      <c r="VQ364"/>
      <c r="VR364"/>
      <c r="VS364"/>
      <c r="VT364"/>
      <c r="VU364"/>
      <c r="VV364"/>
      <c r="VW364"/>
      <c r="VX364"/>
      <c r="VY364"/>
      <c r="VZ364"/>
      <c r="WA364"/>
      <c r="WB364"/>
      <c r="WC364"/>
      <c r="WD364"/>
      <c r="WE364"/>
      <c r="WF364"/>
      <c r="WG364"/>
      <c r="WH364"/>
      <c r="WI364"/>
      <c r="WJ364"/>
      <c r="WK364"/>
      <c r="WL364"/>
      <c r="WM364"/>
      <c r="WN364"/>
      <c r="WO364"/>
      <c r="WP364"/>
      <c r="WQ364"/>
      <c r="WR364"/>
      <c r="WS364"/>
      <c r="WT364"/>
      <c r="WU364"/>
      <c r="WV364"/>
      <c r="WW364"/>
      <c r="WX364"/>
      <c r="WY364"/>
      <c r="WZ364"/>
      <c r="XA364"/>
      <c r="XB364"/>
      <c r="XC364"/>
      <c r="XD364"/>
      <c r="XE364"/>
      <c r="XF364"/>
      <c r="XG364"/>
      <c r="XH364"/>
      <c r="XI364"/>
      <c r="XJ364"/>
      <c r="XK364"/>
      <c r="XL364"/>
      <c r="XM364"/>
      <c r="XN364"/>
      <c r="XO364"/>
      <c r="XP364"/>
      <c r="XQ364"/>
      <c r="XR364"/>
      <c r="XS364"/>
      <c r="XT364"/>
      <c r="XU364"/>
      <c r="XV364"/>
      <c r="XW364"/>
      <c r="XX364"/>
      <c r="XY364"/>
      <c r="XZ364"/>
      <c r="YA364"/>
      <c r="YB364"/>
      <c r="YC364"/>
      <c r="YD364"/>
      <c r="YE364"/>
      <c r="YF364"/>
      <c r="YG364"/>
      <c r="YH364"/>
      <c r="YI364"/>
      <c r="YJ364"/>
      <c r="YK364"/>
      <c r="YL364"/>
      <c r="YM364"/>
      <c r="YN364"/>
      <c r="YO364"/>
      <c r="YP364"/>
      <c r="YQ364"/>
      <c r="YR364"/>
      <c r="YS364"/>
      <c r="YT364"/>
      <c r="YU364"/>
      <c r="YV364"/>
      <c r="YW364"/>
      <c r="YX364"/>
      <c r="YY364"/>
      <c r="YZ364"/>
      <c r="ZA364"/>
      <c r="ZB364"/>
      <c r="ZC364"/>
      <c r="ZD364"/>
      <c r="ZE364"/>
      <c r="ZF364"/>
      <c r="ZG364"/>
      <c r="ZH364"/>
      <c r="ZI364"/>
      <c r="ZJ364"/>
      <c r="ZK364"/>
      <c r="ZL364"/>
      <c r="ZM364"/>
      <c r="ZN364"/>
      <c r="ZO364"/>
      <c r="ZP364"/>
      <c r="ZQ364"/>
      <c r="ZR364"/>
      <c r="ZS364"/>
      <c r="ZT364"/>
      <c r="ZU364"/>
      <c r="ZV364"/>
      <c r="ZW364"/>
      <c r="ZX364"/>
      <c r="ZY364"/>
      <c r="ZZ364"/>
      <c r="AAA364"/>
      <c r="AAB364"/>
      <c r="AAC364"/>
      <c r="AAD364"/>
      <c r="AAE364"/>
      <c r="AAF364"/>
      <c r="AAG364"/>
      <c r="AAH364"/>
      <c r="AAI364"/>
      <c r="AAJ364"/>
      <c r="AAK364"/>
      <c r="AAL364"/>
      <c r="AAM364"/>
      <c r="AAN364"/>
      <c r="AAO364"/>
      <c r="AAP364"/>
      <c r="AAQ364"/>
      <c r="AAR364"/>
      <c r="AAS364"/>
      <c r="AAT364"/>
      <c r="AAU364"/>
      <c r="AAV364"/>
      <c r="AAW364"/>
      <c r="AAX364"/>
      <c r="AAY364"/>
      <c r="AAZ364"/>
      <c r="ABA364"/>
      <c r="ABB364"/>
      <c r="ABC364"/>
      <c r="ABD364"/>
      <c r="ABE364"/>
      <c r="ABF364"/>
      <c r="ABG364"/>
      <c r="ABH364"/>
      <c r="ABI364"/>
      <c r="ABJ364"/>
      <c r="ABK364"/>
      <c r="ABL364"/>
      <c r="ABM364"/>
      <c r="ABN364"/>
      <c r="ABO364"/>
      <c r="ABP364"/>
      <c r="ABQ364"/>
      <c r="ABR364"/>
      <c r="ABS364"/>
      <c r="ABT364"/>
      <c r="ABU364"/>
      <c r="ABV364"/>
      <c r="ABW364"/>
      <c r="ABX364"/>
      <c r="ABY364"/>
      <c r="ABZ364"/>
      <c r="ACA364"/>
      <c r="ACB364"/>
      <c r="ACC364"/>
      <c r="ACD364"/>
      <c r="ACE364"/>
      <c r="ACF364"/>
      <c r="ACG364"/>
      <c r="ACH364"/>
      <c r="ACI364"/>
      <c r="ACJ364"/>
      <c r="ACK364"/>
      <c r="ACL364"/>
      <c r="ACM364"/>
      <c r="ACN364"/>
      <c r="ACO364"/>
      <c r="ACP364"/>
      <c r="ACQ364"/>
      <c r="ACR364"/>
      <c r="ACS364"/>
      <c r="ACT364"/>
      <c r="ACU364"/>
      <c r="ACV364"/>
      <c r="ACW364"/>
      <c r="ACX364"/>
      <c r="ACY364"/>
      <c r="ACZ364"/>
      <c r="ADA364"/>
      <c r="ADB364"/>
      <c r="ADC364"/>
      <c r="ADD364"/>
      <c r="ADE364"/>
      <c r="ADF364"/>
      <c r="ADG364"/>
      <c r="ADH364"/>
      <c r="ADI364"/>
      <c r="ADJ364"/>
      <c r="ADK364"/>
      <c r="ADL364"/>
      <c r="ADM364"/>
      <c r="ADN364"/>
      <c r="ADO364"/>
      <c r="ADP364"/>
      <c r="ADQ364"/>
      <c r="ADR364"/>
      <c r="ADS364"/>
      <c r="ADT364"/>
      <c r="ADU364"/>
      <c r="ADV364"/>
      <c r="ADW364"/>
      <c r="ADX364"/>
      <c r="ADY364"/>
      <c r="ADZ364"/>
      <c r="AEA364"/>
      <c r="AEB364"/>
      <c r="AEC364"/>
      <c r="AED364"/>
      <c r="AEE364"/>
      <c r="AEF364"/>
      <c r="AEG364"/>
      <c r="AEH364"/>
      <c r="AEI364"/>
      <c r="AEJ364"/>
      <c r="AEK364"/>
      <c r="AEL364"/>
      <c r="AEM364"/>
      <c r="AEN364"/>
      <c r="AEO364"/>
      <c r="AEP364"/>
      <c r="AEQ364"/>
      <c r="AER364"/>
      <c r="AES364"/>
      <c r="AET364"/>
      <c r="AEU364"/>
      <c r="AEV364"/>
      <c r="AEW364"/>
      <c r="AEX364"/>
      <c r="AEY364"/>
      <c r="AEZ364"/>
      <c r="AFA364"/>
      <c r="AFB364"/>
      <c r="AFC364"/>
      <c r="AFD364"/>
      <c r="AFE364"/>
      <c r="AFF364"/>
      <c r="AFG364"/>
      <c r="AFH364"/>
      <c r="AFI364"/>
      <c r="AFJ364"/>
      <c r="AFK364"/>
      <c r="AFL364"/>
      <c r="AFM364"/>
      <c r="AFN364"/>
      <c r="AFO364"/>
      <c r="AFP364"/>
      <c r="AFQ364"/>
      <c r="AFR364"/>
      <c r="AFS364"/>
      <c r="AFT364"/>
      <c r="AFU364"/>
      <c r="AFV364"/>
      <c r="AFW364"/>
      <c r="AFX364"/>
      <c r="AFY364"/>
      <c r="AFZ364"/>
      <c r="AGA364"/>
      <c r="AGB364"/>
      <c r="AGC364"/>
      <c r="AGD364"/>
      <c r="AGE364"/>
      <c r="AGF364"/>
      <c r="AGG364"/>
      <c r="AGH364"/>
      <c r="AGI364"/>
      <c r="AGJ364"/>
      <c r="AGK364"/>
      <c r="AGL364"/>
      <c r="AGM364"/>
      <c r="AGN364"/>
      <c r="AGO364"/>
      <c r="AGP364"/>
      <c r="AGQ364"/>
      <c r="AGR364"/>
      <c r="AGS364"/>
      <c r="AGT364"/>
      <c r="AGU364"/>
      <c r="AGV364"/>
      <c r="AGW364"/>
      <c r="AGX364"/>
      <c r="AGY364"/>
      <c r="AGZ364"/>
      <c r="AHA364"/>
      <c r="AHB364"/>
      <c r="AHC364"/>
      <c r="AHD364"/>
      <c r="AHE364"/>
      <c r="AHF364"/>
      <c r="AHG364"/>
      <c r="AHH364"/>
      <c r="AHI364"/>
      <c r="AHJ364"/>
      <c r="AHK364"/>
      <c r="AHL364"/>
      <c r="AHM364"/>
      <c r="AHN364"/>
      <c r="AHO364"/>
      <c r="AHP364"/>
      <c r="AHQ364"/>
      <c r="AHR364"/>
      <c r="AHS364"/>
      <c r="AHT364"/>
      <c r="AHU364"/>
      <c r="AHV364"/>
      <c r="AHW364"/>
      <c r="AHX364"/>
      <c r="AHY364"/>
      <c r="AHZ364"/>
      <c r="AIA364"/>
      <c r="AIB364"/>
      <c r="AIC364"/>
      <c r="AID364"/>
      <c r="AIE364"/>
      <c r="AIF364"/>
      <c r="AIG364"/>
      <c r="AIH364"/>
      <c r="AII364"/>
      <c r="AIJ364"/>
      <c r="AIK364"/>
      <c r="AIL364"/>
      <c r="AIM364"/>
      <c r="AIN364"/>
      <c r="AIO364"/>
      <c r="AIP364"/>
      <c r="AIQ364"/>
      <c r="AIR364"/>
      <c r="AIS364"/>
      <c r="AIT364"/>
      <c r="AIU364"/>
      <c r="AIV364"/>
      <c r="AIW364"/>
      <c r="AIX364"/>
      <c r="AIY364"/>
      <c r="AIZ364"/>
      <c r="AJA364"/>
      <c r="AJB364"/>
      <c r="AJC364"/>
      <c r="AJD364"/>
      <c r="AJE364"/>
      <c r="AJF364"/>
      <c r="AJG364"/>
      <c r="AJH364"/>
      <c r="AJI364"/>
      <c r="AJJ364"/>
      <c r="AJK364"/>
      <c r="AJL364"/>
      <c r="AJM364"/>
      <c r="AJN364"/>
      <c r="AJO364"/>
      <c r="AJP364"/>
      <c r="AJQ364"/>
      <c r="AJR364"/>
      <c r="AJS364"/>
      <c r="AJT364"/>
      <c r="AJU364"/>
      <c r="AJV364"/>
      <c r="AJW364"/>
      <c r="AJX364"/>
      <c r="AJY364"/>
      <c r="AJZ364"/>
      <c r="AKA364"/>
      <c r="AKB364"/>
      <c r="AKC364"/>
      <c r="AKD364"/>
      <c r="AKE364"/>
      <c r="AKF364"/>
      <c r="AKG364"/>
      <c r="AKH364"/>
      <c r="AKI364"/>
      <c r="AKJ364"/>
      <c r="AKK364"/>
      <c r="AKL364"/>
      <c r="AKM364"/>
      <c r="AKN364"/>
      <c r="AKO364"/>
      <c r="AKP364"/>
      <c r="AKQ364"/>
      <c r="AKR364"/>
      <c r="AKS364"/>
      <c r="AKT364"/>
      <c r="AKU364"/>
      <c r="AKV364"/>
      <c r="AKW364"/>
      <c r="AKX364"/>
      <c r="AKY364"/>
      <c r="AKZ364"/>
      <c r="ALA364"/>
      <c r="ALB364"/>
      <c r="ALC364"/>
      <c r="ALD364"/>
      <c r="ALE364"/>
      <c r="ALF364"/>
      <c r="ALG364"/>
      <c r="ALH364"/>
      <c r="ALI364"/>
      <c r="ALJ364"/>
      <c r="ALK364"/>
      <c r="ALL364"/>
      <c r="ALM364"/>
      <c r="ALN364"/>
      <c r="ALO364"/>
      <c r="ALP364"/>
      <c r="ALQ364"/>
      <c r="ALR364"/>
      <c r="ALS364"/>
      <c r="ALT364"/>
      <c r="ALU364"/>
      <c r="ALV364"/>
      <c r="ALW364"/>
      <c r="ALX364"/>
      <c r="ALY364"/>
      <c r="ALZ364"/>
      <c r="AMA364"/>
      <c r="AMB364"/>
      <c r="AMC364"/>
      <c r="AMD364"/>
      <c r="AME364"/>
      <c r="AMF364"/>
      <c r="AMG364"/>
      <c r="AMH364"/>
      <c r="AMI364"/>
      <c r="AMJ364"/>
    </row>
    <row r="365" spans="1:1024" outlineLevel="1" x14ac:dyDescent="0.25">
      <c r="A365"/>
      <c r="B365" s="398"/>
      <c r="C365" s="483" t="s">
        <v>252</v>
      </c>
      <c r="D365" s="484"/>
      <c r="E365" s="484"/>
      <c r="F365" s="484"/>
      <c r="G365" s="513"/>
      <c r="H365" s="83" t="s">
        <v>883</v>
      </c>
      <c r="I365" s="458">
        <v>1.9</v>
      </c>
      <c r="J365" s="446" t="s">
        <v>251</v>
      </c>
      <c r="K365" s="31" t="s">
        <v>374</v>
      </c>
      <c r="L365" s="320"/>
      <c r="M365"/>
      <c r="N365" s="30"/>
      <c r="O365" s="79">
        <f t="shared" si="21"/>
        <v>0</v>
      </c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  <c r="TH365"/>
      <c r="TI365"/>
      <c r="TJ365"/>
      <c r="TK365"/>
      <c r="TL365"/>
      <c r="TM365"/>
      <c r="TN365"/>
      <c r="TO365"/>
      <c r="TP365"/>
      <c r="TQ365"/>
      <c r="TR365"/>
      <c r="TS365"/>
      <c r="TT365"/>
      <c r="TU365"/>
      <c r="TV365"/>
      <c r="TW365"/>
      <c r="TX365"/>
      <c r="TY365"/>
      <c r="TZ365"/>
      <c r="UA365"/>
      <c r="UB365"/>
      <c r="UC365"/>
      <c r="UD365"/>
      <c r="UE365"/>
      <c r="UF365"/>
      <c r="UG365"/>
      <c r="UH365"/>
      <c r="UI365"/>
      <c r="UJ365"/>
      <c r="UK365"/>
      <c r="UL365"/>
      <c r="UM365"/>
      <c r="UN365"/>
      <c r="UO365"/>
      <c r="UP365"/>
      <c r="UQ365"/>
      <c r="UR365"/>
      <c r="US365"/>
      <c r="UT365"/>
      <c r="UU365"/>
      <c r="UV365"/>
      <c r="UW365"/>
      <c r="UX365"/>
      <c r="UY365"/>
      <c r="UZ365"/>
      <c r="VA365"/>
      <c r="VB365"/>
      <c r="VC365"/>
      <c r="VD365"/>
      <c r="VE365"/>
      <c r="VF365"/>
      <c r="VG365"/>
      <c r="VH365"/>
      <c r="VI365"/>
      <c r="VJ365"/>
      <c r="VK365"/>
      <c r="VL365"/>
      <c r="VM365"/>
      <c r="VN365"/>
      <c r="VO365"/>
      <c r="VP365"/>
      <c r="VQ365"/>
      <c r="VR365"/>
      <c r="VS365"/>
      <c r="VT365"/>
      <c r="VU365"/>
      <c r="VV365"/>
      <c r="VW365"/>
      <c r="VX365"/>
      <c r="VY365"/>
      <c r="VZ365"/>
      <c r="WA365"/>
      <c r="WB365"/>
      <c r="WC365"/>
      <c r="WD365"/>
      <c r="WE365"/>
      <c r="WF365"/>
      <c r="WG365"/>
      <c r="WH365"/>
      <c r="WI365"/>
      <c r="WJ365"/>
      <c r="WK365"/>
      <c r="WL365"/>
      <c r="WM365"/>
      <c r="WN365"/>
      <c r="WO365"/>
      <c r="WP365"/>
      <c r="WQ365"/>
      <c r="WR365"/>
      <c r="WS365"/>
      <c r="WT365"/>
      <c r="WU365"/>
      <c r="WV365"/>
      <c r="WW365"/>
      <c r="WX365"/>
      <c r="WY365"/>
      <c r="WZ365"/>
      <c r="XA365"/>
      <c r="XB365"/>
      <c r="XC365"/>
      <c r="XD365"/>
      <c r="XE365"/>
      <c r="XF365"/>
      <c r="XG365"/>
      <c r="XH365"/>
      <c r="XI365"/>
      <c r="XJ365"/>
      <c r="XK365"/>
      <c r="XL365"/>
      <c r="XM365"/>
      <c r="XN365"/>
      <c r="XO365"/>
      <c r="XP365"/>
      <c r="XQ365"/>
      <c r="XR365"/>
      <c r="XS365"/>
      <c r="XT365"/>
      <c r="XU365"/>
      <c r="XV365"/>
      <c r="XW365"/>
      <c r="XX365"/>
      <c r="XY365"/>
      <c r="XZ365"/>
      <c r="YA365"/>
      <c r="YB365"/>
      <c r="YC365"/>
      <c r="YD365"/>
      <c r="YE365"/>
      <c r="YF365"/>
      <c r="YG365"/>
      <c r="YH365"/>
      <c r="YI365"/>
      <c r="YJ365"/>
      <c r="YK365"/>
      <c r="YL365"/>
      <c r="YM365"/>
      <c r="YN365"/>
      <c r="YO365"/>
      <c r="YP365"/>
      <c r="YQ365"/>
      <c r="YR365"/>
      <c r="YS365"/>
      <c r="YT365"/>
      <c r="YU365"/>
      <c r="YV365"/>
      <c r="YW365"/>
      <c r="YX365"/>
      <c r="YY365"/>
      <c r="YZ365"/>
      <c r="ZA365"/>
      <c r="ZB365"/>
      <c r="ZC365"/>
      <c r="ZD365"/>
      <c r="ZE365"/>
      <c r="ZF365"/>
      <c r="ZG365"/>
      <c r="ZH365"/>
      <c r="ZI365"/>
      <c r="ZJ365"/>
      <c r="ZK365"/>
      <c r="ZL365"/>
      <c r="ZM365"/>
      <c r="ZN365"/>
      <c r="ZO365"/>
      <c r="ZP365"/>
      <c r="ZQ365"/>
      <c r="ZR365"/>
      <c r="ZS365"/>
      <c r="ZT365"/>
      <c r="ZU365"/>
      <c r="ZV365"/>
      <c r="ZW365"/>
      <c r="ZX365"/>
      <c r="ZY365"/>
      <c r="ZZ365"/>
      <c r="AAA365"/>
      <c r="AAB365"/>
      <c r="AAC365"/>
      <c r="AAD365"/>
      <c r="AAE365"/>
      <c r="AAF365"/>
      <c r="AAG365"/>
      <c r="AAH365"/>
      <c r="AAI365"/>
      <c r="AAJ365"/>
      <c r="AAK365"/>
      <c r="AAL365"/>
      <c r="AAM365"/>
      <c r="AAN365"/>
      <c r="AAO365"/>
      <c r="AAP365"/>
      <c r="AAQ365"/>
      <c r="AAR365"/>
      <c r="AAS365"/>
      <c r="AAT365"/>
      <c r="AAU365"/>
      <c r="AAV365"/>
      <c r="AAW365"/>
      <c r="AAX365"/>
      <c r="AAY365"/>
      <c r="AAZ365"/>
      <c r="ABA365"/>
      <c r="ABB365"/>
      <c r="ABC365"/>
      <c r="ABD365"/>
      <c r="ABE365"/>
      <c r="ABF365"/>
      <c r="ABG365"/>
      <c r="ABH365"/>
      <c r="ABI365"/>
      <c r="ABJ365"/>
      <c r="ABK365"/>
      <c r="ABL365"/>
      <c r="ABM365"/>
      <c r="ABN365"/>
      <c r="ABO365"/>
      <c r="ABP365"/>
      <c r="ABQ365"/>
      <c r="ABR365"/>
      <c r="ABS365"/>
      <c r="ABT365"/>
      <c r="ABU365"/>
      <c r="ABV365"/>
      <c r="ABW365"/>
      <c r="ABX365"/>
      <c r="ABY365"/>
      <c r="ABZ365"/>
      <c r="ACA365"/>
      <c r="ACB365"/>
      <c r="ACC365"/>
      <c r="ACD365"/>
      <c r="ACE365"/>
      <c r="ACF365"/>
      <c r="ACG365"/>
      <c r="ACH365"/>
      <c r="ACI365"/>
      <c r="ACJ365"/>
      <c r="ACK365"/>
      <c r="ACL365"/>
      <c r="ACM365"/>
      <c r="ACN365"/>
      <c r="ACO365"/>
      <c r="ACP365"/>
      <c r="ACQ365"/>
      <c r="ACR365"/>
      <c r="ACS365"/>
      <c r="ACT365"/>
      <c r="ACU365"/>
      <c r="ACV365"/>
      <c r="ACW365"/>
      <c r="ACX365"/>
      <c r="ACY365"/>
      <c r="ACZ365"/>
      <c r="ADA365"/>
      <c r="ADB365"/>
      <c r="ADC365"/>
      <c r="ADD365"/>
      <c r="ADE365"/>
      <c r="ADF365"/>
      <c r="ADG365"/>
      <c r="ADH365"/>
      <c r="ADI365"/>
      <c r="ADJ365"/>
      <c r="ADK365"/>
      <c r="ADL365"/>
      <c r="ADM365"/>
      <c r="ADN365"/>
      <c r="ADO365"/>
      <c r="ADP365"/>
      <c r="ADQ365"/>
      <c r="ADR365"/>
      <c r="ADS365"/>
      <c r="ADT365"/>
      <c r="ADU365"/>
      <c r="ADV365"/>
      <c r="ADW365"/>
      <c r="ADX365"/>
      <c r="ADY365"/>
      <c r="ADZ365"/>
      <c r="AEA365"/>
      <c r="AEB365"/>
      <c r="AEC365"/>
      <c r="AED365"/>
      <c r="AEE365"/>
      <c r="AEF365"/>
      <c r="AEG365"/>
      <c r="AEH365"/>
      <c r="AEI365"/>
      <c r="AEJ365"/>
      <c r="AEK365"/>
      <c r="AEL365"/>
      <c r="AEM365"/>
      <c r="AEN365"/>
      <c r="AEO365"/>
      <c r="AEP365"/>
      <c r="AEQ365"/>
      <c r="AER365"/>
      <c r="AES365"/>
      <c r="AET365"/>
      <c r="AEU365"/>
      <c r="AEV365"/>
      <c r="AEW365"/>
      <c r="AEX365"/>
      <c r="AEY365"/>
      <c r="AEZ365"/>
      <c r="AFA365"/>
      <c r="AFB365"/>
      <c r="AFC365"/>
      <c r="AFD365"/>
      <c r="AFE365"/>
      <c r="AFF365"/>
      <c r="AFG365"/>
      <c r="AFH365"/>
      <c r="AFI365"/>
      <c r="AFJ365"/>
      <c r="AFK365"/>
      <c r="AFL365"/>
      <c r="AFM365"/>
      <c r="AFN365"/>
      <c r="AFO365"/>
      <c r="AFP365"/>
      <c r="AFQ365"/>
      <c r="AFR365"/>
      <c r="AFS365"/>
      <c r="AFT365"/>
      <c r="AFU365"/>
      <c r="AFV365"/>
      <c r="AFW365"/>
      <c r="AFX365"/>
      <c r="AFY365"/>
      <c r="AFZ365"/>
      <c r="AGA365"/>
      <c r="AGB365"/>
      <c r="AGC365"/>
      <c r="AGD365"/>
      <c r="AGE365"/>
      <c r="AGF365"/>
      <c r="AGG365"/>
      <c r="AGH365"/>
      <c r="AGI365"/>
      <c r="AGJ365"/>
      <c r="AGK365"/>
      <c r="AGL365"/>
      <c r="AGM365"/>
      <c r="AGN365"/>
      <c r="AGO365"/>
      <c r="AGP365"/>
      <c r="AGQ365"/>
      <c r="AGR365"/>
      <c r="AGS365"/>
      <c r="AGT365"/>
      <c r="AGU365"/>
      <c r="AGV365"/>
      <c r="AGW365"/>
      <c r="AGX365"/>
      <c r="AGY365"/>
      <c r="AGZ365"/>
      <c r="AHA365"/>
      <c r="AHB365"/>
      <c r="AHC365"/>
      <c r="AHD365"/>
      <c r="AHE365"/>
      <c r="AHF365"/>
      <c r="AHG365"/>
      <c r="AHH365"/>
      <c r="AHI365"/>
      <c r="AHJ365"/>
      <c r="AHK365"/>
      <c r="AHL365"/>
      <c r="AHM365"/>
      <c r="AHN365"/>
      <c r="AHO365"/>
      <c r="AHP365"/>
      <c r="AHQ365"/>
      <c r="AHR365"/>
      <c r="AHS365"/>
      <c r="AHT365"/>
      <c r="AHU365"/>
      <c r="AHV365"/>
      <c r="AHW365"/>
      <c r="AHX365"/>
      <c r="AHY365"/>
      <c r="AHZ365"/>
      <c r="AIA365"/>
      <c r="AIB365"/>
      <c r="AIC365"/>
      <c r="AID365"/>
      <c r="AIE365"/>
      <c r="AIF365"/>
      <c r="AIG365"/>
      <c r="AIH365"/>
      <c r="AII365"/>
      <c r="AIJ365"/>
      <c r="AIK365"/>
      <c r="AIL365"/>
      <c r="AIM365"/>
      <c r="AIN365"/>
      <c r="AIO365"/>
      <c r="AIP365"/>
      <c r="AIQ365"/>
      <c r="AIR365"/>
      <c r="AIS365"/>
      <c r="AIT365"/>
      <c r="AIU365"/>
      <c r="AIV365"/>
      <c r="AIW365"/>
      <c r="AIX365"/>
      <c r="AIY365"/>
      <c r="AIZ365"/>
      <c r="AJA365"/>
      <c r="AJB365"/>
      <c r="AJC365"/>
      <c r="AJD365"/>
      <c r="AJE365"/>
      <c r="AJF365"/>
      <c r="AJG365"/>
      <c r="AJH365"/>
      <c r="AJI365"/>
      <c r="AJJ365"/>
      <c r="AJK365"/>
      <c r="AJL365"/>
      <c r="AJM365"/>
      <c r="AJN365"/>
      <c r="AJO365"/>
      <c r="AJP365"/>
      <c r="AJQ365"/>
      <c r="AJR365"/>
      <c r="AJS365"/>
      <c r="AJT365"/>
      <c r="AJU365"/>
      <c r="AJV365"/>
      <c r="AJW365"/>
      <c r="AJX365"/>
      <c r="AJY365"/>
      <c r="AJZ365"/>
      <c r="AKA365"/>
      <c r="AKB365"/>
      <c r="AKC365"/>
      <c r="AKD365"/>
      <c r="AKE365"/>
      <c r="AKF365"/>
      <c r="AKG365"/>
      <c r="AKH365"/>
      <c r="AKI365"/>
      <c r="AKJ365"/>
      <c r="AKK365"/>
      <c r="AKL365"/>
      <c r="AKM365"/>
      <c r="AKN365"/>
      <c r="AKO365"/>
      <c r="AKP365"/>
      <c r="AKQ365"/>
      <c r="AKR365"/>
      <c r="AKS365"/>
      <c r="AKT365"/>
      <c r="AKU365"/>
      <c r="AKV365"/>
      <c r="AKW365"/>
      <c r="AKX365"/>
      <c r="AKY365"/>
      <c r="AKZ365"/>
      <c r="ALA365"/>
      <c r="ALB365"/>
      <c r="ALC365"/>
      <c r="ALD365"/>
      <c r="ALE365"/>
      <c r="ALF365"/>
      <c r="ALG365"/>
      <c r="ALH365"/>
      <c r="ALI365"/>
      <c r="ALJ365"/>
      <c r="ALK365"/>
      <c r="ALL365"/>
      <c r="ALM365"/>
      <c r="ALN365"/>
      <c r="ALO365"/>
      <c r="ALP365"/>
      <c r="ALQ365"/>
      <c r="ALR365"/>
      <c r="ALS365"/>
      <c r="ALT365"/>
      <c r="ALU365"/>
      <c r="ALV365"/>
      <c r="ALW365"/>
      <c r="ALX365"/>
      <c r="ALY365"/>
      <c r="ALZ365"/>
      <c r="AMA365"/>
      <c r="AMB365"/>
      <c r="AMC365"/>
      <c r="AMD365"/>
      <c r="AME365"/>
      <c r="AMF365"/>
      <c r="AMG365"/>
      <c r="AMH365"/>
      <c r="AMI365"/>
      <c r="AMJ365"/>
    </row>
    <row r="366" spans="1:1024" outlineLevel="1" x14ac:dyDescent="0.25">
      <c r="A366"/>
      <c r="B366" s="398"/>
      <c r="C366" s="483" t="s">
        <v>468</v>
      </c>
      <c r="D366" s="484"/>
      <c r="E366" s="484"/>
      <c r="F366" s="484"/>
      <c r="G366" s="513"/>
      <c r="H366" s="83" t="s">
        <v>736</v>
      </c>
      <c r="I366" s="458">
        <f>I363*I364*I365</f>
        <v>554.04</v>
      </c>
      <c r="J366" s="446" t="s">
        <v>343</v>
      </c>
      <c r="K366" s="31" t="s">
        <v>469</v>
      </c>
      <c r="L366" s="320"/>
      <c r="M366"/>
      <c r="N366" s="30"/>
      <c r="O366" s="79">
        <f t="shared" si="21"/>
        <v>0</v>
      </c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  <c r="TH366"/>
      <c r="TI366"/>
      <c r="TJ366"/>
      <c r="TK366"/>
      <c r="TL366"/>
      <c r="TM366"/>
      <c r="TN366"/>
      <c r="TO366"/>
      <c r="TP366"/>
      <c r="TQ366"/>
      <c r="TR366"/>
      <c r="TS366"/>
      <c r="TT366"/>
      <c r="TU366"/>
      <c r="TV366"/>
      <c r="TW366"/>
      <c r="TX366"/>
      <c r="TY366"/>
      <c r="TZ366"/>
      <c r="UA366"/>
      <c r="UB366"/>
      <c r="UC366"/>
      <c r="UD366"/>
      <c r="UE366"/>
      <c r="UF366"/>
      <c r="UG366"/>
      <c r="UH366"/>
      <c r="UI366"/>
      <c r="UJ366"/>
      <c r="UK366"/>
      <c r="UL366"/>
      <c r="UM366"/>
      <c r="UN366"/>
      <c r="UO366"/>
      <c r="UP366"/>
      <c r="UQ366"/>
      <c r="UR366"/>
      <c r="US366"/>
      <c r="UT366"/>
      <c r="UU366"/>
      <c r="UV366"/>
      <c r="UW366"/>
      <c r="UX366"/>
      <c r="UY366"/>
      <c r="UZ366"/>
      <c r="VA366"/>
      <c r="VB366"/>
      <c r="VC366"/>
      <c r="VD366"/>
      <c r="VE366"/>
      <c r="VF366"/>
      <c r="VG366"/>
      <c r="VH366"/>
      <c r="VI366"/>
      <c r="VJ366"/>
      <c r="VK366"/>
      <c r="VL366"/>
      <c r="VM366"/>
      <c r="VN366"/>
      <c r="VO366"/>
      <c r="VP366"/>
      <c r="VQ366"/>
      <c r="VR366"/>
      <c r="VS366"/>
      <c r="VT366"/>
      <c r="VU366"/>
      <c r="VV366"/>
      <c r="VW366"/>
      <c r="VX366"/>
      <c r="VY366"/>
      <c r="VZ366"/>
      <c r="WA366"/>
      <c r="WB366"/>
      <c r="WC366"/>
      <c r="WD366"/>
      <c r="WE366"/>
      <c r="WF366"/>
      <c r="WG366"/>
      <c r="WH366"/>
      <c r="WI366"/>
      <c r="WJ366"/>
      <c r="WK366"/>
      <c r="WL366"/>
      <c r="WM366"/>
      <c r="WN366"/>
      <c r="WO366"/>
      <c r="WP366"/>
      <c r="WQ366"/>
      <c r="WR366"/>
      <c r="WS366"/>
      <c r="WT366"/>
      <c r="WU366"/>
      <c r="WV366"/>
      <c r="WW366"/>
      <c r="WX366"/>
      <c r="WY366"/>
      <c r="WZ366"/>
      <c r="XA366"/>
      <c r="XB366"/>
      <c r="XC366"/>
      <c r="XD366"/>
      <c r="XE366"/>
      <c r="XF366"/>
      <c r="XG366"/>
      <c r="XH366"/>
      <c r="XI366"/>
      <c r="XJ366"/>
      <c r="XK366"/>
      <c r="XL366"/>
      <c r="XM366"/>
      <c r="XN366"/>
      <c r="XO366"/>
      <c r="XP366"/>
      <c r="XQ366"/>
      <c r="XR366"/>
      <c r="XS366"/>
      <c r="XT366"/>
      <c r="XU366"/>
      <c r="XV366"/>
      <c r="XW366"/>
      <c r="XX366"/>
      <c r="XY366"/>
      <c r="XZ366"/>
      <c r="YA366"/>
      <c r="YB366"/>
      <c r="YC366"/>
      <c r="YD366"/>
      <c r="YE366"/>
      <c r="YF366"/>
      <c r="YG366"/>
      <c r="YH366"/>
      <c r="YI366"/>
      <c r="YJ366"/>
      <c r="YK366"/>
      <c r="YL366"/>
      <c r="YM366"/>
      <c r="YN366"/>
      <c r="YO366"/>
      <c r="YP366"/>
      <c r="YQ366"/>
      <c r="YR366"/>
      <c r="YS366"/>
      <c r="YT366"/>
      <c r="YU366"/>
      <c r="YV366"/>
      <c r="YW366"/>
      <c r="YX366"/>
      <c r="YY366"/>
      <c r="YZ366"/>
      <c r="ZA366"/>
      <c r="ZB366"/>
      <c r="ZC366"/>
      <c r="ZD366"/>
      <c r="ZE366"/>
      <c r="ZF366"/>
      <c r="ZG366"/>
      <c r="ZH366"/>
      <c r="ZI366"/>
      <c r="ZJ366"/>
      <c r="ZK366"/>
      <c r="ZL366"/>
      <c r="ZM366"/>
      <c r="ZN366"/>
      <c r="ZO366"/>
      <c r="ZP366"/>
      <c r="ZQ366"/>
      <c r="ZR366"/>
      <c r="ZS366"/>
      <c r="ZT366"/>
      <c r="ZU366"/>
      <c r="ZV366"/>
      <c r="ZW366"/>
      <c r="ZX366"/>
      <c r="ZY366"/>
      <c r="ZZ366"/>
      <c r="AAA366"/>
      <c r="AAB366"/>
      <c r="AAC366"/>
      <c r="AAD366"/>
      <c r="AAE366"/>
      <c r="AAF366"/>
      <c r="AAG366"/>
      <c r="AAH366"/>
      <c r="AAI366"/>
      <c r="AAJ366"/>
      <c r="AAK366"/>
      <c r="AAL366"/>
      <c r="AAM366"/>
      <c r="AAN366"/>
      <c r="AAO366"/>
      <c r="AAP366"/>
      <c r="AAQ366"/>
      <c r="AAR366"/>
      <c r="AAS366"/>
      <c r="AAT366"/>
      <c r="AAU366"/>
      <c r="AAV366"/>
      <c r="AAW366"/>
      <c r="AAX366"/>
      <c r="AAY366"/>
      <c r="AAZ366"/>
      <c r="ABA366"/>
      <c r="ABB366"/>
      <c r="ABC366"/>
      <c r="ABD366"/>
      <c r="ABE366"/>
      <c r="ABF366"/>
      <c r="ABG366"/>
      <c r="ABH366"/>
      <c r="ABI366"/>
      <c r="ABJ366"/>
      <c r="ABK366"/>
      <c r="ABL366"/>
      <c r="ABM366"/>
      <c r="ABN366"/>
      <c r="ABO366"/>
      <c r="ABP366"/>
      <c r="ABQ366"/>
      <c r="ABR366"/>
      <c r="ABS366"/>
      <c r="ABT366"/>
      <c r="ABU366"/>
      <c r="ABV366"/>
      <c r="ABW366"/>
      <c r="ABX366"/>
      <c r="ABY366"/>
      <c r="ABZ366"/>
      <c r="ACA366"/>
      <c r="ACB366"/>
      <c r="ACC366"/>
      <c r="ACD366"/>
      <c r="ACE366"/>
      <c r="ACF366"/>
      <c r="ACG366"/>
      <c r="ACH366"/>
      <c r="ACI366"/>
      <c r="ACJ366"/>
      <c r="ACK366"/>
      <c r="ACL366"/>
      <c r="ACM366"/>
      <c r="ACN366"/>
      <c r="ACO366"/>
      <c r="ACP366"/>
      <c r="ACQ366"/>
      <c r="ACR366"/>
      <c r="ACS366"/>
      <c r="ACT366"/>
      <c r="ACU366"/>
      <c r="ACV366"/>
      <c r="ACW366"/>
      <c r="ACX366"/>
      <c r="ACY366"/>
      <c r="ACZ366"/>
      <c r="ADA366"/>
      <c r="ADB366"/>
      <c r="ADC366"/>
      <c r="ADD366"/>
      <c r="ADE366"/>
      <c r="ADF366"/>
      <c r="ADG366"/>
      <c r="ADH366"/>
      <c r="ADI366"/>
      <c r="ADJ366"/>
      <c r="ADK366"/>
      <c r="ADL366"/>
      <c r="ADM366"/>
      <c r="ADN366"/>
      <c r="ADO366"/>
      <c r="ADP366"/>
      <c r="ADQ366"/>
      <c r="ADR366"/>
      <c r="ADS366"/>
      <c r="ADT366"/>
      <c r="ADU366"/>
      <c r="ADV366"/>
      <c r="ADW366"/>
      <c r="ADX366"/>
      <c r="ADY366"/>
      <c r="ADZ366"/>
      <c r="AEA366"/>
      <c r="AEB366"/>
      <c r="AEC366"/>
      <c r="AED366"/>
      <c r="AEE366"/>
      <c r="AEF366"/>
      <c r="AEG366"/>
      <c r="AEH366"/>
      <c r="AEI366"/>
      <c r="AEJ366"/>
      <c r="AEK366"/>
      <c r="AEL366"/>
      <c r="AEM366"/>
      <c r="AEN366"/>
      <c r="AEO366"/>
      <c r="AEP366"/>
      <c r="AEQ366"/>
      <c r="AER366"/>
      <c r="AES366"/>
      <c r="AET366"/>
      <c r="AEU366"/>
      <c r="AEV366"/>
      <c r="AEW366"/>
      <c r="AEX366"/>
      <c r="AEY366"/>
      <c r="AEZ366"/>
      <c r="AFA366"/>
      <c r="AFB366"/>
      <c r="AFC366"/>
      <c r="AFD366"/>
      <c r="AFE366"/>
      <c r="AFF366"/>
      <c r="AFG366"/>
      <c r="AFH366"/>
      <c r="AFI366"/>
      <c r="AFJ366"/>
      <c r="AFK366"/>
      <c r="AFL366"/>
      <c r="AFM366"/>
      <c r="AFN366"/>
      <c r="AFO366"/>
      <c r="AFP366"/>
      <c r="AFQ366"/>
      <c r="AFR366"/>
      <c r="AFS366"/>
      <c r="AFT366"/>
      <c r="AFU366"/>
      <c r="AFV366"/>
      <c r="AFW366"/>
      <c r="AFX366"/>
      <c r="AFY366"/>
      <c r="AFZ366"/>
      <c r="AGA366"/>
      <c r="AGB366"/>
      <c r="AGC366"/>
      <c r="AGD366"/>
      <c r="AGE366"/>
      <c r="AGF366"/>
      <c r="AGG366"/>
      <c r="AGH366"/>
      <c r="AGI366"/>
      <c r="AGJ366"/>
      <c r="AGK366"/>
      <c r="AGL366"/>
      <c r="AGM366"/>
      <c r="AGN366"/>
      <c r="AGO366"/>
      <c r="AGP366"/>
      <c r="AGQ366"/>
      <c r="AGR366"/>
      <c r="AGS366"/>
      <c r="AGT366"/>
      <c r="AGU366"/>
      <c r="AGV366"/>
      <c r="AGW366"/>
      <c r="AGX366"/>
      <c r="AGY366"/>
      <c r="AGZ366"/>
      <c r="AHA366"/>
      <c r="AHB366"/>
      <c r="AHC366"/>
      <c r="AHD366"/>
      <c r="AHE366"/>
      <c r="AHF366"/>
      <c r="AHG366"/>
      <c r="AHH366"/>
      <c r="AHI366"/>
      <c r="AHJ366"/>
      <c r="AHK366"/>
      <c r="AHL366"/>
      <c r="AHM366"/>
      <c r="AHN366"/>
      <c r="AHO366"/>
      <c r="AHP366"/>
      <c r="AHQ366"/>
      <c r="AHR366"/>
      <c r="AHS366"/>
      <c r="AHT366"/>
      <c r="AHU366"/>
      <c r="AHV366"/>
      <c r="AHW366"/>
      <c r="AHX366"/>
      <c r="AHY366"/>
      <c r="AHZ366"/>
      <c r="AIA366"/>
      <c r="AIB366"/>
      <c r="AIC366"/>
      <c r="AID366"/>
      <c r="AIE366"/>
      <c r="AIF366"/>
      <c r="AIG366"/>
      <c r="AIH366"/>
      <c r="AII366"/>
      <c r="AIJ366"/>
      <c r="AIK366"/>
      <c r="AIL366"/>
      <c r="AIM366"/>
      <c r="AIN366"/>
      <c r="AIO366"/>
      <c r="AIP366"/>
      <c r="AIQ366"/>
      <c r="AIR366"/>
      <c r="AIS366"/>
      <c r="AIT366"/>
      <c r="AIU366"/>
      <c r="AIV366"/>
      <c r="AIW366"/>
      <c r="AIX366"/>
      <c r="AIY366"/>
      <c r="AIZ366"/>
      <c r="AJA366"/>
      <c r="AJB366"/>
      <c r="AJC366"/>
      <c r="AJD366"/>
      <c r="AJE366"/>
      <c r="AJF366"/>
      <c r="AJG366"/>
      <c r="AJH366"/>
      <c r="AJI366"/>
      <c r="AJJ366"/>
      <c r="AJK366"/>
      <c r="AJL366"/>
      <c r="AJM366"/>
      <c r="AJN366"/>
      <c r="AJO366"/>
      <c r="AJP366"/>
      <c r="AJQ366"/>
      <c r="AJR366"/>
      <c r="AJS366"/>
      <c r="AJT366"/>
      <c r="AJU366"/>
      <c r="AJV366"/>
      <c r="AJW366"/>
      <c r="AJX366"/>
      <c r="AJY366"/>
      <c r="AJZ366"/>
      <c r="AKA366"/>
      <c r="AKB366"/>
      <c r="AKC366"/>
      <c r="AKD366"/>
      <c r="AKE366"/>
      <c r="AKF366"/>
      <c r="AKG366"/>
      <c r="AKH366"/>
      <c r="AKI366"/>
      <c r="AKJ366"/>
      <c r="AKK366"/>
      <c r="AKL366"/>
      <c r="AKM366"/>
      <c r="AKN366"/>
      <c r="AKO366"/>
      <c r="AKP366"/>
      <c r="AKQ366"/>
      <c r="AKR366"/>
      <c r="AKS366"/>
      <c r="AKT366"/>
      <c r="AKU366"/>
      <c r="AKV366"/>
      <c r="AKW366"/>
      <c r="AKX366"/>
      <c r="AKY366"/>
      <c r="AKZ366"/>
      <c r="ALA366"/>
      <c r="ALB366"/>
      <c r="ALC366"/>
      <c r="ALD366"/>
      <c r="ALE366"/>
      <c r="ALF366"/>
      <c r="ALG366"/>
      <c r="ALH366"/>
      <c r="ALI366"/>
      <c r="ALJ366"/>
      <c r="ALK366"/>
      <c r="ALL366"/>
      <c r="ALM366"/>
      <c r="ALN366"/>
      <c r="ALO366"/>
      <c r="ALP366"/>
      <c r="ALQ366"/>
      <c r="ALR366"/>
      <c r="ALS366"/>
      <c r="ALT366"/>
      <c r="ALU366"/>
      <c r="ALV366"/>
      <c r="ALW366"/>
      <c r="ALX366"/>
      <c r="ALY366"/>
      <c r="ALZ366"/>
      <c r="AMA366"/>
      <c r="AMB366"/>
      <c r="AMC366"/>
      <c r="AMD366"/>
      <c r="AME366"/>
      <c r="AMF366"/>
      <c r="AMG366"/>
      <c r="AMH366"/>
      <c r="AMI366"/>
      <c r="AMJ366"/>
    </row>
    <row r="367" spans="1:1024" outlineLevel="1" x14ac:dyDescent="0.25">
      <c r="A367"/>
      <c r="B367" s="398"/>
      <c r="C367" s="483"/>
      <c r="D367" s="484" t="s">
        <v>492</v>
      </c>
      <c r="E367" s="484" t="s">
        <v>256</v>
      </c>
      <c r="F367" s="484"/>
      <c r="G367" s="513"/>
      <c r="H367" s="83"/>
      <c r="I367" s="458"/>
      <c r="J367" s="446"/>
      <c r="K367" s="31"/>
      <c r="L367" s="320"/>
      <c r="M367"/>
      <c r="N367" s="30"/>
      <c r="O367" s="79">
        <f t="shared" si="21"/>
        <v>0</v>
      </c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  <c r="TH367"/>
      <c r="TI367"/>
      <c r="TJ367"/>
      <c r="TK367"/>
      <c r="TL367"/>
      <c r="TM367"/>
      <c r="TN367"/>
      <c r="TO367"/>
      <c r="TP367"/>
      <c r="TQ367"/>
      <c r="TR367"/>
      <c r="TS367"/>
      <c r="TT367"/>
      <c r="TU367"/>
      <c r="TV367"/>
      <c r="TW367"/>
      <c r="TX367"/>
      <c r="TY367"/>
      <c r="TZ367"/>
      <c r="UA367"/>
      <c r="UB367"/>
      <c r="UC367"/>
      <c r="UD367"/>
      <c r="UE367"/>
      <c r="UF367"/>
      <c r="UG367"/>
      <c r="UH367"/>
      <c r="UI367"/>
      <c r="UJ367"/>
      <c r="UK367"/>
      <c r="UL367"/>
      <c r="UM367"/>
      <c r="UN367"/>
      <c r="UO367"/>
      <c r="UP367"/>
      <c r="UQ367"/>
      <c r="UR367"/>
      <c r="US367"/>
      <c r="UT367"/>
      <c r="UU367"/>
      <c r="UV367"/>
      <c r="UW367"/>
      <c r="UX367"/>
      <c r="UY367"/>
      <c r="UZ367"/>
      <c r="VA367"/>
      <c r="VB367"/>
      <c r="VC367"/>
      <c r="VD367"/>
      <c r="VE367"/>
      <c r="VF367"/>
      <c r="VG367"/>
      <c r="VH367"/>
      <c r="VI367"/>
      <c r="VJ367"/>
      <c r="VK367"/>
      <c r="VL367"/>
      <c r="VM367"/>
      <c r="VN367"/>
      <c r="VO367"/>
      <c r="VP367"/>
      <c r="VQ367"/>
      <c r="VR367"/>
      <c r="VS367"/>
      <c r="VT367"/>
      <c r="VU367"/>
      <c r="VV367"/>
      <c r="VW367"/>
      <c r="VX367"/>
      <c r="VY367"/>
      <c r="VZ367"/>
      <c r="WA367"/>
      <c r="WB367"/>
      <c r="WC367"/>
      <c r="WD367"/>
      <c r="WE367"/>
      <c r="WF367"/>
      <c r="WG367"/>
      <c r="WH367"/>
      <c r="WI367"/>
      <c r="WJ367"/>
      <c r="WK367"/>
      <c r="WL367"/>
      <c r="WM367"/>
      <c r="WN367"/>
      <c r="WO367"/>
      <c r="WP367"/>
      <c r="WQ367"/>
      <c r="WR367"/>
      <c r="WS367"/>
      <c r="WT367"/>
      <c r="WU367"/>
      <c r="WV367"/>
      <c r="WW367"/>
      <c r="WX367"/>
      <c r="WY367"/>
      <c r="WZ367"/>
      <c r="XA367"/>
      <c r="XB367"/>
      <c r="XC367"/>
      <c r="XD367"/>
      <c r="XE367"/>
      <c r="XF367"/>
      <c r="XG367"/>
      <c r="XH367"/>
      <c r="XI367"/>
      <c r="XJ367"/>
      <c r="XK367"/>
      <c r="XL367"/>
      <c r="XM367"/>
      <c r="XN367"/>
      <c r="XO367"/>
      <c r="XP367"/>
      <c r="XQ367"/>
      <c r="XR367"/>
      <c r="XS367"/>
      <c r="XT367"/>
      <c r="XU367"/>
      <c r="XV367"/>
      <c r="XW367"/>
      <c r="XX367"/>
      <c r="XY367"/>
      <c r="XZ367"/>
      <c r="YA367"/>
      <c r="YB367"/>
      <c r="YC367"/>
      <c r="YD367"/>
      <c r="YE367"/>
      <c r="YF367"/>
      <c r="YG367"/>
      <c r="YH367"/>
      <c r="YI367"/>
      <c r="YJ367"/>
      <c r="YK367"/>
      <c r="YL367"/>
      <c r="YM367"/>
      <c r="YN367"/>
      <c r="YO367"/>
      <c r="YP367"/>
      <c r="YQ367"/>
      <c r="YR367"/>
      <c r="YS367"/>
      <c r="YT367"/>
      <c r="YU367"/>
      <c r="YV367"/>
      <c r="YW367"/>
      <c r="YX367"/>
      <c r="YY367"/>
      <c r="YZ367"/>
      <c r="ZA367"/>
      <c r="ZB367"/>
      <c r="ZC367"/>
      <c r="ZD367"/>
      <c r="ZE367"/>
      <c r="ZF367"/>
      <c r="ZG367"/>
      <c r="ZH367"/>
      <c r="ZI367"/>
      <c r="ZJ367"/>
      <c r="ZK367"/>
      <c r="ZL367"/>
      <c r="ZM367"/>
      <c r="ZN367"/>
      <c r="ZO367"/>
      <c r="ZP367"/>
      <c r="ZQ367"/>
      <c r="ZR367"/>
      <c r="ZS367"/>
      <c r="ZT367"/>
      <c r="ZU367"/>
      <c r="ZV367"/>
      <c r="ZW367"/>
      <c r="ZX367"/>
      <c r="ZY367"/>
      <c r="ZZ367"/>
      <c r="AAA367"/>
      <c r="AAB367"/>
      <c r="AAC367"/>
      <c r="AAD367"/>
      <c r="AAE367"/>
      <c r="AAF367"/>
      <c r="AAG367"/>
      <c r="AAH367"/>
      <c r="AAI367"/>
      <c r="AAJ367"/>
      <c r="AAK367"/>
      <c r="AAL367"/>
      <c r="AAM367"/>
      <c r="AAN367"/>
      <c r="AAO367"/>
      <c r="AAP367"/>
      <c r="AAQ367"/>
      <c r="AAR367"/>
      <c r="AAS367"/>
      <c r="AAT367"/>
      <c r="AAU367"/>
      <c r="AAV367"/>
      <c r="AAW367"/>
      <c r="AAX367"/>
      <c r="AAY367"/>
      <c r="AAZ367"/>
      <c r="ABA367"/>
      <c r="ABB367"/>
      <c r="ABC367"/>
      <c r="ABD367"/>
      <c r="ABE367"/>
      <c r="ABF367"/>
      <c r="ABG367"/>
      <c r="ABH367"/>
      <c r="ABI367"/>
      <c r="ABJ367"/>
      <c r="ABK367"/>
      <c r="ABL367"/>
      <c r="ABM367"/>
      <c r="ABN367"/>
      <c r="ABO367"/>
      <c r="ABP367"/>
      <c r="ABQ367"/>
      <c r="ABR367"/>
      <c r="ABS367"/>
      <c r="ABT367"/>
      <c r="ABU367"/>
      <c r="ABV367"/>
      <c r="ABW367"/>
      <c r="ABX367"/>
      <c r="ABY367"/>
      <c r="ABZ367"/>
      <c r="ACA367"/>
      <c r="ACB367"/>
      <c r="ACC367"/>
      <c r="ACD367"/>
      <c r="ACE367"/>
      <c r="ACF367"/>
      <c r="ACG367"/>
      <c r="ACH367"/>
      <c r="ACI367"/>
      <c r="ACJ367"/>
      <c r="ACK367"/>
      <c r="ACL367"/>
      <c r="ACM367"/>
      <c r="ACN367"/>
      <c r="ACO367"/>
      <c r="ACP367"/>
      <c r="ACQ367"/>
      <c r="ACR367"/>
      <c r="ACS367"/>
      <c r="ACT367"/>
      <c r="ACU367"/>
      <c r="ACV367"/>
      <c r="ACW367"/>
      <c r="ACX367"/>
      <c r="ACY367"/>
      <c r="ACZ367"/>
      <c r="ADA367"/>
      <c r="ADB367"/>
      <c r="ADC367"/>
      <c r="ADD367"/>
      <c r="ADE367"/>
      <c r="ADF367"/>
      <c r="ADG367"/>
      <c r="ADH367"/>
      <c r="ADI367"/>
      <c r="ADJ367"/>
      <c r="ADK367"/>
      <c r="ADL367"/>
      <c r="ADM367"/>
      <c r="ADN367"/>
      <c r="ADO367"/>
      <c r="ADP367"/>
      <c r="ADQ367"/>
      <c r="ADR367"/>
      <c r="ADS367"/>
      <c r="ADT367"/>
      <c r="ADU367"/>
      <c r="ADV367"/>
      <c r="ADW367"/>
      <c r="ADX367"/>
      <c r="ADY367"/>
      <c r="ADZ367"/>
      <c r="AEA367"/>
      <c r="AEB367"/>
      <c r="AEC367"/>
      <c r="AED367"/>
      <c r="AEE367"/>
      <c r="AEF367"/>
      <c r="AEG367"/>
      <c r="AEH367"/>
      <c r="AEI367"/>
      <c r="AEJ367"/>
      <c r="AEK367"/>
      <c r="AEL367"/>
      <c r="AEM367"/>
      <c r="AEN367"/>
      <c r="AEO367"/>
      <c r="AEP367"/>
      <c r="AEQ367"/>
      <c r="AER367"/>
      <c r="AES367"/>
      <c r="AET367"/>
      <c r="AEU367"/>
      <c r="AEV367"/>
      <c r="AEW367"/>
      <c r="AEX367"/>
      <c r="AEY367"/>
      <c r="AEZ367"/>
      <c r="AFA367"/>
      <c r="AFB367"/>
      <c r="AFC367"/>
      <c r="AFD367"/>
      <c r="AFE367"/>
      <c r="AFF367"/>
      <c r="AFG367"/>
      <c r="AFH367"/>
      <c r="AFI367"/>
      <c r="AFJ367"/>
      <c r="AFK367"/>
      <c r="AFL367"/>
      <c r="AFM367"/>
      <c r="AFN367"/>
      <c r="AFO367"/>
      <c r="AFP367"/>
      <c r="AFQ367"/>
      <c r="AFR367"/>
      <c r="AFS367"/>
      <c r="AFT367"/>
      <c r="AFU367"/>
      <c r="AFV367"/>
      <c r="AFW367"/>
      <c r="AFX367"/>
      <c r="AFY367"/>
      <c r="AFZ367"/>
      <c r="AGA367"/>
      <c r="AGB367"/>
      <c r="AGC367"/>
      <c r="AGD367"/>
      <c r="AGE367"/>
      <c r="AGF367"/>
      <c r="AGG367"/>
      <c r="AGH367"/>
      <c r="AGI367"/>
      <c r="AGJ367"/>
      <c r="AGK367"/>
      <c r="AGL367"/>
      <c r="AGM367"/>
      <c r="AGN367"/>
      <c r="AGO367"/>
      <c r="AGP367"/>
      <c r="AGQ367"/>
      <c r="AGR367"/>
      <c r="AGS367"/>
      <c r="AGT367"/>
      <c r="AGU367"/>
      <c r="AGV367"/>
      <c r="AGW367"/>
      <c r="AGX367"/>
      <c r="AGY367"/>
      <c r="AGZ367"/>
      <c r="AHA367"/>
      <c r="AHB367"/>
      <c r="AHC367"/>
      <c r="AHD367"/>
      <c r="AHE367"/>
      <c r="AHF367"/>
      <c r="AHG367"/>
      <c r="AHH367"/>
      <c r="AHI367"/>
      <c r="AHJ367"/>
      <c r="AHK367"/>
      <c r="AHL367"/>
      <c r="AHM367"/>
      <c r="AHN367"/>
      <c r="AHO367"/>
      <c r="AHP367"/>
      <c r="AHQ367"/>
      <c r="AHR367"/>
      <c r="AHS367"/>
      <c r="AHT367"/>
      <c r="AHU367"/>
      <c r="AHV367"/>
      <c r="AHW367"/>
      <c r="AHX367"/>
      <c r="AHY367"/>
      <c r="AHZ367"/>
      <c r="AIA367"/>
      <c r="AIB367"/>
      <c r="AIC367"/>
      <c r="AID367"/>
      <c r="AIE367"/>
      <c r="AIF367"/>
      <c r="AIG367"/>
      <c r="AIH367"/>
      <c r="AII367"/>
      <c r="AIJ367"/>
      <c r="AIK367"/>
      <c r="AIL367"/>
      <c r="AIM367"/>
      <c r="AIN367"/>
      <c r="AIO367"/>
      <c r="AIP367"/>
      <c r="AIQ367"/>
      <c r="AIR367"/>
      <c r="AIS367"/>
      <c r="AIT367"/>
      <c r="AIU367"/>
      <c r="AIV367"/>
      <c r="AIW367"/>
      <c r="AIX367"/>
      <c r="AIY367"/>
      <c r="AIZ367"/>
      <c r="AJA367"/>
      <c r="AJB367"/>
      <c r="AJC367"/>
      <c r="AJD367"/>
      <c r="AJE367"/>
      <c r="AJF367"/>
      <c r="AJG367"/>
      <c r="AJH367"/>
      <c r="AJI367"/>
      <c r="AJJ367"/>
      <c r="AJK367"/>
      <c r="AJL367"/>
      <c r="AJM367"/>
      <c r="AJN367"/>
      <c r="AJO367"/>
      <c r="AJP367"/>
      <c r="AJQ367"/>
      <c r="AJR367"/>
      <c r="AJS367"/>
      <c r="AJT367"/>
      <c r="AJU367"/>
      <c r="AJV367"/>
      <c r="AJW367"/>
      <c r="AJX367"/>
      <c r="AJY367"/>
      <c r="AJZ367"/>
      <c r="AKA367"/>
      <c r="AKB367"/>
      <c r="AKC367"/>
      <c r="AKD367"/>
      <c r="AKE367"/>
      <c r="AKF367"/>
      <c r="AKG367"/>
      <c r="AKH367"/>
      <c r="AKI367"/>
      <c r="AKJ367"/>
      <c r="AKK367"/>
      <c r="AKL367"/>
      <c r="AKM367"/>
      <c r="AKN367"/>
      <c r="AKO367"/>
      <c r="AKP367"/>
      <c r="AKQ367"/>
      <c r="AKR367"/>
      <c r="AKS367"/>
      <c r="AKT367"/>
      <c r="AKU367"/>
      <c r="AKV367"/>
      <c r="AKW367"/>
      <c r="AKX367"/>
      <c r="AKY367"/>
      <c r="AKZ367"/>
      <c r="ALA367"/>
      <c r="ALB367"/>
      <c r="ALC367"/>
      <c r="ALD367"/>
      <c r="ALE367"/>
      <c r="ALF367"/>
      <c r="ALG367"/>
      <c r="ALH367"/>
      <c r="ALI367"/>
      <c r="ALJ367"/>
      <c r="ALK367"/>
      <c r="ALL367"/>
      <c r="ALM367"/>
      <c r="ALN367"/>
      <c r="ALO367"/>
      <c r="ALP367"/>
      <c r="ALQ367"/>
      <c r="ALR367"/>
      <c r="ALS367"/>
      <c r="ALT367"/>
      <c r="ALU367"/>
      <c r="ALV367"/>
      <c r="ALW367"/>
      <c r="ALX367"/>
      <c r="ALY367"/>
      <c r="ALZ367"/>
      <c r="AMA367"/>
      <c r="AMB367"/>
      <c r="AMC367"/>
      <c r="AMD367"/>
      <c r="AME367"/>
      <c r="AMF367"/>
      <c r="AMG367"/>
      <c r="AMH367"/>
      <c r="AMI367"/>
      <c r="AMJ367"/>
    </row>
    <row r="368" spans="1:1024" outlineLevel="1" x14ac:dyDescent="0.25">
      <c r="A368"/>
      <c r="B368" s="398"/>
      <c r="C368" s="483" t="s">
        <v>493</v>
      </c>
      <c r="D368" s="647">
        <f>3.14*(0.3^2)</f>
        <v>0.28260000000000002</v>
      </c>
      <c r="E368" s="644">
        <f>I363</f>
        <v>243</v>
      </c>
      <c r="F368" s="484"/>
      <c r="G368" s="513"/>
      <c r="H368" s="83" t="s">
        <v>736</v>
      </c>
      <c r="I368" s="458">
        <f>E368*D368</f>
        <v>68.671800000000005</v>
      </c>
      <c r="J368" s="446" t="s">
        <v>343</v>
      </c>
      <c r="K368" s="31" t="s">
        <v>494</v>
      </c>
      <c r="L368" s="320"/>
      <c r="M368"/>
      <c r="N368" s="30"/>
      <c r="O368" s="79">
        <f t="shared" si="21"/>
        <v>0</v>
      </c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  <c r="TH368"/>
      <c r="TI368"/>
      <c r="TJ368"/>
      <c r="TK368"/>
      <c r="TL368"/>
      <c r="TM368"/>
      <c r="TN368"/>
      <c r="TO368"/>
      <c r="TP368"/>
      <c r="TQ368"/>
      <c r="TR368"/>
      <c r="TS368"/>
      <c r="TT368"/>
      <c r="TU368"/>
      <c r="TV368"/>
      <c r="TW368"/>
      <c r="TX368"/>
      <c r="TY368"/>
      <c r="TZ368"/>
      <c r="UA368"/>
      <c r="UB368"/>
      <c r="UC368"/>
      <c r="UD368"/>
      <c r="UE368"/>
      <c r="UF368"/>
      <c r="UG368"/>
      <c r="UH368"/>
      <c r="UI368"/>
      <c r="UJ368"/>
      <c r="UK368"/>
      <c r="UL368"/>
      <c r="UM368"/>
      <c r="UN368"/>
      <c r="UO368"/>
      <c r="UP368"/>
      <c r="UQ368"/>
      <c r="UR368"/>
      <c r="US368"/>
      <c r="UT368"/>
      <c r="UU368"/>
      <c r="UV368"/>
      <c r="UW368"/>
      <c r="UX368"/>
      <c r="UY368"/>
      <c r="UZ368"/>
      <c r="VA368"/>
      <c r="VB368"/>
      <c r="VC368"/>
      <c r="VD368"/>
      <c r="VE368"/>
      <c r="VF368"/>
      <c r="VG368"/>
      <c r="VH368"/>
      <c r="VI368"/>
      <c r="VJ368"/>
      <c r="VK368"/>
      <c r="VL368"/>
      <c r="VM368"/>
      <c r="VN368"/>
      <c r="VO368"/>
      <c r="VP368"/>
      <c r="VQ368"/>
      <c r="VR368"/>
      <c r="VS368"/>
      <c r="VT368"/>
      <c r="VU368"/>
      <c r="VV368"/>
      <c r="VW368"/>
      <c r="VX368"/>
      <c r="VY368"/>
      <c r="VZ368"/>
      <c r="WA368"/>
      <c r="WB368"/>
      <c r="WC368"/>
      <c r="WD368"/>
      <c r="WE368"/>
      <c r="WF368"/>
      <c r="WG368"/>
      <c r="WH368"/>
      <c r="WI368"/>
      <c r="WJ368"/>
      <c r="WK368"/>
      <c r="WL368"/>
      <c r="WM368"/>
      <c r="WN368"/>
      <c r="WO368"/>
      <c r="WP368"/>
      <c r="WQ368"/>
      <c r="WR368"/>
      <c r="WS368"/>
      <c r="WT368"/>
      <c r="WU368"/>
      <c r="WV368"/>
      <c r="WW368"/>
      <c r="WX368"/>
      <c r="WY368"/>
      <c r="WZ368"/>
      <c r="XA368"/>
      <c r="XB368"/>
      <c r="XC368"/>
      <c r="XD368"/>
      <c r="XE368"/>
      <c r="XF368"/>
      <c r="XG368"/>
      <c r="XH368"/>
      <c r="XI368"/>
      <c r="XJ368"/>
      <c r="XK368"/>
      <c r="XL368"/>
      <c r="XM368"/>
      <c r="XN368"/>
      <c r="XO368"/>
      <c r="XP368"/>
      <c r="XQ368"/>
      <c r="XR368"/>
      <c r="XS368"/>
      <c r="XT368"/>
      <c r="XU368"/>
      <c r="XV368"/>
      <c r="XW368"/>
      <c r="XX368"/>
      <c r="XY368"/>
      <c r="XZ368"/>
      <c r="YA368"/>
      <c r="YB368"/>
      <c r="YC368"/>
      <c r="YD368"/>
      <c r="YE368"/>
      <c r="YF368"/>
      <c r="YG368"/>
      <c r="YH368"/>
      <c r="YI368"/>
      <c r="YJ368"/>
      <c r="YK368"/>
      <c r="YL368"/>
      <c r="YM368"/>
      <c r="YN368"/>
      <c r="YO368"/>
      <c r="YP368"/>
      <c r="YQ368"/>
      <c r="YR368"/>
      <c r="YS368"/>
      <c r="YT368"/>
      <c r="YU368"/>
      <c r="YV368"/>
      <c r="YW368"/>
      <c r="YX368"/>
      <c r="YY368"/>
      <c r="YZ368"/>
      <c r="ZA368"/>
      <c r="ZB368"/>
      <c r="ZC368"/>
      <c r="ZD368"/>
      <c r="ZE368"/>
      <c r="ZF368"/>
      <c r="ZG368"/>
      <c r="ZH368"/>
      <c r="ZI368"/>
      <c r="ZJ368"/>
      <c r="ZK368"/>
      <c r="ZL368"/>
      <c r="ZM368"/>
      <c r="ZN368"/>
      <c r="ZO368"/>
      <c r="ZP368"/>
      <c r="ZQ368"/>
      <c r="ZR368"/>
      <c r="ZS368"/>
      <c r="ZT368"/>
      <c r="ZU368"/>
      <c r="ZV368"/>
      <c r="ZW368"/>
      <c r="ZX368"/>
      <c r="ZY368"/>
      <c r="ZZ368"/>
      <c r="AAA368"/>
      <c r="AAB368"/>
      <c r="AAC368"/>
      <c r="AAD368"/>
      <c r="AAE368"/>
      <c r="AAF368"/>
      <c r="AAG368"/>
      <c r="AAH368"/>
      <c r="AAI368"/>
      <c r="AAJ368"/>
      <c r="AAK368"/>
      <c r="AAL368"/>
      <c r="AAM368"/>
      <c r="AAN368"/>
      <c r="AAO368"/>
      <c r="AAP368"/>
      <c r="AAQ368"/>
      <c r="AAR368"/>
      <c r="AAS368"/>
      <c r="AAT368"/>
      <c r="AAU368"/>
      <c r="AAV368"/>
      <c r="AAW368"/>
      <c r="AAX368"/>
      <c r="AAY368"/>
      <c r="AAZ368"/>
      <c r="ABA368"/>
      <c r="ABB368"/>
      <c r="ABC368"/>
      <c r="ABD368"/>
      <c r="ABE368"/>
      <c r="ABF368"/>
      <c r="ABG368"/>
      <c r="ABH368"/>
      <c r="ABI368"/>
      <c r="ABJ368"/>
      <c r="ABK368"/>
      <c r="ABL368"/>
      <c r="ABM368"/>
      <c r="ABN368"/>
      <c r="ABO368"/>
      <c r="ABP368"/>
      <c r="ABQ368"/>
      <c r="ABR368"/>
      <c r="ABS368"/>
      <c r="ABT368"/>
      <c r="ABU368"/>
      <c r="ABV368"/>
      <c r="ABW368"/>
      <c r="ABX368"/>
      <c r="ABY368"/>
      <c r="ABZ368"/>
      <c r="ACA368"/>
      <c r="ACB368"/>
      <c r="ACC368"/>
      <c r="ACD368"/>
      <c r="ACE368"/>
      <c r="ACF368"/>
      <c r="ACG368"/>
      <c r="ACH368"/>
      <c r="ACI368"/>
      <c r="ACJ368"/>
      <c r="ACK368"/>
      <c r="ACL368"/>
      <c r="ACM368"/>
      <c r="ACN368"/>
      <c r="ACO368"/>
      <c r="ACP368"/>
      <c r="ACQ368"/>
      <c r="ACR368"/>
      <c r="ACS368"/>
      <c r="ACT368"/>
      <c r="ACU368"/>
      <c r="ACV368"/>
      <c r="ACW368"/>
      <c r="ACX368"/>
      <c r="ACY368"/>
      <c r="ACZ368"/>
      <c r="ADA368"/>
      <c r="ADB368"/>
      <c r="ADC368"/>
      <c r="ADD368"/>
      <c r="ADE368"/>
      <c r="ADF368"/>
      <c r="ADG368"/>
      <c r="ADH368"/>
      <c r="ADI368"/>
      <c r="ADJ368"/>
      <c r="ADK368"/>
      <c r="ADL368"/>
      <c r="ADM368"/>
      <c r="ADN368"/>
      <c r="ADO368"/>
      <c r="ADP368"/>
      <c r="ADQ368"/>
      <c r="ADR368"/>
      <c r="ADS368"/>
      <c r="ADT368"/>
      <c r="ADU368"/>
      <c r="ADV368"/>
      <c r="ADW368"/>
      <c r="ADX368"/>
      <c r="ADY368"/>
      <c r="ADZ368"/>
      <c r="AEA368"/>
      <c r="AEB368"/>
      <c r="AEC368"/>
      <c r="AED368"/>
      <c r="AEE368"/>
      <c r="AEF368"/>
      <c r="AEG368"/>
      <c r="AEH368"/>
      <c r="AEI368"/>
      <c r="AEJ368"/>
      <c r="AEK368"/>
      <c r="AEL368"/>
      <c r="AEM368"/>
      <c r="AEN368"/>
      <c r="AEO368"/>
      <c r="AEP368"/>
      <c r="AEQ368"/>
      <c r="AER368"/>
      <c r="AES368"/>
      <c r="AET368"/>
      <c r="AEU368"/>
      <c r="AEV368"/>
      <c r="AEW368"/>
      <c r="AEX368"/>
      <c r="AEY368"/>
      <c r="AEZ368"/>
      <c r="AFA368"/>
      <c r="AFB368"/>
      <c r="AFC368"/>
      <c r="AFD368"/>
      <c r="AFE368"/>
      <c r="AFF368"/>
      <c r="AFG368"/>
      <c r="AFH368"/>
      <c r="AFI368"/>
      <c r="AFJ368"/>
      <c r="AFK368"/>
      <c r="AFL368"/>
      <c r="AFM368"/>
      <c r="AFN368"/>
      <c r="AFO368"/>
      <c r="AFP368"/>
      <c r="AFQ368"/>
      <c r="AFR368"/>
      <c r="AFS368"/>
      <c r="AFT368"/>
      <c r="AFU368"/>
      <c r="AFV368"/>
      <c r="AFW368"/>
      <c r="AFX368"/>
      <c r="AFY368"/>
      <c r="AFZ368"/>
      <c r="AGA368"/>
      <c r="AGB368"/>
      <c r="AGC368"/>
      <c r="AGD368"/>
      <c r="AGE368"/>
      <c r="AGF368"/>
      <c r="AGG368"/>
      <c r="AGH368"/>
      <c r="AGI368"/>
      <c r="AGJ368"/>
      <c r="AGK368"/>
      <c r="AGL368"/>
      <c r="AGM368"/>
      <c r="AGN368"/>
      <c r="AGO368"/>
      <c r="AGP368"/>
      <c r="AGQ368"/>
      <c r="AGR368"/>
      <c r="AGS368"/>
      <c r="AGT368"/>
      <c r="AGU368"/>
      <c r="AGV368"/>
      <c r="AGW368"/>
      <c r="AGX368"/>
      <c r="AGY368"/>
      <c r="AGZ368"/>
      <c r="AHA368"/>
      <c r="AHB368"/>
      <c r="AHC368"/>
      <c r="AHD368"/>
      <c r="AHE368"/>
      <c r="AHF368"/>
      <c r="AHG368"/>
      <c r="AHH368"/>
      <c r="AHI368"/>
      <c r="AHJ368"/>
      <c r="AHK368"/>
      <c r="AHL368"/>
      <c r="AHM368"/>
      <c r="AHN368"/>
      <c r="AHO368"/>
      <c r="AHP368"/>
      <c r="AHQ368"/>
      <c r="AHR368"/>
      <c r="AHS368"/>
      <c r="AHT368"/>
      <c r="AHU368"/>
      <c r="AHV368"/>
      <c r="AHW368"/>
      <c r="AHX368"/>
      <c r="AHY368"/>
      <c r="AHZ368"/>
      <c r="AIA368"/>
      <c r="AIB368"/>
      <c r="AIC368"/>
      <c r="AID368"/>
      <c r="AIE368"/>
      <c r="AIF368"/>
      <c r="AIG368"/>
      <c r="AIH368"/>
      <c r="AII368"/>
      <c r="AIJ368"/>
      <c r="AIK368"/>
      <c r="AIL368"/>
      <c r="AIM368"/>
      <c r="AIN368"/>
      <c r="AIO368"/>
      <c r="AIP368"/>
      <c r="AIQ368"/>
      <c r="AIR368"/>
      <c r="AIS368"/>
      <c r="AIT368"/>
      <c r="AIU368"/>
      <c r="AIV368"/>
      <c r="AIW368"/>
      <c r="AIX368"/>
      <c r="AIY368"/>
      <c r="AIZ368"/>
      <c r="AJA368"/>
      <c r="AJB368"/>
      <c r="AJC368"/>
      <c r="AJD368"/>
      <c r="AJE368"/>
      <c r="AJF368"/>
      <c r="AJG368"/>
      <c r="AJH368"/>
      <c r="AJI368"/>
      <c r="AJJ368"/>
      <c r="AJK368"/>
      <c r="AJL368"/>
      <c r="AJM368"/>
      <c r="AJN368"/>
      <c r="AJO368"/>
      <c r="AJP368"/>
      <c r="AJQ368"/>
      <c r="AJR368"/>
      <c r="AJS368"/>
      <c r="AJT368"/>
      <c r="AJU368"/>
      <c r="AJV368"/>
      <c r="AJW368"/>
      <c r="AJX368"/>
      <c r="AJY368"/>
      <c r="AJZ368"/>
      <c r="AKA368"/>
      <c r="AKB368"/>
      <c r="AKC368"/>
      <c r="AKD368"/>
      <c r="AKE368"/>
      <c r="AKF368"/>
      <c r="AKG368"/>
      <c r="AKH368"/>
      <c r="AKI368"/>
      <c r="AKJ368"/>
      <c r="AKK368"/>
      <c r="AKL368"/>
      <c r="AKM368"/>
      <c r="AKN368"/>
      <c r="AKO368"/>
      <c r="AKP368"/>
      <c r="AKQ368"/>
      <c r="AKR368"/>
      <c r="AKS368"/>
      <c r="AKT368"/>
      <c r="AKU368"/>
      <c r="AKV368"/>
      <c r="AKW368"/>
      <c r="AKX368"/>
      <c r="AKY368"/>
      <c r="AKZ368"/>
      <c r="ALA368"/>
      <c r="ALB368"/>
      <c r="ALC368"/>
      <c r="ALD368"/>
      <c r="ALE368"/>
      <c r="ALF368"/>
      <c r="ALG368"/>
      <c r="ALH368"/>
      <c r="ALI368"/>
      <c r="ALJ368"/>
      <c r="ALK368"/>
      <c r="ALL368"/>
      <c r="ALM368"/>
      <c r="ALN368"/>
      <c r="ALO368"/>
      <c r="ALP368"/>
      <c r="ALQ368"/>
      <c r="ALR368"/>
      <c r="ALS368"/>
      <c r="ALT368"/>
      <c r="ALU368"/>
      <c r="ALV368"/>
      <c r="ALW368"/>
      <c r="ALX368"/>
      <c r="ALY368"/>
      <c r="ALZ368"/>
      <c r="AMA368"/>
      <c r="AMB368"/>
      <c r="AMC368"/>
      <c r="AMD368"/>
      <c r="AME368"/>
      <c r="AMF368"/>
      <c r="AMG368"/>
      <c r="AMH368"/>
      <c r="AMI368"/>
      <c r="AMJ368"/>
    </row>
    <row r="369" spans="1:1024" outlineLevel="1" x14ac:dyDescent="0.25">
      <c r="A369"/>
      <c r="B369" s="398"/>
      <c r="C369" s="609"/>
      <c r="D369" s="610"/>
      <c r="E369" s="610"/>
      <c r="F369" s="610"/>
      <c r="G369" s="682"/>
      <c r="H369" s="83" t="s">
        <v>736</v>
      </c>
      <c r="I369" s="458">
        <f>I366-I368</f>
        <v>485.36819999999994</v>
      </c>
      <c r="J369" s="446" t="s">
        <v>343</v>
      </c>
      <c r="K369" s="31" t="s">
        <v>495</v>
      </c>
      <c r="L369" s="320"/>
      <c r="M369"/>
      <c r="N369" s="30"/>
      <c r="O369" s="79">
        <f t="shared" si="21"/>
        <v>0</v>
      </c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  <c r="NL369"/>
      <c r="NM369"/>
      <c r="NN369"/>
      <c r="NO369"/>
      <c r="NP369"/>
      <c r="NQ369"/>
      <c r="NR369"/>
      <c r="NS369"/>
      <c r="NT369"/>
      <c r="NU369"/>
      <c r="NV369"/>
      <c r="NW369"/>
      <c r="NX369"/>
      <c r="NY369"/>
      <c r="NZ369"/>
      <c r="OA369"/>
      <c r="OB369"/>
      <c r="OC369"/>
      <c r="OD369"/>
      <c r="OE369"/>
      <c r="OF369"/>
      <c r="OG369"/>
      <c r="OH369"/>
      <c r="OI369"/>
      <c r="OJ369"/>
      <c r="OK369"/>
      <c r="OL369"/>
      <c r="OM369"/>
      <c r="ON369"/>
      <c r="OO369"/>
      <c r="OP369"/>
      <c r="OQ369"/>
      <c r="OR369"/>
      <c r="OS369"/>
      <c r="OT369"/>
      <c r="OU369"/>
      <c r="OV369"/>
      <c r="OW369"/>
      <c r="OX369"/>
      <c r="OY369"/>
      <c r="OZ369"/>
      <c r="PA369"/>
      <c r="PB369"/>
      <c r="PC369"/>
      <c r="PD369"/>
      <c r="PE369"/>
      <c r="PF369"/>
      <c r="PG369"/>
      <c r="PH369"/>
      <c r="PI369"/>
      <c r="PJ369"/>
      <c r="PK369"/>
      <c r="PL369"/>
      <c r="PM369"/>
      <c r="PN369"/>
      <c r="PO369"/>
      <c r="PP369"/>
      <c r="PQ369"/>
      <c r="PR369"/>
      <c r="PS369"/>
      <c r="PT369"/>
      <c r="PU369"/>
      <c r="PV369"/>
      <c r="PW369"/>
      <c r="PX369"/>
      <c r="PY369"/>
      <c r="PZ369"/>
      <c r="QA369"/>
      <c r="QB369"/>
      <c r="QC369"/>
      <c r="QD369"/>
      <c r="QE369"/>
      <c r="QF369"/>
      <c r="QG369"/>
      <c r="QH369"/>
      <c r="QI369"/>
      <c r="QJ369"/>
      <c r="QK369"/>
      <c r="QL369"/>
      <c r="QM369"/>
      <c r="QN369"/>
      <c r="QO369"/>
      <c r="QP369"/>
      <c r="QQ369"/>
      <c r="QR369"/>
      <c r="QS369"/>
      <c r="QT369"/>
      <c r="QU369"/>
      <c r="QV369"/>
      <c r="QW369"/>
      <c r="QX369"/>
      <c r="QY369"/>
      <c r="QZ369"/>
      <c r="RA369"/>
      <c r="RB369"/>
      <c r="RC369"/>
      <c r="RD369"/>
      <c r="RE369"/>
      <c r="RF369"/>
      <c r="RG369"/>
      <c r="RH369"/>
      <c r="RI369"/>
      <c r="RJ369"/>
      <c r="RK369"/>
      <c r="RL369"/>
      <c r="RM369"/>
      <c r="RN369"/>
      <c r="RO369"/>
      <c r="RP369"/>
      <c r="RQ369"/>
      <c r="RR369"/>
      <c r="RS369"/>
      <c r="RT369"/>
      <c r="RU369"/>
      <c r="RV369"/>
      <c r="RW369"/>
      <c r="RX369"/>
      <c r="RY369"/>
      <c r="RZ369"/>
      <c r="SA369"/>
      <c r="SB369"/>
      <c r="SC369"/>
      <c r="SD369"/>
      <c r="SE369"/>
      <c r="SF369"/>
      <c r="SG369"/>
      <c r="SH369"/>
      <c r="SI369"/>
      <c r="SJ369"/>
      <c r="SK369"/>
      <c r="SL369"/>
      <c r="SM369"/>
      <c r="SN369"/>
      <c r="SO369"/>
      <c r="SP369"/>
      <c r="SQ369"/>
      <c r="SR369"/>
      <c r="SS369"/>
      <c r="ST369"/>
      <c r="SU369"/>
      <c r="SV369"/>
      <c r="SW369"/>
      <c r="SX369"/>
      <c r="SY369"/>
      <c r="SZ369"/>
      <c r="TA369"/>
      <c r="TB369"/>
      <c r="TC369"/>
      <c r="TD369"/>
      <c r="TE369"/>
      <c r="TF369"/>
      <c r="TG369"/>
      <c r="TH369"/>
      <c r="TI369"/>
      <c r="TJ369"/>
      <c r="TK369"/>
      <c r="TL369"/>
      <c r="TM369"/>
      <c r="TN369"/>
      <c r="TO369"/>
      <c r="TP369"/>
      <c r="TQ369"/>
      <c r="TR369"/>
      <c r="TS369"/>
      <c r="TT369"/>
      <c r="TU369"/>
      <c r="TV369"/>
      <c r="TW369"/>
      <c r="TX369"/>
      <c r="TY369"/>
      <c r="TZ369"/>
      <c r="UA369"/>
      <c r="UB369"/>
      <c r="UC369"/>
      <c r="UD369"/>
      <c r="UE369"/>
      <c r="UF369"/>
      <c r="UG369"/>
      <c r="UH369"/>
      <c r="UI369"/>
      <c r="UJ369"/>
      <c r="UK369"/>
      <c r="UL369"/>
      <c r="UM369"/>
      <c r="UN369"/>
      <c r="UO369"/>
      <c r="UP369"/>
      <c r="UQ369"/>
      <c r="UR369"/>
      <c r="US369"/>
      <c r="UT369"/>
      <c r="UU369"/>
      <c r="UV369"/>
      <c r="UW369"/>
      <c r="UX369"/>
      <c r="UY369"/>
      <c r="UZ369"/>
      <c r="VA369"/>
      <c r="VB369"/>
      <c r="VC369"/>
      <c r="VD369"/>
      <c r="VE369"/>
      <c r="VF369"/>
      <c r="VG369"/>
      <c r="VH369"/>
      <c r="VI369"/>
      <c r="VJ369"/>
      <c r="VK369"/>
      <c r="VL369"/>
      <c r="VM369"/>
      <c r="VN369"/>
      <c r="VO369"/>
      <c r="VP369"/>
      <c r="VQ369"/>
      <c r="VR369"/>
      <c r="VS369"/>
      <c r="VT369"/>
      <c r="VU369"/>
      <c r="VV369"/>
      <c r="VW369"/>
      <c r="VX369"/>
      <c r="VY369"/>
      <c r="VZ369"/>
      <c r="WA369"/>
      <c r="WB369"/>
      <c r="WC369"/>
      <c r="WD369"/>
      <c r="WE369"/>
      <c r="WF369"/>
      <c r="WG369"/>
      <c r="WH369"/>
      <c r="WI369"/>
      <c r="WJ369"/>
      <c r="WK369"/>
      <c r="WL369"/>
      <c r="WM369"/>
      <c r="WN369"/>
      <c r="WO369"/>
      <c r="WP369"/>
      <c r="WQ369"/>
      <c r="WR369"/>
      <c r="WS369"/>
      <c r="WT369"/>
      <c r="WU369"/>
      <c r="WV369"/>
      <c r="WW369"/>
      <c r="WX369"/>
      <c r="WY369"/>
      <c r="WZ369"/>
      <c r="XA369"/>
      <c r="XB369"/>
      <c r="XC369"/>
      <c r="XD369"/>
      <c r="XE369"/>
      <c r="XF369"/>
      <c r="XG369"/>
      <c r="XH369"/>
      <c r="XI369"/>
      <c r="XJ369"/>
      <c r="XK369"/>
      <c r="XL369"/>
      <c r="XM369"/>
      <c r="XN369"/>
      <c r="XO369"/>
      <c r="XP369"/>
      <c r="XQ369"/>
      <c r="XR369"/>
      <c r="XS369"/>
      <c r="XT369"/>
      <c r="XU369"/>
      <c r="XV369"/>
      <c r="XW369"/>
      <c r="XX369"/>
      <c r="XY369"/>
      <c r="XZ369"/>
      <c r="YA369"/>
      <c r="YB369"/>
      <c r="YC369"/>
      <c r="YD369"/>
      <c r="YE369"/>
      <c r="YF369"/>
      <c r="YG369"/>
      <c r="YH369"/>
      <c r="YI369"/>
      <c r="YJ369"/>
      <c r="YK369"/>
      <c r="YL369"/>
      <c r="YM369"/>
      <c r="YN369"/>
      <c r="YO369"/>
      <c r="YP369"/>
      <c r="YQ369"/>
      <c r="YR369"/>
      <c r="YS369"/>
      <c r="YT369"/>
      <c r="YU369"/>
      <c r="YV369"/>
      <c r="YW369"/>
      <c r="YX369"/>
      <c r="YY369"/>
      <c r="YZ369"/>
      <c r="ZA369"/>
      <c r="ZB369"/>
      <c r="ZC369"/>
      <c r="ZD369"/>
      <c r="ZE369"/>
      <c r="ZF369"/>
      <c r="ZG369"/>
      <c r="ZH369"/>
      <c r="ZI369"/>
      <c r="ZJ369"/>
      <c r="ZK369"/>
      <c r="ZL369"/>
      <c r="ZM369"/>
      <c r="ZN369"/>
      <c r="ZO369"/>
      <c r="ZP369"/>
      <c r="ZQ369"/>
      <c r="ZR369"/>
      <c r="ZS369"/>
      <c r="ZT369"/>
      <c r="ZU369"/>
      <c r="ZV369"/>
      <c r="ZW369"/>
      <c r="ZX369"/>
      <c r="ZY369"/>
      <c r="ZZ369"/>
      <c r="AAA369"/>
      <c r="AAB369"/>
      <c r="AAC369"/>
      <c r="AAD369"/>
      <c r="AAE369"/>
      <c r="AAF369"/>
      <c r="AAG369"/>
      <c r="AAH369"/>
      <c r="AAI369"/>
      <c r="AAJ369"/>
      <c r="AAK369"/>
      <c r="AAL369"/>
      <c r="AAM369"/>
      <c r="AAN369"/>
      <c r="AAO369"/>
      <c r="AAP369"/>
      <c r="AAQ369"/>
      <c r="AAR369"/>
      <c r="AAS369"/>
      <c r="AAT369"/>
      <c r="AAU369"/>
      <c r="AAV369"/>
      <c r="AAW369"/>
      <c r="AAX369"/>
      <c r="AAY369"/>
      <c r="AAZ369"/>
      <c r="ABA369"/>
      <c r="ABB369"/>
      <c r="ABC369"/>
      <c r="ABD369"/>
      <c r="ABE369"/>
      <c r="ABF369"/>
      <c r="ABG369"/>
      <c r="ABH369"/>
      <c r="ABI369"/>
      <c r="ABJ369"/>
      <c r="ABK369"/>
      <c r="ABL369"/>
      <c r="ABM369"/>
      <c r="ABN369"/>
      <c r="ABO369"/>
      <c r="ABP369"/>
      <c r="ABQ369"/>
      <c r="ABR369"/>
      <c r="ABS369"/>
      <c r="ABT369"/>
      <c r="ABU369"/>
      <c r="ABV369"/>
      <c r="ABW369"/>
      <c r="ABX369"/>
      <c r="ABY369"/>
      <c r="ABZ369"/>
      <c r="ACA369"/>
      <c r="ACB369"/>
      <c r="ACC369"/>
      <c r="ACD369"/>
      <c r="ACE369"/>
      <c r="ACF369"/>
      <c r="ACG369"/>
      <c r="ACH369"/>
      <c r="ACI369"/>
      <c r="ACJ369"/>
      <c r="ACK369"/>
      <c r="ACL369"/>
      <c r="ACM369"/>
      <c r="ACN369"/>
      <c r="ACO369"/>
      <c r="ACP369"/>
      <c r="ACQ369"/>
      <c r="ACR369"/>
      <c r="ACS369"/>
      <c r="ACT369"/>
      <c r="ACU369"/>
      <c r="ACV369"/>
      <c r="ACW369"/>
      <c r="ACX369"/>
      <c r="ACY369"/>
      <c r="ACZ369"/>
      <c r="ADA369"/>
      <c r="ADB369"/>
      <c r="ADC369"/>
      <c r="ADD369"/>
      <c r="ADE369"/>
      <c r="ADF369"/>
      <c r="ADG369"/>
      <c r="ADH369"/>
      <c r="ADI369"/>
      <c r="ADJ369"/>
      <c r="ADK369"/>
      <c r="ADL369"/>
      <c r="ADM369"/>
      <c r="ADN369"/>
      <c r="ADO369"/>
      <c r="ADP369"/>
      <c r="ADQ369"/>
      <c r="ADR369"/>
      <c r="ADS369"/>
      <c r="ADT369"/>
      <c r="ADU369"/>
      <c r="ADV369"/>
      <c r="ADW369"/>
      <c r="ADX369"/>
      <c r="ADY369"/>
      <c r="ADZ369"/>
      <c r="AEA369"/>
      <c r="AEB369"/>
      <c r="AEC369"/>
      <c r="AED369"/>
      <c r="AEE369"/>
      <c r="AEF369"/>
      <c r="AEG369"/>
      <c r="AEH369"/>
      <c r="AEI369"/>
      <c r="AEJ369"/>
      <c r="AEK369"/>
      <c r="AEL369"/>
      <c r="AEM369"/>
      <c r="AEN369"/>
      <c r="AEO369"/>
      <c r="AEP369"/>
      <c r="AEQ369"/>
      <c r="AER369"/>
      <c r="AES369"/>
      <c r="AET369"/>
      <c r="AEU369"/>
      <c r="AEV369"/>
      <c r="AEW369"/>
      <c r="AEX369"/>
      <c r="AEY369"/>
      <c r="AEZ369"/>
      <c r="AFA369"/>
      <c r="AFB369"/>
      <c r="AFC369"/>
      <c r="AFD369"/>
      <c r="AFE369"/>
      <c r="AFF369"/>
      <c r="AFG369"/>
      <c r="AFH369"/>
      <c r="AFI369"/>
      <c r="AFJ369"/>
      <c r="AFK369"/>
      <c r="AFL369"/>
      <c r="AFM369"/>
      <c r="AFN369"/>
      <c r="AFO369"/>
      <c r="AFP369"/>
      <c r="AFQ369"/>
      <c r="AFR369"/>
      <c r="AFS369"/>
      <c r="AFT369"/>
      <c r="AFU369"/>
      <c r="AFV369"/>
      <c r="AFW369"/>
      <c r="AFX369"/>
      <c r="AFY369"/>
      <c r="AFZ369"/>
      <c r="AGA369"/>
      <c r="AGB369"/>
      <c r="AGC369"/>
      <c r="AGD369"/>
      <c r="AGE369"/>
      <c r="AGF369"/>
      <c r="AGG369"/>
      <c r="AGH369"/>
      <c r="AGI369"/>
      <c r="AGJ369"/>
      <c r="AGK369"/>
      <c r="AGL369"/>
      <c r="AGM369"/>
      <c r="AGN369"/>
      <c r="AGO369"/>
      <c r="AGP369"/>
      <c r="AGQ369"/>
      <c r="AGR369"/>
      <c r="AGS369"/>
      <c r="AGT369"/>
      <c r="AGU369"/>
      <c r="AGV369"/>
      <c r="AGW369"/>
      <c r="AGX369"/>
      <c r="AGY369"/>
      <c r="AGZ369"/>
      <c r="AHA369"/>
      <c r="AHB369"/>
      <c r="AHC369"/>
      <c r="AHD369"/>
      <c r="AHE369"/>
      <c r="AHF369"/>
      <c r="AHG369"/>
      <c r="AHH369"/>
      <c r="AHI369"/>
      <c r="AHJ369"/>
      <c r="AHK369"/>
      <c r="AHL369"/>
      <c r="AHM369"/>
      <c r="AHN369"/>
      <c r="AHO369"/>
      <c r="AHP369"/>
      <c r="AHQ369"/>
      <c r="AHR369"/>
      <c r="AHS369"/>
      <c r="AHT369"/>
      <c r="AHU369"/>
      <c r="AHV369"/>
      <c r="AHW369"/>
      <c r="AHX369"/>
      <c r="AHY369"/>
      <c r="AHZ369"/>
      <c r="AIA369"/>
      <c r="AIB369"/>
      <c r="AIC369"/>
      <c r="AID369"/>
      <c r="AIE369"/>
      <c r="AIF369"/>
      <c r="AIG369"/>
      <c r="AIH369"/>
      <c r="AII369"/>
      <c r="AIJ369"/>
      <c r="AIK369"/>
      <c r="AIL369"/>
      <c r="AIM369"/>
      <c r="AIN369"/>
      <c r="AIO369"/>
      <c r="AIP369"/>
      <c r="AIQ369"/>
      <c r="AIR369"/>
      <c r="AIS369"/>
      <c r="AIT369"/>
      <c r="AIU369"/>
      <c r="AIV369"/>
      <c r="AIW369"/>
      <c r="AIX369"/>
      <c r="AIY369"/>
      <c r="AIZ369"/>
      <c r="AJA369"/>
      <c r="AJB369"/>
      <c r="AJC369"/>
      <c r="AJD369"/>
      <c r="AJE369"/>
      <c r="AJF369"/>
      <c r="AJG369"/>
      <c r="AJH369"/>
      <c r="AJI369"/>
      <c r="AJJ369"/>
      <c r="AJK369"/>
      <c r="AJL369"/>
      <c r="AJM369"/>
      <c r="AJN369"/>
      <c r="AJO369"/>
      <c r="AJP369"/>
      <c r="AJQ369"/>
      <c r="AJR369"/>
      <c r="AJS369"/>
      <c r="AJT369"/>
      <c r="AJU369"/>
      <c r="AJV369"/>
      <c r="AJW369"/>
      <c r="AJX369"/>
      <c r="AJY369"/>
      <c r="AJZ369"/>
      <c r="AKA369"/>
      <c r="AKB369"/>
      <c r="AKC369"/>
      <c r="AKD369"/>
      <c r="AKE369"/>
      <c r="AKF369"/>
      <c r="AKG369"/>
      <c r="AKH369"/>
      <c r="AKI369"/>
      <c r="AKJ369"/>
      <c r="AKK369"/>
      <c r="AKL369"/>
      <c r="AKM369"/>
      <c r="AKN369"/>
      <c r="AKO369"/>
      <c r="AKP369"/>
      <c r="AKQ369"/>
      <c r="AKR369"/>
      <c r="AKS369"/>
      <c r="AKT369"/>
      <c r="AKU369"/>
      <c r="AKV369"/>
      <c r="AKW369"/>
      <c r="AKX369"/>
      <c r="AKY369"/>
      <c r="AKZ369"/>
      <c r="ALA369"/>
      <c r="ALB369"/>
      <c r="ALC369"/>
      <c r="ALD369"/>
      <c r="ALE369"/>
      <c r="ALF369"/>
      <c r="ALG369"/>
      <c r="ALH369"/>
      <c r="ALI369"/>
      <c r="ALJ369"/>
      <c r="ALK369"/>
      <c r="ALL369"/>
      <c r="ALM369"/>
      <c r="ALN369"/>
      <c r="ALO369"/>
      <c r="ALP369"/>
      <c r="ALQ369"/>
      <c r="ALR369"/>
      <c r="ALS369"/>
      <c r="ALT369"/>
      <c r="ALU369"/>
      <c r="ALV369"/>
      <c r="ALW369"/>
      <c r="ALX369"/>
      <c r="ALY369"/>
      <c r="ALZ369"/>
      <c r="AMA369"/>
      <c r="AMB369"/>
      <c r="AMC369"/>
      <c r="AMD369"/>
      <c r="AME369"/>
      <c r="AMF369"/>
      <c r="AMG369"/>
      <c r="AMH369"/>
      <c r="AMI369"/>
      <c r="AMJ369"/>
    </row>
    <row r="370" spans="1:1024" s="711" customFormat="1" outlineLevel="1" x14ac:dyDescent="0.25">
      <c r="A370" s="706" t="s">
        <v>496</v>
      </c>
      <c r="B370" s="702" t="s">
        <v>180</v>
      </c>
      <c r="C370" s="833" t="str">
        <f>VLOOKUP(A370,ABC_SERVIÇOS,2,0)</f>
        <v>REATERRO DE VALA COM COMPACTAÇÃO MANUAL</v>
      </c>
      <c r="D370" s="834"/>
      <c r="E370" s="834"/>
      <c r="F370" s="834"/>
      <c r="G370" s="835"/>
      <c r="H370" s="703" t="s">
        <v>736</v>
      </c>
      <c r="I370" s="704">
        <f>I374</f>
        <v>230.85</v>
      </c>
      <c r="J370" s="727"/>
      <c r="K370" s="708">
        <f>VLOOKUP(A370,ABC_SERVIÇOS,7,0)</f>
        <v>36.630000000000003</v>
      </c>
      <c r="L370" s="709">
        <f>ROUND(K370*I370,2)</f>
        <v>8456.0400000000009</v>
      </c>
      <c r="M370" s="40" t="str">
        <f>A370</f>
        <v>COMP_050</v>
      </c>
      <c r="N370" s="57"/>
      <c r="O370" s="710">
        <f t="shared" si="21"/>
        <v>-8456.0400000000009</v>
      </c>
    </row>
    <row r="371" spans="1:1024" outlineLevel="1" x14ac:dyDescent="0.25">
      <c r="A371"/>
      <c r="B371" s="398"/>
      <c r="C371" s="483" t="s">
        <v>466</v>
      </c>
      <c r="D371" s="484"/>
      <c r="E371" s="484"/>
      <c r="F371" s="484"/>
      <c r="G371" s="513"/>
      <c r="H371" s="83" t="s">
        <v>883</v>
      </c>
      <c r="I371" s="458">
        <f>I343</f>
        <v>243</v>
      </c>
      <c r="J371" s="446" t="s">
        <v>251</v>
      </c>
      <c r="K371" s="31" t="s">
        <v>337</v>
      </c>
      <c r="L371" s="320"/>
      <c r="M371"/>
      <c r="N371" s="30"/>
      <c r="O371" s="79">
        <f t="shared" si="21"/>
        <v>0</v>
      </c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  <c r="TH371"/>
      <c r="TI371"/>
      <c r="TJ371"/>
      <c r="TK371"/>
      <c r="TL371"/>
      <c r="TM371"/>
      <c r="TN371"/>
      <c r="TO371"/>
      <c r="TP371"/>
      <c r="TQ371"/>
      <c r="TR371"/>
      <c r="TS371"/>
      <c r="TT371"/>
      <c r="TU371"/>
      <c r="TV371"/>
      <c r="TW371"/>
      <c r="TX371"/>
      <c r="TY371"/>
      <c r="TZ371"/>
      <c r="UA371"/>
      <c r="UB371"/>
      <c r="UC371"/>
      <c r="UD371"/>
      <c r="UE371"/>
      <c r="UF371"/>
      <c r="UG371"/>
      <c r="UH371"/>
      <c r="UI371"/>
      <c r="UJ371"/>
      <c r="UK371"/>
      <c r="UL371"/>
      <c r="UM371"/>
      <c r="UN371"/>
      <c r="UO371"/>
      <c r="UP371"/>
      <c r="UQ371"/>
      <c r="UR371"/>
      <c r="US371"/>
      <c r="UT371"/>
      <c r="UU371"/>
      <c r="UV371"/>
      <c r="UW371"/>
      <c r="UX371"/>
      <c r="UY371"/>
      <c r="UZ371"/>
      <c r="VA371"/>
      <c r="VB371"/>
      <c r="VC371"/>
      <c r="VD371"/>
      <c r="VE371"/>
      <c r="VF371"/>
      <c r="VG371"/>
      <c r="VH371"/>
      <c r="VI371"/>
      <c r="VJ371"/>
      <c r="VK371"/>
      <c r="VL371"/>
      <c r="VM371"/>
      <c r="VN371"/>
      <c r="VO371"/>
      <c r="VP371"/>
      <c r="VQ371"/>
      <c r="VR371"/>
      <c r="VS371"/>
      <c r="VT371"/>
      <c r="VU371"/>
      <c r="VV371"/>
      <c r="VW371"/>
      <c r="VX371"/>
      <c r="VY371"/>
      <c r="VZ371"/>
      <c r="WA371"/>
      <c r="WB371"/>
      <c r="WC371"/>
      <c r="WD371"/>
      <c r="WE371"/>
      <c r="WF371"/>
      <c r="WG371"/>
      <c r="WH371"/>
      <c r="WI371"/>
      <c r="WJ371"/>
      <c r="WK371"/>
      <c r="WL371"/>
      <c r="WM371"/>
      <c r="WN371"/>
      <c r="WO371"/>
      <c r="WP371"/>
      <c r="WQ371"/>
      <c r="WR371"/>
      <c r="WS371"/>
      <c r="WT371"/>
      <c r="WU371"/>
      <c r="WV371"/>
      <c r="WW371"/>
      <c r="WX371"/>
      <c r="WY371"/>
      <c r="WZ371"/>
      <c r="XA371"/>
      <c r="XB371"/>
      <c r="XC371"/>
      <c r="XD371"/>
      <c r="XE371"/>
      <c r="XF371"/>
      <c r="XG371"/>
      <c r="XH371"/>
      <c r="XI371"/>
      <c r="XJ371"/>
      <c r="XK371"/>
      <c r="XL371"/>
      <c r="XM371"/>
      <c r="XN371"/>
      <c r="XO371"/>
      <c r="XP371"/>
      <c r="XQ371"/>
      <c r="XR371"/>
      <c r="XS371"/>
      <c r="XT371"/>
      <c r="XU371"/>
      <c r="XV371"/>
      <c r="XW371"/>
      <c r="XX371"/>
      <c r="XY371"/>
      <c r="XZ371"/>
      <c r="YA371"/>
      <c r="YB371"/>
      <c r="YC371"/>
      <c r="YD371"/>
      <c r="YE371"/>
      <c r="YF371"/>
      <c r="YG371"/>
      <c r="YH371"/>
      <c r="YI371"/>
      <c r="YJ371"/>
      <c r="YK371"/>
      <c r="YL371"/>
      <c r="YM371"/>
      <c r="YN371"/>
      <c r="YO371"/>
      <c r="YP371"/>
      <c r="YQ371"/>
      <c r="YR371"/>
      <c r="YS371"/>
      <c r="YT371"/>
      <c r="YU371"/>
      <c r="YV371"/>
      <c r="YW371"/>
      <c r="YX371"/>
      <c r="YY371"/>
      <c r="YZ371"/>
      <c r="ZA371"/>
      <c r="ZB371"/>
      <c r="ZC371"/>
      <c r="ZD371"/>
      <c r="ZE371"/>
      <c r="ZF371"/>
      <c r="ZG371"/>
      <c r="ZH371"/>
      <c r="ZI371"/>
      <c r="ZJ371"/>
      <c r="ZK371"/>
      <c r="ZL371"/>
      <c r="ZM371"/>
      <c r="ZN371"/>
      <c r="ZO371"/>
      <c r="ZP371"/>
      <c r="ZQ371"/>
      <c r="ZR371"/>
      <c r="ZS371"/>
      <c r="ZT371"/>
      <c r="ZU371"/>
      <c r="ZV371"/>
      <c r="ZW371"/>
      <c r="ZX371"/>
      <c r="ZY371"/>
      <c r="ZZ371"/>
      <c r="AAA371"/>
      <c r="AAB371"/>
      <c r="AAC371"/>
      <c r="AAD371"/>
      <c r="AAE371"/>
      <c r="AAF371"/>
      <c r="AAG371"/>
      <c r="AAH371"/>
      <c r="AAI371"/>
      <c r="AAJ371"/>
      <c r="AAK371"/>
      <c r="AAL371"/>
      <c r="AAM371"/>
      <c r="AAN371"/>
      <c r="AAO371"/>
      <c r="AAP371"/>
      <c r="AAQ371"/>
      <c r="AAR371"/>
      <c r="AAS371"/>
      <c r="AAT371"/>
      <c r="AAU371"/>
      <c r="AAV371"/>
      <c r="AAW371"/>
      <c r="AAX371"/>
      <c r="AAY371"/>
      <c r="AAZ371"/>
      <c r="ABA371"/>
      <c r="ABB371"/>
      <c r="ABC371"/>
      <c r="ABD371"/>
      <c r="ABE371"/>
      <c r="ABF371"/>
      <c r="ABG371"/>
      <c r="ABH371"/>
      <c r="ABI371"/>
      <c r="ABJ371"/>
      <c r="ABK371"/>
      <c r="ABL371"/>
      <c r="ABM371"/>
      <c r="ABN371"/>
      <c r="ABO371"/>
      <c r="ABP371"/>
      <c r="ABQ371"/>
      <c r="ABR371"/>
      <c r="ABS371"/>
      <c r="ABT371"/>
      <c r="ABU371"/>
      <c r="ABV371"/>
      <c r="ABW371"/>
      <c r="ABX371"/>
      <c r="ABY371"/>
      <c r="ABZ371"/>
      <c r="ACA371"/>
      <c r="ACB371"/>
      <c r="ACC371"/>
      <c r="ACD371"/>
      <c r="ACE371"/>
      <c r="ACF371"/>
      <c r="ACG371"/>
      <c r="ACH371"/>
      <c r="ACI371"/>
      <c r="ACJ371"/>
      <c r="ACK371"/>
      <c r="ACL371"/>
      <c r="ACM371"/>
      <c r="ACN371"/>
      <c r="ACO371"/>
      <c r="ACP371"/>
      <c r="ACQ371"/>
      <c r="ACR371"/>
      <c r="ACS371"/>
      <c r="ACT371"/>
      <c r="ACU371"/>
      <c r="ACV371"/>
      <c r="ACW371"/>
      <c r="ACX371"/>
      <c r="ACY371"/>
      <c r="ACZ371"/>
      <c r="ADA371"/>
      <c r="ADB371"/>
      <c r="ADC371"/>
      <c r="ADD371"/>
      <c r="ADE371"/>
      <c r="ADF371"/>
      <c r="ADG371"/>
      <c r="ADH371"/>
      <c r="ADI371"/>
      <c r="ADJ371"/>
      <c r="ADK371"/>
      <c r="ADL371"/>
      <c r="ADM371"/>
      <c r="ADN371"/>
      <c r="ADO371"/>
      <c r="ADP371"/>
      <c r="ADQ371"/>
      <c r="ADR371"/>
      <c r="ADS371"/>
      <c r="ADT371"/>
      <c r="ADU371"/>
      <c r="ADV371"/>
      <c r="ADW371"/>
      <c r="ADX371"/>
      <c r="ADY371"/>
      <c r="ADZ371"/>
      <c r="AEA371"/>
      <c r="AEB371"/>
      <c r="AEC371"/>
      <c r="AED371"/>
      <c r="AEE371"/>
      <c r="AEF371"/>
      <c r="AEG371"/>
      <c r="AEH371"/>
      <c r="AEI371"/>
      <c r="AEJ371"/>
      <c r="AEK371"/>
      <c r="AEL371"/>
      <c r="AEM371"/>
      <c r="AEN371"/>
      <c r="AEO371"/>
      <c r="AEP371"/>
      <c r="AEQ371"/>
      <c r="AER371"/>
      <c r="AES371"/>
      <c r="AET371"/>
      <c r="AEU371"/>
      <c r="AEV371"/>
      <c r="AEW371"/>
      <c r="AEX371"/>
      <c r="AEY371"/>
      <c r="AEZ371"/>
      <c r="AFA371"/>
      <c r="AFB371"/>
      <c r="AFC371"/>
      <c r="AFD371"/>
      <c r="AFE371"/>
      <c r="AFF371"/>
      <c r="AFG371"/>
      <c r="AFH371"/>
      <c r="AFI371"/>
      <c r="AFJ371"/>
      <c r="AFK371"/>
      <c r="AFL371"/>
      <c r="AFM371"/>
      <c r="AFN371"/>
      <c r="AFO371"/>
      <c r="AFP371"/>
      <c r="AFQ371"/>
      <c r="AFR371"/>
      <c r="AFS371"/>
      <c r="AFT371"/>
      <c r="AFU371"/>
      <c r="AFV371"/>
      <c r="AFW371"/>
      <c r="AFX371"/>
      <c r="AFY371"/>
      <c r="AFZ371"/>
      <c r="AGA371"/>
      <c r="AGB371"/>
      <c r="AGC371"/>
      <c r="AGD371"/>
      <c r="AGE371"/>
      <c r="AGF371"/>
      <c r="AGG371"/>
      <c r="AGH371"/>
      <c r="AGI371"/>
      <c r="AGJ371"/>
      <c r="AGK371"/>
      <c r="AGL371"/>
      <c r="AGM371"/>
      <c r="AGN371"/>
      <c r="AGO371"/>
      <c r="AGP371"/>
      <c r="AGQ371"/>
      <c r="AGR371"/>
      <c r="AGS371"/>
      <c r="AGT371"/>
      <c r="AGU371"/>
      <c r="AGV371"/>
      <c r="AGW371"/>
      <c r="AGX371"/>
      <c r="AGY371"/>
      <c r="AGZ371"/>
      <c r="AHA371"/>
      <c r="AHB371"/>
      <c r="AHC371"/>
      <c r="AHD371"/>
      <c r="AHE371"/>
      <c r="AHF371"/>
      <c r="AHG371"/>
      <c r="AHH371"/>
      <c r="AHI371"/>
      <c r="AHJ371"/>
      <c r="AHK371"/>
      <c r="AHL371"/>
      <c r="AHM371"/>
      <c r="AHN371"/>
      <c r="AHO371"/>
      <c r="AHP371"/>
      <c r="AHQ371"/>
      <c r="AHR371"/>
      <c r="AHS371"/>
      <c r="AHT371"/>
      <c r="AHU371"/>
      <c r="AHV371"/>
      <c r="AHW371"/>
      <c r="AHX371"/>
      <c r="AHY371"/>
      <c r="AHZ371"/>
      <c r="AIA371"/>
      <c r="AIB371"/>
      <c r="AIC371"/>
      <c r="AID371"/>
      <c r="AIE371"/>
      <c r="AIF371"/>
      <c r="AIG371"/>
      <c r="AIH371"/>
      <c r="AII371"/>
      <c r="AIJ371"/>
      <c r="AIK371"/>
      <c r="AIL371"/>
      <c r="AIM371"/>
      <c r="AIN371"/>
      <c r="AIO371"/>
      <c r="AIP371"/>
      <c r="AIQ371"/>
      <c r="AIR371"/>
      <c r="AIS371"/>
      <c r="AIT371"/>
      <c r="AIU371"/>
      <c r="AIV371"/>
      <c r="AIW371"/>
      <c r="AIX371"/>
      <c r="AIY371"/>
      <c r="AIZ371"/>
      <c r="AJA371"/>
      <c r="AJB371"/>
      <c r="AJC371"/>
      <c r="AJD371"/>
      <c r="AJE371"/>
      <c r="AJF371"/>
      <c r="AJG371"/>
      <c r="AJH371"/>
      <c r="AJI371"/>
      <c r="AJJ371"/>
      <c r="AJK371"/>
      <c r="AJL371"/>
      <c r="AJM371"/>
      <c r="AJN371"/>
      <c r="AJO371"/>
      <c r="AJP371"/>
      <c r="AJQ371"/>
      <c r="AJR371"/>
      <c r="AJS371"/>
      <c r="AJT371"/>
      <c r="AJU371"/>
      <c r="AJV371"/>
      <c r="AJW371"/>
      <c r="AJX371"/>
      <c r="AJY371"/>
      <c r="AJZ371"/>
      <c r="AKA371"/>
      <c r="AKB371"/>
      <c r="AKC371"/>
      <c r="AKD371"/>
      <c r="AKE371"/>
      <c r="AKF371"/>
      <c r="AKG371"/>
      <c r="AKH371"/>
      <c r="AKI371"/>
      <c r="AKJ371"/>
      <c r="AKK371"/>
      <c r="AKL371"/>
      <c r="AKM371"/>
      <c r="AKN371"/>
      <c r="AKO371"/>
      <c r="AKP371"/>
      <c r="AKQ371"/>
      <c r="AKR371"/>
      <c r="AKS371"/>
      <c r="AKT371"/>
      <c r="AKU371"/>
      <c r="AKV371"/>
      <c r="AKW371"/>
      <c r="AKX371"/>
      <c r="AKY371"/>
      <c r="AKZ371"/>
      <c r="ALA371"/>
      <c r="ALB371"/>
      <c r="ALC371"/>
      <c r="ALD371"/>
      <c r="ALE371"/>
      <c r="ALF371"/>
      <c r="ALG371"/>
      <c r="ALH371"/>
      <c r="ALI371"/>
      <c r="ALJ371"/>
      <c r="ALK371"/>
      <c r="ALL371"/>
      <c r="ALM371"/>
      <c r="ALN371"/>
      <c r="ALO371"/>
      <c r="ALP371"/>
      <c r="ALQ371"/>
      <c r="ALR371"/>
      <c r="ALS371"/>
      <c r="ALT371"/>
      <c r="ALU371"/>
      <c r="ALV371"/>
      <c r="ALW371"/>
      <c r="ALX371"/>
      <c r="ALY371"/>
      <c r="ALZ371"/>
      <c r="AMA371"/>
      <c r="AMB371"/>
      <c r="AMC371"/>
      <c r="AMD371"/>
      <c r="AME371"/>
      <c r="AMF371"/>
      <c r="AMG371"/>
      <c r="AMH371"/>
      <c r="AMI371"/>
      <c r="AMJ371"/>
    </row>
    <row r="372" spans="1:1024" outlineLevel="1" x14ac:dyDescent="0.25">
      <c r="A372"/>
      <c r="B372" s="398"/>
      <c r="C372" s="483" t="s">
        <v>474</v>
      </c>
      <c r="D372" s="484"/>
      <c r="E372" s="484"/>
      <c r="F372" s="484"/>
      <c r="G372" s="513"/>
      <c r="H372" s="83" t="s">
        <v>883</v>
      </c>
      <c r="I372" s="458">
        <v>0.5</v>
      </c>
      <c r="J372" s="446" t="s">
        <v>251</v>
      </c>
      <c r="K372" s="31" t="s">
        <v>339</v>
      </c>
      <c r="L372" s="320"/>
      <c r="M372"/>
      <c r="N372" s="30"/>
      <c r="O372" s="79">
        <f t="shared" si="21"/>
        <v>0</v>
      </c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  <c r="TH372"/>
      <c r="TI372"/>
      <c r="TJ372"/>
      <c r="TK372"/>
      <c r="TL372"/>
      <c r="TM372"/>
      <c r="TN372"/>
      <c r="TO372"/>
      <c r="TP372"/>
      <c r="TQ372"/>
      <c r="TR372"/>
      <c r="TS372"/>
      <c r="TT372"/>
      <c r="TU372"/>
      <c r="TV372"/>
      <c r="TW372"/>
      <c r="TX372"/>
      <c r="TY372"/>
      <c r="TZ372"/>
      <c r="UA372"/>
      <c r="UB372"/>
      <c r="UC372"/>
      <c r="UD372"/>
      <c r="UE372"/>
      <c r="UF372"/>
      <c r="UG372"/>
      <c r="UH372"/>
      <c r="UI372"/>
      <c r="UJ372"/>
      <c r="UK372"/>
      <c r="UL372"/>
      <c r="UM372"/>
      <c r="UN372"/>
      <c r="UO372"/>
      <c r="UP372"/>
      <c r="UQ372"/>
      <c r="UR372"/>
      <c r="US372"/>
      <c r="UT372"/>
      <c r="UU372"/>
      <c r="UV372"/>
      <c r="UW372"/>
      <c r="UX372"/>
      <c r="UY372"/>
      <c r="UZ372"/>
      <c r="VA372"/>
      <c r="VB372"/>
      <c r="VC372"/>
      <c r="VD372"/>
      <c r="VE372"/>
      <c r="VF372"/>
      <c r="VG372"/>
      <c r="VH372"/>
      <c r="VI372"/>
      <c r="VJ372"/>
      <c r="VK372"/>
      <c r="VL372"/>
      <c r="VM372"/>
      <c r="VN372"/>
      <c r="VO372"/>
      <c r="VP372"/>
      <c r="VQ372"/>
      <c r="VR372"/>
      <c r="VS372"/>
      <c r="VT372"/>
      <c r="VU372"/>
      <c r="VV372"/>
      <c r="VW372"/>
      <c r="VX372"/>
      <c r="VY372"/>
      <c r="VZ372"/>
      <c r="WA372"/>
      <c r="WB372"/>
      <c r="WC372"/>
      <c r="WD372"/>
      <c r="WE372"/>
      <c r="WF372"/>
      <c r="WG372"/>
      <c r="WH372"/>
      <c r="WI372"/>
      <c r="WJ372"/>
      <c r="WK372"/>
      <c r="WL372"/>
      <c r="WM372"/>
      <c r="WN372"/>
      <c r="WO372"/>
      <c r="WP372"/>
      <c r="WQ372"/>
      <c r="WR372"/>
      <c r="WS372"/>
      <c r="WT372"/>
      <c r="WU372"/>
      <c r="WV372"/>
      <c r="WW372"/>
      <c r="WX372"/>
      <c r="WY372"/>
      <c r="WZ372"/>
      <c r="XA372"/>
      <c r="XB372"/>
      <c r="XC372"/>
      <c r="XD372"/>
      <c r="XE372"/>
      <c r="XF372"/>
      <c r="XG372"/>
      <c r="XH372"/>
      <c r="XI372"/>
      <c r="XJ372"/>
      <c r="XK372"/>
      <c r="XL372"/>
      <c r="XM372"/>
      <c r="XN372"/>
      <c r="XO372"/>
      <c r="XP372"/>
      <c r="XQ372"/>
      <c r="XR372"/>
      <c r="XS372"/>
      <c r="XT372"/>
      <c r="XU372"/>
      <c r="XV372"/>
      <c r="XW372"/>
      <c r="XX372"/>
      <c r="XY372"/>
      <c r="XZ372"/>
      <c r="YA372"/>
      <c r="YB372"/>
      <c r="YC372"/>
      <c r="YD372"/>
      <c r="YE372"/>
      <c r="YF372"/>
      <c r="YG372"/>
      <c r="YH372"/>
      <c r="YI372"/>
      <c r="YJ372"/>
      <c r="YK372"/>
      <c r="YL372"/>
      <c r="YM372"/>
      <c r="YN372"/>
      <c r="YO372"/>
      <c r="YP372"/>
      <c r="YQ372"/>
      <c r="YR372"/>
      <c r="YS372"/>
      <c r="YT372"/>
      <c r="YU372"/>
      <c r="YV372"/>
      <c r="YW372"/>
      <c r="YX372"/>
      <c r="YY372"/>
      <c r="YZ372"/>
      <c r="ZA372"/>
      <c r="ZB372"/>
      <c r="ZC372"/>
      <c r="ZD372"/>
      <c r="ZE372"/>
      <c r="ZF372"/>
      <c r="ZG372"/>
      <c r="ZH372"/>
      <c r="ZI372"/>
      <c r="ZJ372"/>
      <c r="ZK372"/>
      <c r="ZL372"/>
      <c r="ZM372"/>
      <c r="ZN372"/>
      <c r="ZO372"/>
      <c r="ZP372"/>
      <c r="ZQ372"/>
      <c r="ZR372"/>
      <c r="ZS372"/>
      <c r="ZT372"/>
      <c r="ZU372"/>
      <c r="ZV372"/>
      <c r="ZW372"/>
      <c r="ZX372"/>
      <c r="ZY372"/>
      <c r="ZZ372"/>
      <c r="AAA372"/>
      <c r="AAB372"/>
      <c r="AAC372"/>
      <c r="AAD372"/>
      <c r="AAE372"/>
      <c r="AAF372"/>
      <c r="AAG372"/>
      <c r="AAH372"/>
      <c r="AAI372"/>
      <c r="AAJ372"/>
      <c r="AAK372"/>
      <c r="AAL372"/>
      <c r="AAM372"/>
      <c r="AAN372"/>
      <c r="AAO372"/>
      <c r="AAP372"/>
      <c r="AAQ372"/>
      <c r="AAR372"/>
      <c r="AAS372"/>
      <c r="AAT372"/>
      <c r="AAU372"/>
      <c r="AAV372"/>
      <c r="AAW372"/>
      <c r="AAX372"/>
      <c r="AAY372"/>
      <c r="AAZ372"/>
      <c r="ABA372"/>
      <c r="ABB372"/>
      <c r="ABC372"/>
      <c r="ABD372"/>
      <c r="ABE372"/>
      <c r="ABF372"/>
      <c r="ABG372"/>
      <c r="ABH372"/>
      <c r="ABI372"/>
      <c r="ABJ372"/>
      <c r="ABK372"/>
      <c r="ABL372"/>
      <c r="ABM372"/>
      <c r="ABN372"/>
      <c r="ABO372"/>
      <c r="ABP372"/>
      <c r="ABQ372"/>
      <c r="ABR372"/>
      <c r="ABS372"/>
      <c r="ABT372"/>
      <c r="ABU372"/>
      <c r="ABV372"/>
      <c r="ABW372"/>
      <c r="ABX372"/>
      <c r="ABY372"/>
      <c r="ABZ372"/>
      <c r="ACA372"/>
      <c r="ACB372"/>
      <c r="ACC372"/>
      <c r="ACD372"/>
      <c r="ACE372"/>
      <c r="ACF372"/>
      <c r="ACG372"/>
      <c r="ACH372"/>
      <c r="ACI372"/>
      <c r="ACJ372"/>
      <c r="ACK372"/>
      <c r="ACL372"/>
      <c r="ACM372"/>
      <c r="ACN372"/>
      <c r="ACO372"/>
      <c r="ACP372"/>
      <c r="ACQ372"/>
      <c r="ACR372"/>
      <c r="ACS372"/>
      <c r="ACT372"/>
      <c r="ACU372"/>
      <c r="ACV372"/>
      <c r="ACW372"/>
      <c r="ACX372"/>
      <c r="ACY372"/>
      <c r="ACZ372"/>
      <c r="ADA372"/>
      <c r="ADB372"/>
      <c r="ADC372"/>
      <c r="ADD372"/>
      <c r="ADE372"/>
      <c r="ADF372"/>
      <c r="ADG372"/>
      <c r="ADH372"/>
      <c r="ADI372"/>
      <c r="ADJ372"/>
      <c r="ADK372"/>
      <c r="ADL372"/>
      <c r="ADM372"/>
      <c r="ADN372"/>
      <c r="ADO372"/>
      <c r="ADP372"/>
      <c r="ADQ372"/>
      <c r="ADR372"/>
      <c r="ADS372"/>
      <c r="ADT372"/>
      <c r="ADU372"/>
      <c r="ADV372"/>
      <c r="ADW372"/>
      <c r="ADX372"/>
      <c r="ADY372"/>
      <c r="ADZ372"/>
      <c r="AEA372"/>
      <c r="AEB372"/>
      <c r="AEC372"/>
      <c r="AED372"/>
      <c r="AEE372"/>
      <c r="AEF372"/>
      <c r="AEG372"/>
      <c r="AEH372"/>
      <c r="AEI372"/>
      <c r="AEJ372"/>
      <c r="AEK372"/>
      <c r="AEL372"/>
      <c r="AEM372"/>
      <c r="AEN372"/>
      <c r="AEO372"/>
      <c r="AEP372"/>
      <c r="AEQ372"/>
      <c r="AER372"/>
      <c r="AES372"/>
      <c r="AET372"/>
      <c r="AEU372"/>
      <c r="AEV372"/>
      <c r="AEW372"/>
      <c r="AEX372"/>
      <c r="AEY372"/>
      <c r="AEZ372"/>
      <c r="AFA372"/>
      <c r="AFB372"/>
      <c r="AFC372"/>
      <c r="AFD372"/>
      <c r="AFE372"/>
      <c r="AFF372"/>
      <c r="AFG372"/>
      <c r="AFH372"/>
      <c r="AFI372"/>
      <c r="AFJ372"/>
      <c r="AFK372"/>
      <c r="AFL372"/>
      <c r="AFM372"/>
      <c r="AFN372"/>
      <c r="AFO372"/>
      <c r="AFP372"/>
      <c r="AFQ372"/>
      <c r="AFR372"/>
      <c r="AFS372"/>
      <c r="AFT372"/>
      <c r="AFU372"/>
      <c r="AFV372"/>
      <c r="AFW372"/>
      <c r="AFX372"/>
      <c r="AFY372"/>
      <c r="AFZ372"/>
      <c r="AGA372"/>
      <c r="AGB372"/>
      <c r="AGC372"/>
      <c r="AGD372"/>
      <c r="AGE372"/>
      <c r="AGF372"/>
      <c r="AGG372"/>
      <c r="AGH372"/>
      <c r="AGI372"/>
      <c r="AGJ372"/>
      <c r="AGK372"/>
      <c r="AGL372"/>
      <c r="AGM372"/>
      <c r="AGN372"/>
      <c r="AGO372"/>
      <c r="AGP372"/>
      <c r="AGQ372"/>
      <c r="AGR372"/>
      <c r="AGS372"/>
      <c r="AGT372"/>
      <c r="AGU372"/>
      <c r="AGV372"/>
      <c r="AGW372"/>
      <c r="AGX372"/>
      <c r="AGY372"/>
      <c r="AGZ372"/>
      <c r="AHA372"/>
      <c r="AHB372"/>
      <c r="AHC372"/>
      <c r="AHD372"/>
      <c r="AHE372"/>
      <c r="AHF372"/>
      <c r="AHG372"/>
      <c r="AHH372"/>
      <c r="AHI372"/>
      <c r="AHJ372"/>
      <c r="AHK372"/>
      <c r="AHL372"/>
      <c r="AHM372"/>
      <c r="AHN372"/>
      <c r="AHO372"/>
      <c r="AHP372"/>
      <c r="AHQ372"/>
      <c r="AHR372"/>
      <c r="AHS372"/>
      <c r="AHT372"/>
      <c r="AHU372"/>
      <c r="AHV372"/>
      <c r="AHW372"/>
      <c r="AHX372"/>
      <c r="AHY372"/>
      <c r="AHZ372"/>
      <c r="AIA372"/>
      <c r="AIB372"/>
      <c r="AIC372"/>
      <c r="AID372"/>
      <c r="AIE372"/>
      <c r="AIF372"/>
      <c r="AIG372"/>
      <c r="AIH372"/>
      <c r="AII372"/>
      <c r="AIJ372"/>
      <c r="AIK372"/>
      <c r="AIL372"/>
      <c r="AIM372"/>
      <c r="AIN372"/>
      <c r="AIO372"/>
      <c r="AIP372"/>
      <c r="AIQ372"/>
      <c r="AIR372"/>
      <c r="AIS372"/>
      <c r="AIT372"/>
      <c r="AIU372"/>
      <c r="AIV372"/>
      <c r="AIW372"/>
      <c r="AIX372"/>
      <c r="AIY372"/>
      <c r="AIZ372"/>
      <c r="AJA372"/>
      <c r="AJB372"/>
      <c r="AJC372"/>
      <c r="AJD372"/>
      <c r="AJE372"/>
      <c r="AJF372"/>
      <c r="AJG372"/>
      <c r="AJH372"/>
      <c r="AJI372"/>
      <c r="AJJ372"/>
      <c r="AJK372"/>
      <c r="AJL372"/>
      <c r="AJM372"/>
      <c r="AJN372"/>
      <c r="AJO372"/>
      <c r="AJP372"/>
      <c r="AJQ372"/>
      <c r="AJR372"/>
      <c r="AJS372"/>
      <c r="AJT372"/>
      <c r="AJU372"/>
      <c r="AJV372"/>
      <c r="AJW372"/>
      <c r="AJX372"/>
      <c r="AJY372"/>
      <c r="AJZ372"/>
      <c r="AKA372"/>
      <c r="AKB372"/>
      <c r="AKC372"/>
      <c r="AKD372"/>
      <c r="AKE372"/>
      <c r="AKF372"/>
      <c r="AKG372"/>
      <c r="AKH372"/>
      <c r="AKI372"/>
      <c r="AKJ372"/>
      <c r="AKK372"/>
      <c r="AKL372"/>
      <c r="AKM372"/>
      <c r="AKN372"/>
      <c r="AKO372"/>
      <c r="AKP372"/>
      <c r="AKQ372"/>
      <c r="AKR372"/>
      <c r="AKS372"/>
      <c r="AKT372"/>
      <c r="AKU372"/>
      <c r="AKV372"/>
      <c r="AKW372"/>
      <c r="AKX372"/>
      <c r="AKY372"/>
      <c r="AKZ372"/>
      <c r="ALA372"/>
      <c r="ALB372"/>
      <c r="ALC372"/>
      <c r="ALD372"/>
      <c r="ALE372"/>
      <c r="ALF372"/>
      <c r="ALG372"/>
      <c r="ALH372"/>
      <c r="ALI372"/>
      <c r="ALJ372"/>
      <c r="ALK372"/>
      <c r="ALL372"/>
      <c r="ALM372"/>
      <c r="ALN372"/>
      <c r="ALO372"/>
      <c r="ALP372"/>
      <c r="ALQ372"/>
      <c r="ALR372"/>
      <c r="ALS372"/>
      <c r="ALT372"/>
      <c r="ALU372"/>
      <c r="ALV372"/>
      <c r="ALW372"/>
      <c r="ALX372"/>
      <c r="ALY372"/>
      <c r="ALZ372"/>
      <c r="AMA372"/>
      <c r="AMB372"/>
      <c r="AMC372"/>
      <c r="AMD372"/>
      <c r="AME372"/>
      <c r="AMF372"/>
      <c r="AMG372"/>
      <c r="AMH372"/>
      <c r="AMI372"/>
      <c r="AMJ372"/>
    </row>
    <row r="373" spans="1:1024" outlineLevel="1" x14ac:dyDescent="0.25">
      <c r="A373"/>
      <c r="B373" s="398"/>
      <c r="C373" s="483" t="s">
        <v>252</v>
      </c>
      <c r="D373" s="484"/>
      <c r="E373" s="484"/>
      <c r="F373" s="484"/>
      <c r="G373" s="513"/>
      <c r="H373" s="83" t="s">
        <v>883</v>
      </c>
      <c r="I373" s="458">
        <v>1.9</v>
      </c>
      <c r="J373" s="446" t="s">
        <v>251</v>
      </c>
      <c r="K373" s="31" t="s">
        <v>374</v>
      </c>
      <c r="L373" s="320"/>
      <c r="M373"/>
      <c r="N373" s="30"/>
      <c r="O373" s="79">
        <f t="shared" si="21"/>
        <v>0</v>
      </c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  <c r="TH373"/>
      <c r="TI373"/>
      <c r="TJ373"/>
      <c r="TK373"/>
      <c r="TL373"/>
      <c r="TM373"/>
      <c r="TN373"/>
      <c r="TO373"/>
      <c r="TP373"/>
      <c r="TQ373"/>
      <c r="TR373"/>
      <c r="TS373"/>
      <c r="TT373"/>
      <c r="TU373"/>
      <c r="TV373"/>
      <c r="TW373"/>
      <c r="TX373"/>
      <c r="TY373"/>
      <c r="TZ373"/>
      <c r="UA373"/>
      <c r="UB373"/>
      <c r="UC373"/>
      <c r="UD373"/>
      <c r="UE373"/>
      <c r="UF373"/>
      <c r="UG373"/>
      <c r="UH373"/>
      <c r="UI373"/>
      <c r="UJ373"/>
      <c r="UK373"/>
      <c r="UL373"/>
      <c r="UM373"/>
      <c r="UN373"/>
      <c r="UO373"/>
      <c r="UP373"/>
      <c r="UQ373"/>
      <c r="UR373"/>
      <c r="US373"/>
      <c r="UT373"/>
      <c r="UU373"/>
      <c r="UV373"/>
      <c r="UW373"/>
      <c r="UX373"/>
      <c r="UY373"/>
      <c r="UZ373"/>
      <c r="VA373"/>
      <c r="VB373"/>
      <c r="VC373"/>
      <c r="VD373"/>
      <c r="VE373"/>
      <c r="VF373"/>
      <c r="VG373"/>
      <c r="VH373"/>
      <c r="VI373"/>
      <c r="VJ373"/>
      <c r="VK373"/>
      <c r="VL373"/>
      <c r="VM373"/>
      <c r="VN373"/>
      <c r="VO373"/>
      <c r="VP373"/>
      <c r="VQ373"/>
      <c r="VR373"/>
      <c r="VS373"/>
      <c r="VT373"/>
      <c r="VU373"/>
      <c r="VV373"/>
      <c r="VW373"/>
      <c r="VX373"/>
      <c r="VY373"/>
      <c r="VZ373"/>
      <c r="WA373"/>
      <c r="WB373"/>
      <c r="WC373"/>
      <c r="WD373"/>
      <c r="WE373"/>
      <c r="WF373"/>
      <c r="WG373"/>
      <c r="WH373"/>
      <c r="WI373"/>
      <c r="WJ373"/>
      <c r="WK373"/>
      <c r="WL373"/>
      <c r="WM373"/>
      <c r="WN373"/>
      <c r="WO373"/>
      <c r="WP373"/>
      <c r="WQ373"/>
      <c r="WR373"/>
      <c r="WS373"/>
      <c r="WT373"/>
      <c r="WU373"/>
      <c r="WV373"/>
      <c r="WW373"/>
      <c r="WX373"/>
      <c r="WY373"/>
      <c r="WZ373"/>
      <c r="XA373"/>
      <c r="XB373"/>
      <c r="XC373"/>
      <c r="XD373"/>
      <c r="XE373"/>
      <c r="XF373"/>
      <c r="XG373"/>
      <c r="XH373"/>
      <c r="XI373"/>
      <c r="XJ373"/>
      <c r="XK373"/>
      <c r="XL373"/>
      <c r="XM373"/>
      <c r="XN373"/>
      <c r="XO373"/>
      <c r="XP373"/>
      <c r="XQ373"/>
      <c r="XR373"/>
      <c r="XS373"/>
      <c r="XT373"/>
      <c r="XU373"/>
      <c r="XV373"/>
      <c r="XW373"/>
      <c r="XX373"/>
      <c r="XY373"/>
      <c r="XZ373"/>
      <c r="YA373"/>
      <c r="YB373"/>
      <c r="YC373"/>
      <c r="YD373"/>
      <c r="YE373"/>
      <c r="YF373"/>
      <c r="YG373"/>
      <c r="YH373"/>
      <c r="YI373"/>
      <c r="YJ373"/>
      <c r="YK373"/>
      <c r="YL373"/>
      <c r="YM373"/>
      <c r="YN373"/>
      <c r="YO373"/>
      <c r="YP373"/>
      <c r="YQ373"/>
      <c r="YR373"/>
      <c r="YS373"/>
      <c r="YT373"/>
      <c r="YU373"/>
      <c r="YV373"/>
      <c r="YW373"/>
      <c r="YX373"/>
      <c r="YY373"/>
      <c r="YZ373"/>
      <c r="ZA373"/>
      <c r="ZB373"/>
      <c r="ZC373"/>
      <c r="ZD373"/>
      <c r="ZE373"/>
      <c r="ZF373"/>
      <c r="ZG373"/>
      <c r="ZH373"/>
      <c r="ZI373"/>
      <c r="ZJ373"/>
      <c r="ZK373"/>
      <c r="ZL373"/>
      <c r="ZM373"/>
      <c r="ZN373"/>
      <c r="ZO373"/>
      <c r="ZP373"/>
      <c r="ZQ373"/>
      <c r="ZR373"/>
      <c r="ZS373"/>
      <c r="ZT373"/>
      <c r="ZU373"/>
      <c r="ZV373"/>
      <c r="ZW373"/>
      <c r="ZX373"/>
      <c r="ZY373"/>
      <c r="ZZ373"/>
      <c r="AAA373"/>
      <c r="AAB373"/>
      <c r="AAC373"/>
      <c r="AAD373"/>
      <c r="AAE373"/>
      <c r="AAF373"/>
      <c r="AAG373"/>
      <c r="AAH373"/>
      <c r="AAI373"/>
      <c r="AAJ373"/>
      <c r="AAK373"/>
      <c r="AAL373"/>
      <c r="AAM373"/>
      <c r="AAN373"/>
      <c r="AAO373"/>
      <c r="AAP373"/>
      <c r="AAQ373"/>
      <c r="AAR373"/>
      <c r="AAS373"/>
      <c r="AAT373"/>
      <c r="AAU373"/>
      <c r="AAV373"/>
      <c r="AAW373"/>
      <c r="AAX373"/>
      <c r="AAY373"/>
      <c r="AAZ373"/>
      <c r="ABA373"/>
      <c r="ABB373"/>
      <c r="ABC373"/>
      <c r="ABD373"/>
      <c r="ABE373"/>
      <c r="ABF373"/>
      <c r="ABG373"/>
      <c r="ABH373"/>
      <c r="ABI373"/>
      <c r="ABJ373"/>
      <c r="ABK373"/>
      <c r="ABL373"/>
      <c r="ABM373"/>
      <c r="ABN373"/>
      <c r="ABO373"/>
      <c r="ABP373"/>
      <c r="ABQ373"/>
      <c r="ABR373"/>
      <c r="ABS373"/>
      <c r="ABT373"/>
      <c r="ABU373"/>
      <c r="ABV373"/>
      <c r="ABW373"/>
      <c r="ABX373"/>
      <c r="ABY373"/>
      <c r="ABZ373"/>
      <c r="ACA373"/>
      <c r="ACB373"/>
      <c r="ACC373"/>
      <c r="ACD373"/>
      <c r="ACE373"/>
      <c r="ACF373"/>
      <c r="ACG373"/>
      <c r="ACH373"/>
      <c r="ACI373"/>
      <c r="ACJ373"/>
      <c r="ACK373"/>
      <c r="ACL373"/>
      <c r="ACM373"/>
      <c r="ACN373"/>
      <c r="ACO373"/>
      <c r="ACP373"/>
      <c r="ACQ373"/>
      <c r="ACR373"/>
      <c r="ACS373"/>
      <c r="ACT373"/>
      <c r="ACU373"/>
      <c r="ACV373"/>
      <c r="ACW373"/>
      <c r="ACX373"/>
      <c r="ACY373"/>
      <c r="ACZ373"/>
      <c r="ADA373"/>
      <c r="ADB373"/>
      <c r="ADC373"/>
      <c r="ADD373"/>
      <c r="ADE373"/>
      <c r="ADF373"/>
      <c r="ADG373"/>
      <c r="ADH373"/>
      <c r="ADI373"/>
      <c r="ADJ373"/>
      <c r="ADK373"/>
      <c r="ADL373"/>
      <c r="ADM373"/>
      <c r="ADN373"/>
      <c r="ADO373"/>
      <c r="ADP373"/>
      <c r="ADQ373"/>
      <c r="ADR373"/>
      <c r="ADS373"/>
      <c r="ADT373"/>
      <c r="ADU373"/>
      <c r="ADV373"/>
      <c r="ADW373"/>
      <c r="ADX373"/>
      <c r="ADY373"/>
      <c r="ADZ373"/>
      <c r="AEA373"/>
      <c r="AEB373"/>
      <c r="AEC373"/>
      <c r="AED373"/>
      <c r="AEE373"/>
      <c r="AEF373"/>
      <c r="AEG373"/>
      <c r="AEH373"/>
      <c r="AEI373"/>
      <c r="AEJ373"/>
      <c r="AEK373"/>
      <c r="AEL373"/>
      <c r="AEM373"/>
      <c r="AEN373"/>
      <c r="AEO373"/>
      <c r="AEP373"/>
      <c r="AEQ373"/>
      <c r="AER373"/>
      <c r="AES373"/>
      <c r="AET373"/>
      <c r="AEU373"/>
      <c r="AEV373"/>
      <c r="AEW373"/>
      <c r="AEX373"/>
      <c r="AEY373"/>
      <c r="AEZ373"/>
      <c r="AFA373"/>
      <c r="AFB373"/>
      <c r="AFC373"/>
      <c r="AFD373"/>
      <c r="AFE373"/>
      <c r="AFF373"/>
      <c r="AFG373"/>
      <c r="AFH373"/>
      <c r="AFI373"/>
      <c r="AFJ373"/>
      <c r="AFK373"/>
      <c r="AFL373"/>
      <c r="AFM373"/>
      <c r="AFN373"/>
      <c r="AFO373"/>
      <c r="AFP373"/>
      <c r="AFQ373"/>
      <c r="AFR373"/>
      <c r="AFS373"/>
      <c r="AFT373"/>
      <c r="AFU373"/>
      <c r="AFV373"/>
      <c r="AFW373"/>
      <c r="AFX373"/>
      <c r="AFY373"/>
      <c r="AFZ373"/>
      <c r="AGA373"/>
      <c r="AGB373"/>
      <c r="AGC373"/>
      <c r="AGD373"/>
      <c r="AGE373"/>
      <c r="AGF373"/>
      <c r="AGG373"/>
      <c r="AGH373"/>
      <c r="AGI373"/>
      <c r="AGJ373"/>
      <c r="AGK373"/>
      <c r="AGL373"/>
      <c r="AGM373"/>
      <c r="AGN373"/>
      <c r="AGO373"/>
      <c r="AGP373"/>
      <c r="AGQ373"/>
      <c r="AGR373"/>
      <c r="AGS373"/>
      <c r="AGT373"/>
      <c r="AGU373"/>
      <c r="AGV373"/>
      <c r="AGW373"/>
      <c r="AGX373"/>
      <c r="AGY373"/>
      <c r="AGZ373"/>
      <c r="AHA373"/>
      <c r="AHB373"/>
      <c r="AHC373"/>
      <c r="AHD373"/>
      <c r="AHE373"/>
      <c r="AHF373"/>
      <c r="AHG373"/>
      <c r="AHH373"/>
      <c r="AHI373"/>
      <c r="AHJ373"/>
      <c r="AHK373"/>
      <c r="AHL373"/>
      <c r="AHM373"/>
      <c r="AHN373"/>
      <c r="AHO373"/>
      <c r="AHP373"/>
      <c r="AHQ373"/>
      <c r="AHR373"/>
      <c r="AHS373"/>
      <c r="AHT373"/>
      <c r="AHU373"/>
      <c r="AHV373"/>
      <c r="AHW373"/>
      <c r="AHX373"/>
      <c r="AHY373"/>
      <c r="AHZ373"/>
      <c r="AIA373"/>
      <c r="AIB373"/>
      <c r="AIC373"/>
      <c r="AID373"/>
      <c r="AIE373"/>
      <c r="AIF373"/>
      <c r="AIG373"/>
      <c r="AIH373"/>
      <c r="AII373"/>
      <c r="AIJ373"/>
      <c r="AIK373"/>
      <c r="AIL373"/>
      <c r="AIM373"/>
      <c r="AIN373"/>
      <c r="AIO373"/>
      <c r="AIP373"/>
      <c r="AIQ373"/>
      <c r="AIR373"/>
      <c r="AIS373"/>
      <c r="AIT373"/>
      <c r="AIU373"/>
      <c r="AIV373"/>
      <c r="AIW373"/>
      <c r="AIX373"/>
      <c r="AIY373"/>
      <c r="AIZ373"/>
      <c r="AJA373"/>
      <c r="AJB373"/>
      <c r="AJC373"/>
      <c r="AJD373"/>
      <c r="AJE373"/>
      <c r="AJF373"/>
      <c r="AJG373"/>
      <c r="AJH373"/>
      <c r="AJI373"/>
      <c r="AJJ373"/>
      <c r="AJK373"/>
      <c r="AJL373"/>
      <c r="AJM373"/>
      <c r="AJN373"/>
      <c r="AJO373"/>
      <c r="AJP373"/>
      <c r="AJQ373"/>
      <c r="AJR373"/>
      <c r="AJS373"/>
      <c r="AJT373"/>
      <c r="AJU373"/>
      <c r="AJV373"/>
      <c r="AJW373"/>
      <c r="AJX373"/>
      <c r="AJY373"/>
      <c r="AJZ373"/>
      <c r="AKA373"/>
      <c r="AKB373"/>
      <c r="AKC373"/>
      <c r="AKD373"/>
      <c r="AKE373"/>
      <c r="AKF373"/>
      <c r="AKG373"/>
      <c r="AKH373"/>
      <c r="AKI373"/>
      <c r="AKJ373"/>
      <c r="AKK373"/>
      <c r="AKL373"/>
      <c r="AKM373"/>
      <c r="AKN373"/>
      <c r="AKO373"/>
      <c r="AKP373"/>
      <c r="AKQ373"/>
      <c r="AKR373"/>
      <c r="AKS373"/>
      <c r="AKT373"/>
      <c r="AKU373"/>
      <c r="AKV373"/>
      <c r="AKW373"/>
      <c r="AKX373"/>
      <c r="AKY373"/>
      <c r="AKZ373"/>
      <c r="ALA373"/>
      <c r="ALB373"/>
      <c r="ALC373"/>
      <c r="ALD373"/>
      <c r="ALE373"/>
      <c r="ALF373"/>
      <c r="ALG373"/>
      <c r="ALH373"/>
      <c r="ALI373"/>
      <c r="ALJ373"/>
      <c r="ALK373"/>
      <c r="ALL373"/>
      <c r="ALM373"/>
      <c r="ALN373"/>
      <c r="ALO373"/>
      <c r="ALP373"/>
      <c r="ALQ373"/>
      <c r="ALR373"/>
      <c r="ALS373"/>
      <c r="ALT373"/>
      <c r="ALU373"/>
      <c r="ALV373"/>
      <c r="ALW373"/>
      <c r="ALX373"/>
      <c r="ALY373"/>
      <c r="ALZ373"/>
      <c r="AMA373"/>
      <c r="AMB373"/>
      <c r="AMC373"/>
      <c r="AMD373"/>
      <c r="AME373"/>
      <c r="AMF373"/>
      <c r="AMG373"/>
      <c r="AMH373"/>
      <c r="AMI373"/>
      <c r="AMJ373"/>
    </row>
    <row r="374" spans="1:1024" outlineLevel="1" x14ac:dyDescent="0.25">
      <c r="A374"/>
      <c r="B374" s="398"/>
      <c r="C374" s="483" t="s">
        <v>468</v>
      </c>
      <c r="D374" s="484"/>
      <c r="E374" s="484"/>
      <c r="F374" s="484"/>
      <c r="G374" s="513"/>
      <c r="H374" s="83" t="s">
        <v>736</v>
      </c>
      <c r="I374" s="458">
        <f>I371*I372*I373</f>
        <v>230.85</v>
      </c>
      <c r="J374" s="446" t="s">
        <v>343</v>
      </c>
      <c r="K374" s="31" t="s">
        <v>469</v>
      </c>
      <c r="L374" s="320"/>
      <c r="M374"/>
      <c r="N374" s="30"/>
      <c r="O374" s="79">
        <f t="shared" si="21"/>
        <v>0</v>
      </c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  <c r="TH374"/>
      <c r="TI374"/>
      <c r="TJ374"/>
      <c r="TK374"/>
      <c r="TL374"/>
      <c r="TM374"/>
      <c r="TN374"/>
      <c r="TO374"/>
      <c r="TP374"/>
      <c r="TQ374"/>
      <c r="TR374"/>
      <c r="TS374"/>
      <c r="TT374"/>
      <c r="TU374"/>
      <c r="TV374"/>
      <c r="TW374"/>
      <c r="TX374"/>
      <c r="TY374"/>
      <c r="TZ374"/>
      <c r="UA374"/>
      <c r="UB374"/>
      <c r="UC374"/>
      <c r="UD374"/>
      <c r="UE374"/>
      <c r="UF374"/>
      <c r="UG374"/>
      <c r="UH374"/>
      <c r="UI374"/>
      <c r="UJ374"/>
      <c r="UK374"/>
      <c r="UL374"/>
      <c r="UM374"/>
      <c r="UN374"/>
      <c r="UO374"/>
      <c r="UP374"/>
      <c r="UQ374"/>
      <c r="UR374"/>
      <c r="US374"/>
      <c r="UT374"/>
      <c r="UU374"/>
      <c r="UV374"/>
      <c r="UW374"/>
      <c r="UX374"/>
      <c r="UY374"/>
      <c r="UZ374"/>
      <c r="VA374"/>
      <c r="VB374"/>
      <c r="VC374"/>
      <c r="VD374"/>
      <c r="VE374"/>
      <c r="VF374"/>
      <c r="VG374"/>
      <c r="VH374"/>
      <c r="VI374"/>
      <c r="VJ374"/>
      <c r="VK374"/>
      <c r="VL374"/>
      <c r="VM374"/>
      <c r="VN374"/>
      <c r="VO374"/>
      <c r="VP374"/>
      <c r="VQ374"/>
      <c r="VR374"/>
      <c r="VS374"/>
      <c r="VT374"/>
      <c r="VU374"/>
      <c r="VV374"/>
      <c r="VW374"/>
      <c r="VX374"/>
      <c r="VY374"/>
      <c r="VZ374"/>
      <c r="WA374"/>
      <c r="WB374"/>
      <c r="WC374"/>
      <c r="WD374"/>
      <c r="WE374"/>
      <c r="WF374"/>
      <c r="WG374"/>
      <c r="WH374"/>
      <c r="WI374"/>
      <c r="WJ374"/>
      <c r="WK374"/>
      <c r="WL374"/>
      <c r="WM374"/>
      <c r="WN374"/>
      <c r="WO374"/>
      <c r="WP374"/>
      <c r="WQ374"/>
      <c r="WR374"/>
      <c r="WS374"/>
      <c r="WT374"/>
      <c r="WU374"/>
      <c r="WV374"/>
      <c r="WW374"/>
      <c r="WX374"/>
      <c r="WY374"/>
      <c r="WZ374"/>
      <c r="XA374"/>
      <c r="XB374"/>
      <c r="XC374"/>
      <c r="XD374"/>
      <c r="XE374"/>
      <c r="XF374"/>
      <c r="XG374"/>
      <c r="XH374"/>
      <c r="XI374"/>
      <c r="XJ374"/>
      <c r="XK374"/>
      <c r="XL374"/>
      <c r="XM374"/>
      <c r="XN374"/>
      <c r="XO374"/>
      <c r="XP374"/>
      <c r="XQ374"/>
      <c r="XR374"/>
      <c r="XS374"/>
      <c r="XT374"/>
      <c r="XU374"/>
      <c r="XV374"/>
      <c r="XW374"/>
      <c r="XX374"/>
      <c r="XY374"/>
      <c r="XZ374"/>
      <c r="YA374"/>
      <c r="YB374"/>
      <c r="YC374"/>
      <c r="YD374"/>
      <c r="YE374"/>
      <c r="YF374"/>
      <c r="YG374"/>
      <c r="YH374"/>
      <c r="YI374"/>
      <c r="YJ374"/>
      <c r="YK374"/>
      <c r="YL374"/>
      <c r="YM374"/>
      <c r="YN374"/>
      <c r="YO374"/>
      <c r="YP374"/>
      <c r="YQ374"/>
      <c r="YR374"/>
      <c r="YS374"/>
      <c r="YT374"/>
      <c r="YU374"/>
      <c r="YV374"/>
      <c r="YW374"/>
      <c r="YX374"/>
      <c r="YY374"/>
      <c r="YZ374"/>
      <c r="ZA374"/>
      <c r="ZB374"/>
      <c r="ZC374"/>
      <c r="ZD374"/>
      <c r="ZE374"/>
      <c r="ZF374"/>
      <c r="ZG374"/>
      <c r="ZH374"/>
      <c r="ZI374"/>
      <c r="ZJ374"/>
      <c r="ZK374"/>
      <c r="ZL374"/>
      <c r="ZM374"/>
      <c r="ZN374"/>
      <c r="ZO374"/>
      <c r="ZP374"/>
      <c r="ZQ374"/>
      <c r="ZR374"/>
      <c r="ZS374"/>
      <c r="ZT374"/>
      <c r="ZU374"/>
      <c r="ZV374"/>
      <c r="ZW374"/>
      <c r="ZX374"/>
      <c r="ZY374"/>
      <c r="ZZ374"/>
      <c r="AAA374"/>
      <c r="AAB374"/>
      <c r="AAC374"/>
      <c r="AAD374"/>
      <c r="AAE374"/>
      <c r="AAF374"/>
      <c r="AAG374"/>
      <c r="AAH374"/>
      <c r="AAI374"/>
      <c r="AAJ374"/>
      <c r="AAK374"/>
      <c r="AAL374"/>
      <c r="AAM374"/>
      <c r="AAN374"/>
      <c r="AAO374"/>
      <c r="AAP374"/>
      <c r="AAQ374"/>
      <c r="AAR374"/>
      <c r="AAS374"/>
      <c r="AAT374"/>
      <c r="AAU374"/>
      <c r="AAV374"/>
      <c r="AAW374"/>
      <c r="AAX374"/>
      <c r="AAY374"/>
      <c r="AAZ374"/>
      <c r="ABA374"/>
      <c r="ABB374"/>
      <c r="ABC374"/>
      <c r="ABD374"/>
      <c r="ABE374"/>
      <c r="ABF374"/>
      <c r="ABG374"/>
      <c r="ABH374"/>
      <c r="ABI374"/>
      <c r="ABJ374"/>
      <c r="ABK374"/>
      <c r="ABL374"/>
      <c r="ABM374"/>
      <c r="ABN374"/>
      <c r="ABO374"/>
      <c r="ABP374"/>
      <c r="ABQ374"/>
      <c r="ABR374"/>
      <c r="ABS374"/>
      <c r="ABT374"/>
      <c r="ABU374"/>
      <c r="ABV374"/>
      <c r="ABW374"/>
      <c r="ABX374"/>
      <c r="ABY374"/>
      <c r="ABZ374"/>
      <c r="ACA374"/>
      <c r="ACB374"/>
      <c r="ACC374"/>
      <c r="ACD374"/>
      <c r="ACE374"/>
      <c r="ACF374"/>
      <c r="ACG374"/>
      <c r="ACH374"/>
      <c r="ACI374"/>
      <c r="ACJ374"/>
      <c r="ACK374"/>
      <c r="ACL374"/>
      <c r="ACM374"/>
      <c r="ACN374"/>
      <c r="ACO374"/>
      <c r="ACP374"/>
      <c r="ACQ374"/>
      <c r="ACR374"/>
      <c r="ACS374"/>
      <c r="ACT374"/>
      <c r="ACU374"/>
      <c r="ACV374"/>
      <c r="ACW374"/>
      <c r="ACX374"/>
      <c r="ACY374"/>
      <c r="ACZ374"/>
      <c r="ADA374"/>
      <c r="ADB374"/>
      <c r="ADC374"/>
      <c r="ADD374"/>
      <c r="ADE374"/>
      <c r="ADF374"/>
      <c r="ADG374"/>
      <c r="ADH374"/>
      <c r="ADI374"/>
      <c r="ADJ374"/>
      <c r="ADK374"/>
      <c r="ADL374"/>
      <c r="ADM374"/>
      <c r="ADN374"/>
      <c r="ADO374"/>
      <c r="ADP374"/>
      <c r="ADQ374"/>
      <c r="ADR374"/>
      <c r="ADS374"/>
      <c r="ADT374"/>
      <c r="ADU374"/>
      <c r="ADV374"/>
      <c r="ADW374"/>
      <c r="ADX374"/>
      <c r="ADY374"/>
      <c r="ADZ374"/>
      <c r="AEA374"/>
      <c r="AEB374"/>
      <c r="AEC374"/>
      <c r="AED374"/>
      <c r="AEE374"/>
      <c r="AEF374"/>
      <c r="AEG374"/>
      <c r="AEH374"/>
      <c r="AEI374"/>
      <c r="AEJ374"/>
      <c r="AEK374"/>
      <c r="AEL374"/>
      <c r="AEM374"/>
      <c r="AEN374"/>
      <c r="AEO374"/>
      <c r="AEP374"/>
      <c r="AEQ374"/>
      <c r="AER374"/>
      <c r="AES374"/>
      <c r="AET374"/>
      <c r="AEU374"/>
      <c r="AEV374"/>
      <c r="AEW374"/>
      <c r="AEX374"/>
      <c r="AEY374"/>
      <c r="AEZ374"/>
      <c r="AFA374"/>
      <c r="AFB374"/>
      <c r="AFC374"/>
      <c r="AFD374"/>
      <c r="AFE374"/>
      <c r="AFF374"/>
      <c r="AFG374"/>
      <c r="AFH374"/>
      <c r="AFI374"/>
      <c r="AFJ374"/>
      <c r="AFK374"/>
      <c r="AFL374"/>
      <c r="AFM374"/>
      <c r="AFN374"/>
      <c r="AFO374"/>
      <c r="AFP374"/>
      <c r="AFQ374"/>
      <c r="AFR374"/>
      <c r="AFS374"/>
      <c r="AFT374"/>
      <c r="AFU374"/>
      <c r="AFV374"/>
      <c r="AFW374"/>
      <c r="AFX374"/>
      <c r="AFY374"/>
      <c r="AFZ374"/>
      <c r="AGA374"/>
      <c r="AGB374"/>
      <c r="AGC374"/>
      <c r="AGD374"/>
      <c r="AGE374"/>
      <c r="AGF374"/>
      <c r="AGG374"/>
      <c r="AGH374"/>
      <c r="AGI374"/>
      <c r="AGJ374"/>
      <c r="AGK374"/>
      <c r="AGL374"/>
      <c r="AGM374"/>
      <c r="AGN374"/>
      <c r="AGO374"/>
      <c r="AGP374"/>
      <c r="AGQ374"/>
      <c r="AGR374"/>
      <c r="AGS374"/>
      <c r="AGT374"/>
      <c r="AGU374"/>
      <c r="AGV374"/>
      <c r="AGW374"/>
      <c r="AGX374"/>
      <c r="AGY374"/>
      <c r="AGZ374"/>
      <c r="AHA374"/>
      <c r="AHB374"/>
      <c r="AHC374"/>
      <c r="AHD374"/>
      <c r="AHE374"/>
      <c r="AHF374"/>
      <c r="AHG374"/>
      <c r="AHH374"/>
      <c r="AHI374"/>
      <c r="AHJ374"/>
      <c r="AHK374"/>
      <c r="AHL374"/>
      <c r="AHM374"/>
      <c r="AHN374"/>
      <c r="AHO374"/>
      <c r="AHP374"/>
      <c r="AHQ374"/>
      <c r="AHR374"/>
      <c r="AHS374"/>
      <c r="AHT374"/>
      <c r="AHU374"/>
      <c r="AHV374"/>
      <c r="AHW374"/>
      <c r="AHX374"/>
      <c r="AHY374"/>
      <c r="AHZ374"/>
      <c r="AIA374"/>
      <c r="AIB374"/>
      <c r="AIC374"/>
      <c r="AID374"/>
      <c r="AIE374"/>
      <c r="AIF374"/>
      <c r="AIG374"/>
      <c r="AIH374"/>
      <c r="AII374"/>
      <c r="AIJ374"/>
      <c r="AIK374"/>
      <c r="AIL374"/>
      <c r="AIM374"/>
      <c r="AIN374"/>
      <c r="AIO374"/>
      <c r="AIP374"/>
      <c r="AIQ374"/>
      <c r="AIR374"/>
      <c r="AIS374"/>
      <c r="AIT374"/>
      <c r="AIU374"/>
      <c r="AIV374"/>
      <c r="AIW374"/>
      <c r="AIX374"/>
      <c r="AIY374"/>
      <c r="AIZ374"/>
      <c r="AJA374"/>
      <c r="AJB374"/>
      <c r="AJC374"/>
      <c r="AJD374"/>
      <c r="AJE374"/>
      <c r="AJF374"/>
      <c r="AJG374"/>
      <c r="AJH374"/>
      <c r="AJI374"/>
      <c r="AJJ374"/>
      <c r="AJK374"/>
      <c r="AJL374"/>
      <c r="AJM374"/>
      <c r="AJN374"/>
      <c r="AJO374"/>
      <c r="AJP374"/>
      <c r="AJQ374"/>
      <c r="AJR374"/>
      <c r="AJS374"/>
      <c r="AJT374"/>
      <c r="AJU374"/>
      <c r="AJV374"/>
      <c r="AJW374"/>
      <c r="AJX374"/>
      <c r="AJY374"/>
      <c r="AJZ374"/>
      <c r="AKA374"/>
      <c r="AKB374"/>
      <c r="AKC374"/>
      <c r="AKD374"/>
      <c r="AKE374"/>
      <c r="AKF374"/>
      <c r="AKG374"/>
      <c r="AKH374"/>
      <c r="AKI374"/>
      <c r="AKJ374"/>
      <c r="AKK374"/>
      <c r="AKL374"/>
      <c r="AKM374"/>
      <c r="AKN374"/>
      <c r="AKO374"/>
      <c r="AKP374"/>
      <c r="AKQ374"/>
      <c r="AKR374"/>
      <c r="AKS374"/>
      <c r="AKT374"/>
      <c r="AKU374"/>
      <c r="AKV374"/>
      <c r="AKW374"/>
      <c r="AKX374"/>
      <c r="AKY374"/>
      <c r="AKZ374"/>
      <c r="ALA374"/>
      <c r="ALB374"/>
      <c r="ALC374"/>
      <c r="ALD374"/>
      <c r="ALE374"/>
      <c r="ALF374"/>
      <c r="ALG374"/>
      <c r="ALH374"/>
      <c r="ALI374"/>
      <c r="ALJ374"/>
      <c r="ALK374"/>
      <c r="ALL374"/>
      <c r="ALM374"/>
      <c r="ALN374"/>
      <c r="ALO374"/>
      <c r="ALP374"/>
      <c r="ALQ374"/>
      <c r="ALR374"/>
      <c r="ALS374"/>
      <c r="ALT374"/>
      <c r="ALU374"/>
      <c r="ALV374"/>
      <c r="ALW374"/>
      <c r="ALX374"/>
      <c r="ALY374"/>
      <c r="ALZ374"/>
      <c r="AMA374"/>
      <c r="AMB374"/>
      <c r="AMC374"/>
      <c r="AMD374"/>
      <c r="AME374"/>
      <c r="AMF374"/>
      <c r="AMG374"/>
      <c r="AMH374"/>
      <c r="AMI374"/>
      <c r="AMJ374"/>
    </row>
    <row r="375" spans="1:1024" s="711" customFormat="1" ht="28.5" customHeight="1" outlineLevel="1" x14ac:dyDescent="0.25">
      <c r="A375" s="728" t="s">
        <v>411</v>
      </c>
      <c r="B375" s="702" t="s">
        <v>181</v>
      </c>
      <c r="C375" s="833" t="str">
        <f>VLOOKUP(A375,ABC_SERVIÇOS,2,0)</f>
        <v>PEDREGULHO OU PICARRA DE JAZIDA, AO NATURAL, PARA BASE DE PAVIMENTACAO (RETIRADO NA JAZIDA, SEM TRANSPORTE)</v>
      </c>
      <c r="D375" s="834"/>
      <c r="E375" s="834"/>
      <c r="F375" s="834"/>
      <c r="G375" s="835"/>
      <c r="H375" s="703" t="str">
        <f>VLOOKUP(A375,ABC_SERVIÇOS,3,0)</f>
        <v>M3</v>
      </c>
      <c r="I375" s="704">
        <f>SUM(I376:I376)</f>
        <v>230.85</v>
      </c>
      <c r="J375" s="727"/>
      <c r="K375" s="729">
        <f>VLOOKUP(A375,ABC_SERVIÇOS,7,0)</f>
        <v>42.69</v>
      </c>
      <c r="L375" s="730">
        <f>ROUND(K375*I375,2)</f>
        <v>9854.99</v>
      </c>
      <c r="M375" s="40" t="str">
        <f>A375</f>
        <v>COMP_032</v>
      </c>
      <c r="N375" s="57"/>
      <c r="O375" s="710">
        <f t="shared" si="21"/>
        <v>-9854.99</v>
      </c>
      <c r="R375" s="56"/>
    </row>
    <row r="376" spans="1:1024" outlineLevel="1" x14ac:dyDescent="0.25">
      <c r="A376"/>
      <c r="B376" s="398"/>
      <c r="C376" s="483" t="s">
        <v>497</v>
      </c>
      <c r="D376" s="484"/>
      <c r="E376" s="484"/>
      <c r="F376" s="484"/>
      <c r="G376" s="513"/>
      <c r="H376" s="83" t="s">
        <v>736</v>
      </c>
      <c r="I376" s="458">
        <f>I370</f>
        <v>230.85</v>
      </c>
      <c r="J376" s="446" t="s">
        <v>337</v>
      </c>
      <c r="K376" s="32"/>
      <c r="L376" s="320"/>
      <c r="M376" s="40"/>
      <c r="N376" s="30"/>
      <c r="O376" s="79">
        <f t="shared" si="21"/>
        <v>0</v>
      </c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  <c r="TH376"/>
      <c r="TI376"/>
      <c r="TJ376"/>
      <c r="TK376"/>
      <c r="TL376"/>
      <c r="TM376"/>
      <c r="TN376"/>
      <c r="TO376"/>
      <c r="TP376"/>
      <c r="TQ376"/>
      <c r="TR376"/>
      <c r="TS376"/>
      <c r="TT376"/>
      <c r="TU376"/>
      <c r="TV376"/>
      <c r="TW376"/>
      <c r="TX376"/>
      <c r="TY376"/>
      <c r="TZ376"/>
      <c r="UA376"/>
      <c r="UB376"/>
      <c r="UC376"/>
      <c r="UD376"/>
      <c r="UE376"/>
      <c r="UF376"/>
      <c r="UG376"/>
      <c r="UH376"/>
      <c r="UI376"/>
      <c r="UJ376"/>
      <c r="UK376"/>
      <c r="UL376"/>
      <c r="UM376"/>
      <c r="UN376"/>
      <c r="UO376"/>
      <c r="UP376"/>
      <c r="UQ376"/>
      <c r="UR376"/>
      <c r="US376"/>
      <c r="UT376"/>
      <c r="UU376"/>
      <c r="UV376"/>
      <c r="UW376"/>
      <c r="UX376"/>
      <c r="UY376"/>
      <c r="UZ376"/>
      <c r="VA376"/>
      <c r="VB376"/>
      <c r="VC376"/>
      <c r="VD376"/>
      <c r="VE376"/>
      <c r="VF376"/>
      <c r="VG376"/>
      <c r="VH376"/>
      <c r="VI376"/>
      <c r="VJ376"/>
      <c r="VK376"/>
      <c r="VL376"/>
      <c r="VM376"/>
      <c r="VN376"/>
      <c r="VO376"/>
      <c r="VP376"/>
      <c r="VQ376"/>
      <c r="VR376"/>
      <c r="VS376"/>
      <c r="VT376"/>
      <c r="VU376"/>
      <c r="VV376"/>
      <c r="VW376"/>
      <c r="VX376"/>
      <c r="VY376"/>
      <c r="VZ376"/>
      <c r="WA376"/>
      <c r="WB376"/>
      <c r="WC376"/>
      <c r="WD376"/>
      <c r="WE376"/>
      <c r="WF376"/>
      <c r="WG376"/>
      <c r="WH376"/>
      <c r="WI376"/>
      <c r="WJ376"/>
      <c r="WK376"/>
      <c r="WL376"/>
      <c r="WM376"/>
      <c r="WN376"/>
      <c r="WO376"/>
      <c r="WP376"/>
      <c r="WQ376"/>
      <c r="WR376"/>
      <c r="WS376"/>
      <c r="WT376"/>
      <c r="WU376"/>
      <c r="WV376"/>
      <c r="WW376"/>
      <c r="WX376"/>
      <c r="WY376"/>
      <c r="WZ376"/>
      <c r="XA376"/>
      <c r="XB376"/>
      <c r="XC376"/>
      <c r="XD376"/>
      <c r="XE376"/>
      <c r="XF376"/>
      <c r="XG376"/>
      <c r="XH376"/>
      <c r="XI376"/>
      <c r="XJ376"/>
      <c r="XK376"/>
      <c r="XL376"/>
      <c r="XM376"/>
      <c r="XN376"/>
      <c r="XO376"/>
      <c r="XP376"/>
      <c r="XQ376"/>
      <c r="XR376"/>
      <c r="XS376"/>
      <c r="XT376"/>
      <c r="XU376"/>
      <c r="XV376"/>
      <c r="XW376"/>
      <c r="XX376"/>
      <c r="XY376"/>
      <c r="XZ376"/>
      <c r="YA376"/>
      <c r="YB376"/>
      <c r="YC376"/>
      <c r="YD376"/>
      <c r="YE376"/>
      <c r="YF376"/>
      <c r="YG376"/>
      <c r="YH376"/>
      <c r="YI376"/>
      <c r="YJ376"/>
      <c r="YK376"/>
      <c r="YL376"/>
      <c r="YM376"/>
      <c r="YN376"/>
      <c r="YO376"/>
      <c r="YP376"/>
      <c r="YQ376"/>
      <c r="YR376"/>
      <c r="YS376"/>
      <c r="YT376"/>
      <c r="YU376"/>
      <c r="YV376"/>
      <c r="YW376"/>
      <c r="YX376"/>
      <c r="YY376"/>
      <c r="YZ376"/>
      <c r="ZA376"/>
      <c r="ZB376"/>
      <c r="ZC376"/>
      <c r="ZD376"/>
      <c r="ZE376"/>
      <c r="ZF376"/>
      <c r="ZG376"/>
      <c r="ZH376"/>
      <c r="ZI376"/>
      <c r="ZJ376"/>
      <c r="ZK376"/>
      <c r="ZL376"/>
      <c r="ZM376"/>
      <c r="ZN376"/>
      <c r="ZO376"/>
      <c r="ZP376"/>
      <c r="ZQ376"/>
      <c r="ZR376"/>
      <c r="ZS376"/>
      <c r="ZT376"/>
      <c r="ZU376"/>
      <c r="ZV376"/>
      <c r="ZW376"/>
      <c r="ZX376"/>
      <c r="ZY376"/>
      <c r="ZZ376"/>
      <c r="AAA376"/>
      <c r="AAB376"/>
      <c r="AAC376"/>
      <c r="AAD376"/>
      <c r="AAE376"/>
      <c r="AAF376"/>
      <c r="AAG376"/>
      <c r="AAH376"/>
      <c r="AAI376"/>
      <c r="AAJ376"/>
      <c r="AAK376"/>
      <c r="AAL376"/>
      <c r="AAM376"/>
      <c r="AAN376"/>
      <c r="AAO376"/>
      <c r="AAP376"/>
      <c r="AAQ376"/>
      <c r="AAR376"/>
      <c r="AAS376"/>
      <c r="AAT376"/>
      <c r="AAU376"/>
      <c r="AAV376"/>
      <c r="AAW376"/>
      <c r="AAX376"/>
      <c r="AAY376"/>
      <c r="AAZ376"/>
      <c r="ABA376"/>
      <c r="ABB376"/>
      <c r="ABC376"/>
      <c r="ABD376"/>
      <c r="ABE376"/>
      <c r="ABF376"/>
      <c r="ABG376"/>
      <c r="ABH376"/>
      <c r="ABI376"/>
      <c r="ABJ376"/>
      <c r="ABK376"/>
      <c r="ABL376"/>
      <c r="ABM376"/>
      <c r="ABN376"/>
      <c r="ABO376"/>
      <c r="ABP376"/>
      <c r="ABQ376"/>
      <c r="ABR376"/>
      <c r="ABS376"/>
      <c r="ABT376"/>
      <c r="ABU376"/>
      <c r="ABV376"/>
      <c r="ABW376"/>
      <c r="ABX376"/>
      <c r="ABY376"/>
      <c r="ABZ376"/>
      <c r="ACA376"/>
      <c r="ACB376"/>
      <c r="ACC376"/>
      <c r="ACD376"/>
      <c r="ACE376"/>
      <c r="ACF376"/>
      <c r="ACG376"/>
      <c r="ACH376"/>
      <c r="ACI376"/>
      <c r="ACJ376"/>
      <c r="ACK376"/>
      <c r="ACL376"/>
      <c r="ACM376"/>
      <c r="ACN376"/>
      <c r="ACO376"/>
      <c r="ACP376"/>
      <c r="ACQ376"/>
      <c r="ACR376"/>
      <c r="ACS376"/>
      <c r="ACT376"/>
      <c r="ACU376"/>
      <c r="ACV376"/>
      <c r="ACW376"/>
      <c r="ACX376"/>
      <c r="ACY376"/>
      <c r="ACZ376"/>
      <c r="ADA376"/>
      <c r="ADB376"/>
      <c r="ADC376"/>
      <c r="ADD376"/>
      <c r="ADE376"/>
      <c r="ADF376"/>
      <c r="ADG376"/>
      <c r="ADH376"/>
      <c r="ADI376"/>
      <c r="ADJ376"/>
      <c r="ADK376"/>
      <c r="ADL376"/>
      <c r="ADM376"/>
      <c r="ADN376"/>
      <c r="ADO376"/>
      <c r="ADP376"/>
      <c r="ADQ376"/>
      <c r="ADR376"/>
      <c r="ADS376"/>
      <c r="ADT376"/>
      <c r="ADU376"/>
      <c r="ADV376"/>
      <c r="ADW376"/>
      <c r="ADX376"/>
      <c r="ADY376"/>
      <c r="ADZ376"/>
      <c r="AEA376"/>
      <c r="AEB376"/>
      <c r="AEC376"/>
      <c r="AED376"/>
      <c r="AEE376"/>
      <c r="AEF376"/>
      <c r="AEG376"/>
      <c r="AEH376"/>
      <c r="AEI376"/>
      <c r="AEJ376"/>
      <c r="AEK376"/>
      <c r="AEL376"/>
      <c r="AEM376"/>
      <c r="AEN376"/>
      <c r="AEO376"/>
      <c r="AEP376"/>
      <c r="AEQ376"/>
      <c r="AER376"/>
      <c r="AES376"/>
      <c r="AET376"/>
      <c r="AEU376"/>
      <c r="AEV376"/>
      <c r="AEW376"/>
      <c r="AEX376"/>
      <c r="AEY376"/>
      <c r="AEZ376"/>
      <c r="AFA376"/>
      <c r="AFB376"/>
      <c r="AFC376"/>
      <c r="AFD376"/>
      <c r="AFE376"/>
      <c r="AFF376"/>
      <c r="AFG376"/>
      <c r="AFH376"/>
      <c r="AFI376"/>
      <c r="AFJ376"/>
      <c r="AFK376"/>
      <c r="AFL376"/>
      <c r="AFM376"/>
      <c r="AFN376"/>
      <c r="AFO376"/>
      <c r="AFP376"/>
      <c r="AFQ376"/>
      <c r="AFR376"/>
      <c r="AFS376"/>
      <c r="AFT376"/>
      <c r="AFU376"/>
      <c r="AFV376"/>
      <c r="AFW376"/>
      <c r="AFX376"/>
      <c r="AFY376"/>
      <c r="AFZ376"/>
      <c r="AGA376"/>
      <c r="AGB376"/>
      <c r="AGC376"/>
      <c r="AGD376"/>
      <c r="AGE376"/>
      <c r="AGF376"/>
      <c r="AGG376"/>
      <c r="AGH376"/>
      <c r="AGI376"/>
      <c r="AGJ376"/>
      <c r="AGK376"/>
      <c r="AGL376"/>
      <c r="AGM376"/>
      <c r="AGN376"/>
      <c r="AGO376"/>
      <c r="AGP376"/>
      <c r="AGQ376"/>
      <c r="AGR376"/>
      <c r="AGS376"/>
      <c r="AGT376"/>
      <c r="AGU376"/>
      <c r="AGV376"/>
      <c r="AGW376"/>
      <c r="AGX376"/>
      <c r="AGY376"/>
      <c r="AGZ376"/>
      <c r="AHA376"/>
      <c r="AHB376"/>
      <c r="AHC376"/>
      <c r="AHD376"/>
      <c r="AHE376"/>
      <c r="AHF376"/>
      <c r="AHG376"/>
      <c r="AHH376"/>
      <c r="AHI376"/>
      <c r="AHJ376"/>
      <c r="AHK376"/>
      <c r="AHL376"/>
      <c r="AHM376"/>
      <c r="AHN376"/>
      <c r="AHO376"/>
      <c r="AHP376"/>
      <c r="AHQ376"/>
      <c r="AHR376"/>
      <c r="AHS376"/>
      <c r="AHT376"/>
      <c r="AHU376"/>
      <c r="AHV376"/>
      <c r="AHW376"/>
      <c r="AHX376"/>
      <c r="AHY376"/>
      <c r="AHZ376"/>
      <c r="AIA376"/>
      <c r="AIB376"/>
      <c r="AIC376"/>
      <c r="AID376"/>
      <c r="AIE376"/>
      <c r="AIF376"/>
      <c r="AIG376"/>
      <c r="AIH376"/>
      <c r="AII376"/>
      <c r="AIJ376"/>
      <c r="AIK376"/>
      <c r="AIL376"/>
      <c r="AIM376"/>
      <c r="AIN376"/>
      <c r="AIO376"/>
      <c r="AIP376"/>
      <c r="AIQ376"/>
      <c r="AIR376"/>
      <c r="AIS376"/>
      <c r="AIT376"/>
      <c r="AIU376"/>
      <c r="AIV376"/>
      <c r="AIW376"/>
      <c r="AIX376"/>
      <c r="AIY376"/>
      <c r="AIZ376"/>
      <c r="AJA376"/>
      <c r="AJB376"/>
      <c r="AJC376"/>
      <c r="AJD376"/>
      <c r="AJE376"/>
      <c r="AJF376"/>
      <c r="AJG376"/>
      <c r="AJH376"/>
      <c r="AJI376"/>
      <c r="AJJ376"/>
      <c r="AJK376"/>
      <c r="AJL376"/>
      <c r="AJM376"/>
      <c r="AJN376"/>
      <c r="AJO376"/>
      <c r="AJP376"/>
      <c r="AJQ376"/>
      <c r="AJR376"/>
      <c r="AJS376"/>
      <c r="AJT376"/>
      <c r="AJU376"/>
      <c r="AJV376"/>
      <c r="AJW376"/>
      <c r="AJX376"/>
      <c r="AJY376"/>
      <c r="AJZ376"/>
      <c r="AKA376"/>
      <c r="AKB376"/>
      <c r="AKC376"/>
      <c r="AKD376"/>
      <c r="AKE376"/>
      <c r="AKF376"/>
      <c r="AKG376"/>
      <c r="AKH376"/>
      <c r="AKI376"/>
      <c r="AKJ376"/>
      <c r="AKK376"/>
      <c r="AKL376"/>
      <c r="AKM376"/>
      <c r="AKN376"/>
      <c r="AKO376"/>
      <c r="AKP376"/>
      <c r="AKQ376"/>
      <c r="AKR376"/>
      <c r="AKS376"/>
      <c r="AKT376"/>
      <c r="AKU376"/>
      <c r="AKV376"/>
      <c r="AKW376"/>
      <c r="AKX376"/>
      <c r="AKY376"/>
      <c r="AKZ376"/>
      <c r="ALA376"/>
      <c r="ALB376"/>
      <c r="ALC376"/>
      <c r="ALD376"/>
      <c r="ALE376"/>
      <c r="ALF376"/>
      <c r="ALG376"/>
      <c r="ALH376"/>
      <c r="ALI376"/>
      <c r="ALJ376"/>
      <c r="ALK376"/>
      <c r="ALL376"/>
      <c r="ALM376"/>
      <c r="ALN376"/>
      <c r="ALO376"/>
      <c r="ALP376"/>
      <c r="ALQ376"/>
      <c r="ALR376"/>
      <c r="ALS376"/>
      <c r="ALT376"/>
      <c r="ALU376"/>
      <c r="ALV376"/>
      <c r="ALW376"/>
      <c r="ALX376"/>
      <c r="ALY376"/>
      <c r="ALZ376"/>
      <c r="AMA376"/>
      <c r="AMB376"/>
      <c r="AMC376"/>
      <c r="AMD376"/>
      <c r="AME376"/>
      <c r="AMF376"/>
      <c r="AMG376"/>
      <c r="AMH376"/>
      <c r="AMI376"/>
      <c r="AMJ376"/>
    </row>
    <row r="377" spans="1:1024" s="56" customFormat="1" ht="42.75" customHeight="1" outlineLevel="1" x14ac:dyDescent="0.25">
      <c r="A377" s="706" t="s">
        <v>394</v>
      </c>
      <c r="B377" s="702" t="s">
        <v>182</v>
      </c>
      <c r="C377" s="833" t="str">
        <f>VLOOKUP(A377,ABC_SERVIÇOS,2,0)</f>
        <v>ESCAVACAO E CARGA MATERIAL 1A CATEGORIA, UTILIZANDO TRATOR DE ESTEIRAS DE 110 A 160HP COM LAMINA, PESO OPERACIONAL * 13T E PA CARREGADEIRA COM 170 HP.</v>
      </c>
      <c r="D377" s="834"/>
      <c r="E377" s="834"/>
      <c r="F377" s="834"/>
      <c r="G377" s="835"/>
      <c r="H377" s="703" t="str">
        <f>VLOOKUP(A377,ABC_SERVIÇOS,3,0)</f>
        <v>M3</v>
      </c>
      <c r="I377" s="704">
        <f>I380</f>
        <v>300.10500000000002</v>
      </c>
      <c r="J377" s="727"/>
      <c r="K377" s="708">
        <f>VLOOKUP(A377,ABC_SERVIÇOS,7,0)</f>
        <v>3.09</v>
      </c>
      <c r="L377" s="709">
        <f>ROUND(K377*I377,2)</f>
        <v>927.32</v>
      </c>
      <c r="M377" s="40" t="str">
        <f>A377</f>
        <v>COMP_028</v>
      </c>
      <c r="N377" s="57"/>
      <c r="O377" s="710">
        <f t="shared" si="21"/>
        <v>-927.32</v>
      </c>
    </row>
    <row r="378" spans="1:1024" outlineLevel="1" x14ac:dyDescent="0.25">
      <c r="A378"/>
      <c r="B378" s="398"/>
      <c r="C378" s="483" t="s">
        <v>1245</v>
      </c>
      <c r="D378" s="484"/>
      <c r="E378" s="484"/>
      <c r="F378" s="484"/>
      <c r="G378" s="513"/>
      <c r="H378" s="83" t="s">
        <v>736</v>
      </c>
      <c r="I378" s="458">
        <f>I370</f>
        <v>230.85</v>
      </c>
      <c r="J378" s="446" t="s">
        <v>343</v>
      </c>
      <c r="K378" s="32" t="s">
        <v>337</v>
      </c>
      <c r="L378" s="320"/>
      <c r="M378" s="40"/>
      <c r="N378" s="30"/>
      <c r="O378" s="79">
        <f t="shared" si="21"/>
        <v>0</v>
      </c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  <c r="TH378"/>
      <c r="TI378"/>
      <c r="TJ378"/>
      <c r="TK378"/>
      <c r="TL378"/>
      <c r="TM378"/>
      <c r="TN378"/>
      <c r="TO378"/>
      <c r="TP378"/>
      <c r="TQ378"/>
      <c r="TR378"/>
      <c r="TS378"/>
      <c r="TT378"/>
      <c r="TU378"/>
      <c r="TV378"/>
      <c r="TW378"/>
      <c r="TX378"/>
      <c r="TY378"/>
      <c r="TZ378"/>
      <c r="UA378"/>
      <c r="UB378"/>
      <c r="UC378"/>
      <c r="UD378"/>
      <c r="UE378"/>
      <c r="UF378"/>
      <c r="UG378"/>
      <c r="UH378"/>
      <c r="UI378"/>
      <c r="UJ378"/>
      <c r="UK378"/>
      <c r="UL378"/>
      <c r="UM378"/>
      <c r="UN378"/>
      <c r="UO378"/>
      <c r="UP378"/>
      <c r="UQ378"/>
      <c r="UR378"/>
      <c r="US378"/>
      <c r="UT378"/>
      <c r="UU378"/>
      <c r="UV378"/>
      <c r="UW378"/>
      <c r="UX378"/>
      <c r="UY378"/>
      <c r="UZ378"/>
      <c r="VA378"/>
      <c r="VB378"/>
      <c r="VC378"/>
      <c r="VD378"/>
      <c r="VE378"/>
      <c r="VF378"/>
      <c r="VG378"/>
      <c r="VH378"/>
      <c r="VI378"/>
      <c r="VJ378"/>
      <c r="VK378"/>
      <c r="VL378"/>
      <c r="VM378"/>
      <c r="VN378"/>
      <c r="VO378"/>
      <c r="VP378"/>
      <c r="VQ378"/>
      <c r="VR378"/>
      <c r="VS378"/>
      <c r="VT378"/>
      <c r="VU378"/>
      <c r="VV378"/>
      <c r="VW378"/>
      <c r="VX378"/>
      <c r="VY378"/>
      <c r="VZ378"/>
      <c r="WA378"/>
      <c r="WB378"/>
      <c r="WC378"/>
      <c r="WD378"/>
      <c r="WE378"/>
      <c r="WF378"/>
      <c r="WG378"/>
      <c r="WH378"/>
      <c r="WI378"/>
      <c r="WJ378"/>
      <c r="WK378"/>
      <c r="WL378"/>
      <c r="WM378"/>
      <c r="WN378"/>
      <c r="WO378"/>
      <c r="WP378"/>
      <c r="WQ378"/>
      <c r="WR378"/>
      <c r="WS378"/>
      <c r="WT378"/>
      <c r="WU378"/>
      <c r="WV378"/>
      <c r="WW378"/>
      <c r="WX378"/>
      <c r="WY378"/>
      <c r="WZ378"/>
      <c r="XA378"/>
      <c r="XB378"/>
      <c r="XC378"/>
      <c r="XD378"/>
      <c r="XE378"/>
      <c r="XF378"/>
      <c r="XG378"/>
      <c r="XH378"/>
      <c r="XI378"/>
      <c r="XJ378"/>
      <c r="XK378"/>
      <c r="XL378"/>
      <c r="XM378"/>
      <c r="XN378"/>
      <c r="XO378"/>
      <c r="XP378"/>
      <c r="XQ378"/>
      <c r="XR378"/>
      <c r="XS378"/>
      <c r="XT378"/>
      <c r="XU378"/>
      <c r="XV378"/>
      <c r="XW378"/>
      <c r="XX378"/>
      <c r="XY378"/>
      <c r="XZ378"/>
      <c r="YA378"/>
      <c r="YB378"/>
      <c r="YC378"/>
      <c r="YD378"/>
      <c r="YE378"/>
      <c r="YF378"/>
      <c r="YG378"/>
      <c r="YH378"/>
      <c r="YI378"/>
      <c r="YJ378"/>
      <c r="YK378"/>
      <c r="YL378"/>
      <c r="YM378"/>
      <c r="YN378"/>
      <c r="YO378"/>
      <c r="YP378"/>
      <c r="YQ378"/>
      <c r="YR378"/>
      <c r="YS378"/>
      <c r="YT378"/>
      <c r="YU378"/>
      <c r="YV378"/>
      <c r="YW378"/>
      <c r="YX378"/>
      <c r="YY378"/>
      <c r="YZ378"/>
      <c r="ZA378"/>
      <c r="ZB378"/>
      <c r="ZC378"/>
      <c r="ZD378"/>
      <c r="ZE378"/>
      <c r="ZF378"/>
      <c r="ZG378"/>
      <c r="ZH378"/>
      <c r="ZI378"/>
      <c r="ZJ378"/>
      <c r="ZK378"/>
      <c r="ZL378"/>
      <c r="ZM378"/>
      <c r="ZN378"/>
      <c r="ZO378"/>
      <c r="ZP378"/>
      <c r="ZQ378"/>
      <c r="ZR378"/>
      <c r="ZS378"/>
      <c r="ZT378"/>
      <c r="ZU378"/>
      <c r="ZV378"/>
      <c r="ZW378"/>
      <c r="ZX378"/>
      <c r="ZY378"/>
      <c r="ZZ378"/>
      <c r="AAA378"/>
      <c r="AAB378"/>
      <c r="AAC378"/>
      <c r="AAD378"/>
      <c r="AAE378"/>
      <c r="AAF378"/>
      <c r="AAG378"/>
      <c r="AAH378"/>
      <c r="AAI378"/>
      <c r="AAJ378"/>
      <c r="AAK378"/>
      <c r="AAL378"/>
      <c r="AAM378"/>
      <c r="AAN378"/>
      <c r="AAO378"/>
      <c r="AAP378"/>
      <c r="AAQ378"/>
      <c r="AAR378"/>
      <c r="AAS378"/>
      <c r="AAT378"/>
      <c r="AAU378"/>
      <c r="AAV378"/>
      <c r="AAW378"/>
      <c r="AAX378"/>
      <c r="AAY378"/>
      <c r="AAZ378"/>
      <c r="ABA378"/>
      <c r="ABB378"/>
      <c r="ABC378"/>
      <c r="ABD378"/>
      <c r="ABE378"/>
      <c r="ABF378"/>
      <c r="ABG378"/>
      <c r="ABH378"/>
      <c r="ABI378"/>
      <c r="ABJ378"/>
      <c r="ABK378"/>
      <c r="ABL378"/>
      <c r="ABM378"/>
      <c r="ABN378"/>
      <c r="ABO378"/>
      <c r="ABP378"/>
      <c r="ABQ378"/>
      <c r="ABR378"/>
      <c r="ABS378"/>
      <c r="ABT378"/>
      <c r="ABU378"/>
      <c r="ABV378"/>
      <c r="ABW378"/>
      <c r="ABX378"/>
      <c r="ABY378"/>
      <c r="ABZ378"/>
      <c r="ACA378"/>
      <c r="ACB378"/>
      <c r="ACC378"/>
      <c r="ACD378"/>
      <c r="ACE378"/>
      <c r="ACF378"/>
      <c r="ACG378"/>
      <c r="ACH378"/>
      <c r="ACI378"/>
      <c r="ACJ378"/>
      <c r="ACK378"/>
      <c r="ACL378"/>
      <c r="ACM378"/>
      <c r="ACN378"/>
      <c r="ACO378"/>
      <c r="ACP378"/>
      <c r="ACQ378"/>
      <c r="ACR378"/>
      <c r="ACS378"/>
      <c r="ACT378"/>
      <c r="ACU378"/>
      <c r="ACV378"/>
      <c r="ACW378"/>
      <c r="ACX378"/>
      <c r="ACY378"/>
      <c r="ACZ378"/>
      <c r="ADA378"/>
      <c r="ADB378"/>
      <c r="ADC378"/>
      <c r="ADD378"/>
      <c r="ADE378"/>
      <c r="ADF378"/>
      <c r="ADG378"/>
      <c r="ADH378"/>
      <c r="ADI378"/>
      <c r="ADJ378"/>
      <c r="ADK378"/>
      <c r="ADL378"/>
      <c r="ADM378"/>
      <c r="ADN378"/>
      <c r="ADO378"/>
      <c r="ADP378"/>
      <c r="ADQ378"/>
      <c r="ADR378"/>
      <c r="ADS378"/>
      <c r="ADT378"/>
      <c r="ADU378"/>
      <c r="ADV378"/>
      <c r="ADW378"/>
      <c r="ADX378"/>
      <c r="ADY378"/>
      <c r="ADZ378"/>
      <c r="AEA378"/>
      <c r="AEB378"/>
      <c r="AEC378"/>
      <c r="AED378"/>
      <c r="AEE378"/>
      <c r="AEF378"/>
      <c r="AEG378"/>
      <c r="AEH378"/>
      <c r="AEI378"/>
      <c r="AEJ378"/>
      <c r="AEK378"/>
      <c r="AEL378"/>
      <c r="AEM378"/>
      <c r="AEN378"/>
      <c r="AEO378"/>
      <c r="AEP378"/>
      <c r="AEQ378"/>
      <c r="AER378"/>
      <c r="AES378"/>
      <c r="AET378"/>
      <c r="AEU378"/>
      <c r="AEV378"/>
      <c r="AEW378"/>
      <c r="AEX378"/>
      <c r="AEY378"/>
      <c r="AEZ378"/>
      <c r="AFA378"/>
      <c r="AFB378"/>
      <c r="AFC378"/>
      <c r="AFD378"/>
      <c r="AFE378"/>
      <c r="AFF378"/>
      <c r="AFG378"/>
      <c r="AFH378"/>
      <c r="AFI378"/>
      <c r="AFJ378"/>
      <c r="AFK378"/>
      <c r="AFL378"/>
      <c r="AFM378"/>
      <c r="AFN378"/>
      <c r="AFO378"/>
      <c r="AFP378"/>
      <c r="AFQ378"/>
      <c r="AFR378"/>
      <c r="AFS378"/>
      <c r="AFT378"/>
      <c r="AFU378"/>
      <c r="AFV378"/>
      <c r="AFW378"/>
      <c r="AFX378"/>
      <c r="AFY378"/>
      <c r="AFZ378"/>
      <c r="AGA378"/>
      <c r="AGB378"/>
      <c r="AGC378"/>
      <c r="AGD378"/>
      <c r="AGE378"/>
      <c r="AGF378"/>
      <c r="AGG378"/>
      <c r="AGH378"/>
      <c r="AGI378"/>
      <c r="AGJ378"/>
      <c r="AGK378"/>
      <c r="AGL378"/>
      <c r="AGM378"/>
      <c r="AGN378"/>
      <c r="AGO378"/>
      <c r="AGP378"/>
      <c r="AGQ378"/>
      <c r="AGR378"/>
      <c r="AGS378"/>
      <c r="AGT378"/>
      <c r="AGU378"/>
      <c r="AGV378"/>
      <c r="AGW378"/>
      <c r="AGX378"/>
      <c r="AGY378"/>
      <c r="AGZ378"/>
      <c r="AHA378"/>
      <c r="AHB378"/>
      <c r="AHC378"/>
      <c r="AHD378"/>
      <c r="AHE378"/>
      <c r="AHF378"/>
      <c r="AHG378"/>
      <c r="AHH378"/>
      <c r="AHI378"/>
      <c r="AHJ378"/>
      <c r="AHK378"/>
      <c r="AHL378"/>
      <c r="AHM378"/>
      <c r="AHN378"/>
      <c r="AHO378"/>
      <c r="AHP378"/>
      <c r="AHQ378"/>
      <c r="AHR378"/>
      <c r="AHS378"/>
      <c r="AHT378"/>
      <c r="AHU378"/>
      <c r="AHV378"/>
      <c r="AHW378"/>
      <c r="AHX378"/>
      <c r="AHY378"/>
      <c r="AHZ378"/>
      <c r="AIA378"/>
      <c r="AIB378"/>
      <c r="AIC378"/>
      <c r="AID378"/>
      <c r="AIE378"/>
      <c r="AIF378"/>
      <c r="AIG378"/>
      <c r="AIH378"/>
      <c r="AII378"/>
      <c r="AIJ378"/>
      <c r="AIK378"/>
      <c r="AIL378"/>
      <c r="AIM378"/>
      <c r="AIN378"/>
      <c r="AIO378"/>
      <c r="AIP378"/>
      <c r="AIQ378"/>
      <c r="AIR378"/>
      <c r="AIS378"/>
      <c r="AIT378"/>
      <c r="AIU378"/>
      <c r="AIV378"/>
      <c r="AIW378"/>
      <c r="AIX378"/>
      <c r="AIY378"/>
      <c r="AIZ378"/>
      <c r="AJA378"/>
      <c r="AJB378"/>
      <c r="AJC378"/>
      <c r="AJD378"/>
      <c r="AJE378"/>
      <c r="AJF378"/>
      <c r="AJG378"/>
      <c r="AJH378"/>
      <c r="AJI378"/>
      <c r="AJJ378"/>
      <c r="AJK378"/>
      <c r="AJL378"/>
      <c r="AJM378"/>
      <c r="AJN378"/>
      <c r="AJO378"/>
      <c r="AJP378"/>
      <c r="AJQ378"/>
      <c r="AJR378"/>
      <c r="AJS378"/>
      <c r="AJT378"/>
      <c r="AJU378"/>
      <c r="AJV378"/>
      <c r="AJW378"/>
      <c r="AJX378"/>
      <c r="AJY378"/>
      <c r="AJZ378"/>
      <c r="AKA378"/>
      <c r="AKB378"/>
      <c r="AKC378"/>
      <c r="AKD378"/>
      <c r="AKE378"/>
      <c r="AKF378"/>
      <c r="AKG378"/>
      <c r="AKH378"/>
      <c r="AKI378"/>
      <c r="AKJ378"/>
      <c r="AKK378"/>
      <c r="AKL378"/>
      <c r="AKM378"/>
      <c r="AKN378"/>
      <c r="AKO378"/>
      <c r="AKP378"/>
      <c r="AKQ378"/>
      <c r="AKR378"/>
      <c r="AKS378"/>
      <c r="AKT378"/>
      <c r="AKU378"/>
      <c r="AKV378"/>
      <c r="AKW378"/>
      <c r="AKX378"/>
      <c r="AKY378"/>
      <c r="AKZ378"/>
      <c r="ALA378"/>
      <c r="ALB378"/>
      <c r="ALC378"/>
      <c r="ALD378"/>
      <c r="ALE378"/>
      <c r="ALF378"/>
      <c r="ALG378"/>
      <c r="ALH378"/>
      <c r="ALI378"/>
      <c r="ALJ378"/>
      <c r="ALK378"/>
      <c r="ALL378"/>
      <c r="ALM378"/>
      <c r="ALN378"/>
      <c r="ALO378"/>
      <c r="ALP378"/>
      <c r="ALQ378"/>
      <c r="ALR378"/>
      <c r="ALS378"/>
      <c r="ALT378"/>
      <c r="ALU378"/>
      <c r="ALV378"/>
      <c r="ALW378"/>
      <c r="ALX378"/>
      <c r="ALY378"/>
      <c r="ALZ378"/>
      <c r="AMA378"/>
      <c r="AMB378"/>
      <c r="AMC378"/>
      <c r="AMD378"/>
      <c r="AME378"/>
      <c r="AMF378"/>
      <c r="AMG378"/>
      <c r="AMH378"/>
      <c r="AMI378"/>
      <c r="AMJ378"/>
    </row>
    <row r="379" spans="1:1024" outlineLevel="1" x14ac:dyDescent="0.25">
      <c r="A379"/>
      <c r="B379" s="398"/>
      <c r="C379" s="483" t="s">
        <v>391</v>
      </c>
      <c r="D379" s="484"/>
      <c r="E379" s="484"/>
      <c r="F379" s="484"/>
      <c r="G379" s="513"/>
      <c r="H379" s="83" t="s">
        <v>341</v>
      </c>
      <c r="I379" s="460">
        <v>30</v>
      </c>
      <c r="J379" s="446" t="s">
        <v>341</v>
      </c>
      <c r="K379" s="32" t="s">
        <v>339</v>
      </c>
      <c r="L379" s="320"/>
      <c r="M379" s="40"/>
      <c r="N379" s="30"/>
      <c r="O379" s="79">
        <f t="shared" si="21"/>
        <v>0</v>
      </c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  <c r="TH379"/>
      <c r="TI379"/>
      <c r="TJ379"/>
      <c r="TK379"/>
      <c r="TL379"/>
      <c r="TM379"/>
      <c r="TN379"/>
      <c r="TO379"/>
      <c r="TP379"/>
      <c r="TQ379"/>
      <c r="TR379"/>
      <c r="TS379"/>
      <c r="TT379"/>
      <c r="TU379"/>
      <c r="TV379"/>
      <c r="TW379"/>
      <c r="TX379"/>
      <c r="TY379"/>
      <c r="TZ379"/>
      <c r="UA379"/>
      <c r="UB379"/>
      <c r="UC379"/>
      <c r="UD379"/>
      <c r="UE379"/>
      <c r="UF379"/>
      <c r="UG379"/>
      <c r="UH379"/>
      <c r="UI379"/>
      <c r="UJ379"/>
      <c r="UK379"/>
      <c r="UL379"/>
      <c r="UM379"/>
      <c r="UN379"/>
      <c r="UO379"/>
      <c r="UP379"/>
      <c r="UQ379"/>
      <c r="UR379"/>
      <c r="US379"/>
      <c r="UT379"/>
      <c r="UU379"/>
      <c r="UV379"/>
      <c r="UW379"/>
      <c r="UX379"/>
      <c r="UY379"/>
      <c r="UZ379"/>
      <c r="VA379"/>
      <c r="VB379"/>
      <c r="VC379"/>
      <c r="VD379"/>
      <c r="VE379"/>
      <c r="VF379"/>
      <c r="VG379"/>
      <c r="VH379"/>
      <c r="VI379"/>
      <c r="VJ379"/>
      <c r="VK379"/>
      <c r="VL379"/>
      <c r="VM379"/>
      <c r="VN379"/>
      <c r="VO379"/>
      <c r="VP379"/>
      <c r="VQ379"/>
      <c r="VR379"/>
      <c r="VS379"/>
      <c r="VT379"/>
      <c r="VU379"/>
      <c r="VV379"/>
      <c r="VW379"/>
      <c r="VX379"/>
      <c r="VY379"/>
      <c r="VZ379"/>
      <c r="WA379"/>
      <c r="WB379"/>
      <c r="WC379"/>
      <c r="WD379"/>
      <c r="WE379"/>
      <c r="WF379"/>
      <c r="WG379"/>
      <c r="WH379"/>
      <c r="WI379"/>
      <c r="WJ379"/>
      <c r="WK379"/>
      <c r="WL379"/>
      <c r="WM379"/>
      <c r="WN379"/>
      <c r="WO379"/>
      <c r="WP379"/>
      <c r="WQ379"/>
      <c r="WR379"/>
      <c r="WS379"/>
      <c r="WT379"/>
      <c r="WU379"/>
      <c r="WV379"/>
      <c r="WW379"/>
      <c r="WX379"/>
      <c r="WY379"/>
      <c r="WZ379"/>
      <c r="XA379"/>
      <c r="XB379"/>
      <c r="XC379"/>
      <c r="XD379"/>
      <c r="XE379"/>
      <c r="XF379"/>
      <c r="XG379"/>
      <c r="XH379"/>
      <c r="XI379"/>
      <c r="XJ379"/>
      <c r="XK379"/>
      <c r="XL379"/>
      <c r="XM379"/>
      <c r="XN379"/>
      <c r="XO379"/>
      <c r="XP379"/>
      <c r="XQ379"/>
      <c r="XR379"/>
      <c r="XS379"/>
      <c r="XT379"/>
      <c r="XU379"/>
      <c r="XV379"/>
      <c r="XW379"/>
      <c r="XX379"/>
      <c r="XY379"/>
      <c r="XZ379"/>
      <c r="YA379"/>
      <c r="YB379"/>
      <c r="YC379"/>
      <c r="YD379"/>
      <c r="YE379"/>
      <c r="YF379"/>
      <c r="YG379"/>
      <c r="YH379"/>
      <c r="YI379"/>
      <c r="YJ379"/>
      <c r="YK379"/>
      <c r="YL379"/>
      <c r="YM379"/>
      <c r="YN379"/>
      <c r="YO379"/>
      <c r="YP379"/>
      <c r="YQ379"/>
      <c r="YR379"/>
      <c r="YS379"/>
      <c r="YT379"/>
      <c r="YU379"/>
      <c r="YV379"/>
      <c r="YW379"/>
      <c r="YX379"/>
      <c r="YY379"/>
      <c r="YZ379"/>
      <c r="ZA379"/>
      <c r="ZB379"/>
      <c r="ZC379"/>
      <c r="ZD379"/>
      <c r="ZE379"/>
      <c r="ZF379"/>
      <c r="ZG379"/>
      <c r="ZH379"/>
      <c r="ZI379"/>
      <c r="ZJ379"/>
      <c r="ZK379"/>
      <c r="ZL379"/>
      <c r="ZM379"/>
      <c r="ZN379"/>
      <c r="ZO379"/>
      <c r="ZP379"/>
      <c r="ZQ379"/>
      <c r="ZR379"/>
      <c r="ZS379"/>
      <c r="ZT379"/>
      <c r="ZU379"/>
      <c r="ZV379"/>
      <c r="ZW379"/>
      <c r="ZX379"/>
      <c r="ZY379"/>
      <c r="ZZ379"/>
      <c r="AAA379"/>
      <c r="AAB379"/>
      <c r="AAC379"/>
      <c r="AAD379"/>
      <c r="AAE379"/>
      <c r="AAF379"/>
      <c r="AAG379"/>
      <c r="AAH379"/>
      <c r="AAI379"/>
      <c r="AAJ379"/>
      <c r="AAK379"/>
      <c r="AAL379"/>
      <c r="AAM379"/>
      <c r="AAN379"/>
      <c r="AAO379"/>
      <c r="AAP379"/>
      <c r="AAQ379"/>
      <c r="AAR379"/>
      <c r="AAS379"/>
      <c r="AAT379"/>
      <c r="AAU379"/>
      <c r="AAV379"/>
      <c r="AAW379"/>
      <c r="AAX379"/>
      <c r="AAY379"/>
      <c r="AAZ379"/>
      <c r="ABA379"/>
      <c r="ABB379"/>
      <c r="ABC379"/>
      <c r="ABD379"/>
      <c r="ABE379"/>
      <c r="ABF379"/>
      <c r="ABG379"/>
      <c r="ABH379"/>
      <c r="ABI379"/>
      <c r="ABJ379"/>
      <c r="ABK379"/>
      <c r="ABL379"/>
      <c r="ABM379"/>
      <c r="ABN379"/>
      <c r="ABO379"/>
      <c r="ABP379"/>
      <c r="ABQ379"/>
      <c r="ABR379"/>
      <c r="ABS379"/>
      <c r="ABT379"/>
      <c r="ABU379"/>
      <c r="ABV379"/>
      <c r="ABW379"/>
      <c r="ABX379"/>
      <c r="ABY379"/>
      <c r="ABZ379"/>
      <c r="ACA379"/>
      <c r="ACB379"/>
      <c r="ACC379"/>
      <c r="ACD379"/>
      <c r="ACE379"/>
      <c r="ACF379"/>
      <c r="ACG379"/>
      <c r="ACH379"/>
      <c r="ACI379"/>
      <c r="ACJ379"/>
      <c r="ACK379"/>
      <c r="ACL379"/>
      <c r="ACM379"/>
      <c r="ACN379"/>
      <c r="ACO379"/>
      <c r="ACP379"/>
      <c r="ACQ379"/>
      <c r="ACR379"/>
      <c r="ACS379"/>
      <c r="ACT379"/>
      <c r="ACU379"/>
      <c r="ACV379"/>
      <c r="ACW379"/>
      <c r="ACX379"/>
      <c r="ACY379"/>
      <c r="ACZ379"/>
      <c r="ADA379"/>
      <c r="ADB379"/>
      <c r="ADC379"/>
      <c r="ADD379"/>
      <c r="ADE379"/>
      <c r="ADF379"/>
      <c r="ADG379"/>
      <c r="ADH379"/>
      <c r="ADI379"/>
      <c r="ADJ379"/>
      <c r="ADK379"/>
      <c r="ADL379"/>
      <c r="ADM379"/>
      <c r="ADN379"/>
      <c r="ADO379"/>
      <c r="ADP379"/>
      <c r="ADQ379"/>
      <c r="ADR379"/>
      <c r="ADS379"/>
      <c r="ADT379"/>
      <c r="ADU379"/>
      <c r="ADV379"/>
      <c r="ADW379"/>
      <c r="ADX379"/>
      <c r="ADY379"/>
      <c r="ADZ379"/>
      <c r="AEA379"/>
      <c r="AEB379"/>
      <c r="AEC379"/>
      <c r="AED379"/>
      <c r="AEE379"/>
      <c r="AEF379"/>
      <c r="AEG379"/>
      <c r="AEH379"/>
      <c r="AEI379"/>
      <c r="AEJ379"/>
      <c r="AEK379"/>
      <c r="AEL379"/>
      <c r="AEM379"/>
      <c r="AEN379"/>
      <c r="AEO379"/>
      <c r="AEP379"/>
      <c r="AEQ379"/>
      <c r="AER379"/>
      <c r="AES379"/>
      <c r="AET379"/>
      <c r="AEU379"/>
      <c r="AEV379"/>
      <c r="AEW379"/>
      <c r="AEX379"/>
      <c r="AEY379"/>
      <c r="AEZ379"/>
      <c r="AFA379"/>
      <c r="AFB379"/>
      <c r="AFC379"/>
      <c r="AFD379"/>
      <c r="AFE379"/>
      <c r="AFF379"/>
      <c r="AFG379"/>
      <c r="AFH379"/>
      <c r="AFI379"/>
      <c r="AFJ379"/>
      <c r="AFK379"/>
      <c r="AFL379"/>
      <c r="AFM379"/>
      <c r="AFN379"/>
      <c r="AFO379"/>
      <c r="AFP379"/>
      <c r="AFQ379"/>
      <c r="AFR379"/>
      <c r="AFS379"/>
      <c r="AFT379"/>
      <c r="AFU379"/>
      <c r="AFV379"/>
      <c r="AFW379"/>
      <c r="AFX379"/>
      <c r="AFY379"/>
      <c r="AFZ379"/>
      <c r="AGA379"/>
      <c r="AGB379"/>
      <c r="AGC379"/>
      <c r="AGD379"/>
      <c r="AGE379"/>
      <c r="AGF379"/>
      <c r="AGG379"/>
      <c r="AGH379"/>
      <c r="AGI379"/>
      <c r="AGJ379"/>
      <c r="AGK379"/>
      <c r="AGL379"/>
      <c r="AGM379"/>
      <c r="AGN379"/>
      <c r="AGO379"/>
      <c r="AGP379"/>
      <c r="AGQ379"/>
      <c r="AGR379"/>
      <c r="AGS379"/>
      <c r="AGT379"/>
      <c r="AGU379"/>
      <c r="AGV379"/>
      <c r="AGW379"/>
      <c r="AGX379"/>
      <c r="AGY379"/>
      <c r="AGZ379"/>
      <c r="AHA379"/>
      <c r="AHB379"/>
      <c r="AHC379"/>
      <c r="AHD379"/>
      <c r="AHE379"/>
      <c r="AHF379"/>
      <c r="AHG379"/>
      <c r="AHH379"/>
      <c r="AHI379"/>
      <c r="AHJ379"/>
      <c r="AHK379"/>
      <c r="AHL379"/>
      <c r="AHM379"/>
      <c r="AHN379"/>
      <c r="AHO379"/>
      <c r="AHP379"/>
      <c r="AHQ379"/>
      <c r="AHR379"/>
      <c r="AHS379"/>
      <c r="AHT379"/>
      <c r="AHU379"/>
      <c r="AHV379"/>
      <c r="AHW379"/>
      <c r="AHX379"/>
      <c r="AHY379"/>
      <c r="AHZ379"/>
      <c r="AIA379"/>
      <c r="AIB379"/>
      <c r="AIC379"/>
      <c r="AID379"/>
      <c r="AIE379"/>
      <c r="AIF379"/>
      <c r="AIG379"/>
      <c r="AIH379"/>
      <c r="AII379"/>
      <c r="AIJ379"/>
      <c r="AIK379"/>
      <c r="AIL379"/>
      <c r="AIM379"/>
      <c r="AIN379"/>
      <c r="AIO379"/>
      <c r="AIP379"/>
      <c r="AIQ379"/>
      <c r="AIR379"/>
      <c r="AIS379"/>
      <c r="AIT379"/>
      <c r="AIU379"/>
      <c r="AIV379"/>
      <c r="AIW379"/>
      <c r="AIX379"/>
      <c r="AIY379"/>
      <c r="AIZ379"/>
      <c r="AJA379"/>
      <c r="AJB379"/>
      <c r="AJC379"/>
      <c r="AJD379"/>
      <c r="AJE379"/>
      <c r="AJF379"/>
      <c r="AJG379"/>
      <c r="AJH379"/>
      <c r="AJI379"/>
      <c r="AJJ379"/>
      <c r="AJK379"/>
      <c r="AJL379"/>
      <c r="AJM379"/>
      <c r="AJN379"/>
      <c r="AJO379"/>
      <c r="AJP379"/>
      <c r="AJQ379"/>
      <c r="AJR379"/>
      <c r="AJS379"/>
      <c r="AJT379"/>
      <c r="AJU379"/>
      <c r="AJV379"/>
      <c r="AJW379"/>
      <c r="AJX379"/>
      <c r="AJY379"/>
      <c r="AJZ379"/>
      <c r="AKA379"/>
      <c r="AKB379"/>
      <c r="AKC379"/>
      <c r="AKD379"/>
      <c r="AKE379"/>
      <c r="AKF379"/>
      <c r="AKG379"/>
      <c r="AKH379"/>
      <c r="AKI379"/>
      <c r="AKJ379"/>
      <c r="AKK379"/>
      <c r="AKL379"/>
      <c r="AKM379"/>
      <c r="AKN379"/>
      <c r="AKO379"/>
      <c r="AKP379"/>
      <c r="AKQ379"/>
      <c r="AKR379"/>
      <c r="AKS379"/>
      <c r="AKT379"/>
      <c r="AKU379"/>
      <c r="AKV379"/>
      <c r="AKW379"/>
      <c r="AKX379"/>
      <c r="AKY379"/>
      <c r="AKZ379"/>
      <c r="ALA379"/>
      <c r="ALB379"/>
      <c r="ALC379"/>
      <c r="ALD379"/>
      <c r="ALE379"/>
      <c r="ALF379"/>
      <c r="ALG379"/>
      <c r="ALH379"/>
      <c r="ALI379"/>
      <c r="ALJ379"/>
      <c r="ALK379"/>
      <c r="ALL379"/>
      <c r="ALM379"/>
      <c r="ALN379"/>
      <c r="ALO379"/>
      <c r="ALP379"/>
      <c r="ALQ379"/>
      <c r="ALR379"/>
      <c r="ALS379"/>
      <c r="ALT379"/>
      <c r="ALU379"/>
      <c r="ALV379"/>
      <c r="ALW379"/>
      <c r="ALX379"/>
      <c r="ALY379"/>
      <c r="ALZ379"/>
      <c r="AMA379"/>
      <c r="AMB379"/>
      <c r="AMC379"/>
      <c r="AMD379"/>
      <c r="AME379"/>
      <c r="AMF379"/>
      <c r="AMG379"/>
      <c r="AMH379"/>
      <c r="AMI379"/>
      <c r="AMJ379"/>
    </row>
    <row r="380" spans="1:1024" outlineLevel="1" x14ac:dyDescent="0.25">
      <c r="A380"/>
      <c r="B380" s="398"/>
      <c r="C380" s="609"/>
      <c r="D380" s="610"/>
      <c r="E380" s="610"/>
      <c r="F380" s="610"/>
      <c r="G380" s="682"/>
      <c r="H380" s="83" t="s">
        <v>1254</v>
      </c>
      <c r="I380" s="458">
        <f>I378*(1+I379/100)</f>
        <v>300.10500000000002</v>
      </c>
      <c r="J380" s="438" t="s">
        <v>349</v>
      </c>
      <c r="K380" s="86" t="s">
        <v>413</v>
      </c>
      <c r="L380" s="320"/>
      <c r="M380" s="40"/>
      <c r="N380" s="30"/>
      <c r="O380" s="79">
        <f t="shared" si="21"/>
        <v>0</v>
      </c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  <c r="TH380"/>
      <c r="TI380"/>
      <c r="TJ380"/>
      <c r="TK380"/>
      <c r="TL380"/>
      <c r="TM380"/>
      <c r="TN380"/>
      <c r="TO380"/>
      <c r="TP380"/>
      <c r="TQ380"/>
      <c r="TR380"/>
      <c r="TS380"/>
      <c r="TT380"/>
      <c r="TU380"/>
      <c r="TV380"/>
      <c r="TW380"/>
      <c r="TX380"/>
      <c r="TY380"/>
      <c r="TZ380"/>
      <c r="UA380"/>
      <c r="UB380"/>
      <c r="UC380"/>
      <c r="UD380"/>
      <c r="UE380"/>
      <c r="UF380"/>
      <c r="UG380"/>
      <c r="UH380"/>
      <c r="UI380"/>
      <c r="UJ380"/>
      <c r="UK380"/>
      <c r="UL380"/>
      <c r="UM380"/>
      <c r="UN380"/>
      <c r="UO380"/>
      <c r="UP380"/>
      <c r="UQ380"/>
      <c r="UR380"/>
      <c r="US380"/>
      <c r="UT380"/>
      <c r="UU380"/>
      <c r="UV380"/>
      <c r="UW380"/>
      <c r="UX380"/>
      <c r="UY380"/>
      <c r="UZ380"/>
      <c r="VA380"/>
      <c r="VB380"/>
      <c r="VC380"/>
      <c r="VD380"/>
      <c r="VE380"/>
      <c r="VF380"/>
      <c r="VG380"/>
      <c r="VH380"/>
      <c r="VI380"/>
      <c r="VJ380"/>
      <c r="VK380"/>
      <c r="VL380"/>
      <c r="VM380"/>
      <c r="VN380"/>
      <c r="VO380"/>
      <c r="VP380"/>
      <c r="VQ380"/>
      <c r="VR380"/>
      <c r="VS380"/>
      <c r="VT380"/>
      <c r="VU380"/>
      <c r="VV380"/>
      <c r="VW380"/>
      <c r="VX380"/>
      <c r="VY380"/>
      <c r="VZ380"/>
      <c r="WA380"/>
      <c r="WB380"/>
      <c r="WC380"/>
      <c r="WD380"/>
      <c r="WE380"/>
      <c r="WF380"/>
      <c r="WG380"/>
      <c r="WH380"/>
      <c r="WI380"/>
      <c r="WJ380"/>
      <c r="WK380"/>
      <c r="WL380"/>
      <c r="WM380"/>
      <c r="WN380"/>
      <c r="WO380"/>
      <c r="WP380"/>
      <c r="WQ380"/>
      <c r="WR380"/>
      <c r="WS380"/>
      <c r="WT380"/>
      <c r="WU380"/>
      <c r="WV380"/>
      <c r="WW380"/>
      <c r="WX380"/>
      <c r="WY380"/>
      <c r="WZ380"/>
      <c r="XA380"/>
      <c r="XB380"/>
      <c r="XC380"/>
      <c r="XD380"/>
      <c r="XE380"/>
      <c r="XF380"/>
      <c r="XG380"/>
      <c r="XH380"/>
      <c r="XI380"/>
      <c r="XJ380"/>
      <c r="XK380"/>
      <c r="XL380"/>
      <c r="XM380"/>
      <c r="XN380"/>
      <c r="XO380"/>
      <c r="XP380"/>
      <c r="XQ380"/>
      <c r="XR380"/>
      <c r="XS380"/>
      <c r="XT380"/>
      <c r="XU380"/>
      <c r="XV380"/>
      <c r="XW380"/>
      <c r="XX380"/>
      <c r="XY380"/>
      <c r="XZ380"/>
      <c r="YA380"/>
      <c r="YB380"/>
      <c r="YC380"/>
      <c r="YD380"/>
      <c r="YE380"/>
      <c r="YF380"/>
      <c r="YG380"/>
      <c r="YH380"/>
      <c r="YI380"/>
      <c r="YJ380"/>
      <c r="YK380"/>
      <c r="YL380"/>
      <c r="YM380"/>
      <c r="YN380"/>
      <c r="YO380"/>
      <c r="YP380"/>
      <c r="YQ380"/>
      <c r="YR380"/>
      <c r="YS380"/>
      <c r="YT380"/>
      <c r="YU380"/>
      <c r="YV380"/>
      <c r="YW380"/>
      <c r="YX380"/>
      <c r="YY380"/>
      <c r="YZ380"/>
      <c r="ZA380"/>
      <c r="ZB380"/>
      <c r="ZC380"/>
      <c r="ZD380"/>
      <c r="ZE380"/>
      <c r="ZF380"/>
      <c r="ZG380"/>
      <c r="ZH380"/>
      <c r="ZI380"/>
      <c r="ZJ380"/>
      <c r="ZK380"/>
      <c r="ZL380"/>
      <c r="ZM380"/>
      <c r="ZN380"/>
      <c r="ZO380"/>
      <c r="ZP380"/>
      <c r="ZQ380"/>
      <c r="ZR380"/>
      <c r="ZS380"/>
      <c r="ZT380"/>
      <c r="ZU380"/>
      <c r="ZV380"/>
      <c r="ZW380"/>
      <c r="ZX380"/>
      <c r="ZY380"/>
      <c r="ZZ380"/>
      <c r="AAA380"/>
      <c r="AAB380"/>
      <c r="AAC380"/>
      <c r="AAD380"/>
      <c r="AAE380"/>
      <c r="AAF380"/>
      <c r="AAG380"/>
      <c r="AAH380"/>
      <c r="AAI380"/>
      <c r="AAJ380"/>
      <c r="AAK380"/>
      <c r="AAL380"/>
      <c r="AAM380"/>
      <c r="AAN380"/>
      <c r="AAO380"/>
      <c r="AAP380"/>
      <c r="AAQ380"/>
      <c r="AAR380"/>
      <c r="AAS380"/>
      <c r="AAT380"/>
      <c r="AAU380"/>
      <c r="AAV380"/>
      <c r="AAW380"/>
      <c r="AAX380"/>
      <c r="AAY380"/>
      <c r="AAZ380"/>
      <c r="ABA380"/>
      <c r="ABB380"/>
      <c r="ABC380"/>
      <c r="ABD380"/>
      <c r="ABE380"/>
      <c r="ABF380"/>
      <c r="ABG380"/>
      <c r="ABH380"/>
      <c r="ABI380"/>
      <c r="ABJ380"/>
      <c r="ABK380"/>
      <c r="ABL380"/>
      <c r="ABM380"/>
      <c r="ABN380"/>
      <c r="ABO380"/>
      <c r="ABP380"/>
      <c r="ABQ380"/>
      <c r="ABR380"/>
      <c r="ABS380"/>
      <c r="ABT380"/>
      <c r="ABU380"/>
      <c r="ABV380"/>
      <c r="ABW380"/>
      <c r="ABX380"/>
      <c r="ABY380"/>
      <c r="ABZ380"/>
      <c r="ACA380"/>
      <c r="ACB380"/>
      <c r="ACC380"/>
      <c r="ACD380"/>
      <c r="ACE380"/>
      <c r="ACF380"/>
      <c r="ACG380"/>
      <c r="ACH380"/>
      <c r="ACI380"/>
      <c r="ACJ380"/>
      <c r="ACK380"/>
      <c r="ACL380"/>
      <c r="ACM380"/>
      <c r="ACN380"/>
      <c r="ACO380"/>
      <c r="ACP380"/>
      <c r="ACQ380"/>
      <c r="ACR380"/>
      <c r="ACS380"/>
      <c r="ACT380"/>
      <c r="ACU380"/>
      <c r="ACV380"/>
      <c r="ACW380"/>
      <c r="ACX380"/>
      <c r="ACY380"/>
      <c r="ACZ380"/>
      <c r="ADA380"/>
      <c r="ADB380"/>
      <c r="ADC380"/>
      <c r="ADD380"/>
      <c r="ADE380"/>
      <c r="ADF380"/>
      <c r="ADG380"/>
      <c r="ADH380"/>
      <c r="ADI380"/>
      <c r="ADJ380"/>
      <c r="ADK380"/>
      <c r="ADL380"/>
      <c r="ADM380"/>
      <c r="ADN380"/>
      <c r="ADO380"/>
      <c r="ADP380"/>
      <c r="ADQ380"/>
      <c r="ADR380"/>
      <c r="ADS380"/>
      <c r="ADT380"/>
      <c r="ADU380"/>
      <c r="ADV380"/>
      <c r="ADW380"/>
      <c r="ADX380"/>
      <c r="ADY380"/>
      <c r="ADZ380"/>
      <c r="AEA380"/>
      <c r="AEB380"/>
      <c r="AEC380"/>
      <c r="AED380"/>
      <c r="AEE380"/>
      <c r="AEF380"/>
      <c r="AEG380"/>
      <c r="AEH380"/>
      <c r="AEI380"/>
      <c r="AEJ380"/>
      <c r="AEK380"/>
      <c r="AEL380"/>
      <c r="AEM380"/>
      <c r="AEN380"/>
      <c r="AEO380"/>
      <c r="AEP380"/>
      <c r="AEQ380"/>
      <c r="AER380"/>
      <c r="AES380"/>
      <c r="AET380"/>
      <c r="AEU380"/>
      <c r="AEV380"/>
      <c r="AEW380"/>
      <c r="AEX380"/>
      <c r="AEY380"/>
      <c r="AEZ380"/>
      <c r="AFA380"/>
      <c r="AFB380"/>
      <c r="AFC380"/>
      <c r="AFD380"/>
      <c r="AFE380"/>
      <c r="AFF380"/>
      <c r="AFG380"/>
      <c r="AFH380"/>
      <c r="AFI380"/>
      <c r="AFJ380"/>
      <c r="AFK380"/>
      <c r="AFL380"/>
      <c r="AFM380"/>
      <c r="AFN380"/>
      <c r="AFO380"/>
      <c r="AFP380"/>
      <c r="AFQ380"/>
      <c r="AFR380"/>
      <c r="AFS380"/>
      <c r="AFT380"/>
      <c r="AFU380"/>
      <c r="AFV380"/>
      <c r="AFW380"/>
      <c r="AFX380"/>
      <c r="AFY380"/>
      <c r="AFZ380"/>
      <c r="AGA380"/>
      <c r="AGB380"/>
      <c r="AGC380"/>
      <c r="AGD380"/>
      <c r="AGE380"/>
      <c r="AGF380"/>
      <c r="AGG380"/>
      <c r="AGH380"/>
      <c r="AGI380"/>
      <c r="AGJ380"/>
      <c r="AGK380"/>
      <c r="AGL380"/>
      <c r="AGM380"/>
      <c r="AGN380"/>
      <c r="AGO380"/>
      <c r="AGP380"/>
      <c r="AGQ380"/>
      <c r="AGR380"/>
      <c r="AGS380"/>
      <c r="AGT380"/>
      <c r="AGU380"/>
      <c r="AGV380"/>
      <c r="AGW380"/>
      <c r="AGX380"/>
      <c r="AGY380"/>
      <c r="AGZ380"/>
      <c r="AHA380"/>
      <c r="AHB380"/>
      <c r="AHC380"/>
      <c r="AHD380"/>
      <c r="AHE380"/>
      <c r="AHF380"/>
      <c r="AHG380"/>
      <c r="AHH380"/>
      <c r="AHI380"/>
      <c r="AHJ380"/>
      <c r="AHK380"/>
      <c r="AHL380"/>
      <c r="AHM380"/>
      <c r="AHN380"/>
      <c r="AHO380"/>
      <c r="AHP380"/>
      <c r="AHQ380"/>
      <c r="AHR380"/>
      <c r="AHS380"/>
      <c r="AHT380"/>
      <c r="AHU380"/>
      <c r="AHV380"/>
      <c r="AHW380"/>
      <c r="AHX380"/>
      <c r="AHY380"/>
      <c r="AHZ380"/>
      <c r="AIA380"/>
      <c r="AIB380"/>
      <c r="AIC380"/>
      <c r="AID380"/>
      <c r="AIE380"/>
      <c r="AIF380"/>
      <c r="AIG380"/>
      <c r="AIH380"/>
      <c r="AII380"/>
      <c r="AIJ380"/>
      <c r="AIK380"/>
      <c r="AIL380"/>
      <c r="AIM380"/>
      <c r="AIN380"/>
      <c r="AIO380"/>
      <c r="AIP380"/>
      <c r="AIQ380"/>
      <c r="AIR380"/>
      <c r="AIS380"/>
      <c r="AIT380"/>
      <c r="AIU380"/>
      <c r="AIV380"/>
      <c r="AIW380"/>
      <c r="AIX380"/>
      <c r="AIY380"/>
      <c r="AIZ380"/>
      <c r="AJA380"/>
      <c r="AJB380"/>
      <c r="AJC380"/>
      <c r="AJD380"/>
      <c r="AJE380"/>
      <c r="AJF380"/>
      <c r="AJG380"/>
      <c r="AJH380"/>
      <c r="AJI380"/>
      <c r="AJJ380"/>
      <c r="AJK380"/>
      <c r="AJL380"/>
      <c r="AJM380"/>
      <c r="AJN380"/>
      <c r="AJO380"/>
      <c r="AJP380"/>
      <c r="AJQ380"/>
      <c r="AJR380"/>
      <c r="AJS380"/>
      <c r="AJT380"/>
      <c r="AJU380"/>
      <c r="AJV380"/>
      <c r="AJW380"/>
      <c r="AJX380"/>
      <c r="AJY380"/>
      <c r="AJZ380"/>
      <c r="AKA380"/>
      <c r="AKB380"/>
      <c r="AKC380"/>
      <c r="AKD380"/>
      <c r="AKE380"/>
      <c r="AKF380"/>
      <c r="AKG380"/>
      <c r="AKH380"/>
      <c r="AKI380"/>
      <c r="AKJ380"/>
      <c r="AKK380"/>
      <c r="AKL380"/>
      <c r="AKM380"/>
      <c r="AKN380"/>
      <c r="AKO380"/>
      <c r="AKP380"/>
      <c r="AKQ380"/>
      <c r="AKR380"/>
      <c r="AKS380"/>
      <c r="AKT380"/>
      <c r="AKU380"/>
      <c r="AKV380"/>
      <c r="AKW380"/>
      <c r="AKX380"/>
      <c r="AKY380"/>
      <c r="AKZ380"/>
      <c r="ALA380"/>
      <c r="ALB380"/>
      <c r="ALC380"/>
      <c r="ALD380"/>
      <c r="ALE380"/>
      <c r="ALF380"/>
      <c r="ALG380"/>
      <c r="ALH380"/>
      <c r="ALI380"/>
      <c r="ALJ380"/>
      <c r="ALK380"/>
      <c r="ALL380"/>
      <c r="ALM380"/>
      <c r="ALN380"/>
      <c r="ALO380"/>
      <c r="ALP380"/>
      <c r="ALQ380"/>
      <c r="ALR380"/>
      <c r="ALS380"/>
      <c r="ALT380"/>
      <c r="ALU380"/>
      <c r="ALV380"/>
      <c r="ALW380"/>
      <c r="ALX380"/>
      <c r="ALY380"/>
      <c r="ALZ380"/>
      <c r="AMA380"/>
      <c r="AMB380"/>
      <c r="AMC380"/>
      <c r="AMD380"/>
      <c r="AME380"/>
      <c r="AMF380"/>
      <c r="AMG380"/>
      <c r="AMH380"/>
      <c r="AMI380"/>
      <c r="AMJ380"/>
    </row>
    <row r="381" spans="1:1024" s="711" customFormat="1" ht="28.5" customHeight="1" outlineLevel="1" x14ac:dyDescent="0.25">
      <c r="A381" s="706" t="s">
        <v>345</v>
      </c>
      <c r="B381" s="702" t="s">
        <v>183</v>
      </c>
      <c r="C381" s="833" t="str">
        <f>VLOOKUP(A381,ABC_SERVIÇOS,2,0)</f>
        <v>TRANSPORTE COM CAMINHÃO BASCULANTE 6 M3 EM RODOVIA PAVIMENTADA ( PARA DISTÂNCIAS SUPERIORES A 4 KM)</v>
      </c>
      <c r="D381" s="834"/>
      <c r="E381" s="834"/>
      <c r="F381" s="834"/>
      <c r="G381" s="835"/>
      <c r="H381" s="703" t="str">
        <f>VLOOKUP(A381,ABC_SERVIÇOS,3,0)</f>
        <v>M3xKm</v>
      </c>
      <c r="I381" s="704">
        <f>SUM(I386,I391)</f>
        <v>8823.0869999999995</v>
      </c>
      <c r="J381" s="727"/>
      <c r="K381" s="708">
        <f>VLOOKUP(A381,ABC_SERVIÇOS,7,0)</f>
        <v>1.41</v>
      </c>
      <c r="L381" s="709">
        <f>ROUND(K381*I381,2)</f>
        <v>12440.55</v>
      </c>
      <c r="M381" s="40" t="str">
        <f>A381</f>
        <v>COMP_020</v>
      </c>
      <c r="N381" s="57"/>
      <c r="O381" s="710">
        <f t="shared" si="21"/>
        <v>-12440.55</v>
      </c>
      <c r="P381" s="56"/>
    </row>
    <row r="382" spans="1:1024" outlineLevel="1" x14ac:dyDescent="0.25">
      <c r="A382" s="18"/>
      <c r="B382" s="501"/>
      <c r="C382" s="678" t="s">
        <v>498</v>
      </c>
      <c r="D382" s="690"/>
      <c r="E382" s="690"/>
      <c r="F382" s="690"/>
      <c r="G382" s="679"/>
      <c r="H382" s="80"/>
      <c r="I382" s="462"/>
      <c r="J382" s="441"/>
      <c r="K382" s="82"/>
      <c r="L382" s="346"/>
      <c r="M382" s="40"/>
      <c r="N382" s="30"/>
      <c r="O382" s="79">
        <f t="shared" si="21"/>
        <v>0</v>
      </c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  <c r="TH382"/>
      <c r="TI382"/>
      <c r="TJ382"/>
      <c r="TK382"/>
      <c r="TL382"/>
      <c r="TM382"/>
      <c r="TN382"/>
      <c r="TO382"/>
      <c r="TP382"/>
      <c r="TQ382"/>
      <c r="TR382"/>
      <c r="TS382"/>
      <c r="TT382"/>
      <c r="TU382"/>
      <c r="TV382"/>
      <c r="TW382"/>
      <c r="TX382"/>
      <c r="TY382"/>
      <c r="TZ382"/>
      <c r="UA382"/>
      <c r="UB382"/>
      <c r="UC382"/>
      <c r="UD382"/>
      <c r="UE382"/>
      <c r="UF382"/>
      <c r="UG382"/>
      <c r="UH382"/>
      <c r="UI382"/>
      <c r="UJ382"/>
      <c r="UK382"/>
      <c r="UL382"/>
      <c r="UM382"/>
      <c r="UN382"/>
      <c r="UO382"/>
      <c r="UP382"/>
      <c r="UQ382"/>
      <c r="UR382"/>
      <c r="US382"/>
      <c r="UT382"/>
      <c r="UU382"/>
      <c r="UV382"/>
      <c r="UW382"/>
      <c r="UX382"/>
      <c r="UY382"/>
      <c r="UZ382"/>
      <c r="VA382"/>
      <c r="VB382"/>
      <c r="VC382"/>
      <c r="VD382"/>
      <c r="VE382"/>
      <c r="VF382"/>
      <c r="VG382"/>
      <c r="VH382"/>
      <c r="VI382"/>
      <c r="VJ382"/>
      <c r="VK382"/>
      <c r="VL382"/>
      <c r="VM382"/>
      <c r="VN382"/>
      <c r="VO382"/>
      <c r="VP382"/>
      <c r="VQ382"/>
      <c r="VR382"/>
      <c r="VS382"/>
      <c r="VT382"/>
      <c r="VU382"/>
      <c r="VV382"/>
      <c r="VW382"/>
      <c r="VX382"/>
      <c r="VY382"/>
      <c r="VZ382"/>
      <c r="WA382"/>
      <c r="WB382"/>
      <c r="WC382"/>
      <c r="WD382"/>
      <c r="WE382"/>
      <c r="WF382"/>
      <c r="WG382"/>
      <c r="WH382"/>
      <c r="WI382"/>
      <c r="WJ382"/>
      <c r="WK382"/>
      <c r="WL382"/>
      <c r="WM382"/>
      <c r="WN382"/>
      <c r="WO382"/>
      <c r="WP382"/>
      <c r="WQ382"/>
      <c r="WR382"/>
      <c r="WS382"/>
      <c r="WT382"/>
      <c r="WU382"/>
      <c r="WV382"/>
      <c r="WW382"/>
      <c r="WX382"/>
      <c r="WY382"/>
      <c r="WZ382"/>
      <c r="XA382"/>
      <c r="XB382"/>
      <c r="XC382"/>
      <c r="XD382"/>
      <c r="XE382"/>
      <c r="XF382"/>
      <c r="XG382"/>
      <c r="XH382"/>
      <c r="XI382"/>
      <c r="XJ382"/>
      <c r="XK382"/>
      <c r="XL382"/>
      <c r="XM382"/>
      <c r="XN382"/>
      <c r="XO382"/>
      <c r="XP382"/>
      <c r="XQ382"/>
      <c r="XR382"/>
      <c r="XS382"/>
      <c r="XT382"/>
      <c r="XU382"/>
      <c r="XV382"/>
      <c r="XW382"/>
      <c r="XX382"/>
      <c r="XY382"/>
      <c r="XZ382"/>
      <c r="YA382"/>
      <c r="YB382"/>
      <c r="YC382"/>
      <c r="YD382"/>
      <c r="YE382"/>
      <c r="YF382"/>
      <c r="YG382"/>
      <c r="YH382"/>
      <c r="YI382"/>
      <c r="YJ382"/>
      <c r="YK382"/>
      <c r="YL382"/>
      <c r="YM382"/>
      <c r="YN382"/>
      <c r="YO382"/>
      <c r="YP382"/>
      <c r="YQ382"/>
      <c r="YR382"/>
      <c r="YS382"/>
      <c r="YT382"/>
      <c r="YU382"/>
      <c r="YV382"/>
      <c r="YW382"/>
      <c r="YX382"/>
      <c r="YY382"/>
      <c r="YZ382"/>
      <c r="ZA382"/>
      <c r="ZB382"/>
      <c r="ZC382"/>
      <c r="ZD382"/>
      <c r="ZE382"/>
      <c r="ZF382"/>
      <c r="ZG382"/>
      <c r="ZH382"/>
      <c r="ZI382"/>
      <c r="ZJ382"/>
      <c r="ZK382"/>
      <c r="ZL382"/>
      <c r="ZM382"/>
      <c r="ZN382"/>
      <c r="ZO382"/>
      <c r="ZP382"/>
      <c r="ZQ382"/>
      <c r="ZR382"/>
      <c r="ZS382"/>
      <c r="ZT382"/>
      <c r="ZU382"/>
      <c r="ZV382"/>
      <c r="ZW382"/>
      <c r="ZX382"/>
      <c r="ZY382"/>
      <c r="ZZ382"/>
      <c r="AAA382"/>
      <c r="AAB382"/>
      <c r="AAC382"/>
      <c r="AAD382"/>
      <c r="AAE382"/>
      <c r="AAF382"/>
      <c r="AAG382"/>
      <c r="AAH382"/>
      <c r="AAI382"/>
      <c r="AAJ382"/>
      <c r="AAK382"/>
      <c r="AAL382"/>
      <c r="AAM382"/>
      <c r="AAN382"/>
      <c r="AAO382"/>
      <c r="AAP382"/>
      <c r="AAQ382"/>
      <c r="AAR382"/>
      <c r="AAS382"/>
      <c r="AAT382"/>
      <c r="AAU382"/>
      <c r="AAV382"/>
      <c r="AAW382"/>
      <c r="AAX382"/>
      <c r="AAY382"/>
      <c r="AAZ382"/>
      <c r="ABA382"/>
      <c r="ABB382"/>
      <c r="ABC382"/>
      <c r="ABD382"/>
      <c r="ABE382"/>
      <c r="ABF382"/>
      <c r="ABG382"/>
      <c r="ABH382"/>
      <c r="ABI382"/>
      <c r="ABJ382"/>
      <c r="ABK382"/>
      <c r="ABL382"/>
      <c r="ABM382"/>
      <c r="ABN382"/>
      <c r="ABO382"/>
      <c r="ABP382"/>
      <c r="ABQ382"/>
      <c r="ABR382"/>
      <c r="ABS382"/>
      <c r="ABT382"/>
      <c r="ABU382"/>
      <c r="ABV382"/>
      <c r="ABW382"/>
      <c r="ABX382"/>
      <c r="ABY382"/>
      <c r="ABZ382"/>
      <c r="ACA382"/>
      <c r="ACB382"/>
      <c r="ACC382"/>
      <c r="ACD382"/>
      <c r="ACE382"/>
      <c r="ACF382"/>
      <c r="ACG382"/>
      <c r="ACH382"/>
      <c r="ACI382"/>
      <c r="ACJ382"/>
      <c r="ACK382"/>
      <c r="ACL382"/>
      <c r="ACM382"/>
      <c r="ACN382"/>
      <c r="ACO382"/>
      <c r="ACP382"/>
      <c r="ACQ382"/>
      <c r="ACR382"/>
      <c r="ACS382"/>
      <c r="ACT382"/>
      <c r="ACU382"/>
      <c r="ACV382"/>
      <c r="ACW382"/>
      <c r="ACX382"/>
      <c r="ACY382"/>
      <c r="ACZ382"/>
      <c r="ADA382"/>
      <c r="ADB382"/>
      <c r="ADC382"/>
      <c r="ADD382"/>
      <c r="ADE382"/>
      <c r="ADF382"/>
      <c r="ADG382"/>
      <c r="ADH382"/>
      <c r="ADI382"/>
      <c r="ADJ382"/>
      <c r="ADK382"/>
      <c r="ADL382"/>
      <c r="ADM382"/>
      <c r="ADN382"/>
      <c r="ADO382"/>
      <c r="ADP382"/>
      <c r="ADQ382"/>
      <c r="ADR382"/>
      <c r="ADS382"/>
      <c r="ADT382"/>
      <c r="ADU382"/>
      <c r="ADV382"/>
      <c r="ADW382"/>
      <c r="ADX382"/>
      <c r="ADY382"/>
      <c r="ADZ382"/>
      <c r="AEA382"/>
      <c r="AEB382"/>
      <c r="AEC382"/>
      <c r="AED382"/>
      <c r="AEE382"/>
      <c r="AEF382"/>
      <c r="AEG382"/>
      <c r="AEH382"/>
      <c r="AEI382"/>
      <c r="AEJ382"/>
      <c r="AEK382"/>
      <c r="AEL382"/>
      <c r="AEM382"/>
      <c r="AEN382"/>
      <c r="AEO382"/>
      <c r="AEP382"/>
      <c r="AEQ382"/>
      <c r="AER382"/>
      <c r="AES382"/>
      <c r="AET382"/>
      <c r="AEU382"/>
      <c r="AEV382"/>
      <c r="AEW382"/>
      <c r="AEX382"/>
      <c r="AEY382"/>
      <c r="AEZ382"/>
      <c r="AFA382"/>
      <c r="AFB382"/>
      <c r="AFC382"/>
      <c r="AFD382"/>
      <c r="AFE382"/>
      <c r="AFF382"/>
      <c r="AFG382"/>
      <c r="AFH382"/>
      <c r="AFI382"/>
      <c r="AFJ382"/>
      <c r="AFK382"/>
      <c r="AFL382"/>
      <c r="AFM382"/>
      <c r="AFN382"/>
      <c r="AFO382"/>
      <c r="AFP382"/>
      <c r="AFQ382"/>
      <c r="AFR382"/>
      <c r="AFS382"/>
      <c r="AFT382"/>
      <c r="AFU382"/>
      <c r="AFV382"/>
      <c r="AFW382"/>
      <c r="AFX382"/>
      <c r="AFY382"/>
      <c r="AFZ382"/>
      <c r="AGA382"/>
      <c r="AGB382"/>
      <c r="AGC382"/>
      <c r="AGD382"/>
      <c r="AGE382"/>
      <c r="AGF382"/>
      <c r="AGG382"/>
      <c r="AGH382"/>
      <c r="AGI382"/>
      <c r="AGJ382"/>
      <c r="AGK382"/>
      <c r="AGL382"/>
      <c r="AGM382"/>
      <c r="AGN382"/>
      <c r="AGO382"/>
      <c r="AGP382"/>
      <c r="AGQ382"/>
      <c r="AGR382"/>
      <c r="AGS382"/>
      <c r="AGT382"/>
      <c r="AGU382"/>
      <c r="AGV382"/>
      <c r="AGW382"/>
      <c r="AGX382"/>
      <c r="AGY382"/>
      <c r="AGZ382"/>
      <c r="AHA382"/>
      <c r="AHB382"/>
      <c r="AHC382"/>
      <c r="AHD382"/>
      <c r="AHE382"/>
      <c r="AHF382"/>
      <c r="AHG382"/>
      <c r="AHH382"/>
      <c r="AHI382"/>
      <c r="AHJ382"/>
      <c r="AHK382"/>
      <c r="AHL382"/>
      <c r="AHM382"/>
      <c r="AHN382"/>
      <c r="AHO382"/>
      <c r="AHP382"/>
      <c r="AHQ382"/>
      <c r="AHR382"/>
      <c r="AHS382"/>
      <c r="AHT382"/>
      <c r="AHU382"/>
      <c r="AHV382"/>
      <c r="AHW382"/>
      <c r="AHX382"/>
      <c r="AHY382"/>
      <c r="AHZ382"/>
      <c r="AIA382"/>
      <c r="AIB382"/>
      <c r="AIC382"/>
      <c r="AID382"/>
      <c r="AIE382"/>
      <c r="AIF382"/>
      <c r="AIG382"/>
      <c r="AIH382"/>
      <c r="AII382"/>
      <c r="AIJ382"/>
      <c r="AIK382"/>
      <c r="AIL382"/>
      <c r="AIM382"/>
      <c r="AIN382"/>
      <c r="AIO382"/>
      <c r="AIP382"/>
      <c r="AIQ382"/>
      <c r="AIR382"/>
      <c r="AIS382"/>
      <c r="AIT382"/>
      <c r="AIU382"/>
      <c r="AIV382"/>
      <c r="AIW382"/>
      <c r="AIX382"/>
      <c r="AIY382"/>
      <c r="AIZ382"/>
      <c r="AJA382"/>
      <c r="AJB382"/>
      <c r="AJC382"/>
      <c r="AJD382"/>
      <c r="AJE382"/>
      <c r="AJF382"/>
      <c r="AJG382"/>
      <c r="AJH382"/>
      <c r="AJI382"/>
      <c r="AJJ382"/>
      <c r="AJK382"/>
      <c r="AJL382"/>
      <c r="AJM382"/>
      <c r="AJN382"/>
      <c r="AJO382"/>
      <c r="AJP382"/>
      <c r="AJQ382"/>
      <c r="AJR382"/>
      <c r="AJS382"/>
      <c r="AJT382"/>
      <c r="AJU382"/>
      <c r="AJV382"/>
      <c r="AJW382"/>
      <c r="AJX382"/>
      <c r="AJY382"/>
      <c r="AJZ382"/>
      <c r="AKA382"/>
      <c r="AKB382"/>
      <c r="AKC382"/>
      <c r="AKD382"/>
      <c r="AKE382"/>
      <c r="AKF382"/>
      <c r="AKG382"/>
      <c r="AKH382"/>
      <c r="AKI382"/>
      <c r="AKJ382"/>
      <c r="AKK382"/>
      <c r="AKL382"/>
      <c r="AKM382"/>
      <c r="AKN382"/>
      <c r="AKO382"/>
      <c r="AKP382"/>
      <c r="AKQ382"/>
      <c r="AKR382"/>
      <c r="AKS382"/>
      <c r="AKT382"/>
      <c r="AKU382"/>
      <c r="AKV382"/>
      <c r="AKW382"/>
      <c r="AKX382"/>
      <c r="AKY382"/>
      <c r="AKZ382"/>
      <c r="ALA382"/>
      <c r="ALB382"/>
      <c r="ALC382"/>
      <c r="ALD382"/>
      <c r="ALE382"/>
      <c r="ALF382"/>
      <c r="ALG382"/>
      <c r="ALH382"/>
      <c r="ALI382"/>
      <c r="ALJ382"/>
      <c r="ALK382"/>
      <c r="ALL382"/>
      <c r="ALM382"/>
      <c r="ALN382"/>
      <c r="ALO382"/>
      <c r="ALP382"/>
      <c r="ALQ382"/>
      <c r="ALR382"/>
      <c r="ALS382"/>
      <c r="ALT382"/>
      <c r="ALU382"/>
      <c r="ALV382"/>
      <c r="ALW382"/>
      <c r="ALX382"/>
      <c r="ALY382"/>
      <c r="ALZ382"/>
      <c r="AMA382"/>
      <c r="AMB382"/>
      <c r="AMC382"/>
      <c r="AMD382"/>
      <c r="AME382"/>
      <c r="AMF382"/>
      <c r="AMG382"/>
      <c r="AMH382"/>
      <c r="AMI382"/>
      <c r="AMJ382"/>
    </row>
    <row r="383" spans="1:1024" outlineLevel="1" x14ac:dyDescent="0.25">
      <c r="A383" s="18"/>
      <c r="B383" s="398"/>
      <c r="C383" s="483" t="s">
        <v>1245</v>
      </c>
      <c r="D383" s="647"/>
      <c r="E383" s="647"/>
      <c r="F383" s="484"/>
      <c r="G383" s="612"/>
      <c r="H383" s="83" t="s">
        <v>736</v>
      </c>
      <c r="I383" s="458">
        <f>I375</f>
        <v>230.85</v>
      </c>
      <c r="J383" s="438" t="s">
        <v>343</v>
      </c>
      <c r="K383" s="86" t="s">
        <v>337</v>
      </c>
      <c r="L383" s="347"/>
      <c r="M383" s="40"/>
      <c r="N383" s="30"/>
      <c r="O383" s="79">
        <f t="shared" si="21"/>
        <v>0</v>
      </c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  <c r="TH383"/>
      <c r="TI383"/>
      <c r="TJ383"/>
      <c r="TK383"/>
      <c r="TL383"/>
      <c r="TM383"/>
      <c r="TN383"/>
      <c r="TO383"/>
      <c r="TP383"/>
      <c r="TQ383"/>
      <c r="TR383"/>
      <c r="TS383"/>
      <c r="TT383"/>
      <c r="TU383"/>
      <c r="TV383"/>
      <c r="TW383"/>
      <c r="TX383"/>
      <c r="TY383"/>
      <c r="TZ383"/>
      <c r="UA383"/>
      <c r="UB383"/>
      <c r="UC383"/>
      <c r="UD383"/>
      <c r="UE383"/>
      <c r="UF383"/>
      <c r="UG383"/>
      <c r="UH383"/>
      <c r="UI383"/>
      <c r="UJ383"/>
      <c r="UK383"/>
      <c r="UL383"/>
      <c r="UM383"/>
      <c r="UN383"/>
      <c r="UO383"/>
      <c r="UP383"/>
      <c r="UQ383"/>
      <c r="UR383"/>
      <c r="US383"/>
      <c r="UT383"/>
      <c r="UU383"/>
      <c r="UV383"/>
      <c r="UW383"/>
      <c r="UX383"/>
      <c r="UY383"/>
      <c r="UZ383"/>
      <c r="VA383"/>
      <c r="VB383"/>
      <c r="VC383"/>
      <c r="VD383"/>
      <c r="VE383"/>
      <c r="VF383"/>
      <c r="VG383"/>
      <c r="VH383"/>
      <c r="VI383"/>
      <c r="VJ383"/>
      <c r="VK383"/>
      <c r="VL383"/>
      <c r="VM383"/>
      <c r="VN383"/>
      <c r="VO383"/>
      <c r="VP383"/>
      <c r="VQ383"/>
      <c r="VR383"/>
      <c r="VS383"/>
      <c r="VT383"/>
      <c r="VU383"/>
      <c r="VV383"/>
      <c r="VW383"/>
      <c r="VX383"/>
      <c r="VY383"/>
      <c r="VZ383"/>
      <c r="WA383"/>
      <c r="WB383"/>
      <c r="WC383"/>
      <c r="WD383"/>
      <c r="WE383"/>
      <c r="WF383"/>
      <c r="WG383"/>
      <c r="WH383"/>
      <c r="WI383"/>
      <c r="WJ383"/>
      <c r="WK383"/>
      <c r="WL383"/>
      <c r="WM383"/>
      <c r="WN383"/>
      <c r="WO383"/>
      <c r="WP383"/>
      <c r="WQ383"/>
      <c r="WR383"/>
      <c r="WS383"/>
      <c r="WT383"/>
      <c r="WU383"/>
      <c r="WV383"/>
      <c r="WW383"/>
      <c r="WX383"/>
      <c r="WY383"/>
      <c r="WZ383"/>
      <c r="XA383"/>
      <c r="XB383"/>
      <c r="XC383"/>
      <c r="XD383"/>
      <c r="XE383"/>
      <c r="XF383"/>
      <c r="XG383"/>
      <c r="XH383"/>
      <c r="XI383"/>
      <c r="XJ383"/>
      <c r="XK383"/>
      <c r="XL383"/>
      <c r="XM383"/>
      <c r="XN383"/>
      <c r="XO383"/>
      <c r="XP383"/>
      <c r="XQ383"/>
      <c r="XR383"/>
      <c r="XS383"/>
      <c r="XT383"/>
      <c r="XU383"/>
      <c r="XV383"/>
      <c r="XW383"/>
      <c r="XX383"/>
      <c r="XY383"/>
      <c r="XZ383"/>
      <c r="YA383"/>
      <c r="YB383"/>
      <c r="YC383"/>
      <c r="YD383"/>
      <c r="YE383"/>
      <c r="YF383"/>
      <c r="YG383"/>
      <c r="YH383"/>
      <c r="YI383"/>
      <c r="YJ383"/>
      <c r="YK383"/>
      <c r="YL383"/>
      <c r="YM383"/>
      <c r="YN383"/>
      <c r="YO383"/>
      <c r="YP383"/>
      <c r="YQ383"/>
      <c r="YR383"/>
      <c r="YS383"/>
      <c r="YT383"/>
      <c r="YU383"/>
      <c r="YV383"/>
      <c r="YW383"/>
      <c r="YX383"/>
      <c r="YY383"/>
      <c r="YZ383"/>
      <c r="ZA383"/>
      <c r="ZB383"/>
      <c r="ZC383"/>
      <c r="ZD383"/>
      <c r="ZE383"/>
      <c r="ZF383"/>
      <c r="ZG383"/>
      <c r="ZH383"/>
      <c r="ZI383"/>
      <c r="ZJ383"/>
      <c r="ZK383"/>
      <c r="ZL383"/>
      <c r="ZM383"/>
      <c r="ZN383"/>
      <c r="ZO383"/>
      <c r="ZP383"/>
      <c r="ZQ383"/>
      <c r="ZR383"/>
      <c r="ZS383"/>
      <c r="ZT383"/>
      <c r="ZU383"/>
      <c r="ZV383"/>
      <c r="ZW383"/>
      <c r="ZX383"/>
      <c r="ZY383"/>
      <c r="ZZ383"/>
      <c r="AAA383"/>
      <c r="AAB383"/>
      <c r="AAC383"/>
      <c r="AAD383"/>
      <c r="AAE383"/>
      <c r="AAF383"/>
      <c r="AAG383"/>
      <c r="AAH383"/>
      <c r="AAI383"/>
      <c r="AAJ383"/>
      <c r="AAK383"/>
      <c r="AAL383"/>
      <c r="AAM383"/>
      <c r="AAN383"/>
      <c r="AAO383"/>
      <c r="AAP383"/>
      <c r="AAQ383"/>
      <c r="AAR383"/>
      <c r="AAS383"/>
      <c r="AAT383"/>
      <c r="AAU383"/>
      <c r="AAV383"/>
      <c r="AAW383"/>
      <c r="AAX383"/>
      <c r="AAY383"/>
      <c r="AAZ383"/>
      <c r="ABA383"/>
      <c r="ABB383"/>
      <c r="ABC383"/>
      <c r="ABD383"/>
      <c r="ABE383"/>
      <c r="ABF383"/>
      <c r="ABG383"/>
      <c r="ABH383"/>
      <c r="ABI383"/>
      <c r="ABJ383"/>
      <c r="ABK383"/>
      <c r="ABL383"/>
      <c r="ABM383"/>
      <c r="ABN383"/>
      <c r="ABO383"/>
      <c r="ABP383"/>
      <c r="ABQ383"/>
      <c r="ABR383"/>
      <c r="ABS383"/>
      <c r="ABT383"/>
      <c r="ABU383"/>
      <c r="ABV383"/>
      <c r="ABW383"/>
      <c r="ABX383"/>
      <c r="ABY383"/>
      <c r="ABZ383"/>
      <c r="ACA383"/>
      <c r="ACB383"/>
      <c r="ACC383"/>
      <c r="ACD383"/>
      <c r="ACE383"/>
      <c r="ACF383"/>
      <c r="ACG383"/>
      <c r="ACH383"/>
      <c r="ACI383"/>
      <c r="ACJ383"/>
      <c r="ACK383"/>
      <c r="ACL383"/>
      <c r="ACM383"/>
      <c r="ACN383"/>
      <c r="ACO383"/>
      <c r="ACP383"/>
      <c r="ACQ383"/>
      <c r="ACR383"/>
      <c r="ACS383"/>
      <c r="ACT383"/>
      <c r="ACU383"/>
      <c r="ACV383"/>
      <c r="ACW383"/>
      <c r="ACX383"/>
      <c r="ACY383"/>
      <c r="ACZ383"/>
      <c r="ADA383"/>
      <c r="ADB383"/>
      <c r="ADC383"/>
      <c r="ADD383"/>
      <c r="ADE383"/>
      <c r="ADF383"/>
      <c r="ADG383"/>
      <c r="ADH383"/>
      <c r="ADI383"/>
      <c r="ADJ383"/>
      <c r="ADK383"/>
      <c r="ADL383"/>
      <c r="ADM383"/>
      <c r="ADN383"/>
      <c r="ADO383"/>
      <c r="ADP383"/>
      <c r="ADQ383"/>
      <c r="ADR383"/>
      <c r="ADS383"/>
      <c r="ADT383"/>
      <c r="ADU383"/>
      <c r="ADV383"/>
      <c r="ADW383"/>
      <c r="ADX383"/>
      <c r="ADY383"/>
      <c r="ADZ383"/>
      <c r="AEA383"/>
      <c r="AEB383"/>
      <c r="AEC383"/>
      <c r="AED383"/>
      <c r="AEE383"/>
      <c r="AEF383"/>
      <c r="AEG383"/>
      <c r="AEH383"/>
      <c r="AEI383"/>
      <c r="AEJ383"/>
      <c r="AEK383"/>
      <c r="AEL383"/>
      <c r="AEM383"/>
      <c r="AEN383"/>
      <c r="AEO383"/>
      <c r="AEP383"/>
      <c r="AEQ383"/>
      <c r="AER383"/>
      <c r="AES383"/>
      <c r="AET383"/>
      <c r="AEU383"/>
      <c r="AEV383"/>
      <c r="AEW383"/>
      <c r="AEX383"/>
      <c r="AEY383"/>
      <c r="AEZ383"/>
      <c r="AFA383"/>
      <c r="AFB383"/>
      <c r="AFC383"/>
      <c r="AFD383"/>
      <c r="AFE383"/>
      <c r="AFF383"/>
      <c r="AFG383"/>
      <c r="AFH383"/>
      <c r="AFI383"/>
      <c r="AFJ383"/>
      <c r="AFK383"/>
      <c r="AFL383"/>
      <c r="AFM383"/>
      <c r="AFN383"/>
      <c r="AFO383"/>
      <c r="AFP383"/>
      <c r="AFQ383"/>
      <c r="AFR383"/>
      <c r="AFS383"/>
      <c r="AFT383"/>
      <c r="AFU383"/>
      <c r="AFV383"/>
      <c r="AFW383"/>
      <c r="AFX383"/>
      <c r="AFY383"/>
      <c r="AFZ383"/>
      <c r="AGA383"/>
      <c r="AGB383"/>
      <c r="AGC383"/>
      <c r="AGD383"/>
      <c r="AGE383"/>
      <c r="AGF383"/>
      <c r="AGG383"/>
      <c r="AGH383"/>
      <c r="AGI383"/>
      <c r="AGJ383"/>
      <c r="AGK383"/>
      <c r="AGL383"/>
      <c r="AGM383"/>
      <c r="AGN383"/>
      <c r="AGO383"/>
      <c r="AGP383"/>
      <c r="AGQ383"/>
      <c r="AGR383"/>
      <c r="AGS383"/>
      <c r="AGT383"/>
      <c r="AGU383"/>
      <c r="AGV383"/>
      <c r="AGW383"/>
      <c r="AGX383"/>
      <c r="AGY383"/>
      <c r="AGZ383"/>
      <c r="AHA383"/>
      <c r="AHB383"/>
      <c r="AHC383"/>
      <c r="AHD383"/>
      <c r="AHE383"/>
      <c r="AHF383"/>
      <c r="AHG383"/>
      <c r="AHH383"/>
      <c r="AHI383"/>
      <c r="AHJ383"/>
      <c r="AHK383"/>
      <c r="AHL383"/>
      <c r="AHM383"/>
      <c r="AHN383"/>
      <c r="AHO383"/>
      <c r="AHP383"/>
      <c r="AHQ383"/>
      <c r="AHR383"/>
      <c r="AHS383"/>
      <c r="AHT383"/>
      <c r="AHU383"/>
      <c r="AHV383"/>
      <c r="AHW383"/>
      <c r="AHX383"/>
      <c r="AHY383"/>
      <c r="AHZ383"/>
      <c r="AIA383"/>
      <c r="AIB383"/>
      <c r="AIC383"/>
      <c r="AID383"/>
      <c r="AIE383"/>
      <c r="AIF383"/>
      <c r="AIG383"/>
      <c r="AIH383"/>
      <c r="AII383"/>
      <c r="AIJ383"/>
      <c r="AIK383"/>
      <c r="AIL383"/>
      <c r="AIM383"/>
      <c r="AIN383"/>
      <c r="AIO383"/>
      <c r="AIP383"/>
      <c r="AIQ383"/>
      <c r="AIR383"/>
      <c r="AIS383"/>
      <c r="AIT383"/>
      <c r="AIU383"/>
      <c r="AIV383"/>
      <c r="AIW383"/>
      <c r="AIX383"/>
      <c r="AIY383"/>
      <c r="AIZ383"/>
      <c r="AJA383"/>
      <c r="AJB383"/>
      <c r="AJC383"/>
      <c r="AJD383"/>
      <c r="AJE383"/>
      <c r="AJF383"/>
      <c r="AJG383"/>
      <c r="AJH383"/>
      <c r="AJI383"/>
      <c r="AJJ383"/>
      <c r="AJK383"/>
      <c r="AJL383"/>
      <c r="AJM383"/>
      <c r="AJN383"/>
      <c r="AJO383"/>
      <c r="AJP383"/>
      <c r="AJQ383"/>
      <c r="AJR383"/>
      <c r="AJS383"/>
      <c r="AJT383"/>
      <c r="AJU383"/>
      <c r="AJV383"/>
      <c r="AJW383"/>
      <c r="AJX383"/>
      <c r="AJY383"/>
      <c r="AJZ383"/>
      <c r="AKA383"/>
      <c r="AKB383"/>
      <c r="AKC383"/>
      <c r="AKD383"/>
      <c r="AKE383"/>
      <c r="AKF383"/>
      <c r="AKG383"/>
      <c r="AKH383"/>
      <c r="AKI383"/>
      <c r="AKJ383"/>
      <c r="AKK383"/>
      <c r="AKL383"/>
      <c r="AKM383"/>
      <c r="AKN383"/>
      <c r="AKO383"/>
      <c r="AKP383"/>
      <c r="AKQ383"/>
      <c r="AKR383"/>
      <c r="AKS383"/>
      <c r="AKT383"/>
      <c r="AKU383"/>
      <c r="AKV383"/>
      <c r="AKW383"/>
      <c r="AKX383"/>
      <c r="AKY383"/>
      <c r="AKZ383"/>
      <c r="ALA383"/>
      <c r="ALB383"/>
      <c r="ALC383"/>
      <c r="ALD383"/>
      <c r="ALE383"/>
      <c r="ALF383"/>
      <c r="ALG383"/>
      <c r="ALH383"/>
      <c r="ALI383"/>
      <c r="ALJ383"/>
      <c r="ALK383"/>
      <c r="ALL383"/>
      <c r="ALM383"/>
      <c r="ALN383"/>
      <c r="ALO383"/>
      <c r="ALP383"/>
      <c r="ALQ383"/>
      <c r="ALR383"/>
      <c r="ALS383"/>
      <c r="ALT383"/>
      <c r="ALU383"/>
      <c r="ALV383"/>
      <c r="ALW383"/>
      <c r="ALX383"/>
      <c r="ALY383"/>
      <c r="ALZ383"/>
      <c r="AMA383"/>
      <c r="AMB383"/>
      <c r="AMC383"/>
      <c r="AMD383"/>
      <c r="AME383"/>
      <c r="AMF383"/>
      <c r="AMG383"/>
      <c r="AMH383"/>
      <c r="AMI383"/>
      <c r="AMJ383"/>
    </row>
    <row r="384" spans="1:1024" outlineLevel="1" x14ac:dyDescent="0.25">
      <c r="A384" s="18"/>
      <c r="B384" s="398"/>
      <c r="C384" s="483" t="s">
        <v>414</v>
      </c>
      <c r="D384" s="647"/>
      <c r="E384" s="647"/>
      <c r="F384" s="484"/>
      <c r="G384" s="612"/>
      <c r="H384" s="83" t="s">
        <v>935</v>
      </c>
      <c r="I384" s="458">
        <v>15</v>
      </c>
      <c r="J384" s="438" t="s">
        <v>348</v>
      </c>
      <c r="K384" s="86" t="s">
        <v>339</v>
      </c>
      <c r="L384" s="347"/>
      <c r="M384" s="40"/>
      <c r="N384" s="30"/>
      <c r="O384" s="79">
        <f t="shared" si="21"/>
        <v>0</v>
      </c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  <c r="TH384"/>
      <c r="TI384"/>
      <c r="TJ384"/>
      <c r="TK384"/>
      <c r="TL384"/>
      <c r="TM384"/>
      <c r="TN384"/>
      <c r="TO384"/>
      <c r="TP384"/>
      <c r="TQ384"/>
      <c r="TR384"/>
      <c r="TS384"/>
      <c r="TT384"/>
      <c r="TU384"/>
      <c r="TV384"/>
      <c r="TW384"/>
      <c r="TX384"/>
      <c r="TY384"/>
      <c r="TZ384"/>
      <c r="UA384"/>
      <c r="UB384"/>
      <c r="UC384"/>
      <c r="UD384"/>
      <c r="UE384"/>
      <c r="UF384"/>
      <c r="UG384"/>
      <c r="UH384"/>
      <c r="UI384"/>
      <c r="UJ384"/>
      <c r="UK384"/>
      <c r="UL384"/>
      <c r="UM384"/>
      <c r="UN384"/>
      <c r="UO384"/>
      <c r="UP384"/>
      <c r="UQ384"/>
      <c r="UR384"/>
      <c r="US384"/>
      <c r="UT384"/>
      <c r="UU384"/>
      <c r="UV384"/>
      <c r="UW384"/>
      <c r="UX384"/>
      <c r="UY384"/>
      <c r="UZ384"/>
      <c r="VA384"/>
      <c r="VB384"/>
      <c r="VC384"/>
      <c r="VD384"/>
      <c r="VE384"/>
      <c r="VF384"/>
      <c r="VG384"/>
      <c r="VH384"/>
      <c r="VI384"/>
      <c r="VJ384"/>
      <c r="VK384"/>
      <c r="VL384"/>
      <c r="VM384"/>
      <c r="VN384"/>
      <c r="VO384"/>
      <c r="VP384"/>
      <c r="VQ384"/>
      <c r="VR384"/>
      <c r="VS384"/>
      <c r="VT384"/>
      <c r="VU384"/>
      <c r="VV384"/>
      <c r="VW384"/>
      <c r="VX384"/>
      <c r="VY384"/>
      <c r="VZ384"/>
      <c r="WA384"/>
      <c r="WB384"/>
      <c r="WC384"/>
      <c r="WD384"/>
      <c r="WE384"/>
      <c r="WF384"/>
      <c r="WG384"/>
      <c r="WH384"/>
      <c r="WI384"/>
      <c r="WJ384"/>
      <c r="WK384"/>
      <c r="WL384"/>
      <c r="WM384"/>
      <c r="WN384"/>
      <c r="WO384"/>
      <c r="WP384"/>
      <c r="WQ384"/>
      <c r="WR384"/>
      <c r="WS384"/>
      <c r="WT384"/>
      <c r="WU384"/>
      <c r="WV384"/>
      <c r="WW384"/>
      <c r="WX384"/>
      <c r="WY384"/>
      <c r="WZ384"/>
      <c r="XA384"/>
      <c r="XB384"/>
      <c r="XC384"/>
      <c r="XD384"/>
      <c r="XE384"/>
      <c r="XF384"/>
      <c r="XG384"/>
      <c r="XH384"/>
      <c r="XI384"/>
      <c r="XJ384"/>
      <c r="XK384"/>
      <c r="XL384"/>
      <c r="XM384"/>
      <c r="XN384"/>
      <c r="XO384"/>
      <c r="XP384"/>
      <c r="XQ384"/>
      <c r="XR384"/>
      <c r="XS384"/>
      <c r="XT384"/>
      <c r="XU384"/>
      <c r="XV384"/>
      <c r="XW384"/>
      <c r="XX384"/>
      <c r="XY384"/>
      <c r="XZ384"/>
      <c r="YA384"/>
      <c r="YB384"/>
      <c r="YC384"/>
      <c r="YD384"/>
      <c r="YE384"/>
      <c r="YF384"/>
      <c r="YG384"/>
      <c r="YH384"/>
      <c r="YI384"/>
      <c r="YJ384"/>
      <c r="YK384"/>
      <c r="YL384"/>
      <c r="YM384"/>
      <c r="YN384"/>
      <c r="YO384"/>
      <c r="YP384"/>
      <c r="YQ384"/>
      <c r="YR384"/>
      <c r="YS384"/>
      <c r="YT384"/>
      <c r="YU384"/>
      <c r="YV384"/>
      <c r="YW384"/>
      <c r="YX384"/>
      <c r="YY384"/>
      <c r="YZ384"/>
      <c r="ZA384"/>
      <c r="ZB384"/>
      <c r="ZC384"/>
      <c r="ZD384"/>
      <c r="ZE384"/>
      <c r="ZF384"/>
      <c r="ZG384"/>
      <c r="ZH384"/>
      <c r="ZI384"/>
      <c r="ZJ384"/>
      <c r="ZK384"/>
      <c r="ZL384"/>
      <c r="ZM384"/>
      <c r="ZN384"/>
      <c r="ZO384"/>
      <c r="ZP384"/>
      <c r="ZQ384"/>
      <c r="ZR384"/>
      <c r="ZS384"/>
      <c r="ZT384"/>
      <c r="ZU384"/>
      <c r="ZV384"/>
      <c r="ZW384"/>
      <c r="ZX384"/>
      <c r="ZY384"/>
      <c r="ZZ384"/>
      <c r="AAA384"/>
      <c r="AAB384"/>
      <c r="AAC384"/>
      <c r="AAD384"/>
      <c r="AAE384"/>
      <c r="AAF384"/>
      <c r="AAG384"/>
      <c r="AAH384"/>
      <c r="AAI384"/>
      <c r="AAJ384"/>
      <c r="AAK384"/>
      <c r="AAL384"/>
      <c r="AAM384"/>
      <c r="AAN384"/>
      <c r="AAO384"/>
      <c r="AAP384"/>
      <c r="AAQ384"/>
      <c r="AAR384"/>
      <c r="AAS384"/>
      <c r="AAT384"/>
      <c r="AAU384"/>
      <c r="AAV384"/>
      <c r="AAW384"/>
      <c r="AAX384"/>
      <c r="AAY384"/>
      <c r="AAZ384"/>
      <c r="ABA384"/>
      <c r="ABB384"/>
      <c r="ABC384"/>
      <c r="ABD384"/>
      <c r="ABE384"/>
      <c r="ABF384"/>
      <c r="ABG384"/>
      <c r="ABH384"/>
      <c r="ABI384"/>
      <c r="ABJ384"/>
      <c r="ABK384"/>
      <c r="ABL384"/>
      <c r="ABM384"/>
      <c r="ABN384"/>
      <c r="ABO384"/>
      <c r="ABP384"/>
      <c r="ABQ384"/>
      <c r="ABR384"/>
      <c r="ABS384"/>
      <c r="ABT384"/>
      <c r="ABU384"/>
      <c r="ABV384"/>
      <c r="ABW384"/>
      <c r="ABX384"/>
      <c r="ABY384"/>
      <c r="ABZ384"/>
      <c r="ACA384"/>
      <c r="ACB384"/>
      <c r="ACC384"/>
      <c r="ACD384"/>
      <c r="ACE384"/>
      <c r="ACF384"/>
      <c r="ACG384"/>
      <c r="ACH384"/>
      <c r="ACI384"/>
      <c r="ACJ384"/>
      <c r="ACK384"/>
      <c r="ACL384"/>
      <c r="ACM384"/>
      <c r="ACN384"/>
      <c r="ACO384"/>
      <c r="ACP384"/>
      <c r="ACQ384"/>
      <c r="ACR384"/>
      <c r="ACS384"/>
      <c r="ACT384"/>
      <c r="ACU384"/>
      <c r="ACV384"/>
      <c r="ACW384"/>
      <c r="ACX384"/>
      <c r="ACY384"/>
      <c r="ACZ384"/>
      <c r="ADA384"/>
      <c r="ADB384"/>
      <c r="ADC384"/>
      <c r="ADD384"/>
      <c r="ADE384"/>
      <c r="ADF384"/>
      <c r="ADG384"/>
      <c r="ADH384"/>
      <c r="ADI384"/>
      <c r="ADJ384"/>
      <c r="ADK384"/>
      <c r="ADL384"/>
      <c r="ADM384"/>
      <c r="ADN384"/>
      <c r="ADO384"/>
      <c r="ADP384"/>
      <c r="ADQ384"/>
      <c r="ADR384"/>
      <c r="ADS384"/>
      <c r="ADT384"/>
      <c r="ADU384"/>
      <c r="ADV384"/>
      <c r="ADW384"/>
      <c r="ADX384"/>
      <c r="ADY384"/>
      <c r="ADZ384"/>
      <c r="AEA384"/>
      <c r="AEB384"/>
      <c r="AEC384"/>
      <c r="AED384"/>
      <c r="AEE384"/>
      <c r="AEF384"/>
      <c r="AEG384"/>
      <c r="AEH384"/>
      <c r="AEI384"/>
      <c r="AEJ384"/>
      <c r="AEK384"/>
      <c r="AEL384"/>
      <c r="AEM384"/>
      <c r="AEN384"/>
      <c r="AEO384"/>
      <c r="AEP384"/>
      <c r="AEQ384"/>
      <c r="AER384"/>
      <c r="AES384"/>
      <c r="AET384"/>
      <c r="AEU384"/>
      <c r="AEV384"/>
      <c r="AEW384"/>
      <c r="AEX384"/>
      <c r="AEY384"/>
      <c r="AEZ384"/>
      <c r="AFA384"/>
      <c r="AFB384"/>
      <c r="AFC384"/>
      <c r="AFD384"/>
      <c r="AFE384"/>
      <c r="AFF384"/>
      <c r="AFG384"/>
      <c r="AFH384"/>
      <c r="AFI384"/>
      <c r="AFJ384"/>
      <c r="AFK384"/>
      <c r="AFL384"/>
      <c r="AFM384"/>
      <c r="AFN384"/>
      <c r="AFO384"/>
      <c r="AFP384"/>
      <c r="AFQ384"/>
      <c r="AFR384"/>
      <c r="AFS384"/>
      <c r="AFT384"/>
      <c r="AFU384"/>
      <c r="AFV384"/>
      <c r="AFW384"/>
      <c r="AFX384"/>
      <c r="AFY384"/>
      <c r="AFZ384"/>
      <c r="AGA384"/>
      <c r="AGB384"/>
      <c r="AGC384"/>
      <c r="AGD384"/>
      <c r="AGE384"/>
      <c r="AGF384"/>
      <c r="AGG384"/>
      <c r="AGH384"/>
      <c r="AGI384"/>
      <c r="AGJ384"/>
      <c r="AGK384"/>
      <c r="AGL384"/>
      <c r="AGM384"/>
      <c r="AGN384"/>
      <c r="AGO384"/>
      <c r="AGP384"/>
      <c r="AGQ384"/>
      <c r="AGR384"/>
      <c r="AGS384"/>
      <c r="AGT384"/>
      <c r="AGU384"/>
      <c r="AGV384"/>
      <c r="AGW384"/>
      <c r="AGX384"/>
      <c r="AGY384"/>
      <c r="AGZ384"/>
      <c r="AHA384"/>
      <c r="AHB384"/>
      <c r="AHC384"/>
      <c r="AHD384"/>
      <c r="AHE384"/>
      <c r="AHF384"/>
      <c r="AHG384"/>
      <c r="AHH384"/>
      <c r="AHI384"/>
      <c r="AHJ384"/>
      <c r="AHK384"/>
      <c r="AHL384"/>
      <c r="AHM384"/>
      <c r="AHN384"/>
      <c r="AHO384"/>
      <c r="AHP384"/>
      <c r="AHQ384"/>
      <c r="AHR384"/>
      <c r="AHS384"/>
      <c r="AHT384"/>
      <c r="AHU384"/>
      <c r="AHV384"/>
      <c r="AHW384"/>
      <c r="AHX384"/>
      <c r="AHY384"/>
      <c r="AHZ384"/>
      <c r="AIA384"/>
      <c r="AIB384"/>
      <c r="AIC384"/>
      <c r="AID384"/>
      <c r="AIE384"/>
      <c r="AIF384"/>
      <c r="AIG384"/>
      <c r="AIH384"/>
      <c r="AII384"/>
      <c r="AIJ384"/>
      <c r="AIK384"/>
      <c r="AIL384"/>
      <c r="AIM384"/>
      <c r="AIN384"/>
      <c r="AIO384"/>
      <c r="AIP384"/>
      <c r="AIQ384"/>
      <c r="AIR384"/>
      <c r="AIS384"/>
      <c r="AIT384"/>
      <c r="AIU384"/>
      <c r="AIV384"/>
      <c r="AIW384"/>
      <c r="AIX384"/>
      <c r="AIY384"/>
      <c r="AIZ384"/>
      <c r="AJA384"/>
      <c r="AJB384"/>
      <c r="AJC384"/>
      <c r="AJD384"/>
      <c r="AJE384"/>
      <c r="AJF384"/>
      <c r="AJG384"/>
      <c r="AJH384"/>
      <c r="AJI384"/>
      <c r="AJJ384"/>
      <c r="AJK384"/>
      <c r="AJL384"/>
      <c r="AJM384"/>
      <c r="AJN384"/>
      <c r="AJO384"/>
      <c r="AJP384"/>
      <c r="AJQ384"/>
      <c r="AJR384"/>
      <c r="AJS384"/>
      <c r="AJT384"/>
      <c r="AJU384"/>
      <c r="AJV384"/>
      <c r="AJW384"/>
      <c r="AJX384"/>
      <c r="AJY384"/>
      <c r="AJZ384"/>
      <c r="AKA384"/>
      <c r="AKB384"/>
      <c r="AKC384"/>
      <c r="AKD384"/>
      <c r="AKE384"/>
      <c r="AKF384"/>
      <c r="AKG384"/>
      <c r="AKH384"/>
      <c r="AKI384"/>
      <c r="AKJ384"/>
      <c r="AKK384"/>
      <c r="AKL384"/>
      <c r="AKM384"/>
      <c r="AKN384"/>
      <c r="AKO384"/>
      <c r="AKP384"/>
      <c r="AKQ384"/>
      <c r="AKR384"/>
      <c r="AKS384"/>
      <c r="AKT384"/>
      <c r="AKU384"/>
      <c r="AKV384"/>
      <c r="AKW384"/>
      <c r="AKX384"/>
      <c r="AKY384"/>
      <c r="AKZ384"/>
      <c r="ALA384"/>
      <c r="ALB384"/>
      <c r="ALC384"/>
      <c r="ALD384"/>
      <c r="ALE384"/>
      <c r="ALF384"/>
      <c r="ALG384"/>
      <c r="ALH384"/>
      <c r="ALI384"/>
      <c r="ALJ384"/>
      <c r="ALK384"/>
      <c r="ALL384"/>
      <c r="ALM384"/>
      <c r="ALN384"/>
      <c r="ALO384"/>
      <c r="ALP384"/>
      <c r="ALQ384"/>
      <c r="ALR384"/>
      <c r="ALS384"/>
      <c r="ALT384"/>
      <c r="ALU384"/>
      <c r="ALV384"/>
      <c r="ALW384"/>
      <c r="ALX384"/>
      <c r="ALY384"/>
      <c r="ALZ384"/>
      <c r="AMA384"/>
      <c r="AMB384"/>
      <c r="AMC384"/>
      <c r="AMD384"/>
      <c r="AME384"/>
      <c r="AMF384"/>
      <c r="AMG384"/>
      <c r="AMH384"/>
      <c r="AMI384"/>
      <c r="AMJ384"/>
    </row>
    <row r="385" spans="1:1024" outlineLevel="1" x14ac:dyDescent="0.25">
      <c r="A385" s="18"/>
      <c r="B385" s="398"/>
      <c r="C385" s="483" t="s">
        <v>340</v>
      </c>
      <c r="D385" s="647"/>
      <c r="E385" s="647"/>
      <c r="F385" s="484"/>
      <c r="G385" s="612"/>
      <c r="H385" s="83" t="s">
        <v>341</v>
      </c>
      <c r="I385" s="460">
        <v>30</v>
      </c>
      <c r="J385" s="438" t="s">
        <v>341</v>
      </c>
      <c r="K385" s="86" t="s">
        <v>374</v>
      </c>
      <c r="L385" s="347"/>
      <c r="M385" s="40"/>
      <c r="N385" s="30"/>
      <c r="O385" s="79">
        <f t="shared" si="21"/>
        <v>0</v>
      </c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  <c r="TH385"/>
      <c r="TI385"/>
      <c r="TJ385"/>
      <c r="TK385"/>
      <c r="TL385"/>
      <c r="TM385"/>
      <c r="TN385"/>
      <c r="TO385"/>
      <c r="TP385"/>
      <c r="TQ385"/>
      <c r="TR385"/>
      <c r="TS385"/>
      <c r="TT385"/>
      <c r="TU385"/>
      <c r="TV385"/>
      <c r="TW385"/>
      <c r="TX385"/>
      <c r="TY385"/>
      <c r="TZ385"/>
      <c r="UA385"/>
      <c r="UB385"/>
      <c r="UC385"/>
      <c r="UD385"/>
      <c r="UE385"/>
      <c r="UF385"/>
      <c r="UG385"/>
      <c r="UH385"/>
      <c r="UI385"/>
      <c r="UJ385"/>
      <c r="UK385"/>
      <c r="UL385"/>
      <c r="UM385"/>
      <c r="UN385"/>
      <c r="UO385"/>
      <c r="UP385"/>
      <c r="UQ385"/>
      <c r="UR385"/>
      <c r="US385"/>
      <c r="UT385"/>
      <c r="UU385"/>
      <c r="UV385"/>
      <c r="UW385"/>
      <c r="UX385"/>
      <c r="UY385"/>
      <c r="UZ385"/>
      <c r="VA385"/>
      <c r="VB385"/>
      <c r="VC385"/>
      <c r="VD385"/>
      <c r="VE385"/>
      <c r="VF385"/>
      <c r="VG385"/>
      <c r="VH385"/>
      <c r="VI385"/>
      <c r="VJ385"/>
      <c r="VK385"/>
      <c r="VL385"/>
      <c r="VM385"/>
      <c r="VN385"/>
      <c r="VO385"/>
      <c r="VP385"/>
      <c r="VQ385"/>
      <c r="VR385"/>
      <c r="VS385"/>
      <c r="VT385"/>
      <c r="VU385"/>
      <c r="VV385"/>
      <c r="VW385"/>
      <c r="VX385"/>
      <c r="VY385"/>
      <c r="VZ385"/>
      <c r="WA385"/>
      <c r="WB385"/>
      <c r="WC385"/>
      <c r="WD385"/>
      <c r="WE385"/>
      <c r="WF385"/>
      <c r="WG385"/>
      <c r="WH385"/>
      <c r="WI385"/>
      <c r="WJ385"/>
      <c r="WK385"/>
      <c r="WL385"/>
      <c r="WM385"/>
      <c r="WN385"/>
      <c r="WO385"/>
      <c r="WP385"/>
      <c r="WQ385"/>
      <c r="WR385"/>
      <c r="WS385"/>
      <c r="WT385"/>
      <c r="WU385"/>
      <c r="WV385"/>
      <c r="WW385"/>
      <c r="WX385"/>
      <c r="WY385"/>
      <c r="WZ385"/>
      <c r="XA385"/>
      <c r="XB385"/>
      <c r="XC385"/>
      <c r="XD385"/>
      <c r="XE385"/>
      <c r="XF385"/>
      <c r="XG385"/>
      <c r="XH385"/>
      <c r="XI385"/>
      <c r="XJ385"/>
      <c r="XK385"/>
      <c r="XL385"/>
      <c r="XM385"/>
      <c r="XN385"/>
      <c r="XO385"/>
      <c r="XP385"/>
      <c r="XQ385"/>
      <c r="XR385"/>
      <c r="XS385"/>
      <c r="XT385"/>
      <c r="XU385"/>
      <c r="XV385"/>
      <c r="XW385"/>
      <c r="XX385"/>
      <c r="XY385"/>
      <c r="XZ385"/>
      <c r="YA385"/>
      <c r="YB385"/>
      <c r="YC385"/>
      <c r="YD385"/>
      <c r="YE385"/>
      <c r="YF385"/>
      <c r="YG385"/>
      <c r="YH385"/>
      <c r="YI385"/>
      <c r="YJ385"/>
      <c r="YK385"/>
      <c r="YL385"/>
      <c r="YM385"/>
      <c r="YN385"/>
      <c r="YO385"/>
      <c r="YP385"/>
      <c r="YQ385"/>
      <c r="YR385"/>
      <c r="YS385"/>
      <c r="YT385"/>
      <c r="YU385"/>
      <c r="YV385"/>
      <c r="YW385"/>
      <c r="YX385"/>
      <c r="YY385"/>
      <c r="YZ385"/>
      <c r="ZA385"/>
      <c r="ZB385"/>
      <c r="ZC385"/>
      <c r="ZD385"/>
      <c r="ZE385"/>
      <c r="ZF385"/>
      <c r="ZG385"/>
      <c r="ZH385"/>
      <c r="ZI385"/>
      <c r="ZJ385"/>
      <c r="ZK385"/>
      <c r="ZL385"/>
      <c r="ZM385"/>
      <c r="ZN385"/>
      <c r="ZO385"/>
      <c r="ZP385"/>
      <c r="ZQ385"/>
      <c r="ZR385"/>
      <c r="ZS385"/>
      <c r="ZT385"/>
      <c r="ZU385"/>
      <c r="ZV385"/>
      <c r="ZW385"/>
      <c r="ZX385"/>
      <c r="ZY385"/>
      <c r="ZZ385"/>
      <c r="AAA385"/>
      <c r="AAB385"/>
      <c r="AAC385"/>
      <c r="AAD385"/>
      <c r="AAE385"/>
      <c r="AAF385"/>
      <c r="AAG385"/>
      <c r="AAH385"/>
      <c r="AAI385"/>
      <c r="AAJ385"/>
      <c r="AAK385"/>
      <c r="AAL385"/>
      <c r="AAM385"/>
      <c r="AAN385"/>
      <c r="AAO385"/>
      <c r="AAP385"/>
      <c r="AAQ385"/>
      <c r="AAR385"/>
      <c r="AAS385"/>
      <c r="AAT385"/>
      <c r="AAU385"/>
      <c r="AAV385"/>
      <c r="AAW385"/>
      <c r="AAX385"/>
      <c r="AAY385"/>
      <c r="AAZ385"/>
      <c r="ABA385"/>
      <c r="ABB385"/>
      <c r="ABC385"/>
      <c r="ABD385"/>
      <c r="ABE385"/>
      <c r="ABF385"/>
      <c r="ABG385"/>
      <c r="ABH385"/>
      <c r="ABI385"/>
      <c r="ABJ385"/>
      <c r="ABK385"/>
      <c r="ABL385"/>
      <c r="ABM385"/>
      <c r="ABN385"/>
      <c r="ABO385"/>
      <c r="ABP385"/>
      <c r="ABQ385"/>
      <c r="ABR385"/>
      <c r="ABS385"/>
      <c r="ABT385"/>
      <c r="ABU385"/>
      <c r="ABV385"/>
      <c r="ABW385"/>
      <c r="ABX385"/>
      <c r="ABY385"/>
      <c r="ABZ385"/>
      <c r="ACA385"/>
      <c r="ACB385"/>
      <c r="ACC385"/>
      <c r="ACD385"/>
      <c r="ACE385"/>
      <c r="ACF385"/>
      <c r="ACG385"/>
      <c r="ACH385"/>
      <c r="ACI385"/>
      <c r="ACJ385"/>
      <c r="ACK385"/>
      <c r="ACL385"/>
      <c r="ACM385"/>
      <c r="ACN385"/>
      <c r="ACO385"/>
      <c r="ACP385"/>
      <c r="ACQ385"/>
      <c r="ACR385"/>
      <c r="ACS385"/>
      <c r="ACT385"/>
      <c r="ACU385"/>
      <c r="ACV385"/>
      <c r="ACW385"/>
      <c r="ACX385"/>
      <c r="ACY385"/>
      <c r="ACZ385"/>
      <c r="ADA385"/>
      <c r="ADB385"/>
      <c r="ADC385"/>
      <c r="ADD385"/>
      <c r="ADE385"/>
      <c r="ADF385"/>
      <c r="ADG385"/>
      <c r="ADH385"/>
      <c r="ADI385"/>
      <c r="ADJ385"/>
      <c r="ADK385"/>
      <c r="ADL385"/>
      <c r="ADM385"/>
      <c r="ADN385"/>
      <c r="ADO385"/>
      <c r="ADP385"/>
      <c r="ADQ385"/>
      <c r="ADR385"/>
      <c r="ADS385"/>
      <c r="ADT385"/>
      <c r="ADU385"/>
      <c r="ADV385"/>
      <c r="ADW385"/>
      <c r="ADX385"/>
      <c r="ADY385"/>
      <c r="ADZ385"/>
      <c r="AEA385"/>
      <c r="AEB385"/>
      <c r="AEC385"/>
      <c r="AED385"/>
      <c r="AEE385"/>
      <c r="AEF385"/>
      <c r="AEG385"/>
      <c r="AEH385"/>
      <c r="AEI385"/>
      <c r="AEJ385"/>
      <c r="AEK385"/>
      <c r="AEL385"/>
      <c r="AEM385"/>
      <c r="AEN385"/>
      <c r="AEO385"/>
      <c r="AEP385"/>
      <c r="AEQ385"/>
      <c r="AER385"/>
      <c r="AES385"/>
      <c r="AET385"/>
      <c r="AEU385"/>
      <c r="AEV385"/>
      <c r="AEW385"/>
      <c r="AEX385"/>
      <c r="AEY385"/>
      <c r="AEZ385"/>
      <c r="AFA385"/>
      <c r="AFB385"/>
      <c r="AFC385"/>
      <c r="AFD385"/>
      <c r="AFE385"/>
      <c r="AFF385"/>
      <c r="AFG385"/>
      <c r="AFH385"/>
      <c r="AFI385"/>
      <c r="AFJ385"/>
      <c r="AFK385"/>
      <c r="AFL385"/>
      <c r="AFM385"/>
      <c r="AFN385"/>
      <c r="AFO385"/>
      <c r="AFP385"/>
      <c r="AFQ385"/>
      <c r="AFR385"/>
      <c r="AFS385"/>
      <c r="AFT385"/>
      <c r="AFU385"/>
      <c r="AFV385"/>
      <c r="AFW385"/>
      <c r="AFX385"/>
      <c r="AFY385"/>
      <c r="AFZ385"/>
      <c r="AGA385"/>
      <c r="AGB385"/>
      <c r="AGC385"/>
      <c r="AGD385"/>
      <c r="AGE385"/>
      <c r="AGF385"/>
      <c r="AGG385"/>
      <c r="AGH385"/>
      <c r="AGI385"/>
      <c r="AGJ385"/>
      <c r="AGK385"/>
      <c r="AGL385"/>
      <c r="AGM385"/>
      <c r="AGN385"/>
      <c r="AGO385"/>
      <c r="AGP385"/>
      <c r="AGQ385"/>
      <c r="AGR385"/>
      <c r="AGS385"/>
      <c r="AGT385"/>
      <c r="AGU385"/>
      <c r="AGV385"/>
      <c r="AGW385"/>
      <c r="AGX385"/>
      <c r="AGY385"/>
      <c r="AGZ385"/>
      <c r="AHA385"/>
      <c r="AHB385"/>
      <c r="AHC385"/>
      <c r="AHD385"/>
      <c r="AHE385"/>
      <c r="AHF385"/>
      <c r="AHG385"/>
      <c r="AHH385"/>
      <c r="AHI385"/>
      <c r="AHJ385"/>
      <c r="AHK385"/>
      <c r="AHL385"/>
      <c r="AHM385"/>
      <c r="AHN385"/>
      <c r="AHO385"/>
      <c r="AHP385"/>
      <c r="AHQ385"/>
      <c r="AHR385"/>
      <c r="AHS385"/>
      <c r="AHT385"/>
      <c r="AHU385"/>
      <c r="AHV385"/>
      <c r="AHW385"/>
      <c r="AHX385"/>
      <c r="AHY385"/>
      <c r="AHZ385"/>
      <c r="AIA385"/>
      <c r="AIB385"/>
      <c r="AIC385"/>
      <c r="AID385"/>
      <c r="AIE385"/>
      <c r="AIF385"/>
      <c r="AIG385"/>
      <c r="AIH385"/>
      <c r="AII385"/>
      <c r="AIJ385"/>
      <c r="AIK385"/>
      <c r="AIL385"/>
      <c r="AIM385"/>
      <c r="AIN385"/>
      <c r="AIO385"/>
      <c r="AIP385"/>
      <c r="AIQ385"/>
      <c r="AIR385"/>
      <c r="AIS385"/>
      <c r="AIT385"/>
      <c r="AIU385"/>
      <c r="AIV385"/>
      <c r="AIW385"/>
      <c r="AIX385"/>
      <c r="AIY385"/>
      <c r="AIZ385"/>
      <c r="AJA385"/>
      <c r="AJB385"/>
      <c r="AJC385"/>
      <c r="AJD385"/>
      <c r="AJE385"/>
      <c r="AJF385"/>
      <c r="AJG385"/>
      <c r="AJH385"/>
      <c r="AJI385"/>
      <c r="AJJ385"/>
      <c r="AJK385"/>
      <c r="AJL385"/>
      <c r="AJM385"/>
      <c r="AJN385"/>
      <c r="AJO385"/>
      <c r="AJP385"/>
      <c r="AJQ385"/>
      <c r="AJR385"/>
      <c r="AJS385"/>
      <c r="AJT385"/>
      <c r="AJU385"/>
      <c r="AJV385"/>
      <c r="AJW385"/>
      <c r="AJX385"/>
      <c r="AJY385"/>
      <c r="AJZ385"/>
      <c r="AKA385"/>
      <c r="AKB385"/>
      <c r="AKC385"/>
      <c r="AKD385"/>
      <c r="AKE385"/>
      <c r="AKF385"/>
      <c r="AKG385"/>
      <c r="AKH385"/>
      <c r="AKI385"/>
      <c r="AKJ385"/>
      <c r="AKK385"/>
      <c r="AKL385"/>
      <c r="AKM385"/>
      <c r="AKN385"/>
      <c r="AKO385"/>
      <c r="AKP385"/>
      <c r="AKQ385"/>
      <c r="AKR385"/>
      <c r="AKS385"/>
      <c r="AKT385"/>
      <c r="AKU385"/>
      <c r="AKV385"/>
      <c r="AKW385"/>
      <c r="AKX385"/>
      <c r="AKY385"/>
      <c r="AKZ385"/>
      <c r="ALA385"/>
      <c r="ALB385"/>
      <c r="ALC385"/>
      <c r="ALD385"/>
      <c r="ALE385"/>
      <c r="ALF385"/>
      <c r="ALG385"/>
      <c r="ALH385"/>
      <c r="ALI385"/>
      <c r="ALJ385"/>
      <c r="ALK385"/>
      <c r="ALL385"/>
      <c r="ALM385"/>
      <c r="ALN385"/>
      <c r="ALO385"/>
      <c r="ALP385"/>
      <c r="ALQ385"/>
      <c r="ALR385"/>
      <c r="ALS385"/>
      <c r="ALT385"/>
      <c r="ALU385"/>
      <c r="ALV385"/>
      <c r="ALW385"/>
      <c r="ALX385"/>
      <c r="ALY385"/>
      <c r="ALZ385"/>
      <c r="AMA385"/>
      <c r="AMB385"/>
      <c r="AMC385"/>
      <c r="AMD385"/>
      <c r="AME385"/>
      <c r="AMF385"/>
      <c r="AMG385"/>
      <c r="AMH385"/>
      <c r="AMI385"/>
      <c r="AMJ385"/>
    </row>
    <row r="386" spans="1:1024" outlineLevel="1" x14ac:dyDescent="0.25">
      <c r="A386" s="18"/>
      <c r="B386" s="398"/>
      <c r="C386" s="609"/>
      <c r="D386" s="610"/>
      <c r="E386" s="610"/>
      <c r="F386" s="610"/>
      <c r="G386" s="681"/>
      <c r="H386" s="90" t="s">
        <v>1254</v>
      </c>
      <c r="I386" s="458">
        <f>(I383*I384)*(1+I385/100)</f>
        <v>4501.5749999999998</v>
      </c>
      <c r="J386" s="438" t="s">
        <v>349</v>
      </c>
      <c r="K386" s="86" t="s">
        <v>399</v>
      </c>
      <c r="L386" s="347"/>
      <c r="M386" s="40"/>
      <c r="N386" s="30"/>
      <c r="O386" s="79">
        <f t="shared" si="21"/>
        <v>0</v>
      </c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  <c r="TH386"/>
      <c r="TI386"/>
      <c r="TJ386"/>
      <c r="TK386"/>
      <c r="TL386"/>
      <c r="TM386"/>
      <c r="TN386"/>
      <c r="TO386"/>
      <c r="TP386"/>
      <c r="TQ386"/>
      <c r="TR386"/>
      <c r="TS386"/>
      <c r="TT386"/>
      <c r="TU386"/>
      <c r="TV386"/>
      <c r="TW386"/>
      <c r="TX386"/>
      <c r="TY386"/>
      <c r="TZ386"/>
      <c r="UA386"/>
      <c r="UB386"/>
      <c r="UC386"/>
      <c r="UD386"/>
      <c r="UE386"/>
      <c r="UF386"/>
      <c r="UG386"/>
      <c r="UH386"/>
      <c r="UI386"/>
      <c r="UJ386"/>
      <c r="UK386"/>
      <c r="UL386"/>
      <c r="UM386"/>
      <c r="UN386"/>
      <c r="UO386"/>
      <c r="UP386"/>
      <c r="UQ386"/>
      <c r="UR386"/>
      <c r="US386"/>
      <c r="UT386"/>
      <c r="UU386"/>
      <c r="UV386"/>
      <c r="UW386"/>
      <c r="UX386"/>
      <c r="UY386"/>
      <c r="UZ386"/>
      <c r="VA386"/>
      <c r="VB386"/>
      <c r="VC386"/>
      <c r="VD386"/>
      <c r="VE386"/>
      <c r="VF386"/>
      <c r="VG386"/>
      <c r="VH386"/>
      <c r="VI386"/>
      <c r="VJ386"/>
      <c r="VK386"/>
      <c r="VL386"/>
      <c r="VM386"/>
      <c r="VN386"/>
      <c r="VO386"/>
      <c r="VP386"/>
      <c r="VQ386"/>
      <c r="VR386"/>
      <c r="VS386"/>
      <c r="VT386"/>
      <c r="VU386"/>
      <c r="VV386"/>
      <c r="VW386"/>
      <c r="VX386"/>
      <c r="VY386"/>
      <c r="VZ386"/>
      <c r="WA386"/>
      <c r="WB386"/>
      <c r="WC386"/>
      <c r="WD386"/>
      <c r="WE386"/>
      <c r="WF386"/>
      <c r="WG386"/>
      <c r="WH386"/>
      <c r="WI386"/>
      <c r="WJ386"/>
      <c r="WK386"/>
      <c r="WL386"/>
      <c r="WM386"/>
      <c r="WN386"/>
      <c r="WO386"/>
      <c r="WP386"/>
      <c r="WQ386"/>
      <c r="WR386"/>
      <c r="WS386"/>
      <c r="WT386"/>
      <c r="WU386"/>
      <c r="WV386"/>
      <c r="WW386"/>
      <c r="WX386"/>
      <c r="WY386"/>
      <c r="WZ386"/>
      <c r="XA386"/>
      <c r="XB386"/>
      <c r="XC386"/>
      <c r="XD386"/>
      <c r="XE386"/>
      <c r="XF386"/>
      <c r="XG386"/>
      <c r="XH386"/>
      <c r="XI386"/>
      <c r="XJ386"/>
      <c r="XK386"/>
      <c r="XL386"/>
      <c r="XM386"/>
      <c r="XN386"/>
      <c r="XO386"/>
      <c r="XP386"/>
      <c r="XQ386"/>
      <c r="XR386"/>
      <c r="XS386"/>
      <c r="XT386"/>
      <c r="XU386"/>
      <c r="XV386"/>
      <c r="XW386"/>
      <c r="XX386"/>
      <c r="XY386"/>
      <c r="XZ386"/>
      <c r="YA386"/>
      <c r="YB386"/>
      <c r="YC386"/>
      <c r="YD386"/>
      <c r="YE386"/>
      <c r="YF386"/>
      <c r="YG386"/>
      <c r="YH386"/>
      <c r="YI386"/>
      <c r="YJ386"/>
      <c r="YK386"/>
      <c r="YL386"/>
      <c r="YM386"/>
      <c r="YN386"/>
      <c r="YO386"/>
      <c r="YP386"/>
      <c r="YQ386"/>
      <c r="YR386"/>
      <c r="YS386"/>
      <c r="YT386"/>
      <c r="YU386"/>
      <c r="YV386"/>
      <c r="YW386"/>
      <c r="YX386"/>
      <c r="YY386"/>
      <c r="YZ386"/>
      <c r="ZA386"/>
      <c r="ZB386"/>
      <c r="ZC386"/>
      <c r="ZD386"/>
      <c r="ZE386"/>
      <c r="ZF386"/>
      <c r="ZG386"/>
      <c r="ZH386"/>
      <c r="ZI386"/>
      <c r="ZJ386"/>
      <c r="ZK386"/>
      <c r="ZL386"/>
      <c r="ZM386"/>
      <c r="ZN386"/>
      <c r="ZO386"/>
      <c r="ZP386"/>
      <c r="ZQ386"/>
      <c r="ZR386"/>
      <c r="ZS386"/>
      <c r="ZT386"/>
      <c r="ZU386"/>
      <c r="ZV386"/>
      <c r="ZW386"/>
      <c r="ZX386"/>
      <c r="ZY386"/>
      <c r="ZZ386"/>
      <c r="AAA386"/>
      <c r="AAB386"/>
      <c r="AAC386"/>
      <c r="AAD386"/>
      <c r="AAE386"/>
      <c r="AAF386"/>
      <c r="AAG386"/>
      <c r="AAH386"/>
      <c r="AAI386"/>
      <c r="AAJ386"/>
      <c r="AAK386"/>
      <c r="AAL386"/>
      <c r="AAM386"/>
      <c r="AAN386"/>
      <c r="AAO386"/>
      <c r="AAP386"/>
      <c r="AAQ386"/>
      <c r="AAR386"/>
      <c r="AAS386"/>
      <c r="AAT386"/>
      <c r="AAU386"/>
      <c r="AAV386"/>
      <c r="AAW386"/>
      <c r="AAX386"/>
      <c r="AAY386"/>
      <c r="AAZ386"/>
      <c r="ABA386"/>
      <c r="ABB386"/>
      <c r="ABC386"/>
      <c r="ABD386"/>
      <c r="ABE386"/>
      <c r="ABF386"/>
      <c r="ABG386"/>
      <c r="ABH386"/>
      <c r="ABI386"/>
      <c r="ABJ386"/>
      <c r="ABK386"/>
      <c r="ABL386"/>
      <c r="ABM386"/>
      <c r="ABN386"/>
      <c r="ABO386"/>
      <c r="ABP386"/>
      <c r="ABQ386"/>
      <c r="ABR386"/>
      <c r="ABS386"/>
      <c r="ABT386"/>
      <c r="ABU386"/>
      <c r="ABV386"/>
      <c r="ABW386"/>
      <c r="ABX386"/>
      <c r="ABY386"/>
      <c r="ABZ386"/>
      <c r="ACA386"/>
      <c r="ACB386"/>
      <c r="ACC386"/>
      <c r="ACD386"/>
      <c r="ACE386"/>
      <c r="ACF386"/>
      <c r="ACG386"/>
      <c r="ACH386"/>
      <c r="ACI386"/>
      <c r="ACJ386"/>
      <c r="ACK386"/>
      <c r="ACL386"/>
      <c r="ACM386"/>
      <c r="ACN386"/>
      <c r="ACO386"/>
      <c r="ACP386"/>
      <c r="ACQ386"/>
      <c r="ACR386"/>
      <c r="ACS386"/>
      <c r="ACT386"/>
      <c r="ACU386"/>
      <c r="ACV386"/>
      <c r="ACW386"/>
      <c r="ACX386"/>
      <c r="ACY386"/>
      <c r="ACZ386"/>
      <c r="ADA386"/>
      <c r="ADB386"/>
      <c r="ADC386"/>
      <c r="ADD386"/>
      <c r="ADE386"/>
      <c r="ADF386"/>
      <c r="ADG386"/>
      <c r="ADH386"/>
      <c r="ADI386"/>
      <c r="ADJ386"/>
      <c r="ADK386"/>
      <c r="ADL386"/>
      <c r="ADM386"/>
      <c r="ADN386"/>
      <c r="ADO386"/>
      <c r="ADP386"/>
      <c r="ADQ386"/>
      <c r="ADR386"/>
      <c r="ADS386"/>
      <c r="ADT386"/>
      <c r="ADU386"/>
      <c r="ADV386"/>
      <c r="ADW386"/>
      <c r="ADX386"/>
      <c r="ADY386"/>
      <c r="ADZ386"/>
      <c r="AEA386"/>
      <c r="AEB386"/>
      <c r="AEC386"/>
      <c r="AED386"/>
      <c r="AEE386"/>
      <c r="AEF386"/>
      <c r="AEG386"/>
      <c r="AEH386"/>
      <c r="AEI386"/>
      <c r="AEJ386"/>
      <c r="AEK386"/>
      <c r="AEL386"/>
      <c r="AEM386"/>
      <c r="AEN386"/>
      <c r="AEO386"/>
      <c r="AEP386"/>
      <c r="AEQ386"/>
      <c r="AER386"/>
      <c r="AES386"/>
      <c r="AET386"/>
      <c r="AEU386"/>
      <c r="AEV386"/>
      <c r="AEW386"/>
      <c r="AEX386"/>
      <c r="AEY386"/>
      <c r="AEZ386"/>
      <c r="AFA386"/>
      <c r="AFB386"/>
      <c r="AFC386"/>
      <c r="AFD386"/>
      <c r="AFE386"/>
      <c r="AFF386"/>
      <c r="AFG386"/>
      <c r="AFH386"/>
      <c r="AFI386"/>
      <c r="AFJ386"/>
      <c r="AFK386"/>
      <c r="AFL386"/>
      <c r="AFM386"/>
      <c r="AFN386"/>
      <c r="AFO386"/>
      <c r="AFP386"/>
      <c r="AFQ386"/>
      <c r="AFR386"/>
      <c r="AFS386"/>
      <c r="AFT386"/>
      <c r="AFU386"/>
      <c r="AFV386"/>
      <c r="AFW386"/>
      <c r="AFX386"/>
      <c r="AFY386"/>
      <c r="AFZ386"/>
      <c r="AGA386"/>
      <c r="AGB386"/>
      <c r="AGC386"/>
      <c r="AGD386"/>
      <c r="AGE386"/>
      <c r="AGF386"/>
      <c r="AGG386"/>
      <c r="AGH386"/>
      <c r="AGI386"/>
      <c r="AGJ386"/>
      <c r="AGK386"/>
      <c r="AGL386"/>
      <c r="AGM386"/>
      <c r="AGN386"/>
      <c r="AGO386"/>
      <c r="AGP386"/>
      <c r="AGQ386"/>
      <c r="AGR386"/>
      <c r="AGS386"/>
      <c r="AGT386"/>
      <c r="AGU386"/>
      <c r="AGV386"/>
      <c r="AGW386"/>
      <c r="AGX386"/>
      <c r="AGY386"/>
      <c r="AGZ386"/>
      <c r="AHA386"/>
      <c r="AHB386"/>
      <c r="AHC386"/>
      <c r="AHD386"/>
      <c r="AHE386"/>
      <c r="AHF386"/>
      <c r="AHG386"/>
      <c r="AHH386"/>
      <c r="AHI386"/>
      <c r="AHJ386"/>
      <c r="AHK386"/>
      <c r="AHL386"/>
      <c r="AHM386"/>
      <c r="AHN386"/>
      <c r="AHO386"/>
      <c r="AHP386"/>
      <c r="AHQ386"/>
      <c r="AHR386"/>
      <c r="AHS386"/>
      <c r="AHT386"/>
      <c r="AHU386"/>
      <c r="AHV386"/>
      <c r="AHW386"/>
      <c r="AHX386"/>
      <c r="AHY386"/>
      <c r="AHZ386"/>
      <c r="AIA386"/>
      <c r="AIB386"/>
      <c r="AIC386"/>
      <c r="AID386"/>
      <c r="AIE386"/>
      <c r="AIF386"/>
      <c r="AIG386"/>
      <c r="AIH386"/>
      <c r="AII386"/>
      <c r="AIJ386"/>
      <c r="AIK386"/>
      <c r="AIL386"/>
      <c r="AIM386"/>
      <c r="AIN386"/>
      <c r="AIO386"/>
      <c r="AIP386"/>
      <c r="AIQ386"/>
      <c r="AIR386"/>
      <c r="AIS386"/>
      <c r="AIT386"/>
      <c r="AIU386"/>
      <c r="AIV386"/>
      <c r="AIW386"/>
      <c r="AIX386"/>
      <c r="AIY386"/>
      <c r="AIZ386"/>
      <c r="AJA386"/>
      <c r="AJB386"/>
      <c r="AJC386"/>
      <c r="AJD386"/>
      <c r="AJE386"/>
      <c r="AJF386"/>
      <c r="AJG386"/>
      <c r="AJH386"/>
      <c r="AJI386"/>
      <c r="AJJ386"/>
      <c r="AJK386"/>
      <c r="AJL386"/>
      <c r="AJM386"/>
      <c r="AJN386"/>
      <c r="AJO386"/>
      <c r="AJP386"/>
      <c r="AJQ386"/>
      <c r="AJR386"/>
      <c r="AJS386"/>
      <c r="AJT386"/>
      <c r="AJU386"/>
      <c r="AJV386"/>
      <c r="AJW386"/>
      <c r="AJX386"/>
      <c r="AJY386"/>
      <c r="AJZ386"/>
      <c r="AKA386"/>
      <c r="AKB386"/>
      <c r="AKC386"/>
      <c r="AKD386"/>
      <c r="AKE386"/>
      <c r="AKF386"/>
      <c r="AKG386"/>
      <c r="AKH386"/>
      <c r="AKI386"/>
      <c r="AKJ386"/>
      <c r="AKK386"/>
      <c r="AKL386"/>
      <c r="AKM386"/>
      <c r="AKN386"/>
      <c r="AKO386"/>
      <c r="AKP386"/>
      <c r="AKQ386"/>
      <c r="AKR386"/>
      <c r="AKS386"/>
      <c r="AKT386"/>
      <c r="AKU386"/>
      <c r="AKV386"/>
      <c r="AKW386"/>
      <c r="AKX386"/>
      <c r="AKY386"/>
      <c r="AKZ386"/>
      <c r="ALA386"/>
      <c r="ALB386"/>
      <c r="ALC386"/>
      <c r="ALD386"/>
      <c r="ALE386"/>
      <c r="ALF386"/>
      <c r="ALG386"/>
      <c r="ALH386"/>
      <c r="ALI386"/>
      <c r="ALJ386"/>
      <c r="ALK386"/>
      <c r="ALL386"/>
      <c r="ALM386"/>
      <c r="ALN386"/>
      <c r="ALO386"/>
      <c r="ALP386"/>
      <c r="ALQ386"/>
      <c r="ALR386"/>
      <c r="ALS386"/>
      <c r="ALT386"/>
      <c r="ALU386"/>
      <c r="ALV386"/>
      <c r="ALW386"/>
      <c r="ALX386"/>
      <c r="ALY386"/>
      <c r="ALZ386"/>
      <c r="AMA386"/>
      <c r="AMB386"/>
      <c r="AMC386"/>
      <c r="AMD386"/>
      <c r="AME386"/>
      <c r="AMF386"/>
      <c r="AMG386"/>
      <c r="AMH386"/>
      <c r="AMI386"/>
      <c r="AMJ386"/>
    </row>
    <row r="387" spans="1:1024" outlineLevel="1" x14ac:dyDescent="0.25">
      <c r="A387" s="18"/>
      <c r="B387" s="398"/>
      <c r="C387" s="678" t="s">
        <v>499</v>
      </c>
      <c r="D387" s="690"/>
      <c r="E387" s="690"/>
      <c r="F387" s="690"/>
      <c r="G387" s="679"/>
      <c r="H387" s="80"/>
      <c r="I387" s="462"/>
      <c r="J387" s="441"/>
      <c r="K387" s="82"/>
      <c r="L387" s="346"/>
      <c r="M387" s="40"/>
      <c r="N387" s="30"/>
      <c r="O387" s="79">
        <f t="shared" si="21"/>
        <v>0</v>
      </c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  <c r="TH387"/>
      <c r="TI387"/>
      <c r="TJ387"/>
      <c r="TK387"/>
      <c r="TL387"/>
      <c r="TM387"/>
      <c r="TN387"/>
      <c r="TO387"/>
      <c r="TP387"/>
      <c r="TQ387"/>
      <c r="TR387"/>
      <c r="TS387"/>
      <c r="TT387"/>
      <c r="TU387"/>
      <c r="TV387"/>
      <c r="TW387"/>
      <c r="TX387"/>
      <c r="TY387"/>
      <c r="TZ387"/>
      <c r="UA387"/>
      <c r="UB387"/>
      <c r="UC387"/>
      <c r="UD387"/>
      <c r="UE387"/>
      <c r="UF387"/>
      <c r="UG387"/>
      <c r="UH387"/>
      <c r="UI387"/>
      <c r="UJ387"/>
      <c r="UK387"/>
      <c r="UL387"/>
      <c r="UM387"/>
      <c r="UN387"/>
      <c r="UO387"/>
      <c r="UP387"/>
      <c r="UQ387"/>
      <c r="UR387"/>
      <c r="US387"/>
      <c r="UT387"/>
      <c r="UU387"/>
      <c r="UV387"/>
      <c r="UW387"/>
      <c r="UX387"/>
      <c r="UY387"/>
      <c r="UZ387"/>
      <c r="VA387"/>
      <c r="VB387"/>
      <c r="VC387"/>
      <c r="VD387"/>
      <c r="VE387"/>
      <c r="VF387"/>
      <c r="VG387"/>
      <c r="VH387"/>
      <c r="VI387"/>
      <c r="VJ387"/>
      <c r="VK387"/>
      <c r="VL387"/>
      <c r="VM387"/>
      <c r="VN387"/>
      <c r="VO387"/>
      <c r="VP387"/>
      <c r="VQ387"/>
      <c r="VR387"/>
      <c r="VS387"/>
      <c r="VT387"/>
      <c r="VU387"/>
      <c r="VV387"/>
      <c r="VW387"/>
      <c r="VX387"/>
      <c r="VY387"/>
      <c r="VZ387"/>
      <c r="WA387"/>
      <c r="WB387"/>
      <c r="WC387"/>
      <c r="WD387"/>
      <c r="WE387"/>
      <c r="WF387"/>
      <c r="WG387"/>
      <c r="WH387"/>
      <c r="WI387"/>
      <c r="WJ387"/>
      <c r="WK387"/>
      <c r="WL387"/>
      <c r="WM387"/>
      <c r="WN387"/>
      <c r="WO387"/>
      <c r="WP387"/>
      <c r="WQ387"/>
      <c r="WR387"/>
      <c r="WS387"/>
      <c r="WT387"/>
      <c r="WU387"/>
      <c r="WV387"/>
      <c r="WW387"/>
      <c r="WX387"/>
      <c r="WY387"/>
      <c r="WZ387"/>
      <c r="XA387"/>
      <c r="XB387"/>
      <c r="XC387"/>
      <c r="XD387"/>
      <c r="XE387"/>
      <c r="XF387"/>
      <c r="XG387"/>
      <c r="XH387"/>
      <c r="XI387"/>
      <c r="XJ387"/>
      <c r="XK387"/>
      <c r="XL387"/>
      <c r="XM387"/>
      <c r="XN387"/>
      <c r="XO387"/>
      <c r="XP387"/>
      <c r="XQ387"/>
      <c r="XR387"/>
      <c r="XS387"/>
      <c r="XT387"/>
      <c r="XU387"/>
      <c r="XV387"/>
      <c r="XW387"/>
      <c r="XX387"/>
      <c r="XY387"/>
      <c r="XZ387"/>
      <c r="YA387"/>
      <c r="YB387"/>
      <c r="YC387"/>
      <c r="YD387"/>
      <c r="YE387"/>
      <c r="YF387"/>
      <c r="YG387"/>
      <c r="YH387"/>
      <c r="YI387"/>
      <c r="YJ387"/>
      <c r="YK387"/>
      <c r="YL387"/>
      <c r="YM387"/>
      <c r="YN387"/>
      <c r="YO387"/>
      <c r="YP387"/>
      <c r="YQ387"/>
      <c r="YR387"/>
      <c r="YS387"/>
      <c r="YT387"/>
      <c r="YU387"/>
      <c r="YV387"/>
      <c r="YW387"/>
      <c r="YX387"/>
      <c r="YY387"/>
      <c r="YZ387"/>
      <c r="ZA387"/>
      <c r="ZB387"/>
      <c r="ZC387"/>
      <c r="ZD387"/>
      <c r="ZE387"/>
      <c r="ZF387"/>
      <c r="ZG387"/>
      <c r="ZH387"/>
      <c r="ZI387"/>
      <c r="ZJ387"/>
      <c r="ZK387"/>
      <c r="ZL387"/>
      <c r="ZM387"/>
      <c r="ZN387"/>
      <c r="ZO387"/>
      <c r="ZP387"/>
      <c r="ZQ387"/>
      <c r="ZR387"/>
      <c r="ZS387"/>
      <c r="ZT387"/>
      <c r="ZU387"/>
      <c r="ZV387"/>
      <c r="ZW387"/>
      <c r="ZX387"/>
      <c r="ZY387"/>
      <c r="ZZ387"/>
      <c r="AAA387"/>
      <c r="AAB387"/>
      <c r="AAC387"/>
      <c r="AAD387"/>
      <c r="AAE387"/>
      <c r="AAF387"/>
      <c r="AAG387"/>
      <c r="AAH387"/>
      <c r="AAI387"/>
      <c r="AAJ387"/>
      <c r="AAK387"/>
      <c r="AAL387"/>
      <c r="AAM387"/>
      <c r="AAN387"/>
      <c r="AAO387"/>
      <c r="AAP387"/>
      <c r="AAQ387"/>
      <c r="AAR387"/>
      <c r="AAS387"/>
      <c r="AAT387"/>
      <c r="AAU387"/>
      <c r="AAV387"/>
      <c r="AAW387"/>
      <c r="AAX387"/>
      <c r="AAY387"/>
      <c r="AAZ387"/>
      <c r="ABA387"/>
      <c r="ABB387"/>
      <c r="ABC387"/>
      <c r="ABD387"/>
      <c r="ABE387"/>
      <c r="ABF387"/>
      <c r="ABG387"/>
      <c r="ABH387"/>
      <c r="ABI387"/>
      <c r="ABJ387"/>
      <c r="ABK387"/>
      <c r="ABL387"/>
      <c r="ABM387"/>
      <c r="ABN387"/>
      <c r="ABO387"/>
      <c r="ABP387"/>
      <c r="ABQ387"/>
      <c r="ABR387"/>
      <c r="ABS387"/>
      <c r="ABT387"/>
      <c r="ABU387"/>
      <c r="ABV387"/>
      <c r="ABW387"/>
      <c r="ABX387"/>
      <c r="ABY387"/>
      <c r="ABZ387"/>
      <c r="ACA387"/>
      <c r="ACB387"/>
      <c r="ACC387"/>
      <c r="ACD387"/>
      <c r="ACE387"/>
      <c r="ACF387"/>
      <c r="ACG387"/>
      <c r="ACH387"/>
      <c r="ACI387"/>
      <c r="ACJ387"/>
      <c r="ACK387"/>
      <c r="ACL387"/>
      <c r="ACM387"/>
      <c r="ACN387"/>
      <c r="ACO387"/>
      <c r="ACP387"/>
      <c r="ACQ387"/>
      <c r="ACR387"/>
      <c r="ACS387"/>
      <c r="ACT387"/>
      <c r="ACU387"/>
      <c r="ACV387"/>
      <c r="ACW387"/>
      <c r="ACX387"/>
      <c r="ACY387"/>
      <c r="ACZ387"/>
      <c r="ADA387"/>
      <c r="ADB387"/>
      <c r="ADC387"/>
      <c r="ADD387"/>
      <c r="ADE387"/>
      <c r="ADF387"/>
      <c r="ADG387"/>
      <c r="ADH387"/>
      <c r="ADI387"/>
      <c r="ADJ387"/>
      <c r="ADK387"/>
      <c r="ADL387"/>
      <c r="ADM387"/>
      <c r="ADN387"/>
      <c r="ADO387"/>
      <c r="ADP387"/>
      <c r="ADQ387"/>
      <c r="ADR387"/>
      <c r="ADS387"/>
      <c r="ADT387"/>
      <c r="ADU387"/>
      <c r="ADV387"/>
      <c r="ADW387"/>
      <c r="ADX387"/>
      <c r="ADY387"/>
      <c r="ADZ387"/>
      <c r="AEA387"/>
      <c r="AEB387"/>
      <c r="AEC387"/>
      <c r="AED387"/>
      <c r="AEE387"/>
      <c r="AEF387"/>
      <c r="AEG387"/>
      <c r="AEH387"/>
      <c r="AEI387"/>
      <c r="AEJ387"/>
      <c r="AEK387"/>
      <c r="AEL387"/>
      <c r="AEM387"/>
      <c r="AEN387"/>
      <c r="AEO387"/>
      <c r="AEP387"/>
      <c r="AEQ387"/>
      <c r="AER387"/>
      <c r="AES387"/>
      <c r="AET387"/>
      <c r="AEU387"/>
      <c r="AEV387"/>
      <c r="AEW387"/>
      <c r="AEX387"/>
      <c r="AEY387"/>
      <c r="AEZ387"/>
      <c r="AFA387"/>
      <c r="AFB387"/>
      <c r="AFC387"/>
      <c r="AFD387"/>
      <c r="AFE387"/>
      <c r="AFF387"/>
      <c r="AFG387"/>
      <c r="AFH387"/>
      <c r="AFI387"/>
      <c r="AFJ387"/>
      <c r="AFK387"/>
      <c r="AFL387"/>
      <c r="AFM387"/>
      <c r="AFN387"/>
      <c r="AFO387"/>
      <c r="AFP387"/>
      <c r="AFQ387"/>
      <c r="AFR387"/>
      <c r="AFS387"/>
      <c r="AFT387"/>
      <c r="AFU387"/>
      <c r="AFV387"/>
      <c r="AFW387"/>
      <c r="AFX387"/>
      <c r="AFY387"/>
      <c r="AFZ387"/>
      <c r="AGA387"/>
      <c r="AGB387"/>
      <c r="AGC387"/>
      <c r="AGD387"/>
      <c r="AGE387"/>
      <c r="AGF387"/>
      <c r="AGG387"/>
      <c r="AGH387"/>
      <c r="AGI387"/>
      <c r="AGJ387"/>
      <c r="AGK387"/>
      <c r="AGL387"/>
      <c r="AGM387"/>
      <c r="AGN387"/>
      <c r="AGO387"/>
      <c r="AGP387"/>
      <c r="AGQ387"/>
      <c r="AGR387"/>
      <c r="AGS387"/>
      <c r="AGT387"/>
      <c r="AGU387"/>
      <c r="AGV387"/>
      <c r="AGW387"/>
      <c r="AGX387"/>
      <c r="AGY387"/>
      <c r="AGZ387"/>
      <c r="AHA387"/>
      <c r="AHB387"/>
      <c r="AHC387"/>
      <c r="AHD387"/>
      <c r="AHE387"/>
      <c r="AHF387"/>
      <c r="AHG387"/>
      <c r="AHH387"/>
      <c r="AHI387"/>
      <c r="AHJ387"/>
      <c r="AHK387"/>
      <c r="AHL387"/>
      <c r="AHM387"/>
      <c r="AHN387"/>
      <c r="AHO387"/>
      <c r="AHP387"/>
      <c r="AHQ387"/>
      <c r="AHR387"/>
      <c r="AHS387"/>
      <c r="AHT387"/>
      <c r="AHU387"/>
      <c r="AHV387"/>
      <c r="AHW387"/>
      <c r="AHX387"/>
      <c r="AHY387"/>
      <c r="AHZ387"/>
      <c r="AIA387"/>
      <c r="AIB387"/>
      <c r="AIC387"/>
      <c r="AID387"/>
      <c r="AIE387"/>
      <c r="AIF387"/>
      <c r="AIG387"/>
      <c r="AIH387"/>
      <c r="AII387"/>
      <c r="AIJ387"/>
      <c r="AIK387"/>
      <c r="AIL387"/>
      <c r="AIM387"/>
      <c r="AIN387"/>
      <c r="AIO387"/>
      <c r="AIP387"/>
      <c r="AIQ387"/>
      <c r="AIR387"/>
      <c r="AIS387"/>
      <c r="AIT387"/>
      <c r="AIU387"/>
      <c r="AIV387"/>
      <c r="AIW387"/>
      <c r="AIX387"/>
      <c r="AIY387"/>
      <c r="AIZ387"/>
      <c r="AJA387"/>
      <c r="AJB387"/>
      <c r="AJC387"/>
      <c r="AJD387"/>
      <c r="AJE387"/>
      <c r="AJF387"/>
      <c r="AJG387"/>
      <c r="AJH387"/>
      <c r="AJI387"/>
      <c r="AJJ387"/>
      <c r="AJK387"/>
      <c r="AJL387"/>
      <c r="AJM387"/>
      <c r="AJN387"/>
      <c r="AJO387"/>
      <c r="AJP387"/>
      <c r="AJQ387"/>
      <c r="AJR387"/>
      <c r="AJS387"/>
      <c r="AJT387"/>
      <c r="AJU387"/>
      <c r="AJV387"/>
      <c r="AJW387"/>
      <c r="AJX387"/>
      <c r="AJY387"/>
      <c r="AJZ387"/>
      <c r="AKA387"/>
      <c r="AKB387"/>
      <c r="AKC387"/>
      <c r="AKD387"/>
      <c r="AKE387"/>
      <c r="AKF387"/>
      <c r="AKG387"/>
      <c r="AKH387"/>
      <c r="AKI387"/>
      <c r="AKJ387"/>
      <c r="AKK387"/>
      <c r="AKL387"/>
      <c r="AKM387"/>
      <c r="AKN387"/>
      <c r="AKO387"/>
      <c r="AKP387"/>
      <c r="AKQ387"/>
      <c r="AKR387"/>
      <c r="AKS387"/>
      <c r="AKT387"/>
      <c r="AKU387"/>
      <c r="AKV387"/>
      <c r="AKW387"/>
      <c r="AKX387"/>
      <c r="AKY387"/>
      <c r="AKZ387"/>
      <c r="ALA387"/>
      <c r="ALB387"/>
      <c r="ALC387"/>
      <c r="ALD387"/>
      <c r="ALE387"/>
      <c r="ALF387"/>
      <c r="ALG387"/>
      <c r="ALH387"/>
      <c r="ALI387"/>
      <c r="ALJ387"/>
      <c r="ALK387"/>
      <c r="ALL387"/>
      <c r="ALM387"/>
      <c r="ALN387"/>
      <c r="ALO387"/>
      <c r="ALP387"/>
      <c r="ALQ387"/>
      <c r="ALR387"/>
      <c r="ALS387"/>
      <c r="ALT387"/>
      <c r="ALU387"/>
      <c r="ALV387"/>
      <c r="ALW387"/>
      <c r="ALX387"/>
      <c r="ALY387"/>
      <c r="ALZ387"/>
      <c r="AMA387"/>
      <c r="AMB387"/>
      <c r="AMC387"/>
      <c r="AMD387"/>
      <c r="AME387"/>
      <c r="AMF387"/>
      <c r="AMG387"/>
      <c r="AMH387"/>
      <c r="AMI387"/>
      <c r="AMJ387"/>
    </row>
    <row r="388" spans="1:1024" outlineLevel="1" x14ac:dyDescent="0.25">
      <c r="A388" s="18"/>
      <c r="B388" s="398"/>
      <c r="C388" s="483" t="s">
        <v>1246</v>
      </c>
      <c r="D388" s="647"/>
      <c r="E388" s="647"/>
      <c r="F388" s="484"/>
      <c r="G388" s="612"/>
      <c r="H388" s="83" t="s">
        <v>736</v>
      </c>
      <c r="I388" s="458">
        <f>I329</f>
        <v>831.06</v>
      </c>
      <c r="J388" s="438" t="s">
        <v>343</v>
      </c>
      <c r="K388" s="86" t="s">
        <v>337</v>
      </c>
      <c r="L388" s="347"/>
      <c r="M388" s="40"/>
      <c r="N388" s="30"/>
      <c r="O388" s="79">
        <f t="shared" si="21"/>
        <v>0</v>
      </c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  <c r="TH388"/>
      <c r="TI388"/>
      <c r="TJ388"/>
      <c r="TK388"/>
      <c r="TL388"/>
      <c r="TM388"/>
      <c r="TN388"/>
      <c r="TO388"/>
      <c r="TP388"/>
      <c r="TQ388"/>
      <c r="TR388"/>
      <c r="TS388"/>
      <c r="TT388"/>
      <c r="TU388"/>
      <c r="TV388"/>
      <c r="TW388"/>
      <c r="TX388"/>
      <c r="TY388"/>
      <c r="TZ388"/>
      <c r="UA388"/>
      <c r="UB388"/>
      <c r="UC388"/>
      <c r="UD388"/>
      <c r="UE388"/>
      <c r="UF388"/>
      <c r="UG388"/>
      <c r="UH388"/>
      <c r="UI388"/>
      <c r="UJ388"/>
      <c r="UK388"/>
      <c r="UL388"/>
      <c r="UM388"/>
      <c r="UN388"/>
      <c r="UO388"/>
      <c r="UP388"/>
      <c r="UQ388"/>
      <c r="UR388"/>
      <c r="US388"/>
      <c r="UT388"/>
      <c r="UU388"/>
      <c r="UV388"/>
      <c r="UW388"/>
      <c r="UX388"/>
      <c r="UY388"/>
      <c r="UZ388"/>
      <c r="VA388"/>
      <c r="VB388"/>
      <c r="VC388"/>
      <c r="VD388"/>
      <c r="VE388"/>
      <c r="VF388"/>
      <c r="VG388"/>
      <c r="VH388"/>
      <c r="VI388"/>
      <c r="VJ388"/>
      <c r="VK388"/>
      <c r="VL388"/>
      <c r="VM388"/>
      <c r="VN388"/>
      <c r="VO388"/>
      <c r="VP388"/>
      <c r="VQ388"/>
      <c r="VR388"/>
      <c r="VS388"/>
      <c r="VT388"/>
      <c r="VU388"/>
      <c r="VV388"/>
      <c r="VW388"/>
      <c r="VX388"/>
      <c r="VY388"/>
      <c r="VZ388"/>
      <c r="WA388"/>
      <c r="WB388"/>
      <c r="WC388"/>
      <c r="WD388"/>
      <c r="WE388"/>
      <c r="WF388"/>
      <c r="WG388"/>
      <c r="WH388"/>
      <c r="WI388"/>
      <c r="WJ388"/>
      <c r="WK388"/>
      <c r="WL388"/>
      <c r="WM388"/>
      <c r="WN388"/>
      <c r="WO388"/>
      <c r="WP388"/>
      <c r="WQ388"/>
      <c r="WR388"/>
      <c r="WS388"/>
      <c r="WT388"/>
      <c r="WU388"/>
      <c r="WV388"/>
      <c r="WW388"/>
      <c r="WX388"/>
      <c r="WY388"/>
      <c r="WZ388"/>
      <c r="XA388"/>
      <c r="XB388"/>
      <c r="XC388"/>
      <c r="XD388"/>
      <c r="XE388"/>
      <c r="XF388"/>
      <c r="XG388"/>
      <c r="XH388"/>
      <c r="XI388"/>
      <c r="XJ388"/>
      <c r="XK388"/>
      <c r="XL388"/>
      <c r="XM388"/>
      <c r="XN388"/>
      <c r="XO388"/>
      <c r="XP388"/>
      <c r="XQ388"/>
      <c r="XR388"/>
      <c r="XS388"/>
      <c r="XT388"/>
      <c r="XU388"/>
      <c r="XV388"/>
      <c r="XW388"/>
      <c r="XX388"/>
      <c r="XY388"/>
      <c r="XZ388"/>
      <c r="YA388"/>
      <c r="YB388"/>
      <c r="YC388"/>
      <c r="YD388"/>
      <c r="YE388"/>
      <c r="YF388"/>
      <c r="YG388"/>
      <c r="YH388"/>
      <c r="YI388"/>
      <c r="YJ388"/>
      <c r="YK388"/>
      <c r="YL388"/>
      <c r="YM388"/>
      <c r="YN388"/>
      <c r="YO388"/>
      <c r="YP388"/>
      <c r="YQ388"/>
      <c r="YR388"/>
      <c r="YS388"/>
      <c r="YT388"/>
      <c r="YU388"/>
      <c r="YV388"/>
      <c r="YW388"/>
      <c r="YX388"/>
      <c r="YY388"/>
      <c r="YZ388"/>
      <c r="ZA388"/>
      <c r="ZB388"/>
      <c r="ZC388"/>
      <c r="ZD388"/>
      <c r="ZE388"/>
      <c r="ZF388"/>
      <c r="ZG388"/>
      <c r="ZH388"/>
      <c r="ZI388"/>
      <c r="ZJ388"/>
      <c r="ZK388"/>
      <c r="ZL388"/>
      <c r="ZM388"/>
      <c r="ZN388"/>
      <c r="ZO388"/>
      <c r="ZP388"/>
      <c r="ZQ388"/>
      <c r="ZR388"/>
      <c r="ZS388"/>
      <c r="ZT388"/>
      <c r="ZU388"/>
      <c r="ZV388"/>
      <c r="ZW388"/>
      <c r="ZX388"/>
      <c r="ZY388"/>
      <c r="ZZ388"/>
      <c r="AAA388"/>
      <c r="AAB388"/>
      <c r="AAC388"/>
      <c r="AAD388"/>
      <c r="AAE388"/>
      <c r="AAF388"/>
      <c r="AAG388"/>
      <c r="AAH388"/>
      <c r="AAI388"/>
      <c r="AAJ388"/>
      <c r="AAK388"/>
      <c r="AAL388"/>
      <c r="AAM388"/>
      <c r="AAN388"/>
      <c r="AAO388"/>
      <c r="AAP388"/>
      <c r="AAQ388"/>
      <c r="AAR388"/>
      <c r="AAS388"/>
      <c r="AAT388"/>
      <c r="AAU388"/>
      <c r="AAV388"/>
      <c r="AAW388"/>
      <c r="AAX388"/>
      <c r="AAY388"/>
      <c r="AAZ388"/>
      <c r="ABA388"/>
      <c r="ABB388"/>
      <c r="ABC388"/>
      <c r="ABD388"/>
      <c r="ABE388"/>
      <c r="ABF388"/>
      <c r="ABG388"/>
      <c r="ABH388"/>
      <c r="ABI388"/>
      <c r="ABJ388"/>
      <c r="ABK388"/>
      <c r="ABL388"/>
      <c r="ABM388"/>
      <c r="ABN388"/>
      <c r="ABO388"/>
      <c r="ABP388"/>
      <c r="ABQ388"/>
      <c r="ABR388"/>
      <c r="ABS388"/>
      <c r="ABT388"/>
      <c r="ABU388"/>
      <c r="ABV388"/>
      <c r="ABW388"/>
      <c r="ABX388"/>
      <c r="ABY388"/>
      <c r="ABZ388"/>
      <c r="ACA388"/>
      <c r="ACB388"/>
      <c r="ACC388"/>
      <c r="ACD388"/>
      <c r="ACE388"/>
      <c r="ACF388"/>
      <c r="ACG388"/>
      <c r="ACH388"/>
      <c r="ACI388"/>
      <c r="ACJ388"/>
      <c r="ACK388"/>
      <c r="ACL388"/>
      <c r="ACM388"/>
      <c r="ACN388"/>
      <c r="ACO388"/>
      <c r="ACP388"/>
      <c r="ACQ388"/>
      <c r="ACR388"/>
      <c r="ACS388"/>
      <c r="ACT388"/>
      <c r="ACU388"/>
      <c r="ACV388"/>
      <c r="ACW388"/>
      <c r="ACX388"/>
      <c r="ACY388"/>
      <c r="ACZ388"/>
      <c r="ADA388"/>
      <c r="ADB388"/>
      <c r="ADC388"/>
      <c r="ADD388"/>
      <c r="ADE388"/>
      <c r="ADF388"/>
      <c r="ADG388"/>
      <c r="ADH388"/>
      <c r="ADI388"/>
      <c r="ADJ388"/>
      <c r="ADK388"/>
      <c r="ADL388"/>
      <c r="ADM388"/>
      <c r="ADN388"/>
      <c r="ADO388"/>
      <c r="ADP388"/>
      <c r="ADQ388"/>
      <c r="ADR388"/>
      <c r="ADS388"/>
      <c r="ADT388"/>
      <c r="ADU388"/>
      <c r="ADV388"/>
      <c r="ADW388"/>
      <c r="ADX388"/>
      <c r="ADY388"/>
      <c r="ADZ388"/>
      <c r="AEA388"/>
      <c r="AEB388"/>
      <c r="AEC388"/>
      <c r="AED388"/>
      <c r="AEE388"/>
      <c r="AEF388"/>
      <c r="AEG388"/>
      <c r="AEH388"/>
      <c r="AEI388"/>
      <c r="AEJ388"/>
      <c r="AEK388"/>
      <c r="AEL388"/>
      <c r="AEM388"/>
      <c r="AEN388"/>
      <c r="AEO388"/>
      <c r="AEP388"/>
      <c r="AEQ388"/>
      <c r="AER388"/>
      <c r="AES388"/>
      <c r="AET388"/>
      <c r="AEU388"/>
      <c r="AEV388"/>
      <c r="AEW388"/>
      <c r="AEX388"/>
      <c r="AEY388"/>
      <c r="AEZ388"/>
      <c r="AFA388"/>
      <c r="AFB388"/>
      <c r="AFC388"/>
      <c r="AFD388"/>
      <c r="AFE388"/>
      <c r="AFF388"/>
      <c r="AFG388"/>
      <c r="AFH388"/>
      <c r="AFI388"/>
      <c r="AFJ388"/>
      <c r="AFK388"/>
      <c r="AFL388"/>
      <c r="AFM388"/>
      <c r="AFN388"/>
      <c r="AFO388"/>
      <c r="AFP388"/>
      <c r="AFQ388"/>
      <c r="AFR388"/>
      <c r="AFS388"/>
      <c r="AFT388"/>
      <c r="AFU388"/>
      <c r="AFV388"/>
      <c r="AFW388"/>
      <c r="AFX388"/>
      <c r="AFY388"/>
      <c r="AFZ388"/>
      <c r="AGA388"/>
      <c r="AGB388"/>
      <c r="AGC388"/>
      <c r="AGD388"/>
      <c r="AGE388"/>
      <c r="AGF388"/>
      <c r="AGG388"/>
      <c r="AGH388"/>
      <c r="AGI388"/>
      <c r="AGJ388"/>
      <c r="AGK388"/>
      <c r="AGL388"/>
      <c r="AGM388"/>
      <c r="AGN388"/>
      <c r="AGO388"/>
      <c r="AGP388"/>
      <c r="AGQ388"/>
      <c r="AGR388"/>
      <c r="AGS388"/>
      <c r="AGT388"/>
      <c r="AGU388"/>
      <c r="AGV388"/>
      <c r="AGW388"/>
      <c r="AGX388"/>
      <c r="AGY388"/>
      <c r="AGZ388"/>
      <c r="AHA388"/>
      <c r="AHB388"/>
      <c r="AHC388"/>
      <c r="AHD388"/>
      <c r="AHE388"/>
      <c r="AHF388"/>
      <c r="AHG388"/>
      <c r="AHH388"/>
      <c r="AHI388"/>
      <c r="AHJ388"/>
      <c r="AHK388"/>
      <c r="AHL388"/>
      <c r="AHM388"/>
      <c r="AHN388"/>
      <c r="AHO388"/>
      <c r="AHP388"/>
      <c r="AHQ388"/>
      <c r="AHR388"/>
      <c r="AHS388"/>
      <c r="AHT388"/>
      <c r="AHU388"/>
      <c r="AHV388"/>
      <c r="AHW388"/>
      <c r="AHX388"/>
      <c r="AHY388"/>
      <c r="AHZ388"/>
      <c r="AIA388"/>
      <c r="AIB388"/>
      <c r="AIC388"/>
      <c r="AID388"/>
      <c r="AIE388"/>
      <c r="AIF388"/>
      <c r="AIG388"/>
      <c r="AIH388"/>
      <c r="AII388"/>
      <c r="AIJ388"/>
      <c r="AIK388"/>
      <c r="AIL388"/>
      <c r="AIM388"/>
      <c r="AIN388"/>
      <c r="AIO388"/>
      <c r="AIP388"/>
      <c r="AIQ388"/>
      <c r="AIR388"/>
      <c r="AIS388"/>
      <c r="AIT388"/>
      <c r="AIU388"/>
      <c r="AIV388"/>
      <c r="AIW388"/>
      <c r="AIX388"/>
      <c r="AIY388"/>
      <c r="AIZ388"/>
      <c r="AJA388"/>
      <c r="AJB388"/>
      <c r="AJC388"/>
      <c r="AJD388"/>
      <c r="AJE388"/>
      <c r="AJF388"/>
      <c r="AJG388"/>
      <c r="AJH388"/>
      <c r="AJI388"/>
      <c r="AJJ388"/>
      <c r="AJK388"/>
      <c r="AJL388"/>
      <c r="AJM388"/>
      <c r="AJN388"/>
      <c r="AJO388"/>
      <c r="AJP388"/>
      <c r="AJQ388"/>
      <c r="AJR388"/>
      <c r="AJS388"/>
      <c r="AJT388"/>
      <c r="AJU388"/>
      <c r="AJV388"/>
      <c r="AJW388"/>
      <c r="AJX388"/>
      <c r="AJY388"/>
      <c r="AJZ388"/>
      <c r="AKA388"/>
      <c r="AKB388"/>
      <c r="AKC388"/>
      <c r="AKD388"/>
      <c r="AKE388"/>
      <c r="AKF388"/>
      <c r="AKG388"/>
      <c r="AKH388"/>
      <c r="AKI388"/>
      <c r="AKJ388"/>
      <c r="AKK388"/>
      <c r="AKL388"/>
      <c r="AKM388"/>
      <c r="AKN388"/>
      <c r="AKO388"/>
      <c r="AKP388"/>
      <c r="AKQ388"/>
      <c r="AKR388"/>
      <c r="AKS388"/>
      <c r="AKT388"/>
      <c r="AKU388"/>
      <c r="AKV388"/>
      <c r="AKW388"/>
      <c r="AKX388"/>
      <c r="AKY388"/>
      <c r="AKZ388"/>
      <c r="ALA388"/>
      <c r="ALB388"/>
      <c r="ALC388"/>
      <c r="ALD388"/>
      <c r="ALE388"/>
      <c r="ALF388"/>
      <c r="ALG388"/>
      <c r="ALH388"/>
      <c r="ALI388"/>
      <c r="ALJ388"/>
      <c r="ALK388"/>
      <c r="ALL388"/>
      <c r="ALM388"/>
      <c r="ALN388"/>
      <c r="ALO388"/>
      <c r="ALP388"/>
      <c r="ALQ388"/>
      <c r="ALR388"/>
      <c r="ALS388"/>
      <c r="ALT388"/>
      <c r="ALU388"/>
      <c r="ALV388"/>
      <c r="ALW388"/>
      <c r="ALX388"/>
      <c r="ALY388"/>
      <c r="ALZ388"/>
      <c r="AMA388"/>
      <c r="AMB388"/>
      <c r="AMC388"/>
      <c r="AMD388"/>
      <c r="AME388"/>
      <c r="AMF388"/>
      <c r="AMG388"/>
      <c r="AMH388"/>
      <c r="AMI388"/>
      <c r="AMJ388"/>
    </row>
    <row r="389" spans="1:1024" outlineLevel="1" x14ac:dyDescent="0.25">
      <c r="A389" s="18"/>
      <c r="B389" s="398"/>
      <c r="C389" s="483" t="s">
        <v>414</v>
      </c>
      <c r="D389" s="647"/>
      <c r="E389" s="647"/>
      <c r="F389" s="484"/>
      <c r="G389" s="612"/>
      <c r="H389" s="83" t="s">
        <v>935</v>
      </c>
      <c r="I389" s="458">
        <v>4</v>
      </c>
      <c r="J389" s="438" t="s">
        <v>348</v>
      </c>
      <c r="K389" s="86" t="s">
        <v>339</v>
      </c>
      <c r="L389" s="347"/>
      <c r="M389" s="40"/>
      <c r="N389" s="30"/>
      <c r="O389" s="79">
        <f t="shared" si="21"/>
        <v>0</v>
      </c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  <c r="TH389"/>
      <c r="TI389"/>
      <c r="TJ389"/>
      <c r="TK389"/>
      <c r="TL389"/>
      <c r="TM389"/>
      <c r="TN389"/>
      <c r="TO389"/>
      <c r="TP389"/>
      <c r="TQ389"/>
      <c r="TR389"/>
      <c r="TS389"/>
      <c r="TT389"/>
      <c r="TU389"/>
      <c r="TV389"/>
      <c r="TW389"/>
      <c r="TX389"/>
      <c r="TY389"/>
      <c r="TZ389"/>
      <c r="UA389"/>
      <c r="UB389"/>
      <c r="UC389"/>
      <c r="UD389"/>
      <c r="UE389"/>
      <c r="UF389"/>
      <c r="UG389"/>
      <c r="UH389"/>
      <c r="UI389"/>
      <c r="UJ389"/>
      <c r="UK389"/>
      <c r="UL389"/>
      <c r="UM389"/>
      <c r="UN389"/>
      <c r="UO389"/>
      <c r="UP389"/>
      <c r="UQ389"/>
      <c r="UR389"/>
      <c r="US389"/>
      <c r="UT389"/>
      <c r="UU389"/>
      <c r="UV389"/>
      <c r="UW389"/>
      <c r="UX389"/>
      <c r="UY389"/>
      <c r="UZ389"/>
      <c r="VA389"/>
      <c r="VB389"/>
      <c r="VC389"/>
      <c r="VD389"/>
      <c r="VE389"/>
      <c r="VF389"/>
      <c r="VG389"/>
      <c r="VH389"/>
      <c r="VI389"/>
      <c r="VJ389"/>
      <c r="VK389"/>
      <c r="VL389"/>
      <c r="VM389"/>
      <c r="VN389"/>
      <c r="VO389"/>
      <c r="VP389"/>
      <c r="VQ389"/>
      <c r="VR389"/>
      <c r="VS389"/>
      <c r="VT389"/>
      <c r="VU389"/>
      <c r="VV389"/>
      <c r="VW389"/>
      <c r="VX389"/>
      <c r="VY389"/>
      <c r="VZ389"/>
      <c r="WA389"/>
      <c r="WB389"/>
      <c r="WC389"/>
      <c r="WD389"/>
      <c r="WE389"/>
      <c r="WF389"/>
      <c r="WG389"/>
      <c r="WH389"/>
      <c r="WI389"/>
      <c r="WJ389"/>
      <c r="WK389"/>
      <c r="WL389"/>
      <c r="WM389"/>
      <c r="WN389"/>
      <c r="WO389"/>
      <c r="WP389"/>
      <c r="WQ389"/>
      <c r="WR389"/>
      <c r="WS389"/>
      <c r="WT389"/>
      <c r="WU389"/>
      <c r="WV389"/>
      <c r="WW389"/>
      <c r="WX389"/>
      <c r="WY389"/>
      <c r="WZ389"/>
      <c r="XA389"/>
      <c r="XB389"/>
      <c r="XC389"/>
      <c r="XD389"/>
      <c r="XE389"/>
      <c r="XF389"/>
      <c r="XG389"/>
      <c r="XH389"/>
      <c r="XI389"/>
      <c r="XJ389"/>
      <c r="XK389"/>
      <c r="XL389"/>
      <c r="XM389"/>
      <c r="XN389"/>
      <c r="XO389"/>
      <c r="XP389"/>
      <c r="XQ389"/>
      <c r="XR389"/>
      <c r="XS389"/>
      <c r="XT389"/>
      <c r="XU389"/>
      <c r="XV389"/>
      <c r="XW389"/>
      <c r="XX389"/>
      <c r="XY389"/>
      <c r="XZ389"/>
      <c r="YA389"/>
      <c r="YB389"/>
      <c r="YC389"/>
      <c r="YD389"/>
      <c r="YE389"/>
      <c r="YF389"/>
      <c r="YG389"/>
      <c r="YH389"/>
      <c r="YI389"/>
      <c r="YJ389"/>
      <c r="YK389"/>
      <c r="YL389"/>
      <c r="YM389"/>
      <c r="YN389"/>
      <c r="YO389"/>
      <c r="YP389"/>
      <c r="YQ389"/>
      <c r="YR389"/>
      <c r="YS389"/>
      <c r="YT389"/>
      <c r="YU389"/>
      <c r="YV389"/>
      <c r="YW389"/>
      <c r="YX389"/>
      <c r="YY389"/>
      <c r="YZ389"/>
      <c r="ZA389"/>
      <c r="ZB389"/>
      <c r="ZC389"/>
      <c r="ZD389"/>
      <c r="ZE389"/>
      <c r="ZF389"/>
      <c r="ZG389"/>
      <c r="ZH389"/>
      <c r="ZI389"/>
      <c r="ZJ389"/>
      <c r="ZK389"/>
      <c r="ZL389"/>
      <c r="ZM389"/>
      <c r="ZN389"/>
      <c r="ZO389"/>
      <c r="ZP389"/>
      <c r="ZQ389"/>
      <c r="ZR389"/>
      <c r="ZS389"/>
      <c r="ZT389"/>
      <c r="ZU389"/>
      <c r="ZV389"/>
      <c r="ZW389"/>
      <c r="ZX389"/>
      <c r="ZY389"/>
      <c r="ZZ389"/>
      <c r="AAA389"/>
      <c r="AAB389"/>
      <c r="AAC389"/>
      <c r="AAD389"/>
      <c r="AAE389"/>
      <c r="AAF389"/>
      <c r="AAG389"/>
      <c r="AAH389"/>
      <c r="AAI389"/>
      <c r="AAJ389"/>
      <c r="AAK389"/>
      <c r="AAL389"/>
      <c r="AAM389"/>
      <c r="AAN389"/>
      <c r="AAO389"/>
      <c r="AAP389"/>
      <c r="AAQ389"/>
      <c r="AAR389"/>
      <c r="AAS389"/>
      <c r="AAT389"/>
      <c r="AAU389"/>
      <c r="AAV389"/>
      <c r="AAW389"/>
      <c r="AAX389"/>
      <c r="AAY389"/>
      <c r="AAZ389"/>
      <c r="ABA389"/>
      <c r="ABB389"/>
      <c r="ABC389"/>
      <c r="ABD389"/>
      <c r="ABE389"/>
      <c r="ABF389"/>
      <c r="ABG389"/>
      <c r="ABH389"/>
      <c r="ABI389"/>
      <c r="ABJ389"/>
      <c r="ABK389"/>
      <c r="ABL389"/>
      <c r="ABM389"/>
      <c r="ABN389"/>
      <c r="ABO389"/>
      <c r="ABP389"/>
      <c r="ABQ389"/>
      <c r="ABR389"/>
      <c r="ABS389"/>
      <c r="ABT389"/>
      <c r="ABU389"/>
      <c r="ABV389"/>
      <c r="ABW389"/>
      <c r="ABX389"/>
      <c r="ABY389"/>
      <c r="ABZ389"/>
      <c r="ACA389"/>
      <c r="ACB389"/>
      <c r="ACC389"/>
      <c r="ACD389"/>
      <c r="ACE389"/>
      <c r="ACF389"/>
      <c r="ACG389"/>
      <c r="ACH389"/>
      <c r="ACI389"/>
      <c r="ACJ389"/>
      <c r="ACK389"/>
      <c r="ACL389"/>
      <c r="ACM389"/>
      <c r="ACN389"/>
      <c r="ACO389"/>
      <c r="ACP389"/>
      <c r="ACQ389"/>
      <c r="ACR389"/>
      <c r="ACS389"/>
      <c r="ACT389"/>
      <c r="ACU389"/>
      <c r="ACV389"/>
      <c r="ACW389"/>
      <c r="ACX389"/>
      <c r="ACY389"/>
      <c r="ACZ389"/>
      <c r="ADA389"/>
      <c r="ADB389"/>
      <c r="ADC389"/>
      <c r="ADD389"/>
      <c r="ADE389"/>
      <c r="ADF389"/>
      <c r="ADG389"/>
      <c r="ADH389"/>
      <c r="ADI389"/>
      <c r="ADJ389"/>
      <c r="ADK389"/>
      <c r="ADL389"/>
      <c r="ADM389"/>
      <c r="ADN389"/>
      <c r="ADO389"/>
      <c r="ADP389"/>
      <c r="ADQ389"/>
      <c r="ADR389"/>
      <c r="ADS389"/>
      <c r="ADT389"/>
      <c r="ADU389"/>
      <c r="ADV389"/>
      <c r="ADW389"/>
      <c r="ADX389"/>
      <c r="ADY389"/>
      <c r="ADZ389"/>
      <c r="AEA389"/>
      <c r="AEB389"/>
      <c r="AEC389"/>
      <c r="AED389"/>
      <c r="AEE389"/>
      <c r="AEF389"/>
      <c r="AEG389"/>
      <c r="AEH389"/>
      <c r="AEI389"/>
      <c r="AEJ389"/>
      <c r="AEK389"/>
      <c r="AEL389"/>
      <c r="AEM389"/>
      <c r="AEN389"/>
      <c r="AEO389"/>
      <c r="AEP389"/>
      <c r="AEQ389"/>
      <c r="AER389"/>
      <c r="AES389"/>
      <c r="AET389"/>
      <c r="AEU389"/>
      <c r="AEV389"/>
      <c r="AEW389"/>
      <c r="AEX389"/>
      <c r="AEY389"/>
      <c r="AEZ389"/>
      <c r="AFA389"/>
      <c r="AFB389"/>
      <c r="AFC389"/>
      <c r="AFD389"/>
      <c r="AFE389"/>
      <c r="AFF389"/>
      <c r="AFG389"/>
      <c r="AFH389"/>
      <c r="AFI389"/>
      <c r="AFJ389"/>
      <c r="AFK389"/>
      <c r="AFL389"/>
      <c r="AFM389"/>
      <c r="AFN389"/>
      <c r="AFO389"/>
      <c r="AFP389"/>
      <c r="AFQ389"/>
      <c r="AFR389"/>
      <c r="AFS389"/>
      <c r="AFT389"/>
      <c r="AFU389"/>
      <c r="AFV389"/>
      <c r="AFW389"/>
      <c r="AFX389"/>
      <c r="AFY389"/>
      <c r="AFZ389"/>
      <c r="AGA389"/>
      <c r="AGB389"/>
      <c r="AGC389"/>
      <c r="AGD389"/>
      <c r="AGE389"/>
      <c r="AGF389"/>
      <c r="AGG389"/>
      <c r="AGH389"/>
      <c r="AGI389"/>
      <c r="AGJ389"/>
      <c r="AGK389"/>
      <c r="AGL389"/>
      <c r="AGM389"/>
      <c r="AGN389"/>
      <c r="AGO389"/>
      <c r="AGP389"/>
      <c r="AGQ389"/>
      <c r="AGR389"/>
      <c r="AGS389"/>
      <c r="AGT389"/>
      <c r="AGU389"/>
      <c r="AGV389"/>
      <c r="AGW389"/>
      <c r="AGX389"/>
      <c r="AGY389"/>
      <c r="AGZ389"/>
      <c r="AHA389"/>
      <c r="AHB389"/>
      <c r="AHC389"/>
      <c r="AHD389"/>
      <c r="AHE389"/>
      <c r="AHF389"/>
      <c r="AHG389"/>
      <c r="AHH389"/>
      <c r="AHI389"/>
      <c r="AHJ389"/>
      <c r="AHK389"/>
      <c r="AHL389"/>
      <c r="AHM389"/>
      <c r="AHN389"/>
      <c r="AHO389"/>
      <c r="AHP389"/>
      <c r="AHQ389"/>
      <c r="AHR389"/>
      <c r="AHS389"/>
      <c r="AHT389"/>
      <c r="AHU389"/>
      <c r="AHV389"/>
      <c r="AHW389"/>
      <c r="AHX389"/>
      <c r="AHY389"/>
      <c r="AHZ389"/>
      <c r="AIA389"/>
      <c r="AIB389"/>
      <c r="AIC389"/>
      <c r="AID389"/>
      <c r="AIE389"/>
      <c r="AIF389"/>
      <c r="AIG389"/>
      <c r="AIH389"/>
      <c r="AII389"/>
      <c r="AIJ389"/>
      <c r="AIK389"/>
      <c r="AIL389"/>
      <c r="AIM389"/>
      <c r="AIN389"/>
      <c r="AIO389"/>
      <c r="AIP389"/>
      <c r="AIQ389"/>
      <c r="AIR389"/>
      <c r="AIS389"/>
      <c r="AIT389"/>
      <c r="AIU389"/>
      <c r="AIV389"/>
      <c r="AIW389"/>
      <c r="AIX389"/>
      <c r="AIY389"/>
      <c r="AIZ389"/>
      <c r="AJA389"/>
      <c r="AJB389"/>
      <c r="AJC389"/>
      <c r="AJD389"/>
      <c r="AJE389"/>
      <c r="AJF389"/>
      <c r="AJG389"/>
      <c r="AJH389"/>
      <c r="AJI389"/>
      <c r="AJJ389"/>
      <c r="AJK389"/>
      <c r="AJL389"/>
      <c r="AJM389"/>
      <c r="AJN389"/>
      <c r="AJO389"/>
      <c r="AJP389"/>
      <c r="AJQ389"/>
      <c r="AJR389"/>
      <c r="AJS389"/>
      <c r="AJT389"/>
      <c r="AJU389"/>
      <c r="AJV389"/>
      <c r="AJW389"/>
      <c r="AJX389"/>
      <c r="AJY389"/>
      <c r="AJZ389"/>
      <c r="AKA389"/>
      <c r="AKB389"/>
      <c r="AKC389"/>
      <c r="AKD389"/>
      <c r="AKE389"/>
      <c r="AKF389"/>
      <c r="AKG389"/>
      <c r="AKH389"/>
      <c r="AKI389"/>
      <c r="AKJ389"/>
      <c r="AKK389"/>
      <c r="AKL389"/>
      <c r="AKM389"/>
      <c r="AKN389"/>
      <c r="AKO389"/>
      <c r="AKP389"/>
      <c r="AKQ389"/>
      <c r="AKR389"/>
      <c r="AKS389"/>
      <c r="AKT389"/>
      <c r="AKU389"/>
      <c r="AKV389"/>
      <c r="AKW389"/>
      <c r="AKX389"/>
      <c r="AKY389"/>
      <c r="AKZ389"/>
      <c r="ALA389"/>
      <c r="ALB389"/>
      <c r="ALC389"/>
      <c r="ALD389"/>
      <c r="ALE389"/>
      <c r="ALF389"/>
      <c r="ALG389"/>
      <c r="ALH389"/>
      <c r="ALI389"/>
      <c r="ALJ389"/>
      <c r="ALK389"/>
      <c r="ALL389"/>
      <c r="ALM389"/>
      <c r="ALN389"/>
      <c r="ALO389"/>
      <c r="ALP389"/>
      <c r="ALQ389"/>
      <c r="ALR389"/>
      <c r="ALS389"/>
      <c r="ALT389"/>
      <c r="ALU389"/>
      <c r="ALV389"/>
      <c r="ALW389"/>
      <c r="ALX389"/>
      <c r="ALY389"/>
      <c r="ALZ389"/>
      <c r="AMA389"/>
      <c r="AMB389"/>
      <c r="AMC389"/>
      <c r="AMD389"/>
      <c r="AME389"/>
      <c r="AMF389"/>
      <c r="AMG389"/>
      <c r="AMH389"/>
      <c r="AMI389"/>
      <c r="AMJ389"/>
    </row>
    <row r="390" spans="1:1024" outlineLevel="1" x14ac:dyDescent="0.25">
      <c r="A390" s="18"/>
      <c r="B390" s="398"/>
      <c r="C390" s="483" t="s">
        <v>340</v>
      </c>
      <c r="D390" s="647"/>
      <c r="E390" s="647"/>
      <c r="F390" s="484"/>
      <c r="G390" s="612"/>
      <c r="H390" s="83" t="s">
        <v>341</v>
      </c>
      <c r="I390" s="460">
        <v>30</v>
      </c>
      <c r="J390" s="438" t="s">
        <v>341</v>
      </c>
      <c r="K390" s="86" t="s">
        <v>374</v>
      </c>
      <c r="L390" s="347"/>
      <c r="M390" s="40"/>
      <c r="N390" s="30"/>
      <c r="O390" s="79">
        <f t="shared" si="21"/>
        <v>0</v>
      </c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  <c r="TH390"/>
      <c r="TI390"/>
      <c r="TJ390"/>
      <c r="TK390"/>
      <c r="TL390"/>
      <c r="TM390"/>
      <c r="TN390"/>
      <c r="TO390"/>
      <c r="TP390"/>
      <c r="TQ390"/>
      <c r="TR390"/>
      <c r="TS390"/>
      <c r="TT390"/>
      <c r="TU390"/>
      <c r="TV390"/>
      <c r="TW390"/>
      <c r="TX390"/>
      <c r="TY390"/>
      <c r="TZ390"/>
      <c r="UA390"/>
      <c r="UB390"/>
      <c r="UC390"/>
      <c r="UD390"/>
      <c r="UE390"/>
      <c r="UF390"/>
      <c r="UG390"/>
      <c r="UH390"/>
      <c r="UI390"/>
      <c r="UJ390"/>
      <c r="UK390"/>
      <c r="UL390"/>
      <c r="UM390"/>
      <c r="UN390"/>
      <c r="UO390"/>
      <c r="UP390"/>
      <c r="UQ390"/>
      <c r="UR390"/>
      <c r="US390"/>
      <c r="UT390"/>
      <c r="UU390"/>
      <c r="UV390"/>
      <c r="UW390"/>
      <c r="UX390"/>
      <c r="UY390"/>
      <c r="UZ390"/>
      <c r="VA390"/>
      <c r="VB390"/>
      <c r="VC390"/>
      <c r="VD390"/>
      <c r="VE390"/>
      <c r="VF390"/>
      <c r="VG390"/>
      <c r="VH390"/>
      <c r="VI390"/>
      <c r="VJ390"/>
      <c r="VK390"/>
      <c r="VL390"/>
      <c r="VM390"/>
      <c r="VN390"/>
      <c r="VO390"/>
      <c r="VP390"/>
      <c r="VQ390"/>
      <c r="VR390"/>
      <c r="VS390"/>
      <c r="VT390"/>
      <c r="VU390"/>
      <c r="VV390"/>
      <c r="VW390"/>
      <c r="VX390"/>
      <c r="VY390"/>
      <c r="VZ390"/>
      <c r="WA390"/>
      <c r="WB390"/>
      <c r="WC390"/>
      <c r="WD390"/>
      <c r="WE390"/>
      <c r="WF390"/>
      <c r="WG390"/>
      <c r="WH390"/>
      <c r="WI390"/>
      <c r="WJ390"/>
      <c r="WK390"/>
      <c r="WL390"/>
      <c r="WM390"/>
      <c r="WN390"/>
      <c r="WO390"/>
      <c r="WP390"/>
      <c r="WQ390"/>
      <c r="WR390"/>
      <c r="WS390"/>
      <c r="WT390"/>
      <c r="WU390"/>
      <c r="WV390"/>
      <c r="WW390"/>
      <c r="WX390"/>
      <c r="WY390"/>
      <c r="WZ390"/>
      <c r="XA390"/>
      <c r="XB390"/>
      <c r="XC390"/>
      <c r="XD390"/>
      <c r="XE390"/>
      <c r="XF390"/>
      <c r="XG390"/>
      <c r="XH390"/>
      <c r="XI390"/>
      <c r="XJ390"/>
      <c r="XK390"/>
      <c r="XL390"/>
      <c r="XM390"/>
      <c r="XN390"/>
      <c r="XO390"/>
      <c r="XP390"/>
      <c r="XQ390"/>
      <c r="XR390"/>
      <c r="XS390"/>
      <c r="XT390"/>
      <c r="XU390"/>
      <c r="XV390"/>
      <c r="XW390"/>
      <c r="XX390"/>
      <c r="XY390"/>
      <c r="XZ390"/>
      <c r="YA390"/>
      <c r="YB390"/>
      <c r="YC390"/>
      <c r="YD390"/>
      <c r="YE390"/>
      <c r="YF390"/>
      <c r="YG390"/>
      <c r="YH390"/>
      <c r="YI390"/>
      <c r="YJ390"/>
      <c r="YK390"/>
      <c r="YL390"/>
      <c r="YM390"/>
      <c r="YN390"/>
      <c r="YO390"/>
      <c r="YP390"/>
      <c r="YQ390"/>
      <c r="YR390"/>
      <c r="YS390"/>
      <c r="YT390"/>
      <c r="YU390"/>
      <c r="YV390"/>
      <c r="YW390"/>
      <c r="YX390"/>
      <c r="YY390"/>
      <c r="YZ390"/>
      <c r="ZA390"/>
      <c r="ZB390"/>
      <c r="ZC390"/>
      <c r="ZD390"/>
      <c r="ZE390"/>
      <c r="ZF390"/>
      <c r="ZG390"/>
      <c r="ZH390"/>
      <c r="ZI390"/>
      <c r="ZJ390"/>
      <c r="ZK390"/>
      <c r="ZL390"/>
      <c r="ZM390"/>
      <c r="ZN390"/>
      <c r="ZO390"/>
      <c r="ZP390"/>
      <c r="ZQ390"/>
      <c r="ZR390"/>
      <c r="ZS390"/>
      <c r="ZT390"/>
      <c r="ZU390"/>
      <c r="ZV390"/>
      <c r="ZW390"/>
      <c r="ZX390"/>
      <c r="ZY390"/>
      <c r="ZZ390"/>
      <c r="AAA390"/>
      <c r="AAB390"/>
      <c r="AAC390"/>
      <c r="AAD390"/>
      <c r="AAE390"/>
      <c r="AAF390"/>
      <c r="AAG390"/>
      <c r="AAH390"/>
      <c r="AAI390"/>
      <c r="AAJ390"/>
      <c r="AAK390"/>
      <c r="AAL390"/>
      <c r="AAM390"/>
      <c r="AAN390"/>
      <c r="AAO390"/>
      <c r="AAP390"/>
      <c r="AAQ390"/>
      <c r="AAR390"/>
      <c r="AAS390"/>
      <c r="AAT390"/>
      <c r="AAU390"/>
      <c r="AAV390"/>
      <c r="AAW390"/>
      <c r="AAX390"/>
      <c r="AAY390"/>
      <c r="AAZ390"/>
      <c r="ABA390"/>
      <c r="ABB390"/>
      <c r="ABC390"/>
      <c r="ABD390"/>
      <c r="ABE390"/>
      <c r="ABF390"/>
      <c r="ABG390"/>
      <c r="ABH390"/>
      <c r="ABI390"/>
      <c r="ABJ390"/>
      <c r="ABK390"/>
      <c r="ABL390"/>
      <c r="ABM390"/>
      <c r="ABN390"/>
      <c r="ABO390"/>
      <c r="ABP390"/>
      <c r="ABQ390"/>
      <c r="ABR390"/>
      <c r="ABS390"/>
      <c r="ABT390"/>
      <c r="ABU390"/>
      <c r="ABV390"/>
      <c r="ABW390"/>
      <c r="ABX390"/>
      <c r="ABY390"/>
      <c r="ABZ390"/>
      <c r="ACA390"/>
      <c r="ACB390"/>
      <c r="ACC390"/>
      <c r="ACD390"/>
      <c r="ACE390"/>
      <c r="ACF390"/>
      <c r="ACG390"/>
      <c r="ACH390"/>
      <c r="ACI390"/>
      <c r="ACJ390"/>
      <c r="ACK390"/>
      <c r="ACL390"/>
      <c r="ACM390"/>
      <c r="ACN390"/>
      <c r="ACO390"/>
      <c r="ACP390"/>
      <c r="ACQ390"/>
      <c r="ACR390"/>
      <c r="ACS390"/>
      <c r="ACT390"/>
      <c r="ACU390"/>
      <c r="ACV390"/>
      <c r="ACW390"/>
      <c r="ACX390"/>
      <c r="ACY390"/>
      <c r="ACZ390"/>
      <c r="ADA390"/>
      <c r="ADB390"/>
      <c r="ADC390"/>
      <c r="ADD390"/>
      <c r="ADE390"/>
      <c r="ADF390"/>
      <c r="ADG390"/>
      <c r="ADH390"/>
      <c r="ADI390"/>
      <c r="ADJ390"/>
      <c r="ADK390"/>
      <c r="ADL390"/>
      <c r="ADM390"/>
      <c r="ADN390"/>
      <c r="ADO390"/>
      <c r="ADP390"/>
      <c r="ADQ390"/>
      <c r="ADR390"/>
      <c r="ADS390"/>
      <c r="ADT390"/>
      <c r="ADU390"/>
      <c r="ADV390"/>
      <c r="ADW390"/>
      <c r="ADX390"/>
      <c r="ADY390"/>
      <c r="ADZ390"/>
      <c r="AEA390"/>
      <c r="AEB390"/>
      <c r="AEC390"/>
      <c r="AED390"/>
      <c r="AEE390"/>
      <c r="AEF390"/>
      <c r="AEG390"/>
      <c r="AEH390"/>
      <c r="AEI390"/>
      <c r="AEJ390"/>
      <c r="AEK390"/>
      <c r="AEL390"/>
      <c r="AEM390"/>
      <c r="AEN390"/>
      <c r="AEO390"/>
      <c r="AEP390"/>
      <c r="AEQ390"/>
      <c r="AER390"/>
      <c r="AES390"/>
      <c r="AET390"/>
      <c r="AEU390"/>
      <c r="AEV390"/>
      <c r="AEW390"/>
      <c r="AEX390"/>
      <c r="AEY390"/>
      <c r="AEZ390"/>
      <c r="AFA390"/>
      <c r="AFB390"/>
      <c r="AFC390"/>
      <c r="AFD390"/>
      <c r="AFE390"/>
      <c r="AFF390"/>
      <c r="AFG390"/>
      <c r="AFH390"/>
      <c r="AFI390"/>
      <c r="AFJ390"/>
      <c r="AFK390"/>
      <c r="AFL390"/>
      <c r="AFM390"/>
      <c r="AFN390"/>
      <c r="AFO390"/>
      <c r="AFP390"/>
      <c r="AFQ390"/>
      <c r="AFR390"/>
      <c r="AFS390"/>
      <c r="AFT390"/>
      <c r="AFU390"/>
      <c r="AFV390"/>
      <c r="AFW390"/>
      <c r="AFX390"/>
      <c r="AFY390"/>
      <c r="AFZ390"/>
      <c r="AGA390"/>
      <c r="AGB390"/>
      <c r="AGC390"/>
      <c r="AGD390"/>
      <c r="AGE390"/>
      <c r="AGF390"/>
      <c r="AGG390"/>
      <c r="AGH390"/>
      <c r="AGI390"/>
      <c r="AGJ390"/>
      <c r="AGK390"/>
      <c r="AGL390"/>
      <c r="AGM390"/>
      <c r="AGN390"/>
      <c r="AGO390"/>
      <c r="AGP390"/>
      <c r="AGQ390"/>
      <c r="AGR390"/>
      <c r="AGS390"/>
      <c r="AGT390"/>
      <c r="AGU390"/>
      <c r="AGV390"/>
      <c r="AGW390"/>
      <c r="AGX390"/>
      <c r="AGY390"/>
      <c r="AGZ390"/>
      <c r="AHA390"/>
      <c r="AHB390"/>
      <c r="AHC390"/>
      <c r="AHD390"/>
      <c r="AHE390"/>
      <c r="AHF390"/>
      <c r="AHG390"/>
      <c r="AHH390"/>
      <c r="AHI390"/>
      <c r="AHJ390"/>
      <c r="AHK390"/>
      <c r="AHL390"/>
      <c r="AHM390"/>
      <c r="AHN390"/>
      <c r="AHO390"/>
      <c r="AHP390"/>
      <c r="AHQ390"/>
      <c r="AHR390"/>
      <c r="AHS390"/>
      <c r="AHT390"/>
      <c r="AHU390"/>
      <c r="AHV390"/>
      <c r="AHW390"/>
      <c r="AHX390"/>
      <c r="AHY390"/>
      <c r="AHZ390"/>
      <c r="AIA390"/>
      <c r="AIB390"/>
      <c r="AIC390"/>
      <c r="AID390"/>
      <c r="AIE390"/>
      <c r="AIF390"/>
      <c r="AIG390"/>
      <c r="AIH390"/>
      <c r="AII390"/>
      <c r="AIJ390"/>
      <c r="AIK390"/>
      <c r="AIL390"/>
      <c r="AIM390"/>
      <c r="AIN390"/>
      <c r="AIO390"/>
      <c r="AIP390"/>
      <c r="AIQ390"/>
      <c r="AIR390"/>
      <c r="AIS390"/>
      <c r="AIT390"/>
      <c r="AIU390"/>
      <c r="AIV390"/>
      <c r="AIW390"/>
      <c r="AIX390"/>
      <c r="AIY390"/>
      <c r="AIZ390"/>
      <c r="AJA390"/>
      <c r="AJB390"/>
      <c r="AJC390"/>
      <c r="AJD390"/>
      <c r="AJE390"/>
      <c r="AJF390"/>
      <c r="AJG390"/>
      <c r="AJH390"/>
      <c r="AJI390"/>
      <c r="AJJ390"/>
      <c r="AJK390"/>
      <c r="AJL390"/>
      <c r="AJM390"/>
      <c r="AJN390"/>
      <c r="AJO390"/>
      <c r="AJP390"/>
      <c r="AJQ390"/>
      <c r="AJR390"/>
      <c r="AJS390"/>
      <c r="AJT390"/>
      <c r="AJU390"/>
      <c r="AJV390"/>
      <c r="AJW390"/>
      <c r="AJX390"/>
      <c r="AJY390"/>
      <c r="AJZ390"/>
      <c r="AKA390"/>
      <c r="AKB390"/>
      <c r="AKC390"/>
      <c r="AKD390"/>
      <c r="AKE390"/>
      <c r="AKF390"/>
      <c r="AKG390"/>
      <c r="AKH390"/>
      <c r="AKI390"/>
      <c r="AKJ390"/>
      <c r="AKK390"/>
      <c r="AKL390"/>
      <c r="AKM390"/>
      <c r="AKN390"/>
      <c r="AKO390"/>
      <c r="AKP390"/>
      <c r="AKQ390"/>
      <c r="AKR390"/>
      <c r="AKS390"/>
      <c r="AKT390"/>
      <c r="AKU390"/>
      <c r="AKV390"/>
      <c r="AKW390"/>
      <c r="AKX390"/>
      <c r="AKY390"/>
      <c r="AKZ390"/>
      <c r="ALA390"/>
      <c r="ALB390"/>
      <c r="ALC390"/>
      <c r="ALD390"/>
      <c r="ALE390"/>
      <c r="ALF390"/>
      <c r="ALG390"/>
      <c r="ALH390"/>
      <c r="ALI390"/>
      <c r="ALJ390"/>
      <c r="ALK390"/>
      <c r="ALL390"/>
      <c r="ALM390"/>
      <c r="ALN390"/>
      <c r="ALO390"/>
      <c r="ALP390"/>
      <c r="ALQ390"/>
      <c r="ALR390"/>
      <c r="ALS390"/>
      <c r="ALT390"/>
      <c r="ALU390"/>
      <c r="ALV390"/>
      <c r="ALW390"/>
      <c r="ALX390"/>
      <c r="ALY390"/>
      <c r="ALZ390"/>
      <c r="AMA390"/>
      <c r="AMB390"/>
      <c r="AMC390"/>
      <c r="AMD390"/>
      <c r="AME390"/>
      <c r="AMF390"/>
      <c r="AMG390"/>
      <c r="AMH390"/>
      <c r="AMI390"/>
      <c r="AMJ390"/>
    </row>
    <row r="391" spans="1:1024" outlineLevel="1" x14ac:dyDescent="0.25">
      <c r="A391"/>
      <c r="B391" s="398"/>
      <c r="C391" s="609"/>
      <c r="D391" s="610"/>
      <c r="E391" s="610"/>
      <c r="F391" s="610"/>
      <c r="G391" s="681"/>
      <c r="H391" s="90" t="s">
        <v>1254</v>
      </c>
      <c r="I391" s="458">
        <f>(I388*I389)*(1+I390/100)</f>
        <v>4321.5119999999997</v>
      </c>
      <c r="J391" s="438" t="s">
        <v>349</v>
      </c>
      <c r="K391" s="86" t="s">
        <v>399</v>
      </c>
      <c r="L391" s="347"/>
      <c r="M391" s="40"/>
      <c r="N391" s="30"/>
      <c r="O391" s="79">
        <f t="shared" si="21"/>
        <v>0</v>
      </c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  <c r="TH391"/>
      <c r="TI391"/>
      <c r="TJ391"/>
      <c r="TK391"/>
      <c r="TL391"/>
      <c r="TM391"/>
      <c r="TN391"/>
      <c r="TO391"/>
      <c r="TP391"/>
      <c r="TQ391"/>
      <c r="TR391"/>
      <c r="TS391"/>
      <c r="TT391"/>
      <c r="TU391"/>
      <c r="TV391"/>
      <c r="TW391"/>
      <c r="TX391"/>
      <c r="TY391"/>
      <c r="TZ391"/>
      <c r="UA391"/>
      <c r="UB391"/>
      <c r="UC391"/>
      <c r="UD391"/>
      <c r="UE391"/>
      <c r="UF391"/>
      <c r="UG391"/>
      <c r="UH391"/>
      <c r="UI391"/>
      <c r="UJ391"/>
      <c r="UK391"/>
      <c r="UL391"/>
      <c r="UM391"/>
      <c r="UN391"/>
      <c r="UO391"/>
      <c r="UP391"/>
      <c r="UQ391"/>
      <c r="UR391"/>
      <c r="US391"/>
      <c r="UT391"/>
      <c r="UU391"/>
      <c r="UV391"/>
      <c r="UW391"/>
      <c r="UX391"/>
      <c r="UY391"/>
      <c r="UZ391"/>
      <c r="VA391"/>
      <c r="VB391"/>
      <c r="VC391"/>
      <c r="VD391"/>
      <c r="VE391"/>
      <c r="VF391"/>
      <c r="VG391"/>
      <c r="VH391"/>
      <c r="VI391"/>
      <c r="VJ391"/>
      <c r="VK391"/>
      <c r="VL391"/>
      <c r="VM391"/>
      <c r="VN391"/>
      <c r="VO391"/>
      <c r="VP391"/>
      <c r="VQ391"/>
      <c r="VR391"/>
      <c r="VS391"/>
      <c r="VT391"/>
      <c r="VU391"/>
      <c r="VV391"/>
      <c r="VW391"/>
      <c r="VX391"/>
      <c r="VY391"/>
      <c r="VZ391"/>
      <c r="WA391"/>
      <c r="WB391"/>
      <c r="WC391"/>
      <c r="WD391"/>
      <c r="WE391"/>
      <c r="WF391"/>
      <c r="WG391"/>
      <c r="WH391"/>
      <c r="WI391"/>
      <c r="WJ391"/>
      <c r="WK391"/>
      <c r="WL391"/>
      <c r="WM391"/>
      <c r="WN391"/>
      <c r="WO391"/>
      <c r="WP391"/>
      <c r="WQ391"/>
      <c r="WR391"/>
      <c r="WS391"/>
      <c r="WT391"/>
      <c r="WU391"/>
      <c r="WV391"/>
      <c r="WW391"/>
      <c r="WX391"/>
      <c r="WY391"/>
      <c r="WZ391"/>
      <c r="XA391"/>
      <c r="XB391"/>
      <c r="XC391"/>
      <c r="XD391"/>
      <c r="XE391"/>
      <c r="XF391"/>
      <c r="XG391"/>
      <c r="XH391"/>
      <c r="XI391"/>
      <c r="XJ391"/>
      <c r="XK391"/>
      <c r="XL391"/>
      <c r="XM391"/>
      <c r="XN391"/>
      <c r="XO391"/>
      <c r="XP391"/>
      <c r="XQ391"/>
      <c r="XR391"/>
      <c r="XS391"/>
      <c r="XT391"/>
      <c r="XU391"/>
      <c r="XV391"/>
      <c r="XW391"/>
      <c r="XX391"/>
      <c r="XY391"/>
      <c r="XZ391"/>
      <c r="YA391"/>
      <c r="YB391"/>
      <c r="YC391"/>
      <c r="YD391"/>
      <c r="YE391"/>
      <c r="YF391"/>
      <c r="YG391"/>
      <c r="YH391"/>
      <c r="YI391"/>
      <c r="YJ391"/>
      <c r="YK391"/>
      <c r="YL391"/>
      <c r="YM391"/>
      <c r="YN391"/>
      <c r="YO391"/>
      <c r="YP391"/>
      <c r="YQ391"/>
      <c r="YR391"/>
      <c r="YS391"/>
      <c r="YT391"/>
      <c r="YU391"/>
      <c r="YV391"/>
      <c r="YW391"/>
      <c r="YX391"/>
      <c r="YY391"/>
      <c r="YZ391"/>
      <c r="ZA391"/>
      <c r="ZB391"/>
      <c r="ZC391"/>
      <c r="ZD391"/>
      <c r="ZE391"/>
      <c r="ZF391"/>
      <c r="ZG391"/>
      <c r="ZH391"/>
      <c r="ZI391"/>
      <c r="ZJ391"/>
      <c r="ZK391"/>
      <c r="ZL391"/>
      <c r="ZM391"/>
      <c r="ZN391"/>
      <c r="ZO391"/>
      <c r="ZP391"/>
      <c r="ZQ391"/>
      <c r="ZR391"/>
      <c r="ZS391"/>
      <c r="ZT391"/>
      <c r="ZU391"/>
      <c r="ZV391"/>
      <c r="ZW391"/>
      <c r="ZX391"/>
      <c r="ZY391"/>
      <c r="ZZ391"/>
      <c r="AAA391"/>
      <c r="AAB391"/>
      <c r="AAC391"/>
      <c r="AAD391"/>
      <c r="AAE391"/>
      <c r="AAF391"/>
      <c r="AAG391"/>
      <c r="AAH391"/>
      <c r="AAI391"/>
      <c r="AAJ391"/>
      <c r="AAK391"/>
      <c r="AAL391"/>
      <c r="AAM391"/>
      <c r="AAN391"/>
      <c r="AAO391"/>
      <c r="AAP391"/>
      <c r="AAQ391"/>
      <c r="AAR391"/>
      <c r="AAS391"/>
      <c r="AAT391"/>
      <c r="AAU391"/>
      <c r="AAV391"/>
      <c r="AAW391"/>
      <c r="AAX391"/>
      <c r="AAY391"/>
      <c r="AAZ391"/>
      <c r="ABA391"/>
      <c r="ABB391"/>
      <c r="ABC391"/>
      <c r="ABD391"/>
      <c r="ABE391"/>
      <c r="ABF391"/>
      <c r="ABG391"/>
      <c r="ABH391"/>
      <c r="ABI391"/>
      <c r="ABJ391"/>
      <c r="ABK391"/>
      <c r="ABL391"/>
      <c r="ABM391"/>
      <c r="ABN391"/>
      <c r="ABO391"/>
      <c r="ABP391"/>
      <c r="ABQ391"/>
      <c r="ABR391"/>
      <c r="ABS391"/>
      <c r="ABT391"/>
      <c r="ABU391"/>
      <c r="ABV391"/>
      <c r="ABW391"/>
      <c r="ABX391"/>
      <c r="ABY391"/>
      <c r="ABZ391"/>
      <c r="ACA391"/>
      <c r="ACB391"/>
      <c r="ACC391"/>
      <c r="ACD391"/>
      <c r="ACE391"/>
      <c r="ACF391"/>
      <c r="ACG391"/>
      <c r="ACH391"/>
      <c r="ACI391"/>
      <c r="ACJ391"/>
      <c r="ACK391"/>
      <c r="ACL391"/>
      <c r="ACM391"/>
      <c r="ACN391"/>
      <c r="ACO391"/>
      <c r="ACP391"/>
      <c r="ACQ391"/>
      <c r="ACR391"/>
      <c r="ACS391"/>
      <c r="ACT391"/>
      <c r="ACU391"/>
      <c r="ACV391"/>
      <c r="ACW391"/>
      <c r="ACX391"/>
      <c r="ACY391"/>
      <c r="ACZ391"/>
      <c r="ADA391"/>
      <c r="ADB391"/>
      <c r="ADC391"/>
      <c r="ADD391"/>
      <c r="ADE391"/>
      <c r="ADF391"/>
      <c r="ADG391"/>
      <c r="ADH391"/>
      <c r="ADI391"/>
      <c r="ADJ391"/>
      <c r="ADK391"/>
      <c r="ADL391"/>
      <c r="ADM391"/>
      <c r="ADN391"/>
      <c r="ADO391"/>
      <c r="ADP391"/>
      <c r="ADQ391"/>
      <c r="ADR391"/>
      <c r="ADS391"/>
      <c r="ADT391"/>
      <c r="ADU391"/>
      <c r="ADV391"/>
      <c r="ADW391"/>
      <c r="ADX391"/>
      <c r="ADY391"/>
      <c r="ADZ391"/>
      <c r="AEA391"/>
      <c r="AEB391"/>
      <c r="AEC391"/>
      <c r="AED391"/>
      <c r="AEE391"/>
      <c r="AEF391"/>
      <c r="AEG391"/>
      <c r="AEH391"/>
      <c r="AEI391"/>
      <c r="AEJ391"/>
      <c r="AEK391"/>
      <c r="AEL391"/>
      <c r="AEM391"/>
      <c r="AEN391"/>
      <c r="AEO391"/>
      <c r="AEP391"/>
      <c r="AEQ391"/>
      <c r="AER391"/>
      <c r="AES391"/>
      <c r="AET391"/>
      <c r="AEU391"/>
      <c r="AEV391"/>
      <c r="AEW391"/>
      <c r="AEX391"/>
      <c r="AEY391"/>
      <c r="AEZ391"/>
      <c r="AFA391"/>
      <c r="AFB391"/>
      <c r="AFC391"/>
      <c r="AFD391"/>
      <c r="AFE391"/>
      <c r="AFF391"/>
      <c r="AFG391"/>
      <c r="AFH391"/>
      <c r="AFI391"/>
      <c r="AFJ391"/>
      <c r="AFK391"/>
      <c r="AFL391"/>
      <c r="AFM391"/>
      <c r="AFN391"/>
      <c r="AFO391"/>
      <c r="AFP391"/>
      <c r="AFQ391"/>
      <c r="AFR391"/>
      <c r="AFS391"/>
      <c r="AFT391"/>
      <c r="AFU391"/>
      <c r="AFV391"/>
      <c r="AFW391"/>
      <c r="AFX391"/>
      <c r="AFY391"/>
      <c r="AFZ391"/>
      <c r="AGA391"/>
      <c r="AGB391"/>
      <c r="AGC391"/>
      <c r="AGD391"/>
      <c r="AGE391"/>
      <c r="AGF391"/>
      <c r="AGG391"/>
      <c r="AGH391"/>
      <c r="AGI391"/>
      <c r="AGJ391"/>
      <c r="AGK391"/>
      <c r="AGL391"/>
      <c r="AGM391"/>
      <c r="AGN391"/>
      <c r="AGO391"/>
      <c r="AGP391"/>
      <c r="AGQ391"/>
      <c r="AGR391"/>
      <c r="AGS391"/>
      <c r="AGT391"/>
      <c r="AGU391"/>
      <c r="AGV391"/>
      <c r="AGW391"/>
      <c r="AGX391"/>
      <c r="AGY391"/>
      <c r="AGZ391"/>
      <c r="AHA391"/>
      <c r="AHB391"/>
      <c r="AHC391"/>
      <c r="AHD391"/>
      <c r="AHE391"/>
      <c r="AHF391"/>
      <c r="AHG391"/>
      <c r="AHH391"/>
      <c r="AHI391"/>
      <c r="AHJ391"/>
      <c r="AHK391"/>
      <c r="AHL391"/>
      <c r="AHM391"/>
      <c r="AHN391"/>
      <c r="AHO391"/>
      <c r="AHP391"/>
      <c r="AHQ391"/>
      <c r="AHR391"/>
      <c r="AHS391"/>
      <c r="AHT391"/>
      <c r="AHU391"/>
      <c r="AHV391"/>
      <c r="AHW391"/>
      <c r="AHX391"/>
      <c r="AHY391"/>
      <c r="AHZ391"/>
      <c r="AIA391"/>
      <c r="AIB391"/>
      <c r="AIC391"/>
      <c r="AID391"/>
      <c r="AIE391"/>
      <c r="AIF391"/>
      <c r="AIG391"/>
      <c r="AIH391"/>
      <c r="AII391"/>
      <c r="AIJ391"/>
      <c r="AIK391"/>
      <c r="AIL391"/>
      <c r="AIM391"/>
      <c r="AIN391"/>
      <c r="AIO391"/>
      <c r="AIP391"/>
      <c r="AIQ391"/>
      <c r="AIR391"/>
      <c r="AIS391"/>
      <c r="AIT391"/>
      <c r="AIU391"/>
      <c r="AIV391"/>
      <c r="AIW391"/>
      <c r="AIX391"/>
      <c r="AIY391"/>
      <c r="AIZ391"/>
      <c r="AJA391"/>
      <c r="AJB391"/>
      <c r="AJC391"/>
      <c r="AJD391"/>
      <c r="AJE391"/>
      <c r="AJF391"/>
      <c r="AJG391"/>
      <c r="AJH391"/>
      <c r="AJI391"/>
      <c r="AJJ391"/>
      <c r="AJK391"/>
      <c r="AJL391"/>
      <c r="AJM391"/>
      <c r="AJN391"/>
      <c r="AJO391"/>
      <c r="AJP391"/>
      <c r="AJQ391"/>
      <c r="AJR391"/>
      <c r="AJS391"/>
      <c r="AJT391"/>
      <c r="AJU391"/>
      <c r="AJV391"/>
      <c r="AJW391"/>
      <c r="AJX391"/>
      <c r="AJY391"/>
      <c r="AJZ391"/>
      <c r="AKA391"/>
      <c r="AKB391"/>
      <c r="AKC391"/>
      <c r="AKD391"/>
      <c r="AKE391"/>
      <c r="AKF391"/>
      <c r="AKG391"/>
      <c r="AKH391"/>
      <c r="AKI391"/>
      <c r="AKJ391"/>
      <c r="AKK391"/>
      <c r="AKL391"/>
      <c r="AKM391"/>
      <c r="AKN391"/>
      <c r="AKO391"/>
      <c r="AKP391"/>
      <c r="AKQ391"/>
      <c r="AKR391"/>
      <c r="AKS391"/>
      <c r="AKT391"/>
      <c r="AKU391"/>
      <c r="AKV391"/>
      <c r="AKW391"/>
      <c r="AKX391"/>
      <c r="AKY391"/>
      <c r="AKZ391"/>
      <c r="ALA391"/>
      <c r="ALB391"/>
      <c r="ALC391"/>
      <c r="ALD391"/>
      <c r="ALE391"/>
      <c r="ALF391"/>
      <c r="ALG391"/>
      <c r="ALH391"/>
      <c r="ALI391"/>
      <c r="ALJ391"/>
      <c r="ALK391"/>
      <c r="ALL391"/>
      <c r="ALM391"/>
      <c r="ALN391"/>
      <c r="ALO391"/>
      <c r="ALP391"/>
      <c r="ALQ391"/>
      <c r="ALR391"/>
      <c r="ALS391"/>
      <c r="ALT391"/>
      <c r="ALU391"/>
      <c r="ALV391"/>
      <c r="ALW391"/>
      <c r="ALX391"/>
      <c r="ALY391"/>
      <c r="ALZ391"/>
      <c r="AMA391"/>
      <c r="AMB391"/>
      <c r="AMC391"/>
      <c r="AMD391"/>
      <c r="AME391"/>
      <c r="AMF391"/>
      <c r="AMG391"/>
      <c r="AMH391"/>
      <c r="AMI391"/>
      <c r="AMJ391"/>
    </row>
    <row r="392" spans="1:1024" s="711" customFormat="1" ht="31.9" customHeight="1" outlineLevel="1" x14ac:dyDescent="0.25">
      <c r="A392" s="706" t="s">
        <v>500</v>
      </c>
      <c r="B392" s="702" t="s">
        <v>184</v>
      </c>
      <c r="C392" s="833" t="str">
        <f>VLOOKUP(A392,ABC_SERVIÇOS,2,0)</f>
        <v>CARGA, MANOBRAS E DESCARGA DE AREIA, BRITA, PEDRA DE MAO E SOLOS COM AMINHAO BASCULANTE 6 M3 (DESCARGA LIVRE)</v>
      </c>
      <c r="D392" s="834"/>
      <c r="E392" s="834"/>
      <c r="F392" s="834"/>
      <c r="G392" s="835"/>
      <c r="H392" s="703" t="str">
        <f>VLOOKUP(A392,ABC_SERVIÇOS,3,0)</f>
        <v>T</v>
      </c>
      <c r="I392" s="704">
        <f>SUM(I393:I394)*I395</f>
        <v>85927.23</v>
      </c>
      <c r="J392" s="727"/>
      <c r="K392" s="708">
        <f>VLOOKUP(A392,ABC_SERVIÇOS,7,0)</f>
        <v>0.74</v>
      </c>
      <c r="L392" s="709">
        <f>ROUND(K392*I392,2)</f>
        <v>63586.15</v>
      </c>
      <c r="M392" s="40" t="str">
        <f>A392</f>
        <v>COMP_124</v>
      </c>
      <c r="N392" s="57"/>
      <c r="O392" s="710">
        <f t="shared" si="21"/>
        <v>-63586.15</v>
      </c>
      <c r="P392" s="56"/>
    </row>
    <row r="393" spans="1:1024" outlineLevel="1" x14ac:dyDescent="0.25">
      <c r="A393"/>
      <c r="B393" s="398"/>
      <c r="C393" s="483" t="s">
        <v>501</v>
      </c>
      <c r="D393" s="738">
        <f>I338</f>
        <v>87.48</v>
      </c>
      <c r="E393" s="739">
        <v>1.5</v>
      </c>
      <c r="F393" s="484"/>
      <c r="G393" s="513"/>
      <c r="H393" s="83" t="s">
        <v>736</v>
      </c>
      <c r="I393" s="458">
        <f>E393*D393</f>
        <v>131.22</v>
      </c>
      <c r="J393" s="438"/>
      <c r="K393" s="86"/>
      <c r="L393" s="347"/>
      <c r="M393" s="40"/>
      <c r="N393" s="30"/>
      <c r="O393" s="79">
        <f t="shared" si="21"/>
        <v>0</v>
      </c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  <c r="TH393"/>
      <c r="TI393"/>
      <c r="TJ393"/>
      <c r="TK393"/>
      <c r="TL393"/>
      <c r="TM393"/>
      <c r="TN393"/>
      <c r="TO393"/>
      <c r="TP393"/>
      <c r="TQ393"/>
      <c r="TR393"/>
      <c r="TS393"/>
      <c r="TT393"/>
      <c r="TU393"/>
      <c r="TV393"/>
      <c r="TW393"/>
      <c r="TX393"/>
      <c r="TY393"/>
      <c r="TZ393"/>
      <c r="UA393"/>
      <c r="UB393"/>
      <c r="UC393"/>
      <c r="UD393"/>
      <c r="UE393"/>
      <c r="UF393"/>
      <c r="UG393"/>
      <c r="UH393"/>
      <c r="UI393"/>
      <c r="UJ393"/>
      <c r="UK393"/>
      <c r="UL393"/>
      <c r="UM393"/>
      <c r="UN393"/>
      <c r="UO393"/>
      <c r="UP393"/>
      <c r="UQ393"/>
      <c r="UR393"/>
      <c r="US393"/>
      <c r="UT393"/>
      <c r="UU393"/>
      <c r="UV393"/>
      <c r="UW393"/>
      <c r="UX393"/>
      <c r="UY393"/>
      <c r="UZ393"/>
      <c r="VA393"/>
      <c r="VB393"/>
      <c r="VC393"/>
      <c r="VD393"/>
      <c r="VE393"/>
      <c r="VF393"/>
      <c r="VG393"/>
      <c r="VH393"/>
      <c r="VI393"/>
      <c r="VJ393"/>
      <c r="VK393"/>
      <c r="VL393"/>
      <c r="VM393"/>
      <c r="VN393"/>
      <c r="VO393"/>
      <c r="VP393"/>
      <c r="VQ393"/>
      <c r="VR393"/>
      <c r="VS393"/>
      <c r="VT393"/>
      <c r="VU393"/>
      <c r="VV393"/>
      <c r="VW393"/>
      <c r="VX393"/>
      <c r="VY393"/>
      <c r="VZ393"/>
      <c r="WA393"/>
      <c r="WB393"/>
      <c r="WC393"/>
      <c r="WD393"/>
      <c r="WE393"/>
      <c r="WF393"/>
      <c r="WG393"/>
      <c r="WH393"/>
      <c r="WI393"/>
      <c r="WJ393"/>
      <c r="WK393"/>
      <c r="WL393"/>
      <c r="WM393"/>
      <c r="WN393"/>
      <c r="WO393"/>
      <c r="WP393"/>
      <c r="WQ393"/>
      <c r="WR393"/>
      <c r="WS393"/>
      <c r="WT393"/>
      <c r="WU393"/>
      <c r="WV393"/>
      <c r="WW393"/>
      <c r="WX393"/>
      <c r="WY393"/>
      <c r="WZ393"/>
      <c r="XA393"/>
      <c r="XB393"/>
      <c r="XC393"/>
      <c r="XD393"/>
      <c r="XE393"/>
      <c r="XF393"/>
      <c r="XG393"/>
      <c r="XH393"/>
      <c r="XI393"/>
      <c r="XJ393"/>
      <c r="XK393"/>
      <c r="XL393"/>
      <c r="XM393"/>
      <c r="XN393"/>
      <c r="XO393"/>
      <c r="XP393"/>
      <c r="XQ393"/>
      <c r="XR393"/>
      <c r="XS393"/>
      <c r="XT393"/>
      <c r="XU393"/>
      <c r="XV393"/>
      <c r="XW393"/>
      <c r="XX393"/>
      <c r="XY393"/>
      <c r="XZ393"/>
      <c r="YA393"/>
      <c r="YB393"/>
      <c r="YC393"/>
      <c r="YD393"/>
      <c r="YE393"/>
      <c r="YF393"/>
      <c r="YG393"/>
      <c r="YH393"/>
      <c r="YI393"/>
      <c r="YJ393"/>
      <c r="YK393"/>
      <c r="YL393"/>
      <c r="YM393"/>
      <c r="YN393"/>
      <c r="YO393"/>
      <c r="YP393"/>
      <c r="YQ393"/>
      <c r="YR393"/>
      <c r="YS393"/>
      <c r="YT393"/>
      <c r="YU393"/>
      <c r="YV393"/>
      <c r="YW393"/>
      <c r="YX393"/>
      <c r="YY393"/>
      <c r="YZ393"/>
      <c r="ZA393"/>
      <c r="ZB393"/>
      <c r="ZC393"/>
      <c r="ZD393"/>
      <c r="ZE393"/>
      <c r="ZF393"/>
      <c r="ZG393"/>
      <c r="ZH393"/>
      <c r="ZI393"/>
      <c r="ZJ393"/>
      <c r="ZK393"/>
      <c r="ZL393"/>
      <c r="ZM393"/>
      <c r="ZN393"/>
      <c r="ZO393"/>
      <c r="ZP393"/>
      <c r="ZQ393"/>
      <c r="ZR393"/>
      <c r="ZS393"/>
      <c r="ZT393"/>
      <c r="ZU393"/>
      <c r="ZV393"/>
      <c r="ZW393"/>
      <c r="ZX393"/>
      <c r="ZY393"/>
      <c r="ZZ393"/>
      <c r="AAA393"/>
      <c r="AAB393"/>
      <c r="AAC393"/>
      <c r="AAD393"/>
      <c r="AAE393"/>
      <c r="AAF393"/>
      <c r="AAG393"/>
      <c r="AAH393"/>
      <c r="AAI393"/>
      <c r="AAJ393"/>
      <c r="AAK393"/>
      <c r="AAL393"/>
      <c r="AAM393"/>
      <c r="AAN393"/>
      <c r="AAO393"/>
      <c r="AAP393"/>
      <c r="AAQ393"/>
      <c r="AAR393"/>
      <c r="AAS393"/>
      <c r="AAT393"/>
      <c r="AAU393"/>
      <c r="AAV393"/>
      <c r="AAW393"/>
      <c r="AAX393"/>
      <c r="AAY393"/>
      <c r="AAZ393"/>
      <c r="ABA393"/>
      <c r="ABB393"/>
      <c r="ABC393"/>
      <c r="ABD393"/>
      <c r="ABE393"/>
      <c r="ABF393"/>
      <c r="ABG393"/>
      <c r="ABH393"/>
      <c r="ABI393"/>
      <c r="ABJ393"/>
      <c r="ABK393"/>
      <c r="ABL393"/>
      <c r="ABM393"/>
      <c r="ABN393"/>
      <c r="ABO393"/>
      <c r="ABP393"/>
      <c r="ABQ393"/>
      <c r="ABR393"/>
      <c r="ABS393"/>
      <c r="ABT393"/>
      <c r="ABU393"/>
      <c r="ABV393"/>
      <c r="ABW393"/>
      <c r="ABX393"/>
      <c r="ABY393"/>
      <c r="ABZ393"/>
      <c r="ACA393"/>
      <c r="ACB393"/>
      <c r="ACC393"/>
      <c r="ACD393"/>
      <c r="ACE393"/>
      <c r="ACF393"/>
      <c r="ACG393"/>
      <c r="ACH393"/>
      <c r="ACI393"/>
      <c r="ACJ393"/>
      <c r="ACK393"/>
      <c r="ACL393"/>
      <c r="ACM393"/>
      <c r="ACN393"/>
      <c r="ACO393"/>
      <c r="ACP393"/>
      <c r="ACQ393"/>
      <c r="ACR393"/>
      <c r="ACS393"/>
      <c r="ACT393"/>
      <c r="ACU393"/>
      <c r="ACV393"/>
      <c r="ACW393"/>
      <c r="ACX393"/>
      <c r="ACY393"/>
      <c r="ACZ393"/>
      <c r="ADA393"/>
      <c r="ADB393"/>
      <c r="ADC393"/>
      <c r="ADD393"/>
      <c r="ADE393"/>
      <c r="ADF393"/>
      <c r="ADG393"/>
      <c r="ADH393"/>
      <c r="ADI393"/>
      <c r="ADJ393"/>
      <c r="ADK393"/>
      <c r="ADL393"/>
      <c r="ADM393"/>
      <c r="ADN393"/>
      <c r="ADO393"/>
      <c r="ADP393"/>
      <c r="ADQ393"/>
      <c r="ADR393"/>
      <c r="ADS393"/>
      <c r="ADT393"/>
      <c r="ADU393"/>
      <c r="ADV393"/>
      <c r="ADW393"/>
      <c r="ADX393"/>
      <c r="ADY393"/>
      <c r="ADZ393"/>
      <c r="AEA393"/>
      <c r="AEB393"/>
      <c r="AEC393"/>
      <c r="AED393"/>
      <c r="AEE393"/>
      <c r="AEF393"/>
      <c r="AEG393"/>
      <c r="AEH393"/>
      <c r="AEI393"/>
      <c r="AEJ393"/>
      <c r="AEK393"/>
      <c r="AEL393"/>
      <c r="AEM393"/>
      <c r="AEN393"/>
      <c r="AEO393"/>
      <c r="AEP393"/>
      <c r="AEQ393"/>
      <c r="AER393"/>
      <c r="AES393"/>
      <c r="AET393"/>
      <c r="AEU393"/>
      <c r="AEV393"/>
      <c r="AEW393"/>
      <c r="AEX393"/>
      <c r="AEY393"/>
      <c r="AEZ393"/>
      <c r="AFA393"/>
      <c r="AFB393"/>
      <c r="AFC393"/>
      <c r="AFD393"/>
      <c r="AFE393"/>
      <c r="AFF393"/>
      <c r="AFG393"/>
      <c r="AFH393"/>
      <c r="AFI393"/>
      <c r="AFJ393"/>
      <c r="AFK393"/>
      <c r="AFL393"/>
      <c r="AFM393"/>
      <c r="AFN393"/>
      <c r="AFO393"/>
      <c r="AFP393"/>
      <c r="AFQ393"/>
      <c r="AFR393"/>
      <c r="AFS393"/>
      <c r="AFT393"/>
      <c r="AFU393"/>
      <c r="AFV393"/>
      <c r="AFW393"/>
      <c r="AFX393"/>
      <c r="AFY393"/>
      <c r="AFZ393"/>
      <c r="AGA393"/>
      <c r="AGB393"/>
      <c r="AGC393"/>
      <c r="AGD393"/>
      <c r="AGE393"/>
      <c r="AGF393"/>
      <c r="AGG393"/>
      <c r="AGH393"/>
      <c r="AGI393"/>
      <c r="AGJ393"/>
      <c r="AGK393"/>
      <c r="AGL393"/>
      <c r="AGM393"/>
      <c r="AGN393"/>
      <c r="AGO393"/>
      <c r="AGP393"/>
      <c r="AGQ393"/>
      <c r="AGR393"/>
      <c r="AGS393"/>
      <c r="AGT393"/>
      <c r="AGU393"/>
      <c r="AGV393"/>
      <c r="AGW393"/>
      <c r="AGX393"/>
      <c r="AGY393"/>
      <c r="AGZ393"/>
      <c r="AHA393"/>
      <c r="AHB393"/>
      <c r="AHC393"/>
      <c r="AHD393"/>
      <c r="AHE393"/>
      <c r="AHF393"/>
      <c r="AHG393"/>
      <c r="AHH393"/>
      <c r="AHI393"/>
      <c r="AHJ393"/>
      <c r="AHK393"/>
      <c r="AHL393"/>
      <c r="AHM393"/>
      <c r="AHN393"/>
      <c r="AHO393"/>
      <c r="AHP393"/>
      <c r="AHQ393"/>
      <c r="AHR393"/>
      <c r="AHS393"/>
      <c r="AHT393"/>
      <c r="AHU393"/>
      <c r="AHV393"/>
      <c r="AHW393"/>
      <c r="AHX393"/>
      <c r="AHY393"/>
      <c r="AHZ393"/>
      <c r="AIA393"/>
      <c r="AIB393"/>
      <c r="AIC393"/>
      <c r="AID393"/>
      <c r="AIE393"/>
      <c r="AIF393"/>
      <c r="AIG393"/>
      <c r="AIH393"/>
      <c r="AII393"/>
      <c r="AIJ393"/>
      <c r="AIK393"/>
      <c r="AIL393"/>
      <c r="AIM393"/>
      <c r="AIN393"/>
      <c r="AIO393"/>
      <c r="AIP393"/>
      <c r="AIQ393"/>
      <c r="AIR393"/>
      <c r="AIS393"/>
      <c r="AIT393"/>
      <c r="AIU393"/>
      <c r="AIV393"/>
      <c r="AIW393"/>
      <c r="AIX393"/>
      <c r="AIY393"/>
      <c r="AIZ393"/>
      <c r="AJA393"/>
      <c r="AJB393"/>
      <c r="AJC393"/>
      <c r="AJD393"/>
      <c r="AJE393"/>
      <c r="AJF393"/>
      <c r="AJG393"/>
      <c r="AJH393"/>
      <c r="AJI393"/>
      <c r="AJJ393"/>
      <c r="AJK393"/>
      <c r="AJL393"/>
      <c r="AJM393"/>
      <c r="AJN393"/>
      <c r="AJO393"/>
      <c r="AJP393"/>
      <c r="AJQ393"/>
      <c r="AJR393"/>
      <c r="AJS393"/>
      <c r="AJT393"/>
      <c r="AJU393"/>
      <c r="AJV393"/>
      <c r="AJW393"/>
      <c r="AJX393"/>
      <c r="AJY393"/>
      <c r="AJZ393"/>
      <c r="AKA393"/>
      <c r="AKB393"/>
      <c r="AKC393"/>
      <c r="AKD393"/>
      <c r="AKE393"/>
      <c r="AKF393"/>
      <c r="AKG393"/>
      <c r="AKH393"/>
      <c r="AKI393"/>
      <c r="AKJ393"/>
      <c r="AKK393"/>
      <c r="AKL393"/>
      <c r="AKM393"/>
      <c r="AKN393"/>
      <c r="AKO393"/>
      <c r="AKP393"/>
      <c r="AKQ393"/>
      <c r="AKR393"/>
      <c r="AKS393"/>
      <c r="AKT393"/>
      <c r="AKU393"/>
      <c r="AKV393"/>
      <c r="AKW393"/>
      <c r="AKX393"/>
      <c r="AKY393"/>
      <c r="AKZ393"/>
      <c r="ALA393"/>
      <c r="ALB393"/>
      <c r="ALC393"/>
      <c r="ALD393"/>
      <c r="ALE393"/>
      <c r="ALF393"/>
      <c r="ALG393"/>
      <c r="ALH393"/>
      <c r="ALI393"/>
      <c r="ALJ393"/>
      <c r="ALK393"/>
      <c r="ALL393"/>
      <c r="ALM393"/>
      <c r="ALN393"/>
      <c r="ALO393"/>
      <c r="ALP393"/>
      <c r="ALQ393"/>
      <c r="ALR393"/>
      <c r="ALS393"/>
      <c r="ALT393"/>
      <c r="ALU393"/>
      <c r="ALV393"/>
      <c r="ALW393"/>
      <c r="ALX393"/>
      <c r="ALY393"/>
      <c r="ALZ393"/>
      <c r="AMA393"/>
      <c r="AMB393"/>
      <c r="AMC393"/>
      <c r="AMD393"/>
      <c r="AME393"/>
      <c r="AMF393"/>
      <c r="AMG393"/>
      <c r="AMH393"/>
      <c r="AMI393"/>
      <c r="AMJ393"/>
    </row>
    <row r="394" spans="1:1024" outlineLevel="1" x14ac:dyDescent="0.25">
      <c r="A394"/>
      <c r="B394" s="398"/>
      <c r="C394" s="483" t="s">
        <v>502</v>
      </c>
      <c r="D394" s="738">
        <f>I362</f>
        <v>485.36819999999994</v>
      </c>
      <c r="E394" s="739">
        <v>1.5</v>
      </c>
      <c r="F394" s="484"/>
      <c r="G394" s="513"/>
      <c r="H394" s="83" t="s">
        <v>736</v>
      </c>
      <c r="I394" s="458">
        <f>E394*D394</f>
        <v>728.05229999999995</v>
      </c>
      <c r="J394" s="438"/>
      <c r="K394" s="86"/>
      <c r="L394" s="347"/>
      <c r="M394" s="40"/>
      <c r="N394" s="30"/>
      <c r="O394" s="79">
        <f t="shared" si="21"/>
        <v>0</v>
      </c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  <c r="TH394"/>
      <c r="TI394"/>
      <c r="TJ394"/>
      <c r="TK394"/>
      <c r="TL394"/>
      <c r="TM394"/>
      <c r="TN394"/>
      <c r="TO394"/>
      <c r="TP394"/>
      <c r="TQ394"/>
      <c r="TR394"/>
      <c r="TS394"/>
      <c r="TT394"/>
      <c r="TU394"/>
      <c r="TV394"/>
      <c r="TW394"/>
      <c r="TX394"/>
      <c r="TY394"/>
      <c r="TZ394"/>
      <c r="UA394"/>
      <c r="UB394"/>
      <c r="UC394"/>
      <c r="UD394"/>
      <c r="UE394"/>
      <c r="UF394"/>
      <c r="UG394"/>
      <c r="UH394"/>
      <c r="UI394"/>
      <c r="UJ394"/>
      <c r="UK394"/>
      <c r="UL394"/>
      <c r="UM394"/>
      <c r="UN394"/>
      <c r="UO394"/>
      <c r="UP394"/>
      <c r="UQ394"/>
      <c r="UR394"/>
      <c r="US394"/>
      <c r="UT394"/>
      <c r="UU394"/>
      <c r="UV394"/>
      <c r="UW394"/>
      <c r="UX394"/>
      <c r="UY394"/>
      <c r="UZ394"/>
      <c r="VA394"/>
      <c r="VB394"/>
      <c r="VC394"/>
      <c r="VD394"/>
      <c r="VE394"/>
      <c r="VF394"/>
      <c r="VG394"/>
      <c r="VH394"/>
      <c r="VI394"/>
      <c r="VJ394"/>
      <c r="VK394"/>
      <c r="VL394"/>
      <c r="VM394"/>
      <c r="VN394"/>
      <c r="VO394"/>
      <c r="VP394"/>
      <c r="VQ394"/>
      <c r="VR394"/>
      <c r="VS394"/>
      <c r="VT394"/>
      <c r="VU394"/>
      <c r="VV394"/>
      <c r="VW394"/>
      <c r="VX394"/>
      <c r="VY394"/>
      <c r="VZ394"/>
      <c r="WA394"/>
      <c r="WB394"/>
      <c r="WC394"/>
      <c r="WD394"/>
      <c r="WE394"/>
      <c r="WF394"/>
      <c r="WG394"/>
      <c r="WH394"/>
      <c r="WI394"/>
      <c r="WJ394"/>
      <c r="WK394"/>
      <c r="WL394"/>
      <c r="WM394"/>
      <c r="WN394"/>
      <c r="WO394"/>
      <c r="WP394"/>
      <c r="WQ394"/>
      <c r="WR394"/>
      <c r="WS394"/>
      <c r="WT394"/>
      <c r="WU394"/>
      <c r="WV394"/>
      <c r="WW394"/>
      <c r="WX394"/>
      <c r="WY394"/>
      <c r="WZ394"/>
      <c r="XA394"/>
      <c r="XB394"/>
      <c r="XC394"/>
      <c r="XD394"/>
      <c r="XE394"/>
      <c r="XF394"/>
      <c r="XG394"/>
      <c r="XH394"/>
      <c r="XI394"/>
      <c r="XJ394"/>
      <c r="XK394"/>
      <c r="XL394"/>
      <c r="XM394"/>
      <c r="XN394"/>
      <c r="XO394"/>
      <c r="XP394"/>
      <c r="XQ394"/>
      <c r="XR394"/>
      <c r="XS394"/>
      <c r="XT394"/>
      <c r="XU394"/>
      <c r="XV394"/>
      <c r="XW394"/>
      <c r="XX394"/>
      <c r="XY394"/>
      <c r="XZ394"/>
      <c r="YA394"/>
      <c r="YB394"/>
      <c r="YC394"/>
      <c r="YD394"/>
      <c r="YE394"/>
      <c r="YF394"/>
      <c r="YG394"/>
      <c r="YH394"/>
      <c r="YI394"/>
      <c r="YJ394"/>
      <c r="YK394"/>
      <c r="YL394"/>
      <c r="YM394"/>
      <c r="YN394"/>
      <c r="YO394"/>
      <c r="YP394"/>
      <c r="YQ394"/>
      <c r="YR394"/>
      <c r="YS394"/>
      <c r="YT394"/>
      <c r="YU394"/>
      <c r="YV394"/>
      <c r="YW394"/>
      <c r="YX394"/>
      <c r="YY394"/>
      <c r="YZ394"/>
      <c r="ZA394"/>
      <c r="ZB394"/>
      <c r="ZC394"/>
      <c r="ZD394"/>
      <c r="ZE394"/>
      <c r="ZF394"/>
      <c r="ZG394"/>
      <c r="ZH394"/>
      <c r="ZI394"/>
      <c r="ZJ394"/>
      <c r="ZK394"/>
      <c r="ZL394"/>
      <c r="ZM394"/>
      <c r="ZN394"/>
      <c r="ZO394"/>
      <c r="ZP394"/>
      <c r="ZQ394"/>
      <c r="ZR394"/>
      <c r="ZS394"/>
      <c r="ZT394"/>
      <c r="ZU394"/>
      <c r="ZV394"/>
      <c r="ZW394"/>
      <c r="ZX394"/>
      <c r="ZY394"/>
      <c r="ZZ394"/>
      <c r="AAA394"/>
      <c r="AAB394"/>
      <c r="AAC394"/>
      <c r="AAD394"/>
      <c r="AAE394"/>
      <c r="AAF394"/>
      <c r="AAG394"/>
      <c r="AAH394"/>
      <c r="AAI394"/>
      <c r="AAJ394"/>
      <c r="AAK394"/>
      <c r="AAL394"/>
      <c r="AAM394"/>
      <c r="AAN394"/>
      <c r="AAO394"/>
      <c r="AAP394"/>
      <c r="AAQ394"/>
      <c r="AAR394"/>
      <c r="AAS394"/>
      <c r="AAT394"/>
      <c r="AAU394"/>
      <c r="AAV394"/>
      <c r="AAW394"/>
      <c r="AAX394"/>
      <c r="AAY394"/>
      <c r="AAZ394"/>
      <c r="ABA394"/>
      <c r="ABB394"/>
      <c r="ABC394"/>
      <c r="ABD394"/>
      <c r="ABE394"/>
      <c r="ABF394"/>
      <c r="ABG394"/>
      <c r="ABH394"/>
      <c r="ABI394"/>
      <c r="ABJ394"/>
      <c r="ABK394"/>
      <c r="ABL394"/>
      <c r="ABM394"/>
      <c r="ABN394"/>
      <c r="ABO394"/>
      <c r="ABP394"/>
      <c r="ABQ394"/>
      <c r="ABR394"/>
      <c r="ABS394"/>
      <c r="ABT394"/>
      <c r="ABU394"/>
      <c r="ABV394"/>
      <c r="ABW394"/>
      <c r="ABX394"/>
      <c r="ABY394"/>
      <c r="ABZ394"/>
      <c r="ACA394"/>
      <c r="ACB394"/>
      <c r="ACC394"/>
      <c r="ACD394"/>
      <c r="ACE394"/>
      <c r="ACF394"/>
      <c r="ACG394"/>
      <c r="ACH394"/>
      <c r="ACI394"/>
      <c r="ACJ394"/>
      <c r="ACK394"/>
      <c r="ACL394"/>
      <c r="ACM394"/>
      <c r="ACN394"/>
      <c r="ACO394"/>
      <c r="ACP394"/>
      <c r="ACQ394"/>
      <c r="ACR394"/>
      <c r="ACS394"/>
      <c r="ACT394"/>
      <c r="ACU394"/>
      <c r="ACV394"/>
      <c r="ACW394"/>
      <c r="ACX394"/>
      <c r="ACY394"/>
      <c r="ACZ394"/>
      <c r="ADA394"/>
      <c r="ADB394"/>
      <c r="ADC394"/>
      <c r="ADD394"/>
      <c r="ADE394"/>
      <c r="ADF394"/>
      <c r="ADG394"/>
      <c r="ADH394"/>
      <c r="ADI394"/>
      <c r="ADJ394"/>
      <c r="ADK394"/>
      <c r="ADL394"/>
      <c r="ADM394"/>
      <c r="ADN394"/>
      <c r="ADO394"/>
      <c r="ADP394"/>
      <c r="ADQ394"/>
      <c r="ADR394"/>
      <c r="ADS394"/>
      <c r="ADT394"/>
      <c r="ADU394"/>
      <c r="ADV394"/>
      <c r="ADW394"/>
      <c r="ADX394"/>
      <c r="ADY394"/>
      <c r="ADZ394"/>
      <c r="AEA394"/>
      <c r="AEB394"/>
      <c r="AEC394"/>
      <c r="AED394"/>
      <c r="AEE394"/>
      <c r="AEF394"/>
      <c r="AEG394"/>
      <c r="AEH394"/>
      <c r="AEI394"/>
      <c r="AEJ394"/>
      <c r="AEK394"/>
      <c r="AEL394"/>
      <c r="AEM394"/>
      <c r="AEN394"/>
      <c r="AEO394"/>
      <c r="AEP394"/>
      <c r="AEQ394"/>
      <c r="AER394"/>
      <c r="AES394"/>
      <c r="AET394"/>
      <c r="AEU394"/>
      <c r="AEV394"/>
      <c r="AEW394"/>
      <c r="AEX394"/>
      <c r="AEY394"/>
      <c r="AEZ394"/>
      <c r="AFA394"/>
      <c r="AFB394"/>
      <c r="AFC394"/>
      <c r="AFD394"/>
      <c r="AFE394"/>
      <c r="AFF394"/>
      <c r="AFG394"/>
      <c r="AFH394"/>
      <c r="AFI394"/>
      <c r="AFJ394"/>
      <c r="AFK394"/>
      <c r="AFL394"/>
      <c r="AFM394"/>
      <c r="AFN394"/>
      <c r="AFO394"/>
      <c r="AFP394"/>
      <c r="AFQ394"/>
      <c r="AFR394"/>
      <c r="AFS394"/>
      <c r="AFT394"/>
      <c r="AFU394"/>
      <c r="AFV394"/>
      <c r="AFW394"/>
      <c r="AFX394"/>
      <c r="AFY394"/>
      <c r="AFZ394"/>
      <c r="AGA394"/>
      <c r="AGB394"/>
      <c r="AGC394"/>
      <c r="AGD394"/>
      <c r="AGE394"/>
      <c r="AGF394"/>
      <c r="AGG394"/>
      <c r="AGH394"/>
      <c r="AGI394"/>
      <c r="AGJ394"/>
      <c r="AGK394"/>
      <c r="AGL394"/>
      <c r="AGM394"/>
      <c r="AGN394"/>
      <c r="AGO394"/>
      <c r="AGP394"/>
      <c r="AGQ394"/>
      <c r="AGR394"/>
      <c r="AGS394"/>
      <c r="AGT394"/>
      <c r="AGU394"/>
      <c r="AGV394"/>
      <c r="AGW394"/>
      <c r="AGX394"/>
      <c r="AGY394"/>
      <c r="AGZ394"/>
      <c r="AHA394"/>
      <c r="AHB394"/>
      <c r="AHC394"/>
      <c r="AHD394"/>
      <c r="AHE394"/>
      <c r="AHF394"/>
      <c r="AHG394"/>
      <c r="AHH394"/>
      <c r="AHI394"/>
      <c r="AHJ394"/>
      <c r="AHK394"/>
      <c r="AHL394"/>
      <c r="AHM394"/>
      <c r="AHN394"/>
      <c r="AHO394"/>
      <c r="AHP394"/>
      <c r="AHQ394"/>
      <c r="AHR394"/>
      <c r="AHS394"/>
      <c r="AHT394"/>
      <c r="AHU394"/>
      <c r="AHV394"/>
      <c r="AHW394"/>
      <c r="AHX394"/>
      <c r="AHY394"/>
      <c r="AHZ394"/>
      <c r="AIA394"/>
      <c r="AIB394"/>
      <c r="AIC394"/>
      <c r="AID394"/>
      <c r="AIE394"/>
      <c r="AIF394"/>
      <c r="AIG394"/>
      <c r="AIH394"/>
      <c r="AII394"/>
      <c r="AIJ394"/>
      <c r="AIK394"/>
      <c r="AIL394"/>
      <c r="AIM394"/>
      <c r="AIN394"/>
      <c r="AIO394"/>
      <c r="AIP394"/>
      <c r="AIQ394"/>
      <c r="AIR394"/>
      <c r="AIS394"/>
      <c r="AIT394"/>
      <c r="AIU394"/>
      <c r="AIV394"/>
      <c r="AIW394"/>
      <c r="AIX394"/>
      <c r="AIY394"/>
      <c r="AIZ394"/>
      <c r="AJA394"/>
      <c r="AJB394"/>
      <c r="AJC394"/>
      <c r="AJD394"/>
      <c r="AJE394"/>
      <c r="AJF394"/>
      <c r="AJG394"/>
      <c r="AJH394"/>
      <c r="AJI394"/>
      <c r="AJJ394"/>
      <c r="AJK394"/>
      <c r="AJL394"/>
      <c r="AJM394"/>
      <c r="AJN394"/>
      <c r="AJO394"/>
      <c r="AJP394"/>
      <c r="AJQ394"/>
      <c r="AJR394"/>
      <c r="AJS394"/>
      <c r="AJT394"/>
      <c r="AJU394"/>
      <c r="AJV394"/>
      <c r="AJW394"/>
      <c r="AJX394"/>
      <c r="AJY394"/>
      <c r="AJZ394"/>
      <c r="AKA394"/>
      <c r="AKB394"/>
      <c r="AKC394"/>
      <c r="AKD394"/>
      <c r="AKE394"/>
      <c r="AKF394"/>
      <c r="AKG394"/>
      <c r="AKH394"/>
      <c r="AKI394"/>
      <c r="AKJ394"/>
      <c r="AKK394"/>
      <c r="AKL394"/>
      <c r="AKM394"/>
      <c r="AKN394"/>
      <c r="AKO394"/>
      <c r="AKP394"/>
      <c r="AKQ394"/>
      <c r="AKR394"/>
      <c r="AKS394"/>
      <c r="AKT394"/>
      <c r="AKU394"/>
      <c r="AKV394"/>
      <c r="AKW394"/>
      <c r="AKX394"/>
      <c r="AKY394"/>
      <c r="AKZ394"/>
      <c r="ALA394"/>
      <c r="ALB394"/>
      <c r="ALC394"/>
      <c r="ALD394"/>
      <c r="ALE394"/>
      <c r="ALF394"/>
      <c r="ALG394"/>
      <c r="ALH394"/>
      <c r="ALI394"/>
      <c r="ALJ394"/>
      <c r="ALK394"/>
      <c r="ALL394"/>
      <c r="ALM394"/>
      <c r="ALN394"/>
      <c r="ALO394"/>
      <c r="ALP394"/>
      <c r="ALQ394"/>
      <c r="ALR394"/>
      <c r="ALS394"/>
      <c r="ALT394"/>
      <c r="ALU394"/>
      <c r="ALV394"/>
      <c r="ALW394"/>
      <c r="ALX394"/>
      <c r="ALY394"/>
      <c r="ALZ394"/>
      <c r="AMA394"/>
      <c r="AMB394"/>
      <c r="AMC394"/>
      <c r="AMD394"/>
      <c r="AME394"/>
      <c r="AMF394"/>
      <c r="AMG394"/>
      <c r="AMH394"/>
      <c r="AMI394"/>
      <c r="AMJ394"/>
    </row>
    <row r="395" spans="1:1024" outlineLevel="1" x14ac:dyDescent="0.25">
      <c r="A395"/>
      <c r="B395" s="398"/>
      <c r="C395" s="483" t="s">
        <v>503</v>
      </c>
      <c r="D395" s="484"/>
      <c r="E395" s="484"/>
      <c r="F395" s="484"/>
      <c r="G395" s="513"/>
      <c r="H395" s="83" t="s">
        <v>935</v>
      </c>
      <c r="I395" s="458">
        <v>100</v>
      </c>
      <c r="J395" s="438"/>
      <c r="K395" s="86"/>
      <c r="L395" s="347"/>
      <c r="M395" s="40"/>
      <c r="N395" s="30"/>
      <c r="O395" s="79">
        <f t="shared" si="21"/>
        <v>0</v>
      </c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  <c r="TH395"/>
      <c r="TI395"/>
      <c r="TJ395"/>
      <c r="TK395"/>
      <c r="TL395"/>
      <c r="TM395"/>
      <c r="TN395"/>
      <c r="TO395"/>
      <c r="TP395"/>
      <c r="TQ395"/>
      <c r="TR395"/>
      <c r="TS395"/>
      <c r="TT395"/>
      <c r="TU395"/>
      <c r="TV395"/>
      <c r="TW395"/>
      <c r="TX395"/>
      <c r="TY395"/>
      <c r="TZ395"/>
      <c r="UA395"/>
      <c r="UB395"/>
      <c r="UC395"/>
      <c r="UD395"/>
      <c r="UE395"/>
      <c r="UF395"/>
      <c r="UG395"/>
      <c r="UH395"/>
      <c r="UI395"/>
      <c r="UJ395"/>
      <c r="UK395"/>
      <c r="UL395"/>
      <c r="UM395"/>
      <c r="UN395"/>
      <c r="UO395"/>
      <c r="UP395"/>
      <c r="UQ395"/>
      <c r="UR395"/>
      <c r="US395"/>
      <c r="UT395"/>
      <c r="UU395"/>
      <c r="UV395"/>
      <c r="UW395"/>
      <c r="UX395"/>
      <c r="UY395"/>
      <c r="UZ395"/>
      <c r="VA395"/>
      <c r="VB395"/>
      <c r="VC395"/>
      <c r="VD395"/>
      <c r="VE395"/>
      <c r="VF395"/>
      <c r="VG395"/>
      <c r="VH395"/>
      <c r="VI395"/>
      <c r="VJ395"/>
      <c r="VK395"/>
      <c r="VL395"/>
      <c r="VM395"/>
      <c r="VN395"/>
      <c r="VO395"/>
      <c r="VP395"/>
      <c r="VQ395"/>
      <c r="VR395"/>
      <c r="VS395"/>
      <c r="VT395"/>
      <c r="VU395"/>
      <c r="VV395"/>
      <c r="VW395"/>
      <c r="VX395"/>
      <c r="VY395"/>
      <c r="VZ395"/>
      <c r="WA395"/>
      <c r="WB395"/>
      <c r="WC395"/>
      <c r="WD395"/>
      <c r="WE395"/>
      <c r="WF395"/>
      <c r="WG395"/>
      <c r="WH395"/>
      <c r="WI395"/>
      <c r="WJ395"/>
      <c r="WK395"/>
      <c r="WL395"/>
      <c r="WM395"/>
      <c r="WN395"/>
      <c r="WO395"/>
      <c r="WP395"/>
      <c r="WQ395"/>
      <c r="WR395"/>
      <c r="WS395"/>
      <c r="WT395"/>
      <c r="WU395"/>
      <c r="WV395"/>
      <c r="WW395"/>
      <c r="WX395"/>
      <c r="WY395"/>
      <c r="WZ395"/>
      <c r="XA395"/>
      <c r="XB395"/>
      <c r="XC395"/>
      <c r="XD395"/>
      <c r="XE395"/>
      <c r="XF395"/>
      <c r="XG395"/>
      <c r="XH395"/>
      <c r="XI395"/>
      <c r="XJ395"/>
      <c r="XK395"/>
      <c r="XL395"/>
      <c r="XM395"/>
      <c r="XN395"/>
      <c r="XO395"/>
      <c r="XP395"/>
      <c r="XQ395"/>
      <c r="XR395"/>
      <c r="XS395"/>
      <c r="XT395"/>
      <c r="XU395"/>
      <c r="XV395"/>
      <c r="XW395"/>
      <c r="XX395"/>
      <c r="XY395"/>
      <c r="XZ395"/>
      <c r="YA395"/>
      <c r="YB395"/>
      <c r="YC395"/>
      <c r="YD395"/>
      <c r="YE395"/>
      <c r="YF395"/>
      <c r="YG395"/>
      <c r="YH395"/>
      <c r="YI395"/>
      <c r="YJ395"/>
      <c r="YK395"/>
      <c r="YL395"/>
      <c r="YM395"/>
      <c r="YN395"/>
      <c r="YO395"/>
      <c r="YP395"/>
      <c r="YQ395"/>
      <c r="YR395"/>
      <c r="YS395"/>
      <c r="YT395"/>
      <c r="YU395"/>
      <c r="YV395"/>
      <c r="YW395"/>
      <c r="YX395"/>
      <c r="YY395"/>
      <c r="YZ395"/>
      <c r="ZA395"/>
      <c r="ZB395"/>
      <c r="ZC395"/>
      <c r="ZD395"/>
      <c r="ZE395"/>
      <c r="ZF395"/>
      <c r="ZG395"/>
      <c r="ZH395"/>
      <c r="ZI395"/>
      <c r="ZJ395"/>
      <c r="ZK395"/>
      <c r="ZL395"/>
      <c r="ZM395"/>
      <c r="ZN395"/>
      <c r="ZO395"/>
      <c r="ZP395"/>
      <c r="ZQ395"/>
      <c r="ZR395"/>
      <c r="ZS395"/>
      <c r="ZT395"/>
      <c r="ZU395"/>
      <c r="ZV395"/>
      <c r="ZW395"/>
      <c r="ZX395"/>
      <c r="ZY395"/>
      <c r="ZZ395"/>
      <c r="AAA395"/>
      <c r="AAB395"/>
      <c r="AAC395"/>
      <c r="AAD395"/>
      <c r="AAE395"/>
      <c r="AAF395"/>
      <c r="AAG395"/>
      <c r="AAH395"/>
      <c r="AAI395"/>
      <c r="AAJ395"/>
      <c r="AAK395"/>
      <c r="AAL395"/>
      <c r="AAM395"/>
      <c r="AAN395"/>
      <c r="AAO395"/>
      <c r="AAP395"/>
      <c r="AAQ395"/>
      <c r="AAR395"/>
      <c r="AAS395"/>
      <c r="AAT395"/>
      <c r="AAU395"/>
      <c r="AAV395"/>
      <c r="AAW395"/>
      <c r="AAX395"/>
      <c r="AAY395"/>
      <c r="AAZ395"/>
      <c r="ABA395"/>
      <c r="ABB395"/>
      <c r="ABC395"/>
      <c r="ABD395"/>
      <c r="ABE395"/>
      <c r="ABF395"/>
      <c r="ABG395"/>
      <c r="ABH395"/>
      <c r="ABI395"/>
      <c r="ABJ395"/>
      <c r="ABK395"/>
      <c r="ABL395"/>
      <c r="ABM395"/>
      <c r="ABN395"/>
      <c r="ABO395"/>
      <c r="ABP395"/>
      <c r="ABQ395"/>
      <c r="ABR395"/>
      <c r="ABS395"/>
      <c r="ABT395"/>
      <c r="ABU395"/>
      <c r="ABV395"/>
      <c r="ABW395"/>
      <c r="ABX395"/>
      <c r="ABY395"/>
      <c r="ABZ395"/>
      <c r="ACA395"/>
      <c r="ACB395"/>
      <c r="ACC395"/>
      <c r="ACD395"/>
      <c r="ACE395"/>
      <c r="ACF395"/>
      <c r="ACG395"/>
      <c r="ACH395"/>
      <c r="ACI395"/>
      <c r="ACJ395"/>
      <c r="ACK395"/>
      <c r="ACL395"/>
      <c r="ACM395"/>
      <c r="ACN395"/>
      <c r="ACO395"/>
      <c r="ACP395"/>
      <c r="ACQ395"/>
      <c r="ACR395"/>
      <c r="ACS395"/>
      <c r="ACT395"/>
      <c r="ACU395"/>
      <c r="ACV395"/>
      <c r="ACW395"/>
      <c r="ACX395"/>
      <c r="ACY395"/>
      <c r="ACZ395"/>
      <c r="ADA395"/>
      <c r="ADB395"/>
      <c r="ADC395"/>
      <c r="ADD395"/>
      <c r="ADE395"/>
      <c r="ADF395"/>
      <c r="ADG395"/>
      <c r="ADH395"/>
      <c r="ADI395"/>
      <c r="ADJ395"/>
      <c r="ADK395"/>
      <c r="ADL395"/>
      <c r="ADM395"/>
      <c r="ADN395"/>
      <c r="ADO395"/>
      <c r="ADP395"/>
      <c r="ADQ395"/>
      <c r="ADR395"/>
      <c r="ADS395"/>
      <c r="ADT395"/>
      <c r="ADU395"/>
      <c r="ADV395"/>
      <c r="ADW395"/>
      <c r="ADX395"/>
      <c r="ADY395"/>
      <c r="ADZ395"/>
      <c r="AEA395"/>
      <c r="AEB395"/>
      <c r="AEC395"/>
      <c r="AED395"/>
      <c r="AEE395"/>
      <c r="AEF395"/>
      <c r="AEG395"/>
      <c r="AEH395"/>
      <c r="AEI395"/>
      <c r="AEJ395"/>
      <c r="AEK395"/>
      <c r="AEL395"/>
      <c r="AEM395"/>
      <c r="AEN395"/>
      <c r="AEO395"/>
      <c r="AEP395"/>
      <c r="AEQ395"/>
      <c r="AER395"/>
      <c r="AES395"/>
      <c r="AET395"/>
      <c r="AEU395"/>
      <c r="AEV395"/>
      <c r="AEW395"/>
      <c r="AEX395"/>
      <c r="AEY395"/>
      <c r="AEZ395"/>
      <c r="AFA395"/>
      <c r="AFB395"/>
      <c r="AFC395"/>
      <c r="AFD395"/>
      <c r="AFE395"/>
      <c r="AFF395"/>
      <c r="AFG395"/>
      <c r="AFH395"/>
      <c r="AFI395"/>
      <c r="AFJ395"/>
      <c r="AFK395"/>
      <c r="AFL395"/>
      <c r="AFM395"/>
      <c r="AFN395"/>
      <c r="AFO395"/>
      <c r="AFP395"/>
      <c r="AFQ395"/>
      <c r="AFR395"/>
      <c r="AFS395"/>
      <c r="AFT395"/>
      <c r="AFU395"/>
      <c r="AFV395"/>
      <c r="AFW395"/>
      <c r="AFX395"/>
      <c r="AFY395"/>
      <c r="AFZ395"/>
      <c r="AGA395"/>
      <c r="AGB395"/>
      <c r="AGC395"/>
      <c r="AGD395"/>
      <c r="AGE395"/>
      <c r="AGF395"/>
      <c r="AGG395"/>
      <c r="AGH395"/>
      <c r="AGI395"/>
      <c r="AGJ395"/>
      <c r="AGK395"/>
      <c r="AGL395"/>
      <c r="AGM395"/>
      <c r="AGN395"/>
      <c r="AGO395"/>
      <c r="AGP395"/>
      <c r="AGQ395"/>
      <c r="AGR395"/>
      <c r="AGS395"/>
      <c r="AGT395"/>
      <c r="AGU395"/>
      <c r="AGV395"/>
      <c r="AGW395"/>
      <c r="AGX395"/>
      <c r="AGY395"/>
      <c r="AGZ395"/>
      <c r="AHA395"/>
      <c r="AHB395"/>
      <c r="AHC395"/>
      <c r="AHD395"/>
      <c r="AHE395"/>
      <c r="AHF395"/>
      <c r="AHG395"/>
      <c r="AHH395"/>
      <c r="AHI395"/>
      <c r="AHJ395"/>
      <c r="AHK395"/>
      <c r="AHL395"/>
      <c r="AHM395"/>
      <c r="AHN395"/>
      <c r="AHO395"/>
      <c r="AHP395"/>
      <c r="AHQ395"/>
      <c r="AHR395"/>
      <c r="AHS395"/>
      <c r="AHT395"/>
      <c r="AHU395"/>
      <c r="AHV395"/>
      <c r="AHW395"/>
      <c r="AHX395"/>
      <c r="AHY395"/>
      <c r="AHZ395"/>
      <c r="AIA395"/>
      <c r="AIB395"/>
      <c r="AIC395"/>
      <c r="AID395"/>
      <c r="AIE395"/>
      <c r="AIF395"/>
      <c r="AIG395"/>
      <c r="AIH395"/>
      <c r="AII395"/>
      <c r="AIJ395"/>
      <c r="AIK395"/>
      <c r="AIL395"/>
      <c r="AIM395"/>
      <c r="AIN395"/>
      <c r="AIO395"/>
      <c r="AIP395"/>
      <c r="AIQ395"/>
      <c r="AIR395"/>
      <c r="AIS395"/>
      <c r="AIT395"/>
      <c r="AIU395"/>
      <c r="AIV395"/>
      <c r="AIW395"/>
      <c r="AIX395"/>
      <c r="AIY395"/>
      <c r="AIZ395"/>
      <c r="AJA395"/>
      <c r="AJB395"/>
      <c r="AJC395"/>
      <c r="AJD395"/>
      <c r="AJE395"/>
      <c r="AJF395"/>
      <c r="AJG395"/>
      <c r="AJH395"/>
      <c r="AJI395"/>
      <c r="AJJ395"/>
      <c r="AJK395"/>
      <c r="AJL395"/>
      <c r="AJM395"/>
      <c r="AJN395"/>
      <c r="AJO395"/>
      <c r="AJP395"/>
      <c r="AJQ395"/>
      <c r="AJR395"/>
      <c r="AJS395"/>
      <c r="AJT395"/>
      <c r="AJU395"/>
      <c r="AJV395"/>
      <c r="AJW395"/>
      <c r="AJX395"/>
      <c r="AJY395"/>
      <c r="AJZ395"/>
      <c r="AKA395"/>
      <c r="AKB395"/>
      <c r="AKC395"/>
      <c r="AKD395"/>
      <c r="AKE395"/>
      <c r="AKF395"/>
      <c r="AKG395"/>
      <c r="AKH395"/>
      <c r="AKI395"/>
      <c r="AKJ395"/>
      <c r="AKK395"/>
      <c r="AKL395"/>
      <c r="AKM395"/>
      <c r="AKN395"/>
      <c r="AKO395"/>
      <c r="AKP395"/>
      <c r="AKQ395"/>
      <c r="AKR395"/>
      <c r="AKS395"/>
      <c r="AKT395"/>
      <c r="AKU395"/>
      <c r="AKV395"/>
      <c r="AKW395"/>
      <c r="AKX395"/>
      <c r="AKY395"/>
      <c r="AKZ395"/>
      <c r="ALA395"/>
      <c r="ALB395"/>
      <c r="ALC395"/>
      <c r="ALD395"/>
      <c r="ALE395"/>
      <c r="ALF395"/>
      <c r="ALG395"/>
      <c r="ALH395"/>
      <c r="ALI395"/>
      <c r="ALJ395"/>
      <c r="ALK395"/>
      <c r="ALL395"/>
      <c r="ALM395"/>
      <c r="ALN395"/>
      <c r="ALO395"/>
      <c r="ALP395"/>
      <c r="ALQ395"/>
      <c r="ALR395"/>
      <c r="ALS395"/>
      <c r="ALT395"/>
      <c r="ALU395"/>
      <c r="ALV395"/>
      <c r="ALW395"/>
      <c r="ALX395"/>
      <c r="ALY395"/>
      <c r="ALZ395"/>
      <c r="AMA395"/>
      <c r="AMB395"/>
      <c r="AMC395"/>
      <c r="AMD395"/>
      <c r="AME395"/>
      <c r="AMF395"/>
      <c r="AMG395"/>
      <c r="AMH395"/>
      <c r="AMI395"/>
      <c r="AMJ395"/>
    </row>
    <row r="396" spans="1:1024" s="711" customFormat="1" ht="38.25" customHeight="1" outlineLevel="1" x14ac:dyDescent="0.25">
      <c r="A396" s="706" t="s">
        <v>504</v>
      </c>
      <c r="B396" s="702" t="s">
        <v>185</v>
      </c>
      <c r="C396" s="833" t="str">
        <f>VLOOKUP(A396,ABC_SERVIÇOS,2,0)</f>
        <v>BOCA DE LOBO EM ALVENARIA TIJOLO MACICO, REVESTIDA C/ ARGAMASSA DE CIMENTO E AREIA 1:3, SOBRE LASTRO DE CONCRETO 10CM E TAMPA DE CONCRETO ARADO</v>
      </c>
      <c r="D396" s="834"/>
      <c r="E396" s="834"/>
      <c r="F396" s="834"/>
      <c r="G396" s="835"/>
      <c r="H396" s="703" t="s">
        <v>1247</v>
      </c>
      <c r="I396" s="704">
        <f>SUM(I397:I403)</f>
        <v>23</v>
      </c>
      <c r="J396" s="727"/>
      <c r="K396" s="708">
        <f>VLOOKUP(A396,ABC_SERVIÇOS,7,0)</f>
        <v>626.77</v>
      </c>
      <c r="L396" s="709">
        <f>ROUND(K396*I396,2)</f>
        <v>14415.71</v>
      </c>
      <c r="M396" s="40" t="str">
        <f>A396</f>
        <v>COMP_052</v>
      </c>
      <c r="N396" s="57"/>
      <c r="O396" s="710">
        <f t="shared" ref="O396:O431" si="22">N396-L396</f>
        <v>-14415.71</v>
      </c>
    </row>
    <row r="397" spans="1:1024" outlineLevel="1" x14ac:dyDescent="0.25">
      <c r="A397"/>
      <c r="B397" s="398"/>
      <c r="C397" s="483" t="s">
        <v>476</v>
      </c>
      <c r="D397" s="484"/>
      <c r="E397" s="484"/>
      <c r="F397" s="484"/>
      <c r="G397" s="513"/>
      <c r="H397" s="83" t="s">
        <v>1247</v>
      </c>
      <c r="I397" s="458">
        <v>7</v>
      </c>
      <c r="J397" s="446"/>
      <c r="K397" s="32"/>
      <c r="L397" s="320"/>
      <c r="M397"/>
      <c r="N397" s="30"/>
      <c r="O397" s="79">
        <f t="shared" si="22"/>
        <v>0</v>
      </c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  <c r="TH397"/>
      <c r="TI397"/>
      <c r="TJ397"/>
      <c r="TK397"/>
      <c r="TL397"/>
      <c r="TM397"/>
      <c r="TN397"/>
      <c r="TO397"/>
      <c r="TP397"/>
      <c r="TQ397"/>
      <c r="TR397"/>
      <c r="TS397"/>
      <c r="TT397"/>
      <c r="TU397"/>
      <c r="TV397"/>
      <c r="TW397"/>
      <c r="TX397"/>
      <c r="TY397"/>
      <c r="TZ397"/>
      <c r="UA397"/>
      <c r="UB397"/>
      <c r="UC397"/>
      <c r="UD397"/>
      <c r="UE397"/>
      <c r="UF397"/>
      <c r="UG397"/>
      <c r="UH397"/>
      <c r="UI397"/>
      <c r="UJ397"/>
      <c r="UK397"/>
      <c r="UL397"/>
      <c r="UM397"/>
      <c r="UN397"/>
      <c r="UO397"/>
      <c r="UP397"/>
      <c r="UQ397"/>
      <c r="UR397"/>
      <c r="US397"/>
      <c r="UT397"/>
      <c r="UU397"/>
      <c r="UV397"/>
      <c r="UW397"/>
      <c r="UX397"/>
      <c r="UY397"/>
      <c r="UZ397"/>
      <c r="VA397"/>
      <c r="VB397"/>
      <c r="VC397"/>
      <c r="VD397"/>
      <c r="VE397"/>
      <c r="VF397"/>
      <c r="VG397"/>
      <c r="VH397"/>
      <c r="VI397"/>
      <c r="VJ397"/>
      <c r="VK397"/>
      <c r="VL397"/>
      <c r="VM397"/>
      <c r="VN397"/>
      <c r="VO397"/>
      <c r="VP397"/>
      <c r="VQ397"/>
      <c r="VR397"/>
      <c r="VS397"/>
      <c r="VT397"/>
      <c r="VU397"/>
      <c r="VV397"/>
      <c r="VW397"/>
      <c r="VX397"/>
      <c r="VY397"/>
      <c r="VZ397"/>
      <c r="WA397"/>
      <c r="WB397"/>
      <c r="WC397"/>
      <c r="WD397"/>
      <c r="WE397"/>
      <c r="WF397"/>
      <c r="WG397"/>
      <c r="WH397"/>
      <c r="WI397"/>
      <c r="WJ397"/>
      <c r="WK397"/>
      <c r="WL397"/>
      <c r="WM397"/>
      <c r="WN397"/>
      <c r="WO397"/>
      <c r="WP397"/>
      <c r="WQ397"/>
      <c r="WR397"/>
      <c r="WS397"/>
      <c r="WT397"/>
      <c r="WU397"/>
      <c r="WV397"/>
      <c r="WW397"/>
      <c r="WX397"/>
      <c r="WY397"/>
      <c r="WZ397"/>
      <c r="XA397"/>
      <c r="XB397"/>
      <c r="XC397"/>
      <c r="XD397"/>
      <c r="XE397"/>
      <c r="XF397"/>
      <c r="XG397"/>
      <c r="XH397"/>
      <c r="XI397"/>
      <c r="XJ397"/>
      <c r="XK397"/>
      <c r="XL397"/>
      <c r="XM397"/>
      <c r="XN397"/>
      <c r="XO397"/>
      <c r="XP397"/>
      <c r="XQ397"/>
      <c r="XR397"/>
      <c r="XS397"/>
      <c r="XT397"/>
      <c r="XU397"/>
      <c r="XV397"/>
      <c r="XW397"/>
      <c r="XX397"/>
      <c r="XY397"/>
      <c r="XZ397"/>
      <c r="YA397"/>
      <c r="YB397"/>
      <c r="YC397"/>
      <c r="YD397"/>
      <c r="YE397"/>
      <c r="YF397"/>
      <c r="YG397"/>
      <c r="YH397"/>
      <c r="YI397"/>
      <c r="YJ397"/>
      <c r="YK397"/>
      <c r="YL397"/>
      <c r="YM397"/>
      <c r="YN397"/>
      <c r="YO397"/>
      <c r="YP397"/>
      <c r="YQ397"/>
      <c r="YR397"/>
      <c r="YS397"/>
      <c r="YT397"/>
      <c r="YU397"/>
      <c r="YV397"/>
      <c r="YW397"/>
      <c r="YX397"/>
      <c r="YY397"/>
      <c r="YZ397"/>
      <c r="ZA397"/>
      <c r="ZB397"/>
      <c r="ZC397"/>
      <c r="ZD397"/>
      <c r="ZE397"/>
      <c r="ZF397"/>
      <c r="ZG397"/>
      <c r="ZH397"/>
      <c r="ZI397"/>
      <c r="ZJ397"/>
      <c r="ZK397"/>
      <c r="ZL397"/>
      <c r="ZM397"/>
      <c r="ZN397"/>
      <c r="ZO397"/>
      <c r="ZP397"/>
      <c r="ZQ397"/>
      <c r="ZR397"/>
      <c r="ZS397"/>
      <c r="ZT397"/>
      <c r="ZU397"/>
      <c r="ZV397"/>
      <c r="ZW397"/>
      <c r="ZX397"/>
      <c r="ZY397"/>
      <c r="ZZ397"/>
      <c r="AAA397"/>
      <c r="AAB397"/>
      <c r="AAC397"/>
      <c r="AAD397"/>
      <c r="AAE397"/>
      <c r="AAF397"/>
      <c r="AAG397"/>
      <c r="AAH397"/>
      <c r="AAI397"/>
      <c r="AAJ397"/>
      <c r="AAK397"/>
      <c r="AAL397"/>
      <c r="AAM397"/>
      <c r="AAN397"/>
      <c r="AAO397"/>
      <c r="AAP397"/>
      <c r="AAQ397"/>
      <c r="AAR397"/>
      <c r="AAS397"/>
      <c r="AAT397"/>
      <c r="AAU397"/>
      <c r="AAV397"/>
      <c r="AAW397"/>
      <c r="AAX397"/>
      <c r="AAY397"/>
      <c r="AAZ397"/>
      <c r="ABA397"/>
      <c r="ABB397"/>
      <c r="ABC397"/>
      <c r="ABD397"/>
      <c r="ABE397"/>
      <c r="ABF397"/>
      <c r="ABG397"/>
      <c r="ABH397"/>
      <c r="ABI397"/>
      <c r="ABJ397"/>
      <c r="ABK397"/>
      <c r="ABL397"/>
      <c r="ABM397"/>
      <c r="ABN397"/>
      <c r="ABO397"/>
      <c r="ABP397"/>
      <c r="ABQ397"/>
      <c r="ABR397"/>
      <c r="ABS397"/>
      <c r="ABT397"/>
      <c r="ABU397"/>
      <c r="ABV397"/>
      <c r="ABW397"/>
      <c r="ABX397"/>
      <c r="ABY397"/>
      <c r="ABZ397"/>
      <c r="ACA397"/>
      <c r="ACB397"/>
      <c r="ACC397"/>
      <c r="ACD397"/>
      <c r="ACE397"/>
      <c r="ACF397"/>
      <c r="ACG397"/>
      <c r="ACH397"/>
      <c r="ACI397"/>
      <c r="ACJ397"/>
      <c r="ACK397"/>
      <c r="ACL397"/>
      <c r="ACM397"/>
      <c r="ACN397"/>
      <c r="ACO397"/>
      <c r="ACP397"/>
      <c r="ACQ397"/>
      <c r="ACR397"/>
      <c r="ACS397"/>
      <c r="ACT397"/>
      <c r="ACU397"/>
      <c r="ACV397"/>
      <c r="ACW397"/>
      <c r="ACX397"/>
      <c r="ACY397"/>
      <c r="ACZ397"/>
      <c r="ADA397"/>
      <c r="ADB397"/>
      <c r="ADC397"/>
      <c r="ADD397"/>
      <c r="ADE397"/>
      <c r="ADF397"/>
      <c r="ADG397"/>
      <c r="ADH397"/>
      <c r="ADI397"/>
      <c r="ADJ397"/>
      <c r="ADK397"/>
      <c r="ADL397"/>
      <c r="ADM397"/>
      <c r="ADN397"/>
      <c r="ADO397"/>
      <c r="ADP397"/>
      <c r="ADQ397"/>
      <c r="ADR397"/>
      <c r="ADS397"/>
      <c r="ADT397"/>
      <c r="ADU397"/>
      <c r="ADV397"/>
      <c r="ADW397"/>
      <c r="ADX397"/>
      <c r="ADY397"/>
      <c r="ADZ397"/>
      <c r="AEA397"/>
      <c r="AEB397"/>
      <c r="AEC397"/>
      <c r="AED397"/>
      <c r="AEE397"/>
      <c r="AEF397"/>
      <c r="AEG397"/>
      <c r="AEH397"/>
      <c r="AEI397"/>
      <c r="AEJ397"/>
      <c r="AEK397"/>
      <c r="AEL397"/>
      <c r="AEM397"/>
      <c r="AEN397"/>
      <c r="AEO397"/>
      <c r="AEP397"/>
      <c r="AEQ397"/>
      <c r="AER397"/>
      <c r="AES397"/>
      <c r="AET397"/>
      <c r="AEU397"/>
      <c r="AEV397"/>
      <c r="AEW397"/>
      <c r="AEX397"/>
      <c r="AEY397"/>
      <c r="AEZ397"/>
      <c r="AFA397"/>
      <c r="AFB397"/>
      <c r="AFC397"/>
      <c r="AFD397"/>
      <c r="AFE397"/>
      <c r="AFF397"/>
      <c r="AFG397"/>
      <c r="AFH397"/>
      <c r="AFI397"/>
      <c r="AFJ397"/>
      <c r="AFK397"/>
      <c r="AFL397"/>
      <c r="AFM397"/>
      <c r="AFN397"/>
      <c r="AFO397"/>
      <c r="AFP397"/>
      <c r="AFQ397"/>
      <c r="AFR397"/>
      <c r="AFS397"/>
      <c r="AFT397"/>
      <c r="AFU397"/>
      <c r="AFV397"/>
      <c r="AFW397"/>
      <c r="AFX397"/>
      <c r="AFY397"/>
      <c r="AFZ397"/>
      <c r="AGA397"/>
      <c r="AGB397"/>
      <c r="AGC397"/>
      <c r="AGD397"/>
      <c r="AGE397"/>
      <c r="AGF397"/>
      <c r="AGG397"/>
      <c r="AGH397"/>
      <c r="AGI397"/>
      <c r="AGJ397"/>
      <c r="AGK397"/>
      <c r="AGL397"/>
      <c r="AGM397"/>
      <c r="AGN397"/>
      <c r="AGO397"/>
      <c r="AGP397"/>
      <c r="AGQ397"/>
      <c r="AGR397"/>
      <c r="AGS397"/>
      <c r="AGT397"/>
      <c r="AGU397"/>
      <c r="AGV397"/>
      <c r="AGW397"/>
      <c r="AGX397"/>
      <c r="AGY397"/>
      <c r="AGZ397"/>
      <c r="AHA397"/>
      <c r="AHB397"/>
      <c r="AHC397"/>
      <c r="AHD397"/>
      <c r="AHE397"/>
      <c r="AHF397"/>
      <c r="AHG397"/>
      <c r="AHH397"/>
      <c r="AHI397"/>
      <c r="AHJ397"/>
      <c r="AHK397"/>
      <c r="AHL397"/>
      <c r="AHM397"/>
      <c r="AHN397"/>
      <c r="AHO397"/>
      <c r="AHP397"/>
      <c r="AHQ397"/>
      <c r="AHR397"/>
      <c r="AHS397"/>
      <c r="AHT397"/>
      <c r="AHU397"/>
      <c r="AHV397"/>
      <c r="AHW397"/>
      <c r="AHX397"/>
      <c r="AHY397"/>
      <c r="AHZ397"/>
      <c r="AIA397"/>
      <c r="AIB397"/>
      <c r="AIC397"/>
      <c r="AID397"/>
      <c r="AIE397"/>
      <c r="AIF397"/>
      <c r="AIG397"/>
      <c r="AIH397"/>
      <c r="AII397"/>
      <c r="AIJ397"/>
      <c r="AIK397"/>
      <c r="AIL397"/>
      <c r="AIM397"/>
      <c r="AIN397"/>
      <c r="AIO397"/>
      <c r="AIP397"/>
      <c r="AIQ397"/>
      <c r="AIR397"/>
      <c r="AIS397"/>
      <c r="AIT397"/>
      <c r="AIU397"/>
      <c r="AIV397"/>
      <c r="AIW397"/>
      <c r="AIX397"/>
      <c r="AIY397"/>
      <c r="AIZ397"/>
      <c r="AJA397"/>
      <c r="AJB397"/>
      <c r="AJC397"/>
      <c r="AJD397"/>
      <c r="AJE397"/>
      <c r="AJF397"/>
      <c r="AJG397"/>
      <c r="AJH397"/>
      <c r="AJI397"/>
      <c r="AJJ397"/>
      <c r="AJK397"/>
      <c r="AJL397"/>
      <c r="AJM397"/>
      <c r="AJN397"/>
      <c r="AJO397"/>
      <c r="AJP397"/>
      <c r="AJQ397"/>
      <c r="AJR397"/>
      <c r="AJS397"/>
      <c r="AJT397"/>
      <c r="AJU397"/>
      <c r="AJV397"/>
      <c r="AJW397"/>
      <c r="AJX397"/>
      <c r="AJY397"/>
      <c r="AJZ397"/>
      <c r="AKA397"/>
      <c r="AKB397"/>
      <c r="AKC397"/>
      <c r="AKD397"/>
      <c r="AKE397"/>
      <c r="AKF397"/>
      <c r="AKG397"/>
      <c r="AKH397"/>
      <c r="AKI397"/>
      <c r="AKJ397"/>
      <c r="AKK397"/>
      <c r="AKL397"/>
      <c r="AKM397"/>
      <c r="AKN397"/>
      <c r="AKO397"/>
      <c r="AKP397"/>
      <c r="AKQ397"/>
      <c r="AKR397"/>
      <c r="AKS397"/>
      <c r="AKT397"/>
      <c r="AKU397"/>
      <c r="AKV397"/>
      <c r="AKW397"/>
      <c r="AKX397"/>
      <c r="AKY397"/>
      <c r="AKZ397"/>
      <c r="ALA397"/>
      <c r="ALB397"/>
      <c r="ALC397"/>
      <c r="ALD397"/>
      <c r="ALE397"/>
      <c r="ALF397"/>
      <c r="ALG397"/>
      <c r="ALH397"/>
      <c r="ALI397"/>
      <c r="ALJ397"/>
      <c r="ALK397"/>
      <c r="ALL397"/>
      <c r="ALM397"/>
      <c r="ALN397"/>
      <c r="ALO397"/>
      <c r="ALP397"/>
      <c r="ALQ397"/>
      <c r="ALR397"/>
      <c r="ALS397"/>
      <c r="ALT397"/>
      <c r="ALU397"/>
      <c r="ALV397"/>
      <c r="ALW397"/>
      <c r="ALX397"/>
      <c r="ALY397"/>
      <c r="ALZ397"/>
      <c r="AMA397"/>
      <c r="AMB397"/>
      <c r="AMC397"/>
      <c r="AMD397"/>
      <c r="AME397"/>
      <c r="AMF397"/>
      <c r="AMG397"/>
      <c r="AMH397"/>
      <c r="AMI397"/>
      <c r="AMJ397"/>
    </row>
    <row r="398" spans="1:1024" outlineLevel="1" x14ac:dyDescent="0.25">
      <c r="A398"/>
      <c r="B398" s="398"/>
      <c r="C398" s="483" t="s">
        <v>360</v>
      </c>
      <c r="D398" s="484"/>
      <c r="E398" s="484"/>
      <c r="F398" s="484"/>
      <c r="G398" s="513"/>
      <c r="H398" s="83" t="s">
        <v>1247</v>
      </c>
      <c r="I398" s="458">
        <v>1</v>
      </c>
      <c r="J398" s="446"/>
      <c r="K398" s="32"/>
      <c r="L398" s="320"/>
      <c r="M398"/>
      <c r="N398" s="30"/>
      <c r="O398" s="79">
        <f t="shared" si="22"/>
        <v>0</v>
      </c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  <c r="TH398"/>
      <c r="TI398"/>
      <c r="TJ398"/>
      <c r="TK398"/>
      <c r="TL398"/>
      <c r="TM398"/>
      <c r="TN398"/>
      <c r="TO398"/>
      <c r="TP398"/>
      <c r="TQ398"/>
      <c r="TR398"/>
      <c r="TS398"/>
      <c r="TT398"/>
      <c r="TU398"/>
      <c r="TV398"/>
      <c r="TW398"/>
      <c r="TX398"/>
      <c r="TY398"/>
      <c r="TZ398"/>
      <c r="UA398"/>
      <c r="UB398"/>
      <c r="UC398"/>
      <c r="UD398"/>
      <c r="UE398"/>
      <c r="UF398"/>
      <c r="UG398"/>
      <c r="UH398"/>
      <c r="UI398"/>
      <c r="UJ398"/>
      <c r="UK398"/>
      <c r="UL398"/>
      <c r="UM398"/>
      <c r="UN398"/>
      <c r="UO398"/>
      <c r="UP398"/>
      <c r="UQ398"/>
      <c r="UR398"/>
      <c r="US398"/>
      <c r="UT398"/>
      <c r="UU398"/>
      <c r="UV398"/>
      <c r="UW398"/>
      <c r="UX398"/>
      <c r="UY398"/>
      <c r="UZ398"/>
      <c r="VA398"/>
      <c r="VB398"/>
      <c r="VC398"/>
      <c r="VD398"/>
      <c r="VE398"/>
      <c r="VF398"/>
      <c r="VG398"/>
      <c r="VH398"/>
      <c r="VI398"/>
      <c r="VJ398"/>
      <c r="VK398"/>
      <c r="VL398"/>
      <c r="VM398"/>
      <c r="VN398"/>
      <c r="VO398"/>
      <c r="VP398"/>
      <c r="VQ398"/>
      <c r="VR398"/>
      <c r="VS398"/>
      <c r="VT398"/>
      <c r="VU398"/>
      <c r="VV398"/>
      <c r="VW398"/>
      <c r="VX398"/>
      <c r="VY398"/>
      <c r="VZ398"/>
      <c r="WA398"/>
      <c r="WB398"/>
      <c r="WC398"/>
      <c r="WD398"/>
      <c r="WE398"/>
      <c r="WF398"/>
      <c r="WG398"/>
      <c r="WH398"/>
      <c r="WI398"/>
      <c r="WJ398"/>
      <c r="WK398"/>
      <c r="WL398"/>
      <c r="WM398"/>
      <c r="WN398"/>
      <c r="WO398"/>
      <c r="WP398"/>
      <c r="WQ398"/>
      <c r="WR398"/>
      <c r="WS398"/>
      <c r="WT398"/>
      <c r="WU398"/>
      <c r="WV398"/>
      <c r="WW398"/>
      <c r="WX398"/>
      <c r="WY398"/>
      <c r="WZ398"/>
      <c r="XA398"/>
      <c r="XB398"/>
      <c r="XC398"/>
      <c r="XD398"/>
      <c r="XE398"/>
      <c r="XF398"/>
      <c r="XG398"/>
      <c r="XH398"/>
      <c r="XI398"/>
      <c r="XJ398"/>
      <c r="XK398"/>
      <c r="XL398"/>
      <c r="XM398"/>
      <c r="XN398"/>
      <c r="XO398"/>
      <c r="XP398"/>
      <c r="XQ398"/>
      <c r="XR398"/>
      <c r="XS398"/>
      <c r="XT398"/>
      <c r="XU398"/>
      <c r="XV398"/>
      <c r="XW398"/>
      <c r="XX398"/>
      <c r="XY398"/>
      <c r="XZ398"/>
      <c r="YA398"/>
      <c r="YB398"/>
      <c r="YC398"/>
      <c r="YD398"/>
      <c r="YE398"/>
      <c r="YF398"/>
      <c r="YG398"/>
      <c r="YH398"/>
      <c r="YI398"/>
      <c r="YJ398"/>
      <c r="YK398"/>
      <c r="YL398"/>
      <c r="YM398"/>
      <c r="YN398"/>
      <c r="YO398"/>
      <c r="YP398"/>
      <c r="YQ398"/>
      <c r="YR398"/>
      <c r="YS398"/>
      <c r="YT398"/>
      <c r="YU398"/>
      <c r="YV398"/>
      <c r="YW398"/>
      <c r="YX398"/>
      <c r="YY398"/>
      <c r="YZ398"/>
      <c r="ZA398"/>
      <c r="ZB398"/>
      <c r="ZC398"/>
      <c r="ZD398"/>
      <c r="ZE398"/>
      <c r="ZF398"/>
      <c r="ZG398"/>
      <c r="ZH398"/>
      <c r="ZI398"/>
      <c r="ZJ398"/>
      <c r="ZK398"/>
      <c r="ZL398"/>
      <c r="ZM398"/>
      <c r="ZN398"/>
      <c r="ZO398"/>
      <c r="ZP398"/>
      <c r="ZQ398"/>
      <c r="ZR398"/>
      <c r="ZS398"/>
      <c r="ZT398"/>
      <c r="ZU398"/>
      <c r="ZV398"/>
      <c r="ZW398"/>
      <c r="ZX398"/>
      <c r="ZY398"/>
      <c r="ZZ398"/>
      <c r="AAA398"/>
      <c r="AAB398"/>
      <c r="AAC398"/>
      <c r="AAD398"/>
      <c r="AAE398"/>
      <c r="AAF398"/>
      <c r="AAG398"/>
      <c r="AAH398"/>
      <c r="AAI398"/>
      <c r="AAJ398"/>
      <c r="AAK398"/>
      <c r="AAL398"/>
      <c r="AAM398"/>
      <c r="AAN398"/>
      <c r="AAO398"/>
      <c r="AAP398"/>
      <c r="AAQ398"/>
      <c r="AAR398"/>
      <c r="AAS398"/>
      <c r="AAT398"/>
      <c r="AAU398"/>
      <c r="AAV398"/>
      <c r="AAW398"/>
      <c r="AAX398"/>
      <c r="AAY398"/>
      <c r="AAZ398"/>
      <c r="ABA398"/>
      <c r="ABB398"/>
      <c r="ABC398"/>
      <c r="ABD398"/>
      <c r="ABE398"/>
      <c r="ABF398"/>
      <c r="ABG398"/>
      <c r="ABH398"/>
      <c r="ABI398"/>
      <c r="ABJ398"/>
      <c r="ABK398"/>
      <c r="ABL398"/>
      <c r="ABM398"/>
      <c r="ABN398"/>
      <c r="ABO398"/>
      <c r="ABP398"/>
      <c r="ABQ398"/>
      <c r="ABR398"/>
      <c r="ABS398"/>
      <c r="ABT398"/>
      <c r="ABU398"/>
      <c r="ABV398"/>
      <c r="ABW398"/>
      <c r="ABX398"/>
      <c r="ABY398"/>
      <c r="ABZ398"/>
      <c r="ACA398"/>
      <c r="ACB398"/>
      <c r="ACC398"/>
      <c r="ACD398"/>
      <c r="ACE398"/>
      <c r="ACF398"/>
      <c r="ACG398"/>
      <c r="ACH398"/>
      <c r="ACI398"/>
      <c r="ACJ398"/>
      <c r="ACK398"/>
      <c r="ACL398"/>
      <c r="ACM398"/>
      <c r="ACN398"/>
      <c r="ACO398"/>
      <c r="ACP398"/>
      <c r="ACQ398"/>
      <c r="ACR398"/>
      <c r="ACS398"/>
      <c r="ACT398"/>
      <c r="ACU398"/>
      <c r="ACV398"/>
      <c r="ACW398"/>
      <c r="ACX398"/>
      <c r="ACY398"/>
      <c r="ACZ398"/>
      <c r="ADA398"/>
      <c r="ADB398"/>
      <c r="ADC398"/>
      <c r="ADD398"/>
      <c r="ADE398"/>
      <c r="ADF398"/>
      <c r="ADG398"/>
      <c r="ADH398"/>
      <c r="ADI398"/>
      <c r="ADJ398"/>
      <c r="ADK398"/>
      <c r="ADL398"/>
      <c r="ADM398"/>
      <c r="ADN398"/>
      <c r="ADO398"/>
      <c r="ADP398"/>
      <c r="ADQ398"/>
      <c r="ADR398"/>
      <c r="ADS398"/>
      <c r="ADT398"/>
      <c r="ADU398"/>
      <c r="ADV398"/>
      <c r="ADW398"/>
      <c r="ADX398"/>
      <c r="ADY398"/>
      <c r="ADZ398"/>
      <c r="AEA398"/>
      <c r="AEB398"/>
      <c r="AEC398"/>
      <c r="AED398"/>
      <c r="AEE398"/>
      <c r="AEF398"/>
      <c r="AEG398"/>
      <c r="AEH398"/>
      <c r="AEI398"/>
      <c r="AEJ398"/>
      <c r="AEK398"/>
      <c r="AEL398"/>
      <c r="AEM398"/>
      <c r="AEN398"/>
      <c r="AEO398"/>
      <c r="AEP398"/>
      <c r="AEQ398"/>
      <c r="AER398"/>
      <c r="AES398"/>
      <c r="AET398"/>
      <c r="AEU398"/>
      <c r="AEV398"/>
      <c r="AEW398"/>
      <c r="AEX398"/>
      <c r="AEY398"/>
      <c r="AEZ398"/>
      <c r="AFA398"/>
      <c r="AFB398"/>
      <c r="AFC398"/>
      <c r="AFD398"/>
      <c r="AFE398"/>
      <c r="AFF398"/>
      <c r="AFG398"/>
      <c r="AFH398"/>
      <c r="AFI398"/>
      <c r="AFJ398"/>
      <c r="AFK398"/>
      <c r="AFL398"/>
      <c r="AFM398"/>
      <c r="AFN398"/>
      <c r="AFO398"/>
      <c r="AFP398"/>
      <c r="AFQ398"/>
      <c r="AFR398"/>
      <c r="AFS398"/>
      <c r="AFT398"/>
      <c r="AFU398"/>
      <c r="AFV398"/>
      <c r="AFW398"/>
      <c r="AFX398"/>
      <c r="AFY398"/>
      <c r="AFZ398"/>
      <c r="AGA398"/>
      <c r="AGB398"/>
      <c r="AGC398"/>
      <c r="AGD398"/>
      <c r="AGE398"/>
      <c r="AGF398"/>
      <c r="AGG398"/>
      <c r="AGH398"/>
      <c r="AGI398"/>
      <c r="AGJ398"/>
      <c r="AGK398"/>
      <c r="AGL398"/>
      <c r="AGM398"/>
      <c r="AGN398"/>
      <c r="AGO398"/>
      <c r="AGP398"/>
      <c r="AGQ398"/>
      <c r="AGR398"/>
      <c r="AGS398"/>
      <c r="AGT398"/>
      <c r="AGU398"/>
      <c r="AGV398"/>
      <c r="AGW398"/>
      <c r="AGX398"/>
      <c r="AGY398"/>
      <c r="AGZ398"/>
      <c r="AHA398"/>
      <c r="AHB398"/>
      <c r="AHC398"/>
      <c r="AHD398"/>
      <c r="AHE398"/>
      <c r="AHF398"/>
      <c r="AHG398"/>
      <c r="AHH398"/>
      <c r="AHI398"/>
      <c r="AHJ398"/>
      <c r="AHK398"/>
      <c r="AHL398"/>
      <c r="AHM398"/>
      <c r="AHN398"/>
      <c r="AHO398"/>
      <c r="AHP398"/>
      <c r="AHQ398"/>
      <c r="AHR398"/>
      <c r="AHS398"/>
      <c r="AHT398"/>
      <c r="AHU398"/>
      <c r="AHV398"/>
      <c r="AHW398"/>
      <c r="AHX398"/>
      <c r="AHY398"/>
      <c r="AHZ398"/>
      <c r="AIA398"/>
      <c r="AIB398"/>
      <c r="AIC398"/>
      <c r="AID398"/>
      <c r="AIE398"/>
      <c r="AIF398"/>
      <c r="AIG398"/>
      <c r="AIH398"/>
      <c r="AII398"/>
      <c r="AIJ398"/>
      <c r="AIK398"/>
      <c r="AIL398"/>
      <c r="AIM398"/>
      <c r="AIN398"/>
      <c r="AIO398"/>
      <c r="AIP398"/>
      <c r="AIQ398"/>
      <c r="AIR398"/>
      <c r="AIS398"/>
      <c r="AIT398"/>
      <c r="AIU398"/>
      <c r="AIV398"/>
      <c r="AIW398"/>
      <c r="AIX398"/>
      <c r="AIY398"/>
      <c r="AIZ398"/>
      <c r="AJA398"/>
      <c r="AJB398"/>
      <c r="AJC398"/>
      <c r="AJD398"/>
      <c r="AJE398"/>
      <c r="AJF398"/>
      <c r="AJG398"/>
      <c r="AJH398"/>
      <c r="AJI398"/>
      <c r="AJJ398"/>
      <c r="AJK398"/>
      <c r="AJL398"/>
      <c r="AJM398"/>
      <c r="AJN398"/>
      <c r="AJO398"/>
      <c r="AJP398"/>
      <c r="AJQ398"/>
      <c r="AJR398"/>
      <c r="AJS398"/>
      <c r="AJT398"/>
      <c r="AJU398"/>
      <c r="AJV398"/>
      <c r="AJW398"/>
      <c r="AJX398"/>
      <c r="AJY398"/>
      <c r="AJZ398"/>
      <c r="AKA398"/>
      <c r="AKB398"/>
      <c r="AKC398"/>
      <c r="AKD398"/>
      <c r="AKE398"/>
      <c r="AKF398"/>
      <c r="AKG398"/>
      <c r="AKH398"/>
      <c r="AKI398"/>
      <c r="AKJ398"/>
      <c r="AKK398"/>
      <c r="AKL398"/>
      <c r="AKM398"/>
      <c r="AKN398"/>
      <c r="AKO398"/>
      <c r="AKP398"/>
      <c r="AKQ398"/>
      <c r="AKR398"/>
      <c r="AKS398"/>
      <c r="AKT398"/>
      <c r="AKU398"/>
      <c r="AKV398"/>
      <c r="AKW398"/>
      <c r="AKX398"/>
      <c r="AKY398"/>
      <c r="AKZ398"/>
      <c r="ALA398"/>
      <c r="ALB398"/>
      <c r="ALC398"/>
      <c r="ALD398"/>
      <c r="ALE398"/>
      <c r="ALF398"/>
      <c r="ALG398"/>
      <c r="ALH398"/>
      <c r="ALI398"/>
      <c r="ALJ398"/>
      <c r="ALK398"/>
      <c r="ALL398"/>
      <c r="ALM398"/>
      <c r="ALN398"/>
      <c r="ALO398"/>
      <c r="ALP398"/>
      <c r="ALQ398"/>
      <c r="ALR398"/>
      <c r="ALS398"/>
      <c r="ALT398"/>
      <c r="ALU398"/>
      <c r="ALV398"/>
      <c r="ALW398"/>
      <c r="ALX398"/>
      <c r="ALY398"/>
      <c r="ALZ398"/>
      <c r="AMA398"/>
      <c r="AMB398"/>
      <c r="AMC398"/>
      <c r="AMD398"/>
      <c r="AME398"/>
      <c r="AMF398"/>
      <c r="AMG398"/>
      <c r="AMH398"/>
      <c r="AMI398"/>
      <c r="AMJ398"/>
    </row>
    <row r="399" spans="1:1024" outlineLevel="1" x14ac:dyDescent="0.25">
      <c r="A399"/>
      <c r="B399" s="398"/>
      <c r="C399" s="483" t="s">
        <v>359</v>
      </c>
      <c r="D399" s="484"/>
      <c r="E399" s="484"/>
      <c r="F399" s="484"/>
      <c r="G399" s="437"/>
      <c r="H399" s="83" t="s">
        <v>1247</v>
      </c>
      <c r="I399" s="458">
        <v>1</v>
      </c>
      <c r="J399" s="446"/>
      <c r="K399" s="32"/>
      <c r="L399" s="320"/>
      <c r="M399"/>
      <c r="N399" s="30"/>
      <c r="O399" s="79">
        <f t="shared" si="22"/>
        <v>0</v>
      </c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  <c r="TH399"/>
      <c r="TI399"/>
      <c r="TJ399"/>
      <c r="TK399"/>
      <c r="TL399"/>
      <c r="TM399"/>
      <c r="TN399"/>
      <c r="TO399"/>
      <c r="TP399"/>
      <c r="TQ399"/>
      <c r="TR399"/>
      <c r="TS399"/>
      <c r="TT399"/>
      <c r="TU399"/>
      <c r="TV399"/>
      <c r="TW399"/>
      <c r="TX399"/>
      <c r="TY399"/>
      <c r="TZ399"/>
      <c r="UA399"/>
      <c r="UB399"/>
      <c r="UC399"/>
      <c r="UD399"/>
      <c r="UE399"/>
      <c r="UF399"/>
      <c r="UG399"/>
      <c r="UH399"/>
      <c r="UI399"/>
      <c r="UJ399"/>
      <c r="UK399"/>
      <c r="UL399"/>
      <c r="UM399"/>
      <c r="UN399"/>
      <c r="UO399"/>
      <c r="UP399"/>
      <c r="UQ399"/>
      <c r="UR399"/>
      <c r="US399"/>
      <c r="UT399"/>
      <c r="UU399"/>
      <c r="UV399"/>
      <c r="UW399"/>
      <c r="UX399"/>
      <c r="UY399"/>
      <c r="UZ399"/>
      <c r="VA399"/>
      <c r="VB399"/>
      <c r="VC399"/>
      <c r="VD399"/>
      <c r="VE399"/>
      <c r="VF399"/>
      <c r="VG399"/>
      <c r="VH399"/>
      <c r="VI399"/>
      <c r="VJ399"/>
      <c r="VK399"/>
      <c r="VL399"/>
      <c r="VM399"/>
      <c r="VN399"/>
      <c r="VO399"/>
      <c r="VP399"/>
      <c r="VQ399"/>
      <c r="VR399"/>
      <c r="VS399"/>
      <c r="VT399"/>
      <c r="VU399"/>
      <c r="VV399"/>
      <c r="VW399"/>
      <c r="VX399"/>
      <c r="VY399"/>
      <c r="VZ399"/>
      <c r="WA399"/>
      <c r="WB399"/>
      <c r="WC399"/>
      <c r="WD399"/>
      <c r="WE399"/>
      <c r="WF399"/>
      <c r="WG399"/>
      <c r="WH399"/>
      <c r="WI399"/>
      <c r="WJ399"/>
      <c r="WK399"/>
      <c r="WL399"/>
      <c r="WM399"/>
      <c r="WN399"/>
      <c r="WO399"/>
      <c r="WP399"/>
      <c r="WQ399"/>
      <c r="WR399"/>
      <c r="WS399"/>
      <c r="WT399"/>
      <c r="WU399"/>
      <c r="WV399"/>
      <c r="WW399"/>
      <c r="WX399"/>
      <c r="WY399"/>
      <c r="WZ399"/>
      <c r="XA399"/>
      <c r="XB399"/>
      <c r="XC399"/>
      <c r="XD399"/>
      <c r="XE399"/>
      <c r="XF399"/>
      <c r="XG399"/>
      <c r="XH399"/>
      <c r="XI399"/>
      <c r="XJ399"/>
      <c r="XK399"/>
      <c r="XL399"/>
      <c r="XM399"/>
      <c r="XN399"/>
      <c r="XO399"/>
      <c r="XP399"/>
      <c r="XQ399"/>
      <c r="XR399"/>
      <c r="XS399"/>
      <c r="XT399"/>
      <c r="XU399"/>
      <c r="XV399"/>
      <c r="XW399"/>
      <c r="XX399"/>
      <c r="XY399"/>
      <c r="XZ399"/>
      <c r="YA399"/>
      <c r="YB399"/>
      <c r="YC399"/>
      <c r="YD399"/>
      <c r="YE399"/>
      <c r="YF399"/>
      <c r="YG399"/>
      <c r="YH399"/>
      <c r="YI399"/>
      <c r="YJ399"/>
      <c r="YK399"/>
      <c r="YL399"/>
      <c r="YM399"/>
      <c r="YN399"/>
      <c r="YO399"/>
      <c r="YP399"/>
      <c r="YQ399"/>
      <c r="YR399"/>
      <c r="YS399"/>
      <c r="YT399"/>
      <c r="YU399"/>
      <c r="YV399"/>
      <c r="YW399"/>
      <c r="YX399"/>
      <c r="YY399"/>
      <c r="YZ399"/>
      <c r="ZA399"/>
      <c r="ZB399"/>
      <c r="ZC399"/>
      <c r="ZD399"/>
      <c r="ZE399"/>
      <c r="ZF399"/>
      <c r="ZG399"/>
      <c r="ZH399"/>
      <c r="ZI399"/>
      <c r="ZJ399"/>
      <c r="ZK399"/>
      <c r="ZL399"/>
      <c r="ZM399"/>
      <c r="ZN399"/>
      <c r="ZO399"/>
      <c r="ZP399"/>
      <c r="ZQ399"/>
      <c r="ZR399"/>
      <c r="ZS399"/>
      <c r="ZT399"/>
      <c r="ZU399"/>
      <c r="ZV399"/>
      <c r="ZW399"/>
      <c r="ZX399"/>
      <c r="ZY399"/>
      <c r="ZZ399"/>
      <c r="AAA399"/>
      <c r="AAB399"/>
      <c r="AAC399"/>
      <c r="AAD399"/>
      <c r="AAE399"/>
      <c r="AAF399"/>
      <c r="AAG399"/>
      <c r="AAH399"/>
      <c r="AAI399"/>
      <c r="AAJ399"/>
      <c r="AAK399"/>
      <c r="AAL399"/>
      <c r="AAM399"/>
      <c r="AAN399"/>
      <c r="AAO399"/>
      <c r="AAP399"/>
      <c r="AAQ399"/>
      <c r="AAR399"/>
      <c r="AAS399"/>
      <c r="AAT399"/>
      <c r="AAU399"/>
      <c r="AAV399"/>
      <c r="AAW399"/>
      <c r="AAX399"/>
      <c r="AAY399"/>
      <c r="AAZ399"/>
      <c r="ABA399"/>
      <c r="ABB399"/>
      <c r="ABC399"/>
      <c r="ABD399"/>
      <c r="ABE399"/>
      <c r="ABF399"/>
      <c r="ABG399"/>
      <c r="ABH399"/>
      <c r="ABI399"/>
      <c r="ABJ399"/>
      <c r="ABK399"/>
      <c r="ABL399"/>
      <c r="ABM399"/>
      <c r="ABN399"/>
      <c r="ABO399"/>
      <c r="ABP399"/>
      <c r="ABQ399"/>
      <c r="ABR399"/>
      <c r="ABS399"/>
      <c r="ABT399"/>
      <c r="ABU399"/>
      <c r="ABV399"/>
      <c r="ABW399"/>
      <c r="ABX399"/>
      <c r="ABY399"/>
      <c r="ABZ399"/>
      <c r="ACA399"/>
      <c r="ACB399"/>
      <c r="ACC399"/>
      <c r="ACD399"/>
      <c r="ACE399"/>
      <c r="ACF399"/>
      <c r="ACG399"/>
      <c r="ACH399"/>
      <c r="ACI399"/>
      <c r="ACJ399"/>
      <c r="ACK399"/>
      <c r="ACL399"/>
      <c r="ACM399"/>
      <c r="ACN399"/>
      <c r="ACO399"/>
      <c r="ACP399"/>
      <c r="ACQ399"/>
      <c r="ACR399"/>
      <c r="ACS399"/>
      <c r="ACT399"/>
      <c r="ACU399"/>
      <c r="ACV399"/>
      <c r="ACW399"/>
      <c r="ACX399"/>
      <c r="ACY399"/>
      <c r="ACZ399"/>
      <c r="ADA399"/>
      <c r="ADB399"/>
      <c r="ADC399"/>
      <c r="ADD399"/>
      <c r="ADE399"/>
      <c r="ADF399"/>
      <c r="ADG399"/>
      <c r="ADH399"/>
      <c r="ADI399"/>
      <c r="ADJ399"/>
      <c r="ADK399"/>
      <c r="ADL399"/>
      <c r="ADM399"/>
      <c r="ADN399"/>
      <c r="ADO399"/>
      <c r="ADP399"/>
      <c r="ADQ399"/>
      <c r="ADR399"/>
      <c r="ADS399"/>
      <c r="ADT399"/>
      <c r="ADU399"/>
      <c r="ADV399"/>
      <c r="ADW399"/>
      <c r="ADX399"/>
      <c r="ADY399"/>
      <c r="ADZ399"/>
      <c r="AEA399"/>
      <c r="AEB399"/>
      <c r="AEC399"/>
      <c r="AED399"/>
      <c r="AEE399"/>
      <c r="AEF399"/>
      <c r="AEG399"/>
      <c r="AEH399"/>
      <c r="AEI399"/>
      <c r="AEJ399"/>
      <c r="AEK399"/>
      <c r="AEL399"/>
      <c r="AEM399"/>
      <c r="AEN399"/>
      <c r="AEO399"/>
      <c r="AEP399"/>
      <c r="AEQ399"/>
      <c r="AER399"/>
      <c r="AES399"/>
      <c r="AET399"/>
      <c r="AEU399"/>
      <c r="AEV399"/>
      <c r="AEW399"/>
      <c r="AEX399"/>
      <c r="AEY399"/>
      <c r="AEZ399"/>
      <c r="AFA399"/>
      <c r="AFB399"/>
      <c r="AFC399"/>
      <c r="AFD399"/>
      <c r="AFE399"/>
      <c r="AFF399"/>
      <c r="AFG399"/>
      <c r="AFH399"/>
      <c r="AFI399"/>
      <c r="AFJ399"/>
      <c r="AFK399"/>
      <c r="AFL399"/>
      <c r="AFM399"/>
      <c r="AFN399"/>
      <c r="AFO399"/>
      <c r="AFP399"/>
      <c r="AFQ399"/>
      <c r="AFR399"/>
      <c r="AFS399"/>
      <c r="AFT399"/>
      <c r="AFU399"/>
      <c r="AFV399"/>
      <c r="AFW399"/>
      <c r="AFX399"/>
      <c r="AFY399"/>
      <c r="AFZ399"/>
      <c r="AGA399"/>
      <c r="AGB399"/>
      <c r="AGC399"/>
      <c r="AGD399"/>
      <c r="AGE399"/>
      <c r="AGF399"/>
      <c r="AGG399"/>
      <c r="AGH399"/>
      <c r="AGI399"/>
      <c r="AGJ399"/>
      <c r="AGK399"/>
      <c r="AGL399"/>
      <c r="AGM399"/>
      <c r="AGN399"/>
      <c r="AGO399"/>
      <c r="AGP399"/>
      <c r="AGQ399"/>
      <c r="AGR399"/>
      <c r="AGS399"/>
      <c r="AGT399"/>
      <c r="AGU399"/>
      <c r="AGV399"/>
      <c r="AGW399"/>
      <c r="AGX399"/>
      <c r="AGY399"/>
      <c r="AGZ399"/>
      <c r="AHA399"/>
      <c r="AHB399"/>
      <c r="AHC399"/>
      <c r="AHD399"/>
      <c r="AHE399"/>
      <c r="AHF399"/>
      <c r="AHG399"/>
      <c r="AHH399"/>
      <c r="AHI399"/>
      <c r="AHJ399"/>
      <c r="AHK399"/>
      <c r="AHL399"/>
      <c r="AHM399"/>
      <c r="AHN399"/>
      <c r="AHO399"/>
      <c r="AHP399"/>
      <c r="AHQ399"/>
      <c r="AHR399"/>
      <c r="AHS399"/>
      <c r="AHT399"/>
      <c r="AHU399"/>
      <c r="AHV399"/>
      <c r="AHW399"/>
      <c r="AHX399"/>
      <c r="AHY399"/>
      <c r="AHZ399"/>
      <c r="AIA399"/>
      <c r="AIB399"/>
      <c r="AIC399"/>
      <c r="AID399"/>
      <c r="AIE399"/>
      <c r="AIF399"/>
      <c r="AIG399"/>
      <c r="AIH399"/>
      <c r="AII399"/>
      <c r="AIJ399"/>
      <c r="AIK399"/>
      <c r="AIL399"/>
      <c r="AIM399"/>
      <c r="AIN399"/>
      <c r="AIO399"/>
      <c r="AIP399"/>
      <c r="AIQ399"/>
      <c r="AIR399"/>
      <c r="AIS399"/>
      <c r="AIT399"/>
      <c r="AIU399"/>
      <c r="AIV399"/>
      <c r="AIW399"/>
      <c r="AIX399"/>
      <c r="AIY399"/>
      <c r="AIZ399"/>
      <c r="AJA399"/>
      <c r="AJB399"/>
      <c r="AJC399"/>
      <c r="AJD399"/>
      <c r="AJE399"/>
      <c r="AJF399"/>
      <c r="AJG399"/>
      <c r="AJH399"/>
      <c r="AJI399"/>
      <c r="AJJ399"/>
      <c r="AJK399"/>
      <c r="AJL399"/>
      <c r="AJM399"/>
      <c r="AJN399"/>
      <c r="AJO399"/>
      <c r="AJP399"/>
      <c r="AJQ399"/>
      <c r="AJR399"/>
      <c r="AJS399"/>
      <c r="AJT399"/>
      <c r="AJU399"/>
      <c r="AJV399"/>
      <c r="AJW399"/>
      <c r="AJX399"/>
      <c r="AJY399"/>
      <c r="AJZ399"/>
      <c r="AKA399"/>
      <c r="AKB399"/>
      <c r="AKC399"/>
      <c r="AKD399"/>
      <c r="AKE399"/>
      <c r="AKF399"/>
      <c r="AKG399"/>
      <c r="AKH399"/>
      <c r="AKI399"/>
      <c r="AKJ399"/>
      <c r="AKK399"/>
      <c r="AKL399"/>
      <c r="AKM399"/>
      <c r="AKN399"/>
      <c r="AKO399"/>
      <c r="AKP399"/>
      <c r="AKQ399"/>
      <c r="AKR399"/>
      <c r="AKS399"/>
      <c r="AKT399"/>
      <c r="AKU399"/>
      <c r="AKV399"/>
      <c r="AKW399"/>
      <c r="AKX399"/>
      <c r="AKY399"/>
      <c r="AKZ399"/>
      <c r="ALA399"/>
      <c r="ALB399"/>
      <c r="ALC399"/>
      <c r="ALD399"/>
      <c r="ALE399"/>
      <c r="ALF399"/>
      <c r="ALG399"/>
      <c r="ALH399"/>
      <c r="ALI399"/>
      <c r="ALJ399"/>
      <c r="ALK399"/>
      <c r="ALL399"/>
      <c r="ALM399"/>
      <c r="ALN399"/>
      <c r="ALO399"/>
      <c r="ALP399"/>
      <c r="ALQ399"/>
      <c r="ALR399"/>
      <c r="ALS399"/>
      <c r="ALT399"/>
      <c r="ALU399"/>
      <c r="ALV399"/>
      <c r="ALW399"/>
      <c r="ALX399"/>
      <c r="ALY399"/>
      <c r="ALZ399"/>
      <c r="AMA399"/>
      <c r="AMB399"/>
      <c r="AMC399"/>
      <c r="AMD399"/>
      <c r="AME399"/>
      <c r="AMF399"/>
      <c r="AMG399"/>
      <c r="AMH399"/>
      <c r="AMI399"/>
      <c r="AMJ399"/>
    </row>
    <row r="400" spans="1:1024" outlineLevel="1" x14ac:dyDescent="0.25">
      <c r="A400"/>
      <c r="B400" s="398"/>
      <c r="C400" s="483" t="s">
        <v>505</v>
      </c>
      <c r="D400" s="484"/>
      <c r="E400" s="484"/>
      <c r="F400" s="484"/>
      <c r="G400" s="437"/>
      <c r="H400" s="83" t="s">
        <v>1247</v>
      </c>
      <c r="I400" s="458">
        <v>1</v>
      </c>
      <c r="J400" s="446"/>
      <c r="K400" s="32"/>
      <c r="L400" s="320"/>
      <c r="M400"/>
      <c r="N400" s="30"/>
      <c r="O400" s="79">
        <f t="shared" si="22"/>
        <v>0</v>
      </c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  <c r="TH400"/>
      <c r="TI400"/>
      <c r="TJ400"/>
      <c r="TK400"/>
      <c r="TL400"/>
      <c r="TM400"/>
      <c r="TN400"/>
      <c r="TO400"/>
      <c r="TP400"/>
      <c r="TQ400"/>
      <c r="TR400"/>
      <c r="TS400"/>
      <c r="TT400"/>
      <c r="TU400"/>
      <c r="TV400"/>
      <c r="TW400"/>
      <c r="TX400"/>
      <c r="TY400"/>
      <c r="TZ400"/>
      <c r="UA400"/>
      <c r="UB400"/>
      <c r="UC400"/>
      <c r="UD400"/>
      <c r="UE400"/>
      <c r="UF400"/>
      <c r="UG400"/>
      <c r="UH400"/>
      <c r="UI400"/>
      <c r="UJ400"/>
      <c r="UK400"/>
      <c r="UL400"/>
      <c r="UM400"/>
      <c r="UN400"/>
      <c r="UO400"/>
      <c r="UP400"/>
      <c r="UQ400"/>
      <c r="UR400"/>
      <c r="US400"/>
      <c r="UT400"/>
      <c r="UU400"/>
      <c r="UV400"/>
      <c r="UW400"/>
      <c r="UX400"/>
      <c r="UY400"/>
      <c r="UZ400"/>
      <c r="VA400"/>
      <c r="VB400"/>
      <c r="VC400"/>
      <c r="VD400"/>
      <c r="VE400"/>
      <c r="VF400"/>
      <c r="VG400"/>
      <c r="VH400"/>
      <c r="VI400"/>
      <c r="VJ400"/>
      <c r="VK400"/>
      <c r="VL400"/>
      <c r="VM400"/>
      <c r="VN400"/>
      <c r="VO400"/>
      <c r="VP400"/>
      <c r="VQ400"/>
      <c r="VR400"/>
      <c r="VS400"/>
      <c r="VT400"/>
      <c r="VU400"/>
      <c r="VV400"/>
      <c r="VW400"/>
      <c r="VX400"/>
      <c r="VY400"/>
      <c r="VZ400"/>
      <c r="WA400"/>
      <c r="WB400"/>
      <c r="WC400"/>
      <c r="WD400"/>
      <c r="WE400"/>
      <c r="WF400"/>
      <c r="WG400"/>
      <c r="WH400"/>
      <c r="WI400"/>
      <c r="WJ400"/>
      <c r="WK400"/>
      <c r="WL400"/>
      <c r="WM400"/>
      <c r="WN400"/>
      <c r="WO400"/>
      <c r="WP400"/>
      <c r="WQ400"/>
      <c r="WR400"/>
      <c r="WS400"/>
      <c r="WT400"/>
      <c r="WU400"/>
      <c r="WV400"/>
      <c r="WW400"/>
      <c r="WX400"/>
      <c r="WY400"/>
      <c r="WZ400"/>
      <c r="XA400"/>
      <c r="XB400"/>
      <c r="XC400"/>
      <c r="XD400"/>
      <c r="XE400"/>
      <c r="XF400"/>
      <c r="XG400"/>
      <c r="XH400"/>
      <c r="XI400"/>
      <c r="XJ400"/>
      <c r="XK400"/>
      <c r="XL400"/>
      <c r="XM400"/>
      <c r="XN400"/>
      <c r="XO400"/>
      <c r="XP400"/>
      <c r="XQ400"/>
      <c r="XR400"/>
      <c r="XS400"/>
      <c r="XT400"/>
      <c r="XU400"/>
      <c r="XV400"/>
      <c r="XW400"/>
      <c r="XX400"/>
      <c r="XY400"/>
      <c r="XZ400"/>
      <c r="YA400"/>
      <c r="YB400"/>
      <c r="YC400"/>
      <c r="YD400"/>
      <c r="YE400"/>
      <c r="YF400"/>
      <c r="YG400"/>
      <c r="YH400"/>
      <c r="YI400"/>
      <c r="YJ400"/>
      <c r="YK400"/>
      <c r="YL400"/>
      <c r="YM400"/>
      <c r="YN400"/>
      <c r="YO400"/>
      <c r="YP400"/>
      <c r="YQ400"/>
      <c r="YR400"/>
      <c r="YS400"/>
      <c r="YT400"/>
      <c r="YU400"/>
      <c r="YV400"/>
      <c r="YW400"/>
      <c r="YX400"/>
      <c r="YY400"/>
      <c r="YZ400"/>
      <c r="ZA400"/>
      <c r="ZB400"/>
      <c r="ZC400"/>
      <c r="ZD400"/>
      <c r="ZE400"/>
      <c r="ZF400"/>
      <c r="ZG400"/>
      <c r="ZH400"/>
      <c r="ZI400"/>
      <c r="ZJ400"/>
      <c r="ZK400"/>
      <c r="ZL400"/>
      <c r="ZM400"/>
      <c r="ZN400"/>
      <c r="ZO400"/>
      <c r="ZP400"/>
      <c r="ZQ400"/>
      <c r="ZR400"/>
      <c r="ZS400"/>
      <c r="ZT400"/>
      <c r="ZU400"/>
      <c r="ZV400"/>
      <c r="ZW400"/>
      <c r="ZX400"/>
      <c r="ZY400"/>
      <c r="ZZ400"/>
      <c r="AAA400"/>
      <c r="AAB400"/>
      <c r="AAC400"/>
      <c r="AAD400"/>
      <c r="AAE400"/>
      <c r="AAF400"/>
      <c r="AAG400"/>
      <c r="AAH400"/>
      <c r="AAI400"/>
      <c r="AAJ400"/>
      <c r="AAK400"/>
      <c r="AAL400"/>
      <c r="AAM400"/>
      <c r="AAN400"/>
      <c r="AAO400"/>
      <c r="AAP400"/>
      <c r="AAQ400"/>
      <c r="AAR400"/>
      <c r="AAS400"/>
      <c r="AAT400"/>
      <c r="AAU400"/>
      <c r="AAV400"/>
      <c r="AAW400"/>
      <c r="AAX400"/>
      <c r="AAY400"/>
      <c r="AAZ400"/>
      <c r="ABA400"/>
      <c r="ABB400"/>
      <c r="ABC400"/>
      <c r="ABD400"/>
      <c r="ABE400"/>
      <c r="ABF400"/>
      <c r="ABG400"/>
      <c r="ABH400"/>
      <c r="ABI400"/>
      <c r="ABJ400"/>
      <c r="ABK400"/>
      <c r="ABL400"/>
      <c r="ABM400"/>
      <c r="ABN400"/>
      <c r="ABO400"/>
      <c r="ABP400"/>
      <c r="ABQ400"/>
      <c r="ABR400"/>
      <c r="ABS400"/>
      <c r="ABT400"/>
      <c r="ABU400"/>
      <c r="ABV400"/>
      <c r="ABW400"/>
      <c r="ABX400"/>
      <c r="ABY400"/>
      <c r="ABZ400"/>
      <c r="ACA400"/>
      <c r="ACB400"/>
      <c r="ACC400"/>
      <c r="ACD400"/>
      <c r="ACE400"/>
      <c r="ACF400"/>
      <c r="ACG400"/>
      <c r="ACH400"/>
      <c r="ACI400"/>
      <c r="ACJ400"/>
      <c r="ACK400"/>
      <c r="ACL400"/>
      <c r="ACM400"/>
      <c r="ACN400"/>
      <c r="ACO400"/>
      <c r="ACP400"/>
      <c r="ACQ400"/>
      <c r="ACR400"/>
      <c r="ACS400"/>
      <c r="ACT400"/>
      <c r="ACU400"/>
      <c r="ACV400"/>
      <c r="ACW400"/>
      <c r="ACX400"/>
      <c r="ACY400"/>
      <c r="ACZ400"/>
      <c r="ADA400"/>
      <c r="ADB400"/>
      <c r="ADC400"/>
      <c r="ADD400"/>
      <c r="ADE400"/>
      <c r="ADF400"/>
      <c r="ADG400"/>
      <c r="ADH400"/>
      <c r="ADI400"/>
      <c r="ADJ400"/>
      <c r="ADK400"/>
      <c r="ADL400"/>
      <c r="ADM400"/>
      <c r="ADN400"/>
      <c r="ADO400"/>
      <c r="ADP400"/>
      <c r="ADQ400"/>
      <c r="ADR400"/>
      <c r="ADS400"/>
      <c r="ADT400"/>
      <c r="ADU400"/>
      <c r="ADV400"/>
      <c r="ADW400"/>
      <c r="ADX400"/>
      <c r="ADY400"/>
      <c r="ADZ400"/>
      <c r="AEA400"/>
      <c r="AEB400"/>
      <c r="AEC400"/>
      <c r="AED400"/>
      <c r="AEE400"/>
      <c r="AEF400"/>
      <c r="AEG400"/>
      <c r="AEH400"/>
      <c r="AEI400"/>
      <c r="AEJ400"/>
      <c r="AEK400"/>
      <c r="AEL400"/>
      <c r="AEM400"/>
      <c r="AEN400"/>
      <c r="AEO400"/>
      <c r="AEP400"/>
      <c r="AEQ400"/>
      <c r="AER400"/>
      <c r="AES400"/>
      <c r="AET400"/>
      <c r="AEU400"/>
      <c r="AEV400"/>
      <c r="AEW400"/>
      <c r="AEX400"/>
      <c r="AEY400"/>
      <c r="AEZ400"/>
      <c r="AFA400"/>
      <c r="AFB400"/>
      <c r="AFC400"/>
      <c r="AFD400"/>
      <c r="AFE400"/>
      <c r="AFF400"/>
      <c r="AFG400"/>
      <c r="AFH400"/>
      <c r="AFI400"/>
      <c r="AFJ400"/>
      <c r="AFK400"/>
      <c r="AFL400"/>
      <c r="AFM400"/>
      <c r="AFN400"/>
      <c r="AFO400"/>
      <c r="AFP400"/>
      <c r="AFQ400"/>
      <c r="AFR400"/>
      <c r="AFS400"/>
      <c r="AFT400"/>
      <c r="AFU400"/>
      <c r="AFV400"/>
      <c r="AFW400"/>
      <c r="AFX400"/>
      <c r="AFY400"/>
      <c r="AFZ400"/>
      <c r="AGA400"/>
      <c r="AGB400"/>
      <c r="AGC400"/>
      <c r="AGD400"/>
      <c r="AGE400"/>
      <c r="AGF400"/>
      <c r="AGG400"/>
      <c r="AGH400"/>
      <c r="AGI400"/>
      <c r="AGJ400"/>
      <c r="AGK400"/>
      <c r="AGL400"/>
      <c r="AGM400"/>
      <c r="AGN400"/>
      <c r="AGO400"/>
      <c r="AGP400"/>
      <c r="AGQ400"/>
      <c r="AGR400"/>
      <c r="AGS400"/>
      <c r="AGT400"/>
      <c r="AGU400"/>
      <c r="AGV400"/>
      <c r="AGW400"/>
      <c r="AGX400"/>
      <c r="AGY400"/>
      <c r="AGZ400"/>
      <c r="AHA400"/>
      <c r="AHB400"/>
      <c r="AHC400"/>
      <c r="AHD400"/>
      <c r="AHE400"/>
      <c r="AHF400"/>
      <c r="AHG400"/>
      <c r="AHH400"/>
      <c r="AHI400"/>
      <c r="AHJ400"/>
      <c r="AHK400"/>
      <c r="AHL400"/>
      <c r="AHM400"/>
      <c r="AHN400"/>
      <c r="AHO400"/>
      <c r="AHP400"/>
      <c r="AHQ400"/>
      <c r="AHR400"/>
      <c r="AHS400"/>
      <c r="AHT400"/>
      <c r="AHU400"/>
      <c r="AHV400"/>
      <c r="AHW400"/>
      <c r="AHX400"/>
      <c r="AHY400"/>
      <c r="AHZ400"/>
      <c r="AIA400"/>
      <c r="AIB400"/>
      <c r="AIC400"/>
      <c r="AID400"/>
      <c r="AIE400"/>
      <c r="AIF400"/>
      <c r="AIG400"/>
      <c r="AIH400"/>
      <c r="AII400"/>
      <c r="AIJ400"/>
      <c r="AIK400"/>
      <c r="AIL400"/>
      <c r="AIM400"/>
      <c r="AIN400"/>
      <c r="AIO400"/>
      <c r="AIP400"/>
      <c r="AIQ400"/>
      <c r="AIR400"/>
      <c r="AIS400"/>
      <c r="AIT400"/>
      <c r="AIU400"/>
      <c r="AIV400"/>
      <c r="AIW400"/>
      <c r="AIX400"/>
      <c r="AIY400"/>
      <c r="AIZ400"/>
      <c r="AJA400"/>
      <c r="AJB400"/>
      <c r="AJC400"/>
      <c r="AJD400"/>
      <c r="AJE400"/>
      <c r="AJF400"/>
      <c r="AJG400"/>
      <c r="AJH400"/>
      <c r="AJI400"/>
      <c r="AJJ400"/>
      <c r="AJK400"/>
      <c r="AJL400"/>
      <c r="AJM400"/>
      <c r="AJN400"/>
      <c r="AJO400"/>
      <c r="AJP400"/>
      <c r="AJQ400"/>
      <c r="AJR400"/>
      <c r="AJS400"/>
      <c r="AJT400"/>
      <c r="AJU400"/>
      <c r="AJV400"/>
      <c r="AJW400"/>
      <c r="AJX400"/>
      <c r="AJY400"/>
      <c r="AJZ400"/>
      <c r="AKA400"/>
      <c r="AKB400"/>
      <c r="AKC400"/>
      <c r="AKD400"/>
      <c r="AKE400"/>
      <c r="AKF400"/>
      <c r="AKG400"/>
      <c r="AKH400"/>
      <c r="AKI400"/>
      <c r="AKJ400"/>
      <c r="AKK400"/>
      <c r="AKL400"/>
      <c r="AKM400"/>
      <c r="AKN400"/>
      <c r="AKO400"/>
      <c r="AKP400"/>
      <c r="AKQ400"/>
      <c r="AKR400"/>
      <c r="AKS400"/>
      <c r="AKT400"/>
      <c r="AKU400"/>
      <c r="AKV400"/>
      <c r="AKW400"/>
      <c r="AKX400"/>
      <c r="AKY400"/>
      <c r="AKZ400"/>
      <c r="ALA400"/>
      <c r="ALB400"/>
      <c r="ALC400"/>
      <c r="ALD400"/>
      <c r="ALE400"/>
      <c r="ALF400"/>
      <c r="ALG400"/>
      <c r="ALH400"/>
      <c r="ALI400"/>
      <c r="ALJ400"/>
      <c r="ALK400"/>
      <c r="ALL400"/>
      <c r="ALM400"/>
      <c r="ALN400"/>
      <c r="ALO400"/>
      <c r="ALP400"/>
      <c r="ALQ400"/>
      <c r="ALR400"/>
      <c r="ALS400"/>
      <c r="ALT400"/>
      <c r="ALU400"/>
      <c r="ALV400"/>
      <c r="ALW400"/>
      <c r="ALX400"/>
      <c r="ALY400"/>
      <c r="ALZ400"/>
      <c r="AMA400"/>
      <c r="AMB400"/>
      <c r="AMC400"/>
      <c r="AMD400"/>
      <c r="AME400"/>
      <c r="AMF400"/>
      <c r="AMG400"/>
      <c r="AMH400"/>
      <c r="AMI400"/>
      <c r="AMJ400"/>
    </row>
    <row r="401" spans="1:1024" outlineLevel="1" x14ac:dyDescent="0.25">
      <c r="A401"/>
      <c r="B401" s="398"/>
      <c r="C401" s="483" t="s">
        <v>506</v>
      </c>
      <c r="D401" s="484"/>
      <c r="E401" s="484"/>
      <c r="F401" s="484"/>
      <c r="G401" s="437"/>
      <c r="H401" s="83" t="s">
        <v>1247</v>
      </c>
      <c r="I401" s="458">
        <v>2</v>
      </c>
      <c r="J401" s="446"/>
      <c r="K401" s="32"/>
      <c r="L401" s="320"/>
      <c r="M401"/>
      <c r="N401" s="30"/>
      <c r="O401" s="79">
        <f t="shared" si="22"/>
        <v>0</v>
      </c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  <c r="TH401"/>
      <c r="TI401"/>
      <c r="TJ401"/>
      <c r="TK401"/>
      <c r="TL401"/>
      <c r="TM401"/>
      <c r="TN401"/>
      <c r="TO401"/>
      <c r="TP401"/>
      <c r="TQ401"/>
      <c r="TR401"/>
      <c r="TS401"/>
      <c r="TT401"/>
      <c r="TU401"/>
      <c r="TV401"/>
      <c r="TW401"/>
      <c r="TX401"/>
      <c r="TY401"/>
      <c r="TZ401"/>
      <c r="UA401"/>
      <c r="UB401"/>
      <c r="UC401"/>
      <c r="UD401"/>
      <c r="UE401"/>
      <c r="UF401"/>
      <c r="UG401"/>
      <c r="UH401"/>
      <c r="UI401"/>
      <c r="UJ401"/>
      <c r="UK401"/>
      <c r="UL401"/>
      <c r="UM401"/>
      <c r="UN401"/>
      <c r="UO401"/>
      <c r="UP401"/>
      <c r="UQ401"/>
      <c r="UR401"/>
      <c r="US401"/>
      <c r="UT401"/>
      <c r="UU401"/>
      <c r="UV401"/>
      <c r="UW401"/>
      <c r="UX401"/>
      <c r="UY401"/>
      <c r="UZ401"/>
      <c r="VA401"/>
      <c r="VB401"/>
      <c r="VC401"/>
      <c r="VD401"/>
      <c r="VE401"/>
      <c r="VF401"/>
      <c r="VG401"/>
      <c r="VH401"/>
      <c r="VI401"/>
      <c r="VJ401"/>
      <c r="VK401"/>
      <c r="VL401"/>
      <c r="VM401"/>
      <c r="VN401"/>
      <c r="VO401"/>
      <c r="VP401"/>
      <c r="VQ401"/>
      <c r="VR401"/>
      <c r="VS401"/>
      <c r="VT401"/>
      <c r="VU401"/>
      <c r="VV401"/>
      <c r="VW401"/>
      <c r="VX401"/>
      <c r="VY401"/>
      <c r="VZ401"/>
      <c r="WA401"/>
      <c r="WB401"/>
      <c r="WC401"/>
      <c r="WD401"/>
      <c r="WE401"/>
      <c r="WF401"/>
      <c r="WG401"/>
      <c r="WH401"/>
      <c r="WI401"/>
      <c r="WJ401"/>
      <c r="WK401"/>
      <c r="WL401"/>
      <c r="WM401"/>
      <c r="WN401"/>
      <c r="WO401"/>
      <c r="WP401"/>
      <c r="WQ401"/>
      <c r="WR401"/>
      <c r="WS401"/>
      <c r="WT401"/>
      <c r="WU401"/>
      <c r="WV401"/>
      <c r="WW401"/>
      <c r="WX401"/>
      <c r="WY401"/>
      <c r="WZ401"/>
      <c r="XA401"/>
      <c r="XB401"/>
      <c r="XC401"/>
      <c r="XD401"/>
      <c r="XE401"/>
      <c r="XF401"/>
      <c r="XG401"/>
      <c r="XH401"/>
      <c r="XI401"/>
      <c r="XJ401"/>
      <c r="XK401"/>
      <c r="XL401"/>
      <c r="XM401"/>
      <c r="XN401"/>
      <c r="XO401"/>
      <c r="XP401"/>
      <c r="XQ401"/>
      <c r="XR401"/>
      <c r="XS401"/>
      <c r="XT401"/>
      <c r="XU401"/>
      <c r="XV401"/>
      <c r="XW401"/>
      <c r="XX401"/>
      <c r="XY401"/>
      <c r="XZ401"/>
      <c r="YA401"/>
      <c r="YB401"/>
      <c r="YC401"/>
      <c r="YD401"/>
      <c r="YE401"/>
      <c r="YF401"/>
      <c r="YG401"/>
      <c r="YH401"/>
      <c r="YI401"/>
      <c r="YJ401"/>
      <c r="YK401"/>
      <c r="YL401"/>
      <c r="YM401"/>
      <c r="YN401"/>
      <c r="YO401"/>
      <c r="YP401"/>
      <c r="YQ401"/>
      <c r="YR401"/>
      <c r="YS401"/>
      <c r="YT401"/>
      <c r="YU401"/>
      <c r="YV401"/>
      <c r="YW401"/>
      <c r="YX401"/>
      <c r="YY401"/>
      <c r="YZ401"/>
      <c r="ZA401"/>
      <c r="ZB401"/>
      <c r="ZC401"/>
      <c r="ZD401"/>
      <c r="ZE401"/>
      <c r="ZF401"/>
      <c r="ZG401"/>
      <c r="ZH401"/>
      <c r="ZI401"/>
      <c r="ZJ401"/>
      <c r="ZK401"/>
      <c r="ZL401"/>
      <c r="ZM401"/>
      <c r="ZN401"/>
      <c r="ZO401"/>
      <c r="ZP401"/>
      <c r="ZQ401"/>
      <c r="ZR401"/>
      <c r="ZS401"/>
      <c r="ZT401"/>
      <c r="ZU401"/>
      <c r="ZV401"/>
      <c r="ZW401"/>
      <c r="ZX401"/>
      <c r="ZY401"/>
      <c r="ZZ401"/>
      <c r="AAA401"/>
      <c r="AAB401"/>
      <c r="AAC401"/>
      <c r="AAD401"/>
      <c r="AAE401"/>
      <c r="AAF401"/>
      <c r="AAG401"/>
      <c r="AAH401"/>
      <c r="AAI401"/>
      <c r="AAJ401"/>
      <c r="AAK401"/>
      <c r="AAL401"/>
      <c r="AAM401"/>
      <c r="AAN401"/>
      <c r="AAO401"/>
      <c r="AAP401"/>
      <c r="AAQ401"/>
      <c r="AAR401"/>
      <c r="AAS401"/>
      <c r="AAT401"/>
      <c r="AAU401"/>
      <c r="AAV401"/>
      <c r="AAW401"/>
      <c r="AAX401"/>
      <c r="AAY401"/>
      <c r="AAZ401"/>
      <c r="ABA401"/>
      <c r="ABB401"/>
      <c r="ABC401"/>
      <c r="ABD401"/>
      <c r="ABE401"/>
      <c r="ABF401"/>
      <c r="ABG401"/>
      <c r="ABH401"/>
      <c r="ABI401"/>
      <c r="ABJ401"/>
      <c r="ABK401"/>
      <c r="ABL401"/>
      <c r="ABM401"/>
      <c r="ABN401"/>
      <c r="ABO401"/>
      <c r="ABP401"/>
      <c r="ABQ401"/>
      <c r="ABR401"/>
      <c r="ABS401"/>
      <c r="ABT401"/>
      <c r="ABU401"/>
      <c r="ABV401"/>
      <c r="ABW401"/>
      <c r="ABX401"/>
      <c r="ABY401"/>
      <c r="ABZ401"/>
      <c r="ACA401"/>
      <c r="ACB401"/>
      <c r="ACC401"/>
      <c r="ACD401"/>
      <c r="ACE401"/>
      <c r="ACF401"/>
      <c r="ACG401"/>
      <c r="ACH401"/>
      <c r="ACI401"/>
      <c r="ACJ401"/>
      <c r="ACK401"/>
      <c r="ACL401"/>
      <c r="ACM401"/>
      <c r="ACN401"/>
      <c r="ACO401"/>
      <c r="ACP401"/>
      <c r="ACQ401"/>
      <c r="ACR401"/>
      <c r="ACS401"/>
      <c r="ACT401"/>
      <c r="ACU401"/>
      <c r="ACV401"/>
      <c r="ACW401"/>
      <c r="ACX401"/>
      <c r="ACY401"/>
      <c r="ACZ401"/>
      <c r="ADA401"/>
      <c r="ADB401"/>
      <c r="ADC401"/>
      <c r="ADD401"/>
      <c r="ADE401"/>
      <c r="ADF401"/>
      <c r="ADG401"/>
      <c r="ADH401"/>
      <c r="ADI401"/>
      <c r="ADJ401"/>
      <c r="ADK401"/>
      <c r="ADL401"/>
      <c r="ADM401"/>
      <c r="ADN401"/>
      <c r="ADO401"/>
      <c r="ADP401"/>
      <c r="ADQ401"/>
      <c r="ADR401"/>
      <c r="ADS401"/>
      <c r="ADT401"/>
      <c r="ADU401"/>
      <c r="ADV401"/>
      <c r="ADW401"/>
      <c r="ADX401"/>
      <c r="ADY401"/>
      <c r="ADZ401"/>
      <c r="AEA401"/>
      <c r="AEB401"/>
      <c r="AEC401"/>
      <c r="AED401"/>
      <c r="AEE401"/>
      <c r="AEF401"/>
      <c r="AEG401"/>
      <c r="AEH401"/>
      <c r="AEI401"/>
      <c r="AEJ401"/>
      <c r="AEK401"/>
      <c r="AEL401"/>
      <c r="AEM401"/>
      <c r="AEN401"/>
      <c r="AEO401"/>
      <c r="AEP401"/>
      <c r="AEQ401"/>
      <c r="AER401"/>
      <c r="AES401"/>
      <c r="AET401"/>
      <c r="AEU401"/>
      <c r="AEV401"/>
      <c r="AEW401"/>
      <c r="AEX401"/>
      <c r="AEY401"/>
      <c r="AEZ401"/>
      <c r="AFA401"/>
      <c r="AFB401"/>
      <c r="AFC401"/>
      <c r="AFD401"/>
      <c r="AFE401"/>
      <c r="AFF401"/>
      <c r="AFG401"/>
      <c r="AFH401"/>
      <c r="AFI401"/>
      <c r="AFJ401"/>
      <c r="AFK401"/>
      <c r="AFL401"/>
      <c r="AFM401"/>
      <c r="AFN401"/>
      <c r="AFO401"/>
      <c r="AFP401"/>
      <c r="AFQ401"/>
      <c r="AFR401"/>
      <c r="AFS401"/>
      <c r="AFT401"/>
      <c r="AFU401"/>
      <c r="AFV401"/>
      <c r="AFW401"/>
      <c r="AFX401"/>
      <c r="AFY401"/>
      <c r="AFZ401"/>
      <c r="AGA401"/>
      <c r="AGB401"/>
      <c r="AGC401"/>
      <c r="AGD401"/>
      <c r="AGE401"/>
      <c r="AGF401"/>
      <c r="AGG401"/>
      <c r="AGH401"/>
      <c r="AGI401"/>
      <c r="AGJ401"/>
      <c r="AGK401"/>
      <c r="AGL401"/>
      <c r="AGM401"/>
      <c r="AGN401"/>
      <c r="AGO401"/>
      <c r="AGP401"/>
      <c r="AGQ401"/>
      <c r="AGR401"/>
      <c r="AGS401"/>
      <c r="AGT401"/>
      <c r="AGU401"/>
      <c r="AGV401"/>
      <c r="AGW401"/>
      <c r="AGX401"/>
      <c r="AGY401"/>
      <c r="AGZ401"/>
      <c r="AHA401"/>
      <c r="AHB401"/>
      <c r="AHC401"/>
      <c r="AHD401"/>
      <c r="AHE401"/>
      <c r="AHF401"/>
      <c r="AHG401"/>
      <c r="AHH401"/>
      <c r="AHI401"/>
      <c r="AHJ401"/>
      <c r="AHK401"/>
      <c r="AHL401"/>
      <c r="AHM401"/>
      <c r="AHN401"/>
      <c r="AHO401"/>
      <c r="AHP401"/>
      <c r="AHQ401"/>
      <c r="AHR401"/>
      <c r="AHS401"/>
      <c r="AHT401"/>
      <c r="AHU401"/>
      <c r="AHV401"/>
      <c r="AHW401"/>
      <c r="AHX401"/>
      <c r="AHY401"/>
      <c r="AHZ401"/>
      <c r="AIA401"/>
      <c r="AIB401"/>
      <c r="AIC401"/>
      <c r="AID401"/>
      <c r="AIE401"/>
      <c r="AIF401"/>
      <c r="AIG401"/>
      <c r="AIH401"/>
      <c r="AII401"/>
      <c r="AIJ401"/>
      <c r="AIK401"/>
      <c r="AIL401"/>
      <c r="AIM401"/>
      <c r="AIN401"/>
      <c r="AIO401"/>
      <c r="AIP401"/>
      <c r="AIQ401"/>
      <c r="AIR401"/>
      <c r="AIS401"/>
      <c r="AIT401"/>
      <c r="AIU401"/>
      <c r="AIV401"/>
      <c r="AIW401"/>
      <c r="AIX401"/>
      <c r="AIY401"/>
      <c r="AIZ401"/>
      <c r="AJA401"/>
      <c r="AJB401"/>
      <c r="AJC401"/>
      <c r="AJD401"/>
      <c r="AJE401"/>
      <c r="AJF401"/>
      <c r="AJG401"/>
      <c r="AJH401"/>
      <c r="AJI401"/>
      <c r="AJJ401"/>
      <c r="AJK401"/>
      <c r="AJL401"/>
      <c r="AJM401"/>
      <c r="AJN401"/>
      <c r="AJO401"/>
      <c r="AJP401"/>
      <c r="AJQ401"/>
      <c r="AJR401"/>
      <c r="AJS401"/>
      <c r="AJT401"/>
      <c r="AJU401"/>
      <c r="AJV401"/>
      <c r="AJW401"/>
      <c r="AJX401"/>
      <c r="AJY401"/>
      <c r="AJZ401"/>
      <c r="AKA401"/>
      <c r="AKB401"/>
      <c r="AKC401"/>
      <c r="AKD401"/>
      <c r="AKE401"/>
      <c r="AKF401"/>
      <c r="AKG401"/>
      <c r="AKH401"/>
      <c r="AKI401"/>
      <c r="AKJ401"/>
      <c r="AKK401"/>
      <c r="AKL401"/>
      <c r="AKM401"/>
      <c r="AKN401"/>
      <c r="AKO401"/>
      <c r="AKP401"/>
      <c r="AKQ401"/>
      <c r="AKR401"/>
      <c r="AKS401"/>
      <c r="AKT401"/>
      <c r="AKU401"/>
      <c r="AKV401"/>
      <c r="AKW401"/>
      <c r="AKX401"/>
      <c r="AKY401"/>
      <c r="AKZ401"/>
      <c r="ALA401"/>
      <c r="ALB401"/>
      <c r="ALC401"/>
      <c r="ALD401"/>
      <c r="ALE401"/>
      <c r="ALF401"/>
      <c r="ALG401"/>
      <c r="ALH401"/>
      <c r="ALI401"/>
      <c r="ALJ401"/>
      <c r="ALK401"/>
      <c r="ALL401"/>
      <c r="ALM401"/>
      <c r="ALN401"/>
      <c r="ALO401"/>
      <c r="ALP401"/>
      <c r="ALQ401"/>
      <c r="ALR401"/>
      <c r="ALS401"/>
      <c r="ALT401"/>
      <c r="ALU401"/>
      <c r="ALV401"/>
      <c r="ALW401"/>
      <c r="ALX401"/>
      <c r="ALY401"/>
      <c r="ALZ401"/>
      <c r="AMA401"/>
      <c r="AMB401"/>
      <c r="AMC401"/>
      <c r="AMD401"/>
      <c r="AME401"/>
      <c r="AMF401"/>
      <c r="AMG401"/>
      <c r="AMH401"/>
      <c r="AMI401"/>
      <c r="AMJ401"/>
    </row>
    <row r="402" spans="1:1024" outlineLevel="1" x14ac:dyDescent="0.25">
      <c r="A402"/>
      <c r="B402" s="398"/>
      <c r="C402" s="483" t="s">
        <v>507</v>
      </c>
      <c r="D402" s="484"/>
      <c r="E402" s="484"/>
      <c r="F402" s="484"/>
      <c r="G402" s="437"/>
      <c r="H402" s="83" t="s">
        <v>1247</v>
      </c>
      <c r="I402" s="458">
        <v>4</v>
      </c>
      <c r="J402" s="446"/>
      <c r="K402" s="32"/>
      <c r="L402" s="320"/>
      <c r="M402"/>
      <c r="N402" s="30"/>
      <c r="O402" s="79">
        <f t="shared" si="22"/>
        <v>0</v>
      </c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  <c r="TH402"/>
      <c r="TI402"/>
      <c r="TJ402"/>
      <c r="TK402"/>
      <c r="TL402"/>
      <c r="TM402"/>
      <c r="TN402"/>
      <c r="TO402"/>
      <c r="TP402"/>
      <c r="TQ402"/>
      <c r="TR402"/>
      <c r="TS402"/>
      <c r="TT402"/>
      <c r="TU402"/>
      <c r="TV402"/>
      <c r="TW402"/>
      <c r="TX402"/>
      <c r="TY402"/>
      <c r="TZ402"/>
      <c r="UA402"/>
      <c r="UB402"/>
      <c r="UC402"/>
      <c r="UD402"/>
      <c r="UE402"/>
      <c r="UF402"/>
      <c r="UG402"/>
      <c r="UH402"/>
      <c r="UI402"/>
      <c r="UJ402"/>
      <c r="UK402"/>
      <c r="UL402"/>
      <c r="UM402"/>
      <c r="UN402"/>
      <c r="UO402"/>
      <c r="UP402"/>
      <c r="UQ402"/>
      <c r="UR402"/>
      <c r="US402"/>
      <c r="UT402"/>
      <c r="UU402"/>
      <c r="UV402"/>
      <c r="UW402"/>
      <c r="UX402"/>
      <c r="UY402"/>
      <c r="UZ402"/>
      <c r="VA402"/>
      <c r="VB402"/>
      <c r="VC402"/>
      <c r="VD402"/>
      <c r="VE402"/>
      <c r="VF402"/>
      <c r="VG402"/>
      <c r="VH402"/>
      <c r="VI402"/>
      <c r="VJ402"/>
      <c r="VK402"/>
      <c r="VL402"/>
      <c r="VM402"/>
      <c r="VN402"/>
      <c r="VO402"/>
      <c r="VP402"/>
      <c r="VQ402"/>
      <c r="VR402"/>
      <c r="VS402"/>
      <c r="VT402"/>
      <c r="VU402"/>
      <c r="VV402"/>
      <c r="VW402"/>
      <c r="VX402"/>
      <c r="VY402"/>
      <c r="VZ402"/>
      <c r="WA402"/>
      <c r="WB402"/>
      <c r="WC402"/>
      <c r="WD402"/>
      <c r="WE402"/>
      <c r="WF402"/>
      <c r="WG402"/>
      <c r="WH402"/>
      <c r="WI402"/>
      <c r="WJ402"/>
      <c r="WK402"/>
      <c r="WL402"/>
      <c r="WM402"/>
      <c r="WN402"/>
      <c r="WO402"/>
      <c r="WP402"/>
      <c r="WQ402"/>
      <c r="WR402"/>
      <c r="WS402"/>
      <c r="WT402"/>
      <c r="WU402"/>
      <c r="WV402"/>
      <c r="WW402"/>
      <c r="WX402"/>
      <c r="WY402"/>
      <c r="WZ402"/>
      <c r="XA402"/>
      <c r="XB402"/>
      <c r="XC402"/>
      <c r="XD402"/>
      <c r="XE402"/>
      <c r="XF402"/>
      <c r="XG402"/>
      <c r="XH402"/>
      <c r="XI402"/>
      <c r="XJ402"/>
      <c r="XK402"/>
      <c r="XL402"/>
      <c r="XM402"/>
      <c r="XN402"/>
      <c r="XO402"/>
      <c r="XP402"/>
      <c r="XQ402"/>
      <c r="XR402"/>
      <c r="XS402"/>
      <c r="XT402"/>
      <c r="XU402"/>
      <c r="XV402"/>
      <c r="XW402"/>
      <c r="XX402"/>
      <c r="XY402"/>
      <c r="XZ402"/>
      <c r="YA402"/>
      <c r="YB402"/>
      <c r="YC402"/>
      <c r="YD402"/>
      <c r="YE402"/>
      <c r="YF402"/>
      <c r="YG402"/>
      <c r="YH402"/>
      <c r="YI402"/>
      <c r="YJ402"/>
      <c r="YK402"/>
      <c r="YL402"/>
      <c r="YM402"/>
      <c r="YN402"/>
      <c r="YO402"/>
      <c r="YP402"/>
      <c r="YQ402"/>
      <c r="YR402"/>
      <c r="YS402"/>
      <c r="YT402"/>
      <c r="YU402"/>
      <c r="YV402"/>
      <c r="YW402"/>
      <c r="YX402"/>
      <c r="YY402"/>
      <c r="YZ402"/>
      <c r="ZA402"/>
      <c r="ZB402"/>
      <c r="ZC402"/>
      <c r="ZD402"/>
      <c r="ZE402"/>
      <c r="ZF402"/>
      <c r="ZG402"/>
      <c r="ZH402"/>
      <c r="ZI402"/>
      <c r="ZJ402"/>
      <c r="ZK402"/>
      <c r="ZL402"/>
      <c r="ZM402"/>
      <c r="ZN402"/>
      <c r="ZO402"/>
      <c r="ZP402"/>
      <c r="ZQ402"/>
      <c r="ZR402"/>
      <c r="ZS402"/>
      <c r="ZT402"/>
      <c r="ZU402"/>
      <c r="ZV402"/>
      <c r="ZW402"/>
      <c r="ZX402"/>
      <c r="ZY402"/>
      <c r="ZZ402"/>
      <c r="AAA402"/>
      <c r="AAB402"/>
      <c r="AAC402"/>
      <c r="AAD402"/>
      <c r="AAE402"/>
      <c r="AAF402"/>
      <c r="AAG402"/>
      <c r="AAH402"/>
      <c r="AAI402"/>
      <c r="AAJ402"/>
      <c r="AAK402"/>
      <c r="AAL402"/>
      <c r="AAM402"/>
      <c r="AAN402"/>
      <c r="AAO402"/>
      <c r="AAP402"/>
      <c r="AAQ402"/>
      <c r="AAR402"/>
      <c r="AAS402"/>
      <c r="AAT402"/>
      <c r="AAU402"/>
      <c r="AAV402"/>
      <c r="AAW402"/>
      <c r="AAX402"/>
      <c r="AAY402"/>
      <c r="AAZ402"/>
      <c r="ABA402"/>
      <c r="ABB402"/>
      <c r="ABC402"/>
      <c r="ABD402"/>
      <c r="ABE402"/>
      <c r="ABF402"/>
      <c r="ABG402"/>
      <c r="ABH402"/>
      <c r="ABI402"/>
      <c r="ABJ402"/>
      <c r="ABK402"/>
      <c r="ABL402"/>
      <c r="ABM402"/>
      <c r="ABN402"/>
      <c r="ABO402"/>
      <c r="ABP402"/>
      <c r="ABQ402"/>
      <c r="ABR402"/>
      <c r="ABS402"/>
      <c r="ABT402"/>
      <c r="ABU402"/>
      <c r="ABV402"/>
      <c r="ABW402"/>
      <c r="ABX402"/>
      <c r="ABY402"/>
      <c r="ABZ402"/>
      <c r="ACA402"/>
      <c r="ACB402"/>
      <c r="ACC402"/>
      <c r="ACD402"/>
      <c r="ACE402"/>
      <c r="ACF402"/>
      <c r="ACG402"/>
      <c r="ACH402"/>
      <c r="ACI402"/>
      <c r="ACJ402"/>
      <c r="ACK402"/>
      <c r="ACL402"/>
      <c r="ACM402"/>
      <c r="ACN402"/>
      <c r="ACO402"/>
      <c r="ACP402"/>
      <c r="ACQ402"/>
      <c r="ACR402"/>
      <c r="ACS402"/>
      <c r="ACT402"/>
      <c r="ACU402"/>
      <c r="ACV402"/>
      <c r="ACW402"/>
      <c r="ACX402"/>
      <c r="ACY402"/>
      <c r="ACZ402"/>
      <c r="ADA402"/>
      <c r="ADB402"/>
      <c r="ADC402"/>
      <c r="ADD402"/>
      <c r="ADE402"/>
      <c r="ADF402"/>
      <c r="ADG402"/>
      <c r="ADH402"/>
      <c r="ADI402"/>
      <c r="ADJ402"/>
      <c r="ADK402"/>
      <c r="ADL402"/>
      <c r="ADM402"/>
      <c r="ADN402"/>
      <c r="ADO402"/>
      <c r="ADP402"/>
      <c r="ADQ402"/>
      <c r="ADR402"/>
      <c r="ADS402"/>
      <c r="ADT402"/>
      <c r="ADU402"/>
      <c r="ADV402"/>
      <c r="ADW402"/>
      <c r="ADX402"/>
      <c r="ADY402"/>
      <c r="ADZ402"/>
      <c r="AEA402"/>
      <c r="AEB402"/>
      <c r="AEC402"/>
      <c r="AED402"/>
      <c r="AEE402"/>
      <c r="AEF402"/>
      <c r="AEG402"/>
      <c r="AEH402"/>
      <c r="AEI402"/>
      <c r="AEJ402"/>
      <c r="AEK402"/>
      <c r="AEL402"/>
      <c r="AEM402"/>
      <c r="AEN402"/>
      <c r="AEO402"/>
      <c r="AEP402"/>
      <c r="AEQ402"/>
      <c r="AER402"/>
      <c r="AES402"/>
      <c r="AET402"/>
      <c r="AEU402"/>
      <c r="AEV402"/>
      <c r="AEW402"/>
      <c r="AEX402"/>
      <c r="AEY402"/>
      <c r="AEZ402"/>
      <c r="AFA402"/>
      <c r="AFB402"/>
      <c r="AFC402"/>
      <c r="AFD402"/>
      <c r="AFE402"/>
      <c r="AFF402"/>
      <c r="AFG402"/>
      <c r="AFH402"/>
      <c r="AFI402"/>
      <c r="AFJ402"/>
      <c r="AFK402"/>
      <c r="AFL402"/>
      <c r="AFM402"/>
      <c r="AFN402"/>
      <c r="AFO402"/>
      <c r="AFP402"/>
      <c r="AFQ402"/>
      <c r="AFR402"/>
      <c r="AFS402"/>
      <c r="AFT402"/>
      <c r="AFU402"/>
      <c r="AFV402"/>
      <c r="AFW402"/>
      <c r="AFX402"/>
      <c r="AFY402"/>
      <c r="AFZ402"/>
      <c r="AGA402"/>
      <c r="AGB402"/>
      <c r="AGC402"/>
      <c r="AGD402"/>
      <c r="AGE402"/>
      <c r="AGF402"/>
      <c r="AGG402"/>
      <c r="AGH402"/>
      <c r="AGI402"/>
      <c r="AGJ402"/>
      <c r="AGK402"/>
      <c r="AGL402"/>
      <c r="AGM402"/>
      <c r="AGN402"/>
      <c r="AGO402"/>
      <c r="AGP402"/>
      <c r="AGQ402"/>
      <c r="AGR402"/>
      <c r="AGS402"/>
      <c r="AGT402"/>
      <c r="AGU402"/>
      <c r="AGV402"/>
      <c r="AGW402"/>
      <c r="AGX402"/>
      <c r="AGY402"/>
      <c r="AGZ402"/>
      <c r="AHA402"/>
      <c r="AHB402"/>
      <c r="AHC402"/>
      <c r="AHD402"/>
      <c r="AHE402"/>
      <c r="AHF402"/>
      <c r="AHG402"/>
      <c r="AHH402"/>
      <c r="AHI402"/>
      <c r="AHJ402"/>
      <c r="AHK402"/>
      <c r="AHL402"/>
      <c r="AHM402"/>
      <c r="AHN402"/>
      <c r="AHO402"/>
      <c r="AHP402"/>
      <c r="AHQ402"/>
      <c r="AHR402"/>
      <c r="AHS402"/>
      <c r="AHT402"/>
      <c r="AHU402"/>
      <c r="AHV402"/>
      <c r="AHW402"/>
      <c r="AHX402"/>
      <c r="AHY402"/>
      <c r="AHZ402"/>
      <c r="AIA402"/>
      <c r="AIB402"/>
      <c r="AIC402"/>
      <c r="AID402"/>
      <c r="AIE402"/>
      <c r="AIF402"/>
      <c r="AIG402"/>
      <c r="AIH402"/>
      <c r="AII402"/>
      <c r="AIJ402"/>
      <c r="AIK402"/>
      <c r="AIL402"/>
      <c r="AIM402"/>
      <c r="AIN402"/>
      <c r="AIO402"/>
      <c r="AIP402"/>
      <c r="AIQ402"/>
      <c r="AIR402"/>
      <c r="AIS402"/>
      <c r="AIT402"/>
      <c r="AIU402"/>
      <c r="AIV402"/>
      <c r="AIW402"/>
      <c r="AIX402"/>
      <c r="AIY402"/>
      <c r="AIZ402"/>
      <c r="AJA402"/>
      <c r="AJB402"/>
      <c r="AJC402"/>
      <c r="AJD402"/>
      <c r="AJE402"/>
      <c r="AJF402"/>
      <c r="AJG402"/>
      <c r="AJH402"/>
      <c r="AJI402"/>
      <c r="AJJ402"/>
      <c r="AJK402"/>
      <c r="AJL402"/>
      <c r="AJM402"/>
      <c r="AJN402"/>
      <c r="AJO402"/>
      <c r="AJP402"/>
      <c r="AJQ402"/>
      <c r="AJR402"/>
      <c r="AJS402"/>
      <c r="AJT402"/>
      <c r="AJU402"/>
      <c r="AJV402"/>
      <c r="AJW402"/>
      <c r="AJX402"/>
      <c r="AJY402"/>
      <c r="AJZ402"/>
      <c r="AKA402"/>
      <c r="AKB402"/>
      <c r="AKC402"/>
      <c r="AKD402"/>
      <c r="AKE402"/>
      <c r="AKF402"/>
      <c r="AKG402"/>
      <c r="AKH402"/>
      <c r="AKI402"/>
      <c r="AKJ402"/>
      <c r="AKK402"/>
      <c r="AKL402"/>
      <c r="AKM402"/>
      <c r="AKN402"/>
      <c r="AKO402"/>
      <c r="AKP402"/>
      <c r="AKQ402"/>
      <c r="AKR402"/>
      <c r="AKS402"/>
      <c r="AKT402"/>
      <c r="AKU402"/>
      <c r="AKV402"/>
      <c r="AKW402"/>
      <c r="AKX402"/>
      <c r="AKY402"/>
      <c r="AKZ402"/>
      <c r="ALA402"/>
      <c r="ALB402"/>
      <c r="ALC402"/>
      <c r="ALD402"/>
      <c r="ALE402"/>
      <c r="ALF402"/>
      <c r="ALG402"/>
      <c r="ALH402"/>
      <c r="ALI402"/>
      <c r="ALJ402"/>
      <c r="ALK402"/>
      <c r="ALL402"/>
      <c r="ALM402"/>
      <c r="ALN402"/>
      <c r="ALO402"/>
      <c r="ALP402"/>
      <c r="ALQ402"/>
      <c r="ALR402"/>
      <c r="ALS402"/>
      <c r="ALT402"/>
      <c r="ALU402"/>
      <c r="ALV402"/>
      <c r="ALW402"/>
      <c r="ALX402"/>
      <c r="ALY402"/>
      <c r="ALZ402"/>
      <c r="AMA402"/>
      <c r="AMB402"/>
      <c r="AMC402"/>
      <c r="AMD402"/>
      <c r="AME402"/>
      <c r="AMF402"/>
      <c r="AMG402"/>
      <c r="AMH402"/>
      <c r="AMI402"/>
      <c r="AMJ402"/>
    </row>
    <row r="403" spans="1:1024" outlineLevel="1" x14ac:dyDescent="0.25">
      <c r="A403"/>
      <c r="B403" s="398"/>
      <c r="C403" s="483" t="s">
        <v>483</v>
      </c>
      <c r="D403" s="484"/>
      <c r="E403" s="484"/>
      <c r="F403" s="484"/>
      <c r="G403" s="685"/>
      <c r="H403" s="83" t="s">
        <v>1247</v>
      </c>
      <c r="I403" s="458">
        <v>7</v>
      </c>
      <c r="J403" s="446"/>
      <c r="K403" s="32"/>
      <c r="L403" s="320"/>
      <c r="M403"/>
      <c r="N403" s="30"/>
      <c r="O403" s="79">
        <f t="shared" si="22"/>
        <v>0</v>
      </c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  <c r="TH403"/>
      <c r="TI403"/>
      <c r="TJ403"/>
      <c r="TK403"/>
      <c r="TL403"/>
      <c r="TM403"/>
      <c r="TN403"/>
      <c r="TO403"/>
      <c r="TP403"/>
      <c r="TQ403"/>
      <c r="TR403"/>
      <c r="TS403"/>
      <c r="TT403"/>
      <c r="TU403"/>
      <c r="TV403"/>
      <c r="TW403"/>
      <c r="TX403"/>
      <c r="TY403"/>
      <c r="TZ403"/>
      <c r="UA403"/>
      <c r="UB403"/>
      <c r="UC403"/>
      <c r="UD403"/>
      <c r="UE403"/>
      <c r="UF403"/>
      <c r="UG403"/>
      <c r="UH403"/>
      <c r="UI403"/>
      <c r="UJ403"/>
      <c r="UK403"/>
      <c r="UL403"/>
      <c r="UM403"/>
      <c r="UN403"/>
      <c r="UO403"/>
      <c r="UP403"/>
      <c r="UQ403"/>
      <c r="UR403"/>
      <c r="US403"/>
      <c r="UT403"/>
      <c r="UU403"/>
      <c r="UV403"/>
      <c r="UW403"/>
      <c r="UX403"/>
      <c r="UY403"/>
      <c r="UZ403"/>
      <c r="VA403"/>
      <c r="VB403"/>
      <c r="VC403"/>
      <c r="VD403"/>
      <c r="VE403"/>
      <c r="VF403"/>
      <c r="VG403"/>
      <c r="VH403"/>
      <c r="VI403"/>
      <c r="VJ403"/>
      <c r="VK403"/>
      <c r="VL403"/>
      <c r="VM403"/>
      <c r="VN403"/>
      <c r="VO403"/>
      <c r="VP403"/>
      <c r="VQ403"/>
      <c r="VR403"/>
      <c r="VS403"/>
      <c r="VT403"/>
      <c r="VU403"/>
      <c r="VV403"/>
      <c r="VW403"/>
      <c r="VX403"/>
      <c r="VY403"/>
      <c r="VZ403"/>
      <c r="WA403"/>
      <c r="WB403"/>
      <c r="WC403"/>
      <c r="WD403"/>
      <c r="WE403"/>
      <c r="WF403"/>
      <c r="WG403"/>
      <c r="WH403"/>
      <c r="WI403"/>
      <c r="WJ403"/>
      <c r="WK403"/>
      <c r="WL403"/>
      <c r="WM403"/>
      <c r="WN403"/>
      <c r="WO403"/>
      <c r="WP403"/>
      <c r="WQ403"/>
      <c r="WR403"/>
      <c r="WS403"/>
      <c r="WT403"/>
      <c r="WU403"/>
      <c r="WV403"/>
      <c r="WW403"/>
      <c r="WX403"/>
      <c r="WY403"/>
      <c r="WZ403"/>
      <c r="XA403"/>
      <c r="XB403"/>
      <c r="XC403"/>
      <c r="XD403"/>
      <c r="XE403"/>
      <c r="XF403"/>
      <c r="XG403"/>
      <c r="XH403"/>
      <c r="XI403"/>
      <c r="XJ403"/>
      <c r="XK403"/>
      <c r="XL403"/>
      <c r="XM403"/>
      <c r="XN403"/>
      <c r="XO403"/>
      <c r="XP403"/>
      <c r="XQ403"/>
      <c r="XR403"/>
      <c r="XS403"/>
      <c r="XT403"/>
      <c r="XU403"/>
      <c r="XV403"/>
      <c r="XW403"/>
      <c r="XX403"/>
      <c r="XY403"/>
      <c r="XZ403"/>
      <c r="YA403"/>
      <c r="YB403"/>
      <c r="YC403"/>
      <c r="YD403"/>
      <c r="YE403"/>
      <c r="YF403"/>
      <c r="YG403"/>
      <c r="YH403"/>
      <c r="YI403"/>
      <c r="YJ403"/>
      <c r="YK403"/>
      <c r="YL403"/>
      <c r="YM403"/>
      <c r="YN403"/>
      <c r="YO403"/>
      <c r="YP403"/>
      <c r="YQ403"/>
      <c r="YR403"/>
      <c r="YS403"/>
      <c r="YT403"/>
      <c r="YU403"/>
      <c r="YV403"/>
      <c r="YW403"/>
      <c r="YX403"/>
      <c r="YY403"/>
      <c r="YZ403"/>
      <c r="ZA403"/>
      <c r="ZB403"/>
      <c r="ZC403"/>
      <c r="ZD403"/>
      <c r="ZE403"/>
      <c r="ZF403"/>
      <c r="ZG403"/>
      <c r="ZH403"/>
      <c r="ZI403"/>
      <c r="ZJ403"/>
      <c r="ZK403"/>
      <c r="ZL403"/>
      <c r="ZM403"/>
      <c r="ZN403"/>
      <c r="ZO403"/>
      <c r="ZP403"/>
      <c r="ZQ403"/>
      <c r="ZR403"/>
      <c r="ZS403"/>
      <c r="ZT403"/>
      <c r="ZU403"/>
      <c r="ZV403"/>
      <c r="ZW403"/>
      <c r="ZX403"/>
      <c r="ZY403"/>
      <c r="ZZ403"/>
      <c r="AAA403"/>
      <c r="AAB403"/>
      <c r="AAC403"/>
      <c r="AAD403"/>
      <c r="AAE403"/>
      <c r="AAF403"/>
      <c r="AAG403"/>
      <c r="AAH403"/>
      <c r="AAI403"/>
      <c r="AAJ403"/>
      <c r="AAK403"/>
      <c r="AAL403"/>
      <c r="AAM403"/>
      <c r="AAN403"/>
      <c r="AAO403"/>
      <c r="AAP403"/>
      <c r="AAQ403"/>
      <c r="AAR403"/>
      <c r="AAS403"/>
      <c r="AAT403"/>
      <c r="AAU403"/>
      <c r="AAV403"/>
      <c r="AAW403"/>
      <c r="AAX403"/>
      <c r="AAY403"/>
      <c r="AAZ403"/>
      <c r="ABA403"/>
      <c r="ABB403"/>
      <c r="ABC403"/>
      <c r="ABD403"/>
      <c r="ABE403"/>
      <c r="ABF403"/>
      <c r="ABG403"/>
      <c r="ABH403"/>
      <c r="ABI403"/>
      <c r="ABJ403"/>
      <c r="ABK403"/>
      <c r="ABL403"/>
      <c r="ABM403"/>
      <c r="ABN403"/>
      <c r="ABO403"/>
      <c r="ABP403"/>
      <c r="ABQ403"/>
      <c r="ABR403"/>
      <c r="ABS403"/>
      <c r="ABT403"/>
      <c r="ABU403"/>
      <c r="ABV403"/>
      <c r="ABW403"/>
      <c r="ABX403"/>
      <c r="ABY403"/>
      <c r="ABZ403"/>
      <c r="ACA403"/>
      <c r="ACB403"/>
      <c r="ACC403"/>
      <c r="ACD403"/>
      <c r="ACE403"/>
      <c r="ACF403"/>
      <c r="ACG403"/>
      <c r="ACH403"/>
      <c r="ACI403"/>
      <c r="ACJ403"/>
      <c r="ACK403"/>
      <c r="ACL403"/>
      <c r="ACM403"/>
      <c r="ACN403"/>
      <c r="ACO403"/>
      <c r="ACP403"/>
      <c r="ACQ403"/>
      <c r="ACR403"/>
      <c r="ACS403"/>
      <c r="ACT403"/>
      <c r="ACU403"/>
      <c r="ACV403"/>
      <c r="ACW403"/>
      <c r="ACX403"/>
      <c r="ACY403"/>
      <c r="ACZ403"/>
      <c r="ADA403"/>
      <c r="ADB403"/>
      <c r="ADC403"/>
      <c r="ADD403"/>
      <c r="ADE403"/>
      <c r="ADF403"/>
      <c r="ADG403"/>
      <c r="ADH403"/>
      <c r="ADI403"/>
      <c r="ADJ403"/>
      <c r="ADK403"/>
      <c r="ADL403"/>
      <c r="ADM403"/>
      <c r="ADN403"/>
      <c r="ADO403"/>
      <c r="ADP403"/>
      <c r="ADQ403"/>
      <c r="ADR403"/>
      <c r="ADS403"/>
      <c r="ADT403"/>
      <c r="ADU403"/>
      <c r="ADV403"/>
      <c r="ADW403"/>
      <c r="ADX403"/>
      <c r="ADY403"/>
      <c r="ADZ403"/>
      <c r="AEA403"/>
      <c r="AEB403"/>
      <c r="AEC403"/>
      <c r="AED403"/>
      <c r="AEE403"/>
      <c r="AEF403"/>
      <c r="AEG403"/>
      <c r="AEH403"/>
      <c r="AEI403"/>
      <c r="AEJ403"/>
      <c r="AEK403"/>
      <c r="AEL403"/>
      <c r="AEM403"/>
      <c r="AEN403"/>
      <c r="AEO403"/>
      <c r="AEP403"/>
      <c r="AEQ403"/>
      <c r="AER403"/>
      <c r="AES403"/>
      <c r="AET403"/>
      <c r="AEU403"/>
      <c r="AEV403"/>
      <c r="AEW403"/>
      <c r="AEX403"/>
      <c r="AEY403"/>
      <c r="AEZ403"/>
      <c r="AFA403"/>
      <c r="AFB403"/>
      <c r="AFC403"/>
      <c r="AFD403"/>
      <c r="AFE403"/>
      <c r="AFF403"/>
      <c r="AFG403"/>
      <c r="AFH403"/>
      <c r="AFI403"/>
      <c r="AFJ403"/>
      <c r="AFK403"/>
      <c r="AFL403"/>
      <c r="AFM403"/>
      <c r="AFN403"/>
      <c r="AFO403"/>
      <c r="AFP403"/>
      <c r="AFQ403"/>
      <c r="AFR403"/>
      <c r="AFS403"/>
      <c r="AFT403"/>
      <c r="AFU403"/>
      <c r="AFV403"/>
      <c r="AFW403"/>
      <c r="AFX403"/>
      <c r="AFY403"/>
      <c r="AFZ403"/>
      <c r="AGA403"/>
      <c r="AGB403"/>
      <c r="AGC403"/>
      <c r="AGD403"/>
      <c r="AGE403"/>
      <c r="AGF403"/>
      <c r="AGG403"/>
      <c r="AGH403"/>
      <c r="AGI403"/>
      <c r="AGJ403"/>
      <c r="AGK403"/>
      <c r="AGL403"/>
      <c r="AGM403"/>
      <c r="AGN403"/>
      <c r="AGO403"/>
      <c r="AGP403"/>
      <c r="AGQ403"/>
      <c r="AGR403"/>
      <c r="AGS403"/>
      <c r="AGT403"/>
      <c r="AGU403"/>
      <c r="AGV403"/>
      <c r="AGW403"/>
      <c r="AGX403"/>
      <c r="AGY403"/>
      <c r="AGZ403"/>
      <c r="AHA403"/>
      <c r="AHB403"/>
      <c r="AHC403"/>
      <c r="AHD403"/>
      <c r="AHE403"/>
      <c r="AHF403"/>
      <c r="AHG403"/>
      <c r="AHH403"/>
      <c r="AHI403"/>
      <c r="AHJ403"/>
      <c r="AHK403"/>
      <c r="AHL403"/>
      <c r="AHM403"/>
      <c r="AHN403"/>
      <c r="AHO403"/>
      <c r="AHP403"/>
      <c r="AHQ403"/>
      <c r="AHR403"/>
      <c r="AHS403"/>
      <c r="AHT403"/>
      <c r="AHU403"/>
      <c r="AHV403"/>
      <c r="AHW403"/>
      <c r="AHX403"/>
      <c r="AHY403"/>
      <c r="AHZ403"/>
      <c r="AIA403"/>
      <c r="AIB403"/>
      <c r="AIC403"/>
      <c r="AID403"/>
      <c r="AIE403"/>
      <c r="AIF403"/>
      <c r="AIG403"/>
      <c r="AIH403"/>
      <c r="AII403"/>
      <c r="AIJ403"/>
      <c r="AIK403"/>
      <c r="AIL403"/>
      <c r="AIM403"/>
      <c r="AIN403"/>
      <c r="AIO403"/>
      <c r="AIP403"/>
      <c r="AIQ403"/>
      <c r="AIR403"/>
      <c r="AIS403"/>
      <c r="AIT403"/>
      <c r="AIU403"/>
      <c r="AIV403"/>
      <c r="AIW403"/>
      <c r="AIX403"/>
      <c r="AIY403"/>
      <c r="AIZ403"/>
      <c r="AJA403"/>
      <c r="AJB403"/>
      <c r="AJC403"/>
      <c r="AJD403"/>
      <c r="AJE403"/>
      <c r="AJF403"/>
      <c r="AJG403"/>
      <c r="AJH403"/>
      <c r="AJI403"/>
      <c r="AJJ403"/>
      <c r="AJK403"/>
      <c r="AJL403"/>
      <c r="AJM403"/>
      <c r="AJN403"/>
      <c r="AJO403"/>
      <c r="AJP403"/>
      <c r="AJQ403"/>
      <c r="AJR403"/>
      <c r="AJS403"/>
      <c r="AJT403"/>
      <c r="AJU403"/>
      <c r="AJV403"/>
      <c r="AJW403"/>
      <c r="AJX403"/>
      <c r="AJY403"/>
      <c r="AJZ403"/>
      <c r="AKA403"/>
      <c r="AKB403"/>
      <c r="AKC403"/>
      <c r="AKD403"/>
      <c r="AKE403"/>
      <c r="AKF403"/>
      <c r="AKG403"/>
      <c r="AKH403"/>
      <c r="AKI403"/>
      <c r="AKJ403"/>
      <c r="AKK403"/>
      <c r="AKL403"/>
      <c r="AKM403"/>
      <c r="AKN403"/>
      <c r="AKO403"/>
      <c r="AKP403"/>
      <c r="AKQ403"/>
      <c r="AKR403"/>
      <c r="AKS403"/>
      <c r="AKT403"/>
      <c r="AKU403"/>
      <c r="AKV403"/>
      <c r="AKW403"/>
      <c r="AKX403"/>
      <c r="AKY403"/>
      <c r="AKZ403"/>
      <c r="ALA403"/>
      <c r="ALB403"/>
      <c r="ALC403"/>
      <c r="ALD403"/>
      <c r="ALE403"/>
      <c r="ALF403"/>
      <c r="ALG403"/>
      <c r="ALH403"/>
      <c r="ALI403"/>
      <c r="ALJ403"/>
      <c r="ALK403"/>
      <c r="ALL403"/>
      <c r="ALM403"/>
      <c r="ALN403"/>
      <c r="ALO403"/>
      <c r="ALP403"/>
      <c r="ALQ403"/>
      <c r="ALR403"/>
      <c r="ALS403"/>
      <c r="ALT403"/>
      <c r="ALU403"/>
      <c r="ALV403"/>
      <c r="ALW403"/>
      <c r="ALX403"/>
      <c r="ALY403"/>
      <c r="ALZ403"/>
      <c r="AMA403"/>
      <c r="AMB403"/>
      <c r="AMC403"/>
      <c r="AMD403"/>
      <c r="AME403"/>
      <c r="AMF403"/>
      <c r="AMG403"/>
      <c r="AMH403"/>
      <c r="AMI403"/>
      <c r="AMJ403"/>
    </row>
    <row r="404" spans="1:1024" s="711" customFormat="1" ht="36.75" customHeight="1" outlineLevel="1" x14ac:dyDescent="0.25">
      <c r="A404" s="706" t="s">
        <v>508</v>
      </c>
      <c r="B404" s="702" t="s">
        <v>186</v>
      </c>
      <c r="C404" s="833" t="str">
        <f>VLOOKUP(A404,ABC_SERVIÇOS,2,0)</f>
        <v>GUIA (MEIO-FIO) E SARJETA CONJUGADOS DE CONCRETO, MOLDADA IN LOCO EM TRECHO RETO COM EXTRUSORA, GUIA 13 CM BASE X 22 CM ALTURA, SARJETA 30CM BASE X 8,5 CM ALTURA. AF_06/2016</v>
      </c>
      <c r="D404" s="834"/>
      <c r="E404" s="834"/>
      <c r="F404" s="834"/>
      <c r="G404" s="835"/>
      <c r="H404" s="703" t="str">
        <f>VLOOKUP(A404,ABC_SERVIÇOS,3,0)</f>
        <v>M</v>
      </c>
      <c r="I404" s="704">
        <f>SUM(I405:I411)</f>
        <v>1672.566</v>
      </c>
      <c r="J404" s="727"/>
      <c r="K404" s="708">
        <f>VLOOKUP(A404,ABC_SERVIÇOS,7,0)</f>
        <v>30.98</v>
      </c>
      <c r="L404" s="709">
        <f>ROUND(K404*I404,2)</f>
        <v>51816.09</v>
      </c>
      <c r="M404" s="40" t="str">
        <f>A404</f>
        <v>COMP_053</v>
      </c>
      <c r="N404" s="57"/>
      <c r="O404" s="710">
        <f t="shared" si="22"/>
        <v>-51816.09</v>
      </c>
    </row>
    <row r="405" spans="1:1024" outlineLevel="1" x14ac:dyDescent="0.25">
      <c r="A405"/>
      <c r="B405" s="501"/>
      <c r="C405" s="678"/>
      <c r="D405" s="686"/>
      <c r="E405" s="687"/>
      <c r="F405" s="81" t="s">
        <v>256</v>
      </c>
      <c r="G405" s="81" t="s">
        <v>357</v>
      </c>
      <c r="H405" s="80"/>
      <c r="I405" s="462"/>
      <c r="J405" s="447"/>
      <c r="K405" s="104"/>
      <c r="L405" s="349"/>
      <c r="M405"/>
      <c r="N405" s="30"/>
      <c r="O405" s="79">
        <f t="shared" si="22"/>
        <v>0</v>
      </c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  <c r="TH405"/>
      <c r="TI405"/>
      <c r="TJ405"/>
      <c r="TK405"/>
      <c r="TL405"/>
      <c r="TM405"/>
      <c r="TN405"/>
      <c r="TO405"/>
      <c r="TP405"/>
      <c r="TQ405"/>
      <c r="TR405"/>
      <c r="TS405"/>
      <c r="TT405"/>
      <c r="TU405"/>
      <c r="TV405"/>
      <c r="TW405"/>
      <c r="TX405"/>
      <c r="TY405"/>
      <c r="TZ405"/>
      <c r="UA405"/>
      <c r="UB405"/>
      <c r="UC405"/>
      <c r="UD405"/>
      <c r="UE405"/>
      <c r="UF405"/>
      <c r="UG405"/>
      <c r="UH405"/>
      <c r="UI405"/>
      <c r="UJ405"/>
      <c r="UK405"/>
      <c r="UL405"/>
      <c r="UM405"/>
      <c r="UN405"/>
      <c r="UO405"/>
      <c r="UP405"/>
      <c r="UQ405"/>
      <c r="UR405"/>
      <c r="US405"/>
      <c r="UT405"/>
      <c r="UU405"/>
      <c r="UV405"/>
      <c r="UW405"/>
      <c r="UX405"/>
      <c r="UY405"/>
      <c r="UZ405"/>
      <c r="VA405"/>
      <c r="VB405"/>
      <c r="VC405"/>
      <c r="VD405"/>
      <c r="VE405"/>
      <c r="VF405"/>
      <c r="VG405"/>
      <c r="VH405"/>
      <c r="VI405"/>
      <c r="VJ405"/>
      <c r="VK405"/>
      <c r="VL405"/>
      <c r="VM405"/>
      <c r="VN405"/>
      <c r="VO405"/>
      <c r="VP405"/>
      <c r="VQ405"/>
      <c r="VR405"/>
      <c r="VS405"/>
      <c r="VT405"/>
      <c r="VU405"/>
      <c r="VV405"/>
      <c r="VW405"/>
      <c r="VX405"/>
      <c r="VY405"/>
      <c r="VZ405"/>
      <c r="WA405"/>
      <c r="WB405"/>
      <c r="WC405"/>
      <c r="WD405"/>
      <c r="WE405"/>
      <c r="WF405"/>
      <c r="WG405"/>
      <c r="WH405"/>
      <c r="WI405"/>
      <c r="WJ405"/>
      <c r="WK405"/>
      <c r="WL405"/>
      <c r="WM405"/>
      <c r="WN405"/>
      <c r="WO405"/>
      <c r="WP405"/>
      <c r="WQ405"/>
      <c r="WR405"/>
      <c r="WS405"/>
      <c r="WT405"/>
      <c r="WU405"/>
      <c r="WV405"/>
      <c r="WW405"/>
      <c r="WX405"/>
      <c r="WY405"/>
      <c r="WZ405"/>
      <c r="XA405"/>
      <c r="XB405"/>
      <c r="XC405"/>
      <c r="XD405"/>
      <c r="XE405"/>
      <c r="XF405"/>
      <c r="XG405"/>
      <c r="XH405"/>
      <c r="XI405"/>
      <c r="XJ405"/>
      <c r="XK405"/>
      <c r="XL405"/>
      <c r="XM405"/>
      <c r="XN405"/>
      <c r="XO405"/>
      <c r="XP405"/>
      <c r="XQ405"/>
      <c r="XR405"/>
      <c r="XS405"/>
      <c r="XT405"/>
      <c r="XU405"/>
      <c r="XV405"/>
      <c r="XW405"/>
      <c r="XX405"/>
      <c r="XY405"/>
      <c r="XZ405"/>
      <c r="YA405"/>
      <c r="YB405"/>
      <c r="YC405"/>
      <c r="YD405"/>
      <c r="YE405"/>
      <c r="YF405"/>
      <c r="YG405"/>
      <c r="YH405"/>
      <c r="YI405"/>
      <c r="YJ405"/>
      <c r="YK405"/>
      <c r="YL405"/>
      <c r="YM405"/>
      <c r="YN405"/>
      <c r="YO405"/>
      <c r="YP405"/>
      <c r="YQ405"/>
      <c r="YR405"/>
      <c r="YS405"/>
      <c r="YT405"/>
      <c r="YU405"/>
      <c r="YV405"/>
      <c r="YW405"/>
      <c r="YX405"/>
      <c r="YY405"/>
      <c r="YZ405"/>
      <c r="ZA405"/>
      <c r="ZB405"/>
      <c r="ZC405"/>
      <c r="ZD405"/>
      <c r="ZE405"/>
      <c r="ZF405"/>
      <c r="ZG405"/>
      <c r="ZH405"/>
      <c r="ZI405"/>
      <c r="ZJ405"/>
      <c r="ZK405"/>
      <c r="ZL405"/>
      <c r="ZM405"/>
      <c r="ZN405"/>
      <c r="ZO405"/>
      <c r="ZP405"/>
      <c r="ZQ405"/>
      <c r="ZR405"/>
      <c r="ZS405"/>
      <c r="ZT405"/>
      <c r="ZU405"/>
      <c r="ZV405"/>
      <c r="ZW405"/>
      <c r="ZX405"/>
      <c r="ZY405"/>
      <c r="ZZ405"/>
      <c r="AAA405"/>
      <c r="AAB405"/>
      <c r="AAC405"/>
      <c r="AAD405"/>
      <c r="AAE405"/>
      <c r="AAF405"/>
      <c r="AAG405"/>
      <c r="AAH405"/>
      <c r="AAI405"/>
      <c r="AAJ405"/>
      <c r="AAK405"/>
      <c r="AAL405"/>
      <c r="AAM405"/>
      <c r="AAN405"/>
      <c r="AAO405"/>
      <c r="AAP405"/>
      <c r="AAQ405"/>
      <c r="AAR405"/>
      <c r="AAS405"/>
      <c r="AAT405"/>
      <c r="AAU405"/>
      <c r="AAV405"/>
      <c r="AAW405"/>
      <c r="AAX405"/>
      <c r="AAY405"/>
      <c r="AAZ405"/>
      <c r="ABA405"/>
      <c r="ABB405"/>
      <c r="ABC405"/>
      <c r="ABD405"/>
      <c r="ABE405"/>
      <c r="ABF405"/>
      <c r="ABG405"/>
      <c r="ABH405"/>
      <c r="ABI405"/>
      <c r="ABJ405"/>
      <c r="ABK405"/>
      <c r="ABL405"/>
      <c r="ABM405"/>
      <c r="ABN405"/>
      <c r="ABO405"/>
      <c r="ABP405"/>
      <c r="ABQ405"/>
      <c r="ABR405"/>
      <c r="ABS405"/>
      <c r="ABT405"/>
      <c r="ABU405"/>
      <c r="ABV405"/>
      <c r="ABW405"/>
      <c r="ABX405"/>
      <c r="ABY405"/>
      <c r="ABZ405"/>
      <c r="ACA405"/>
      <c r="ACB405"/>
      <c r="ACC405"/>
      <c r="ACD405"/>
      <c r="ACE405"/>
      <c r="ACF405"/>
      <c r="ACG405"/>
      <c r="ACH405"/>
      <c r="ACI405"/>
      <c r="ACJ405"/>
      <c r="ACK405"/>
      <c r="ACL405"/>
      <c r="ACM405"/>
      <c r="ACN405"/>
      <c r="ACO405"/>
      <c r="ACP405"/>
      <c r="ACQ405"/>
      <c r="ACR405"/>
      <c r="ACS405"/>
      <c r="ACT405"/>
      <c r="ACU405"/>
      <c r="ACV405"/>
      <c r="ACW405"/>
      <c r="ACX405"/>
      <c r="ACY405"/>
      <c r="ACZ405"/>
      <c r="ADA405"/>
      <c r="ADB405"/>
      <c r="ADC405"/>
      <c r="ADD405"/>
      <c r="ADE405"/>
      <c r="ADF405"/>
      <c r="ADG405"/>
      <c r="ADH405"/>
      <c r="ADI405"/>
      <c r="ADJ405"/>
      <c r="ADK405"/>
      <c r="ADL405"/>
      <c r="ADM405"/>
      <c r="ADN405"/>
      <c r="ADO405"/>
      <c r="ADP405"/>
      <c r="ADQ405"/>
      <c r="ADR405"/>
      <c r="ADS405"/>
      <c r="ADT405"/>
      <c r="ADU405"/>
      <c r="ADV405"/>
      <c r="ADW405"/>
      <c r="ADX405"/>
      <c r="ADY405"/>
      <c r="ADZ405"/>
      <c r="AEA405"/>
      <c r="AEB405"/>
      <c r="AEC405"/>
      <c r="AED405"/>
      <c r="AEE405"/>
      <c r="AEF405"/>
      <c r="AEG405"/>
      <c r="AEH405"/>
      <c r="AEI405"/>
      <c r="AEJ405"/>
      <c r="AEK405"/>
      <c r="AEL405"/>
      <c r="AEM405"/>
      <c r="AEN405"/>
      <c r="AEO405"/>
      <c r="AEP405"/>
      <c r="AEQ405"/>
      <c r="AER405"/>
      <c r="AES405"/>
      <c r="AET405"/>
      <c r="AEU405"/>
      <c r="AEV405"/>
      <c r="AEW405"/>
      <c r="AEX405"/>
      <c r="AEY405"/>
      <c r="AEZ405"/>
      <c r="AFA405"/>
      <c r="AFB405"/>
      <c r="AFC405"/>
      <c r="AFD405"/>
      <c r="AFE405"/>
      <c r="AFF405"/>
      <c r="AFG405"/>
      <c r="AFH405"/>
      <c r="AFI405"/>
      <c r="AFJ405"/>
      <c r="AFK405"/>
      <c r="AFL405"/>
      <c r="AFM405"/>
      <c r="AFN405"/>
      <c r="AFO405"/>
      <c r="AFP405"/>
      <c r="AFQ405"/>
      <c r="AFR405"/>
      <c r="AFS405"/>
      <c r="AFT405"/>
      <c r="AFU405"/>
      <c r="AFV405"/>
      <c r="AFW405"/>
      <c r="AFX405"/>
      <c r="AFY405"/>
      <c r="AFZ405"/>
      <c r="AGA405"/>
      <c r="AGB405"/>
      <c r="AGC405"/>
      <c r="AGD405"/>
      <c r="AGE405"/>
      <c r="AGF405"/>
      <c r="AGG405"/>
      <c r="AGH405"/>
      <c r="AGI405"/>
      <c r="AGJ405"/>
      <c r="AGK405"/>
      <c r="AGL405"/>
      <c r="AGM405"/>
      <c r="AGN405"/>
      <c r="AGO405"/>
      <c r="AGP405"/>
      <c r="AGQ405"/>
      <c r="AGR405"/>
      <c r="AGS405"/>
      <c r="AGT405"/>
      <c r="AGU405"/>
      <c r="AGV405"/>
      <c r="AGW405"/>
      <c r="AGX405"/>
      <c r="AGY405"/>
      <c r="AGZ405"/>
      <c r="AHA405"/>
      <c r="AHB405"/>
      <c r="AHC405"/>
      <c r="AHD405"/>
      <c r="AHE405"/>
      <c r="AHF405"/>
      <c r="AHG405"/>
      <c r="AHH405"/>
      <c r="AHI405"/>
      <c r="AHJ405"/>
      <c r="AHK405"/>
      <c r="AHL405"/>
      <c r="AHM405"/>
      <c r="AHN405"/>
      <c r="AHO405"/>
      <c r="AHP405"/>
      <c r="AHQ405"/>
      <c r="AHR405"/>
      <c r="AHS405"/>
      <c r="AHT405"/>
      <c r="AHU405"/>
      <c r="AHV405"/>
      <c r="AHW405"/>
      <c r="AHX405"/>
      <c r="AHY405"/>
      <c r="AHZ405"/>
      <c r="AIA405"/>
      <c r="AIB405"/>
      <c r="AIC405"/>
      <c r="AID405"/>
      <c r="AIE405"/>
      <c r="AIF405"/>
      <c r="AIG405"/>
      <c r="AIH405"/>
      <c r="AII405"/>
      <c r="AIJ405"/>
      <c r="AIK405"/>
      <c r="AIL405"/>
      <c r="AIM405"/>
      <c r="AIN405"/>
      <c r="AIO405"/>
      <c r="AIP405"/>
      <c r="AIQ405"/>
      <c r="AIR405"/>
      <c r="AIS405"/>
      <c r="AIT405"/>
      <c r="AIU405"/>
      <c r="AIV405"/>
      <c r="AIW405"/>
      <c r="AIX405"/>
      <c r="AIY405"/>
      <c r="AIZ405"/>
      <c r="AJA405"/>
      <c r="AJB405"/>
      <c r="AJC405"/>
      <c r="AJD405"/>
      <c r="AJE405"/>
      <c r="AJF405"/>
      <c r="AJG405"/>
      <c r="AJH405"/>
      <c r="AJI405"/>
      <c r="AJJ405"/>
      <c r="AJK405"/>
      <c r="AJL405"/>
      <c r="AJM405"/>
      <c r="AJN405"/>
      <c r="AJO405"/>
      <c r="AJP405"/>
      <c r="AJQ405"/>
      <c r="AJR405"/>
      <c r="AJS405"/>
      <c r="AJT405"/>
      <c r="AJU405"/>
      <c r="AJV405"/>
      <c r="AJW405"/>
      <c r="AJX405"/>
      <c r="AJY405"/>
      <c r="AJZ405"/>
      <c r="AKA405"/>
      <c r="AKB405"/>
      <c r="AKC405"/>
      <c r="AKD405"/>
      <c r="AKE405"/>
      <c r="AKF405"/>
      <c r="AKG405"/>
      <c r="AKH405"/>
      <c r="AKI405"/>
      <c r="AKJ405"/>
      <c r="AKK405"/>
      <c r="AKL405"/>
      <c r="AKM405"/>
      <c r="AKN405"/>
      <c r="AKO405"/>
      <c r="AKP405"/>
      <c r="AKQ405"/>
      <c r="AKR405"/>
      <c r="AKS405"/>
      <c r="AKT405"/>
      <c r="AKU405"/>
      <c r="AKV405"/>
      <c r="AKW405"/>
      <c r="AKX405"/>
      <c r="AKY405"/>
      <c r="AKZ405"/>
      <c r="ALA405"/>
      <c r="ALB405"/>
      <c r="ALC405"/>
      <c r="ALD405"/>
      <c r="ALE405"/>
      <c r="ALF405"/>
      <c r="ALG405"/>
      <c r="ALH405"/>
      <c r="ALI405"/>
      <c r="ALJ405"/>
      <c r="ALK405"/>
      <c r="ALL405"/>
      <c r="ALM405"/>
      <c r="ALN405"/>
      <c r="ALO405"/>
      <c r="ALP405"/>
      <c r="ALQ405"/>
      <c r="ALR405"/>
      <c r="ALS405"/>
      <c r="ALT405"/>
      <c r="ALU405"/>
      <c r="ALV405"/>
      <c r="ALW405"/>
      <c r="ALX405"/>
      <c r="ALY405"/>
      <c r="ALZ405"/>
      <c r="AMA405"/>
      <c r="AMB405"/>
      <c r="AMC405"/>
      <c r="AMD405"/>
      <c r="AME405"/>
      <c r="AMF405"/>
      <c r="AMG405"/>
      <c r="AMH405"/>
      <c r="AMI405"/>
      <c r="AMJ405"/>
    </row>
    <row r="406" spans="1:1024" outlineLevel="1" x14ac:dyDescent="0.25">
      <c r="A406"/>
      <c r="B406" s="398"/>
      <c r="C406" s="695" t="s">
        <v>417</v>
      </c>
      <c r="D406" s="604"/>
      <c r="E406" s="637"/>
      <c r="F406" s="85">
        <f>(21*20)+11.812</f>
        <v>431.81200000000001</v>
      </c>
      <c r="G406" s="85">
        <v>1</v>
      </c>
      <c r="H406" s="85" t="s">
        <v>883</v>
      </c>
      <c r="I406" s="459">
        <f t="shared" ref="I406:I411" si="23">G406*F406</f>
        <v>431.81200000000001</v>
      </c>
      <c r="J406" s="446"/>
      <c r="K406" s="32"/>
      <c r="L406" s="320"/>
      <c r="M406"/>
      <c r="N406" s="30"/>
      <c r="O406" s="79">
        <f t="shared" si="22"/>
        <v>0</v>
      </c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  <c r="TH406"/>
      <c r="TI406"/>
      <c r="TJ406"/>
      <c r="TK406"/>
      <c r="TL406"/>
      <c r="TM406"/>
      <c r="TN406"/>
      <c r="TO406"/>
      <c r="TP406"/>
      <c r="TQ406"/>
      <c r="TR406"/>
      <c r="TS406"/>
      <c r="TT406"/>
      <c r="TU406"/>
      <c r="TV406"/>
      <c r="TW406"/>
      <c r="TX406"/>
      <c r="TY406"/>
      <c r="TZ406"/>
      <c r="UA406"/>
      <c r="UB406"/>
      <c r="UC406"/>
      <c r="UD406"/>
      <c r="UE406"/>
      <c r="UF406"/>
      <c r="UG406"/>
      <c r="UH406"/>
      <c r="UI406"/>
      <c r="UJ406"/>
      <c r="UK406"/>
      <c r="UL406"/>
      <c r="UM406"/>
      <c r="UN406"/>
      <c r="UO406"/>
      <c r="UP406"/>
      <c r="UQ406"/>
      <c r="UR406"/>
      <c r="US406"/>
      <c r="UT406"/>
      <c r="UU406"/>
      <c r="UV406"/>
      <c r="UW406"/>
      <c r="UX406"/>
      <c r="UY406"/>
      <c r="UZ406"/>
      <c r="VA406"/>
      <c r="VB406"/>
      <c r="VC406"/>
      <c r="VD406"/>
      <c r="VE406"/>
      <c r="VF406"/>
      <c r="VG406"/>
      <c r="VH406"/>
      <c r="VI406"/>
      <c r="VJ406"/>
      <c r="VK406"/>
      <c r="VL406"/>
      <c r="VM406"/>
      <c r="VN406"/>
      <c r="VO406"/>
      <c r="VP406"/>
      <c r="VQ406"/>
      <c r="VR406"/>
      <c r="VS406"/>
      <c r="VT406"/>
      <c r="VU406"/>
      <c r="VV406"/>
      <c r="VW406"/>
      <c r="VX406"/>
      <c r="VY406"/>
      <c r="VZ406"/>
      <c r="WA406"/>
      <c r="WB406"/>
      <c r="WC406"/>
      <c r="WD406"/>
      <c r="WE406"/>
      <c r="WF406"/>
      <c r="WG406"/>
      <c r="WH406"/>
      <c r="WI406"/>
      <c r="WJ406"/>
      <c r="WK406"/>
      <c r="WL406"/>
      <c r="WM406"/>
      <c r="WN406"/>
      <c r="WO406"/>
      <c r="WP406"/>
      <c r="WQ406"/>
      <c r="WR406"/>
      <c r="WS406"/>
      <c r="WT406"/>
      <c r="WU406"/>
      <c r="WV406"/>
      <c r="WW406"/>
      <c r="WX406"/>
      <c r="WY406"/>
      <c r="WZ406"/>
      <c r="XA406"/>
      <c r="XB406"/>
      <c r="XC406"/>
      <c r="XD406"/>
      <c r="XE406"/>
      <c r="XF406"/>
      <c r="XG406"/>
      <c r="XH406"/>
      <c r="XI406"/>
      <c r="XJ406"/>
      <c r="XK406"/>
      <c r="XL406"/>
      <c r="XM406"/>
      <c r="XN406"/>
      <c r="XO406"/>
      <c r="XP406"/>
      <c r="XQ406"/>
      <c r="XR406"/>
      <c r="XS406"/>
      <c r="XT406"/>
      <c r="XU406"/>
      <c r="XV406"/>
      <c r="XW406"/>
      <c r="XX406"/>
      <c r="XY406"/>
      <c r="XZ406"/>
      <c r="YA406"/>
      <c r="YB406"/>
      <c r="YC406"/>
      <c r="YD406"/>
      <c r="YE406"/>
      <c r="YF406"/>
      <c r="YG406"/>
      <c r="YH406"/>
      <c r="YI406"/>
      <c r="YJ406"/>
      <c r="YK406"/>
      <c r="YL406"/>
      <c r="YM406"/>
      <c r="YN406"/>
      <c r="YO406"/>
      <c r="YP406"/>
      <c r="YQ406"/>
      <c r="YR406"/>
      <c r="YS406"/>
      <c r="YT406"/>
      <c r="YU406"/>
      <c r="YV406"/>
      <c r="YW406"/>
      <c r="YX406"/>
      <c r="YY406"/>
      <c r="YZ406"/>
      <c r="ZA406"/>
      <c r="ZB406"/>
      <c r="ZC406"/>
      <c r="ZD406"/>
      <c r="ZE406"/>
      <c r="ZF406"/>
      <c r="ZG406"/>
      <c r="ZH406"/>
      <c r="ZI406"/>
      <c r="ZJ406"/>
      <c r="ZK406"/>
      <c r="ZL406"/>
      <c r="ZM406"/>
      <c r="ZN406"/>
      <c r="ZO406"/>
      <c r="ZP406"/>
      <c r="ZQ406"/>
      <c r="ZR406"/>
      <c r="ZS406"/>
      <c r="ZT406"/>
      <c r="ZU406"/>
      <c r="ZV406"/>
      <c r="ZW406"/>
      <c r="ZX406"/>
      <c r="ZY406"/>
      <c r="ZZ406"/>
      <c r="AAA406"/>
      <c r="AAB406"/>
      <c r="AAC406"/>
      <c r="AAD406"/>
      <c r="AAE406"/>
      <c r="AAF406"/>
      <c r="AAG406"/>
      <c r="AAH406"/>
      <c r="AAI406"/>
      <c r="AAJ406"/>
      <c r="AAK406"/>
      <c r="AAL406"/>
      <c r="AAM406"/>
      <c r="AAN406"/>
      <c r="AAO406"/>
      <c r="AAP406"/>
      <c r="AAQ406"/>
      <c r="AAR406"/>
      <c r="AAS406"/>
      <c r="AAT406"/>
      <c r="AAU406"/>
      <c r="AAV406"/>
      <c r="AAW406"/>
      <c r="AAX406"/>
      <c r="AAY406"/>
      <c r="AAZ406"/>
      <c r="ABA406"/>
      <c r="ABB406"/>
      <c r="ABC406"/>
      <c r="ABD406"/>
      <c r="ABE406"/>
      <c r="ABF406"/>
      <c r="ABG406"/>
      <c r="ABH406"/>
      <c r="ABI406"/>
      <c r="ABJ406"/>
      <c r="ABK406"/>
      <c r="ABL406"/>
      <c r="ABM406"/>
      <c r="ABN406"/>
      <c r="ABO406"/>
      <c r="ABP406"/>
      <c r="ABQ406"/>
      <c r="ABR406"/>
      <c r="ABS406"/>
      <c r="ABT406"/>
      <c r="ABU406"/>
      <c r="ABV406"/>
      <c r="ABW406"/>
      <c r="ABX406"/>
      <c r="ABY406"/>
      <c r="ABZ406"/>
      <c r="ACA406"/>
      <c r="ACB406"/>
      <c r="ACC406"/>
      <c r="ACD406"/>
      <c r="ACE406"/>
      <c r="ACF406"/>
      <c r="ACG406"/>
      <c r="ACH406"/>
      <c r="ACI406"/>
      <c r="ACJ406"/>
      <c r="ACK406"/>
      <c r="ACL406"/>
      <c r="ACM406"/>
      <c r="ACN406"/>
      <c r="ACO406"/>
      <c r="ACP406"/>
      <c r="ACQ406"/>
      <c r="ACR406"/>
      <c r="ACS406"/>
      <c r="ACT406"/>
      <c r="ACU406"/>
      <c r="ACV406"/>
      <c r="ACW406"/>
      <c r="ACX406"/>
      <c r="ACY406"/>
      <c r="ACZ406"/>
      <c r="ADA406"/>
      <c r="ADB406"/>
      <c r="ADC406"/>
      <c r="ADD406"/>
      <c r="ADE406"/>
      <c r="ADF406"/>
      <c r="ADG406"/>
      <c r="ADH406"/>
      <c r="ADI406"/>
      <c r="ADJ406"/>
      <c r="ADK406"/>
      <c r="ADL406"/>
      <c r="ADM406"/>
      <c r="ADN406"/>
      <c r="ADO406"/>
      <c r="ADP406"/>
      <c r="ADQ406"/>
      <c r="ADR406"/>
      <c r="ADS406"/>
      <c r="ADT406"/>
      <c r="ADU406"/>
      <c r="ADV406"/>
      <c r="ADW406"/>
      <c r="ADX406"/>
      <c r="ADY406"/>
      <c r="ADZ406"/>
      <c r="AEA406"/>
      <c r="AEB406"/>
      <c r="AEC406"/>
      <c r="AED406"/>
      <c r="AEE406"/>
      <c r="AEF406"/>
      <c r="AEG406"/>
      <c r="AEH406"/>
      <c r="AEI406"/>
      <c r="AEJ406"/>
      <c r="AEK406"/>
      <c r="AEL406"/>
      <c r="AEM406"/>
      <c r="AEN406"/>
      <c r="AEO406"/>
      <c r="AEP406"/>
      <c r="AEQ406"/>
      <c r="AER406"/>
      <c r="AES406"/>
      <c r="AET406"/>
      <c r="AEU406"/>
      <c r="AEV406"/>
      <c r="AEW406"/>
      <c r="AEX406"/>
      <c r="AEY406"/>
      <c r="AEZ406"/>
      <c r="AFA406"/>
      <c r="AFB406"/>
      <c r="AFC406"/>
      <c r="AFD406"/>
      <c r="AFE406"/>
      <c r="AFF406"/>
      <c r="AFG406"/>
      <c r="AFH406"/>
      <c r="AFI406"/>
      <c r="AFJ406"/>
      <c r="AFK406"/>
      <c r="AFL406"/>
      <c r="AFM406"/>
      <c r="AFN406"/>
      <c r="AFO406"/>
      <c r="AFP406"/>
      <c r="AFQ406"/>
      <c r="AFR406"/>
      <c r="AFS406"/>
      <c r="AFT406"/>
      <c r="AFU406"/>
      <c r="AFV406"/>
      <c r="AFW406"/>
      <c r="AFX406"/>
      <c r="AFY406"/>
      <c r="AFZ406"/>
      <c r="AGA406"/>
      <c r="AGB406"/>
      <c r="AGC406"/>
      <c r="AGD406"/>
      <c r="AGE406"/>
      <c r="AGF406"/>
      <c r="AGG406"/>
      <c r="AGH406"/>
      <c r="AGI406"/>
      <c r="AGJ406"/>
      <c r="AGK406"/>
      <c r="AGL406"/>
      <c r="AGM406"/>
      <c r="AGN406"/>
      <c r="AGO406"/>
      <c r="AGP406"/>
      <c r="AGQ406"/>
      <c r="AGR406"/>
      <c r="AGS406"/>
      <c r="AGT406"/>
      <c r="AGU406"/>
      <c r="AGV406"/>
      <c r="AGW406"/>
      <c r="AGX406"/>
      <c r="AGY406"/>
      <c r="AGZ406"/>
      <c r="AHA406"/>
      <c r="AHB406"/>
      <c r="AHC406"/>
      <c r="AHD406"/>
      <c r="AHE406"/>
      <c r="AHF406"/>
      <c r="AHG406"/>
      <c r="AHH406"/>
      <c r="AHI406"/>
      <c r="AHJ406"/>
      <c r="AHK406"/>
      <c r="AHL406"/>
      <c r="AHM406"/>
      <c r="AHN406"/>
      <c r="AHO406"/>
      <c r="AHP406"/>
      <c r="AHQ406"/>
      <c r="AHR406"/>
      <c r="AHS406"/>
      <c r="AHT406"/>
      <c r="AHU406"/>
      <c r="AHV406"/>
      <c r="AHW406"/>
      <c r="AHX406"/>
      <c r="AHY406"/>
      <c r="AHZ406"/>
      <c r="AIA406"/>
      <c r="AIB406"/>
      <c r="AIC406"/>
      <c r="AID406"/>
      <c r="AIE406"/>
      <c r="AIF406"/>
      <c r="AIG406"/>
      <c r="AIH406"/>
      <c r="AII406"/>
      <c r="AIJ406"/>
      <c r="AIK406"/>
      <c r="AIL406"/>
      <c r="AIM406"/>
      <c r="AIN406"/>
      <c r="AIO406"/>
      <c r="AIP406"/>
      <c r="AIQ406"/>
      <c r="AIR406"/>
      <c r="AIS406"/>
      <c r="AIT406"/>
      <c r="AIU406"/>
      <c r="AIV406"/>
      <c r="AIW406"/>
      <c r="AIX406"/>
      <c r="AIY406"/>
      <c r="AIZ406"/>
      <c r="AJA406"/>
      <c r="AJB406"/>
      <c r="AJC406"/>
      <c r="AJD406"/>
      <c r="AJE406"/>
      <c r="AJF406"/>
      <c r="AJG406"/>
      <c r="AJH406"/>
      <c r="AJI406"/>
      <c r="AJJ406"/>
      <c r="AJK406"/>
      <c r="AJL406"/>
      <c r="AJM406"/>
      <c r="AJN406"/>
      <c r="AJO406"/>
      <c r="AJP406"/>
      <c r="AJQ406"/>
      <c r="AJR406"/>
      <c r="AJS406"/>
      <c r="AJT406"/>
      <c r="AJU406"/>
      <c r="AJV406"/>
      <c r="AJW406"/>
      <c r="AJX406"/>
      <c r="AJY406"/>
      <c r="AJZ406"/>
      <c r="AKA406"/>
      <c r="AKB406"/>
      <c r="AKC406"/>
      <c r="AKD406"/>
      <c r="AKE406"/>
      <c r="AKF406"/>
      <c r="AKG406"/>
      <c r="AKH406"/>
      <c r="AKI406"/>
      <c r="AKJ406"/>
      <c r="AKK406"/>
      <c r="AKL406"/>
      <c r="AKM406"/>
      <c r="AKN406"/>
      <c r="AKO406"/>
      <c r="AKP406"/>
      <c r="AKQ406"/>
      <c r="AKR406"/>
      <c r="AKS406"/>
      <c r="AKT406"/>
      <c r="AKU406"/>
      <c r="AKV406"/>
      <c r="AKW406"/>
      <c r="AKX406"/>
      <c r="AKY406"/>
      <c r="AKZ406"/>
      <c r="ALA406"/>
      <c r="ALB406"/>
      <c r="ALC406"/>
      <c r="ALD406"/>
      <c r="ALE406"/>
      <c r="ALF406"/>
      <c r="ALG406"/>
      <c r="ALH406"/>
      <c r="ALI406"/>
      <c r="ALJ406"/>
      <c r="ALK406"/>
      <c r="ALL406"/>
      <c r="ALM406"/>
      <c r="ALN406"/>
      <c r="ALO406"/>
      <c r="ALP406"/>
      <c r="ALQ406"/>
      <c r="ALR406"/>
      <c r="ALS406"/>
      <c r="ALT406"/>
      <c r="ALU406"/>
      <c r="ALV406"/>
      <c r="ALW406"/>
      <c r="ALX406"/>
      <c r="ALY406"/>
      <c r="ALZ406"/>
      <c r="AMA406"/>
      <c r="AMB406"/>
      <c r="AMC406"/>
      <c r="AMD406"/>
      <c r="AME406"/>
      <c r="AMF406"/>
      <c r="AMG406"/>
      <c r="AMH406"/>
      <c r="AMI406"/>
      <c r="AMJ406"/>
    </row>
    <row r="407" spans="1:1024" outlineLevel="1" x14ac:dyDescent="0.25">
      <c r="A407"/>
      <c r="B407" s="398"/>
      <c r="C407" s="695" t="s">
        <v>509</v>
      </c>
      <c r="D407" s="604"/>
      <c r="E407" s="637"/>
      <c r="F407" s="85">
        <f>(21*20)+16.754</f>
        <v>436.75400000000002</v>
      </c>
      <c r="G407" s="103">
        <v>1</v>
      </c>
      <c r="H407" s="85" t="s">
        <v>883</v>
      </c>
      <c r="I407" s="459">
        <f t="shared" si="23"/>
        <v>436.75400000000002</v>
      </c>
      <c r="J407" s="446"/>
      <c r="K407" s="32"/>
      <c r="L407" s="320"/>
      <c r="M407"/>
      <c r="N407" s="30"/>
      <c r="O407" s="79">
        <f t="shared" si="22"/>
        <v>0</v>
      </c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  <c r="TH407"/>
      <c r="TI407"/>
      <c r="TJ407"/>
      <c r="TK407"/>
      <c r="TL407"/>
      <c r="TM407"/>
      <c r="TN407"/>
      <c r="TO407"/>
      <c r="TP407"/>
      <c r="TQ407"/>
      <c r="TR407"/>
      <c r="TS407"/>
      <c r="TT407"/>
      <c r="TU407"/>
      <c r="TV407"/>
      <c r="TW407"/>
      <c r="TX407"/>
      <c r="TY407"/>
      <c r="TZ407"/>
      <c r="UA407"/>
      <c r="UB407"/>
      <c r="UC407"/>
      <c r="UD407"/>
      <c r="UE407"/>
      <c r="UF407"/>
      <c r="UG407"/>
      <c r="UH407"/>
      <c r="UI407"/>
      <c r="UJ407"/>
      <c r="UK407"/>
      <c r="UL407"/>
      <c r="UM407"/>
      <c r="UN407"/>
      <c r="UO407"/>
      <c r="UP407"/>
      <c r="UQ407"/>
      <c r="UR407"/>
      <c r="US407"/>
      <c r="UT407"/>
      <c r="UU407"/>
      <c r="UV407"/>
      <c r="UW407"/>
      <c r="UX407"/>
      <c r="UY407"/>
      <c r="UZ407"/>
      <c r="VA407"/>
      <c r="VB407"/>
      <c r="VC407"/>
      <c r="VD407"/>
      <c r="VE407"/>
      <c r="VF407"/>
      <c r="VG407"/>
      <c r="VH407"/>
      <c r="VI407"/>
      <c r="VJ407"/>
      <c r="VK407"/>
      <c r="VL407"/>
      <c r="VM407"/>
      <c r="VN407"/>
      <c r="VO407"/>
      <c r="VP407"/>
      <c r="VQ407"/>
      <c r="VR407"/>
      <c r="VS407"/>
      <c r="VT407"/>
      <c r="VU407"/>
      <c r="VV407"/>
      <c r="VW407"/>
      <c r="VX407"/>
      <c r="VY407"/>
      <c r="VZ407"/>
      <c r="WA407"/>
      <c r="WB407"/>
      <c r="WC407"/>
      <c r="WD407"/>
      <c r="WE407"/>
      <c r="WF407"/>
      <c r="WG407"/>
      <c r="WH407"/>
      <c r="WI407"/>
      <c r="WJ407"/>
      <c r="WK407"/>
      <c r="WL407"/>
      <c r="WM407"/>
      <c r="WN407"/>
      <c r="WO407"/>
      <c r="WP407"/>
      <c r="WQ407"/>
      <c r="WR407"/>
      <c r="WS407"/>
      <c r="WT407"/>
      <c r="WU407"/>
      <c r="WV407"/>
      <c r="WW407"/>
      <c r="WX407"/>
      <c r="WY407"/>
      <c r="WZ407"/>
      <c r="XA407"/>
      <c r="XB407"/>
      <c r="XC407"/>
      <c r="XD407"/>
      <c r="XE407"/>
      <c r="XF407"/>
      <c r="XG407"/>
      <c r="XH407"/>
      <c r="XI407"/>
      <c r="XJ407"/>
      <c r="XK407"/>
      <c r="XL407"/>
      <c r="XM407"/>
      <c r="XN407"/>
      <c r="XO407"/>
      <c r="XP407"/>
      <c r="XQ407"/>
      <c r="XR407"/>
      <c r="XS407"/>
      <c r="XT407"/>
      <c r="XU407"/>
      <c r="XV407"/>
      <c r="XW407"/>
      <c r="XX407"/>
      <c r="XY407"/>
      <c r="XZ407"/>
      <c r="YA407"/>
      <c r="YB407"/>
      <c r="YC407"/>
      <c r="YD407"/>
      <c r="YE407"/>
      <c r="YF407"/>
      <c r="YG407"/>
      <c r="YH407"/>
      <c r="YI407"/>
      <c r="YJ407"/>
      <c r="YK407"/>
      <c r="YL407"/>
      <c r="YM407"/>
      <c r="YN407"/>
      <c r="YO407"/>
      <c r="YP407"/>
      <c r="YQ407"/>
      <c r="YR407"/>
      <c r="YS407"/>
      <c r="YT407"/>
      <c r="YU407"/>
      <c r="YV407"/>
      <c r="YW407"/>
      <c r="YX407"/>
      <c r="YY407"/>
      <c r="YZ407"/>
      <c r="ZA407"/>
      <c r="ZB407"/>
      <c r="ZC407"/>
      <c r="ZD407"/>
      <c r="ZE407"/>
      <c r="ZF407"/>
      <c r="ZG407"/>
      <c r="ZH407"/>
      <c r="ZI407"/>
      <c r="ZJ407"/>
      <c r="ZK407"/>
      <c r="ZL407"/>
      <c r="ZM407"/>
      <c r="ZN407"/>
      <c r="ZO407"/>
      <c r="ZP407"/>
      <c r="ZQ407"/>
      <c r="ZR407"/>
      <c r="ZS407"/>
      <c r="ZT407"/>
      <c r="ZU407"/>
      <c r="ZV407"/>
      <c r="ZW407"/>
      <c r="ZX407"/>
      <c r="ZY407"/>
      <c r="ZZ407"/>
      <c r="AAA407"/>
      <c r="AAB407"/>
      <c r="AAC407"/>
      <c r="AAD407"/>
      <c r="AAE407"/>
      <c r="AAF407"/>
      <c r="AAG407"/>
      <c r="AAH407"/>
      <c r="AAI407"/>
      <c r="AAJ407"/>
      <c r="AAK407"/>
      <c r="AAL407"/>
      <c r="AAM407"/>
      <c r="AAN407"/>
      <c r="AAO407"/>
      <c r="AAP407"/>
      <c r="AAQ407"/>
      <c r="AAR407"/>
      <c r="AAS407"/>
      <c r="AAT407"/>
      <c r="AAU407"/>
      <c r="AAV407"/>
      <c r="AAW407"/>
      <c r="AAX407"/>
      <c r="AAY407"/>
      <c r="AAZ407"/>
      <c r="ABA407"/>
      <c r="ABB407"/>
      <c r="ABC407"/>
      <c r="ABD407"/>
      <c r="ABE407"/>
      <c r="ABF407"/>
      <c r="ABG407"/>
      <c r="ABH407"/>
      <c r="ABI407"/>
      <c r="ABJ407"/>
      <c r="ABK407"/>
      <c r="ABL407"/>
      <c r="ABM407"/>
      <c r="ABN407"/>
      <c r="ABO407"/>
      <c r="ABP407"/>
      <c r="ABQ407"/>
      <c r="ABR407"/>
      <c r="ABS407"/>
      <c r="ABT407"/>
      <c r="ABU407"/>
      <c r="ABV407"/>
      <c r="ABW407"/>
      <c r="ABX407"/>
      <c r="ABY407"/>
      <c r="ABZ407"/>
      <c r="ACA407"/>
      <c r="ACB407"/>
      <c r="ACC407"/>
      <c r="ACD407"/>
      <c r="ACE407"/>
      <c r="ACF407"/>
      <c r="ACG407"/>
      <c r="ACH407"/>
      <c r="ACI407"/>
      <c r="ACJ407"/>
      <c r="ACK407"/>
      <c r="ACL407"/>
      <c r="ACM407"/>
      <c r="ACN407"/>
      <c r="ACO407"/>
      <c r="ACP407"/>
      <c r="ACQ407"/>
      <c r="ACR407"/>
      <c r="ACS407"/>
      <c r="ACT407"/>
      <c r="ACU407"/>
      <c r="ACV407"/>
      <c r="ACW407"/>
      <c r="ACX407"/>
      <c r="ACY407"/>
      <c r="ACZ407"/>
      <c r="ADA407"/>
      <c r="ADB407"/>
      <c r="ADC407"/>
      <c r="ADD407"/>
      <c r="ADE407"/>
      <c r="ADF407"/>
      <c r="ADG407"/>
      <c r="ADH407"/>
      <c r="ADI407"/>
      <c r="ADJ407"/>
      <c r="ADK407"/>
      <c r="ADL407"/>
      <c r="ADM407"/>
      <c r="ADN407"/>
      <c r="ADO407"/>
      <c r="ADP407"/>
      <c r="ADQ407"/>
      <c r="ADR407"/>
      <c r="ADS407"/>
      <c r="ADT407"/>
      <c r="ADU407"/>
      <c r="ADV407"/>
      <c r="ADW407"/>
      <c r="ADX407"/>
      <c r="ADY407"/>
      <c r="ADZ407"/>
      <c r="AEA407"/>
      <c r="AEB407"/>
      <c r="AEC407"/>
      <c r="AED407"/>
      <c r="AEE407"/>
      <c r="AEF407"/>
      <c r="AEG407"/>
      <c r="AEH407"/>
      <c r="AEI407"/>
      <c r="AEJ407"/>
      <c r="AEK407"/>
      <c r="AEL407"/>
      <c r="AEM407"/>
      <c r="AEN407"/>
      <c r="AEO407"/>
      <c r="AEP407"/>
      <c r="AEQ407"/>
      <c r="AER407"/>
      <c r="AES407"/>
      <c r="AET407"/>
      <c r="AEU407"/>
      <c r="AEV407"/>
      <c r="AEW407"/>
      <c r="AEX407"/>
      <c r="AEY407"/>
      <c r="AEZ407"/>
      <c r="AFA407"/>
      <c r="AFB407"/>
      <c r="AFC407"/>
      <c r="AFD407"/>
      <c r="AFE407"/>
      <c r="AFF407"/>
      <c r="AFG407"/>
      <c r="AFH407"/>
      <c r="AFI407"/>
      <c r="AFJ407"/>
      <c r="AFK407"/>
      <c r="AFL407"/>
      <c r="AFM407"/>
      <c r="AFN407"/>
      <c r="AFO407"/>
      <c r="AFP407"/>
      <c r="AFQ407"/>
      <c r="AFR407"/>
      <c r="AFS407"/>
      <c r="AFT407"/>
      <c r="AFU407"/>
      <c r="AFV407"/>
      <c r="AFW407"/>
      <c r="AFX407"/>
      <c r="AFY407"/>
      <c r="AFZ407"/>
      <c r="AGA407"/>
      <c r="AGB407"/>
      <c r="AGC407"/>
      <c r="AGD407"/>
      <c r="AGE407"/>
      <c r="AGF407"/>
      <c r="AGG407"/>
      <c r="AGH407"/>
      <c r="AGI407"/>
      <c r="AGJ407"/>
      <c r="AGK407"/>
      <c r="AGL407"/>
      <c r="AGM407"/>
      <c r="AGN407"/>
      <c r="AGO407"/>
      <c r="AGP407"/>
      <c r="AGQ407"/>
      <c r="AGR407"/>
      <c r="AGS407"/>
      <c r="AGT407"/>
      <c r="AGU407"/>
      <c r="AGV407"/>
      <c r="AGW407"/>
      <c r="AGX407"/>
      <c r="AGY407"/>
      <c r="AGZ407"/>
      <c r="AHA407"/>
      <c r="AHB407"/>
      <c r="AHC407"/>
      <c r="AHD407"/>
      <c r="AHE407"/>
      <c r="AHF407"/>
      <c r="AHG407"/>
      <c r="AHH407"/>
      <c r="AHI407"/>
      <c r="AHJ407"/>
      <c r="AHK407"/>
      <c r="AHL407"/>
      <c r="AHM407"/>
      <c r="AHN407"/>
      <c r="AHO407"/>
      <c r="AHP407"/>
      <c r="AHQ407"/>
      <c r="AHR407"/>
      <c r="AHS407"/>
      <c r="AHT407"/>
      <c r="AHU407"/>
      <c r="AHV407"/>
      <c r="AHW407"/>
      <c r="AHX407"/>
      <c r="AHY407"/>
      <c r="AHZ407"/>
      <c r="AIA407"/>
      <c r="AIB407"/>
      <c r="AIC407"/>
      <c r="AID407"/>
      <c r="AIE407"/>
      <c r="AIF407"/>
      <c r="AIG407"/>
      <c r="AIH407"/>
      <c r="AII407"/>
      <c r="AIJ407"/>
      <c r="AIK407"/>
      <c r="AIL407"/>
      <c r="AIM407"/>
      <c r="AIN407"/>
      <c r="AIO407"/>
      <c r="AIP407"/>
      <c r="AIQ407"/>
      <c r="AIR407"/>
      <c r="AIS407"/>
      <c r="AIT407"/>
      <c r="AIU407"/>
      <c r="AIV407"/>
      <c r="AIW407"/>
      <c r="AIX407"/>
      <c r="AIY407"/>
      <c r="AIZ407"/>
      <c r="AJA407"/>
      <c r="AJB407"/>
      <c r="AJC407"/>
      <c r="AJD407"/>
      <c r="AJE407"/>
      <c r="AJF407"/>
      <c r="AJG407"/>
      <c r="AJH407"/>
      <c r="AJI407"/>
      <c r="AJJ407"/>
      <c r="AJK407"/>
      <c r="AJL407"/>
      <c r="AJM407"/>
      <c r="AJN407"/>
      <c r="AJO407"/>
      <c r="AJP407"/>
      <c r="AJQ407"/>
      <c r="AJR407"/>
      <c r="AJS407"/>
      <c r="AJT407"/>
      <c r="AJU407"/>
      <c r="AJV407"/>
      <c r="AJW407"/>
      <c r="AJX407"/>
      <c r="AJY407"/>
      <c r="AJZ407"/>
      <c r="AKA407"/>
      <c r="AKB407"/>
      <c r="AKC407"/>
      <c r="AKD407"/>
      <c r="AKE407"/>
      <c r="AKF407"/>
      <c r="AKG407"/>
      <c r="AKH407"/>
      <c r="AKI407"/>
      <c r="AKJ407"/>
      <c r="AKK407"/>
      <c r="AKL407"/>
      <c r="AKM407"/>
      <c r="AKN407"/>
      <c r="AKO407"/>
      <c r="AKP407"/>
      <c r="AKQ407"/>
      <c r="AKR407"/>
      <c r="AKS407"/>
      <c r="AKT407"/>
      <c r="AKU407"/>
      <c r="AKV407"/>
      <c r="AKW407"/>
      <c r="AKX407"/>
      <c r="AKY407"/>
      <c r="AKZ407"/>
      <c r="ALA407"/>
      <c r="ALB407"/>
      <c r="ALC407"/>
      <c r="ALD407"/>
      <c r="ALE407"/>
      <c r="ALF407"/>
      <c r="ALG407"/>
      <c r="ALH407"/>
      <c r="ALI407"/>
      <c r="ALJ407"/>
      <c r="ALK407"/>
      <c r="ALL407"/>
      <c r="ALM407"/>
      <c r="ALN407"/>
      <c r="ALO407"/>
      <c r="ALP407"/>
      <c r="ALQ407"/>
      <c r="ALR407"/>
      <c r="ALS407"/>
      <c r="ALT407"/>
      <c r="ALU407"/>
      <c r="ALV407"/>
      <c r="ALW407"/>
      <c r="ALX407"/>
      <c r="ALY407"/>
      <c r="ALZ407"/>
      <c r="AMA407"/>
      <c r="AMB407"/>
      <c r="AMC407"/>
      <c r="AMD407"/>
      <c r="AME407"/>
      <c r="AMF407"/>
      <c r="AMG407"/>
      <c r="AMH407"/>
      <c r="AMI407"/>
      <c r="AMJ407"/>
    </row>
    <row r="408" spans="1:1024" outlineLevel="1" x14ac:dyDescent="0.25">
      <c r="A408"/>
      <c r="B408" s="398"/>
      <c r="C408" s="483" t="s">
        <v>366</v>
      </c>
      <c r="D408" s="604"/>
      <c r="E408" s="637"/>
      <c r="F408" s="103">
        <v>92</v>
      </c>
      <c r="G408" s="103">
        <v>2</v>
      </c>
      <c r="H408" s="83" t="s">
        <v>883</v>
      </c>
      <c r="I408" s="459">
        <f t="shared" si="23"/>
        <v>184</v>
      </c>
      <c r="J408" s="446"/>
      <c r="K408" s="32"/>
      <c r="L408" s="320"/>
      <c r="M408"/>
      <c r="N408" s="30"/>
      <c r="O408" s="79">
        <f t="shared" si="22"/>
        <v>0</v>
      </c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  <c r="TH408"/>
      <c r="TI408"/>
      <c r="TJ408"/>
      <c r="TK408"/>
      <c r="TL408"/>
      <c r="TM408"/>
      <c r="TN408"/>
      <c r="TO408"/>
      <c r="TP408"/>
      <c r="TQ408"/>
      <c r="TR408"/>
      <c r="TS408"/>
      <c r="TT408"/>
      <c r="TU408"/>
      <c r="TV408"/>
      <c r="TW408"/>
      <c r="TX408"/>
      <c r="TY408"/>
      <c r="TZ408"/>
      <c r="UA408"/>
      <c r="UB408"/>
      <c r="UC408"/>
      <c r="UD408"/>
      <c r="UE408"/>
      <c r="UF408"/>
      <c r="UG408"/>
      <c r="UH408"/>
      <c r="UI408"/>
      <c r="UJ408"/>
      <c r="UK408"/>
      <c r="UL408"/>
      <c r="UM408"/>
      <c r="UN408"/>
      <c r="UO408"/>
      <c r="UP408"/>
      <c r="UQ408"/>
      <c r="UR408"/>
      <c r="US408"/>
      <c r="UT408"/>
      <c r="UU408"/>
      <c r="UV408"/>
      <c r="UW408"/>
      <c r="UX408"/>
      <c r="UY408"/>
      <c r="UZ408"/>
      <c r="VA408"/>
      <c r="VB408"/>
      <c r="VC408"/>
      <c r="VD408"/>
      <c r="VE408"/>
      <c r="VF408"/>
      <c r="VG408"/>
      <c r="VH408"/>
      <c r="VI408"/>
      <c r="VJ408"/>
      <c r="VK408"/>
      <c r="VL408"/>
      <c r="VM408"/>
      <c r="VN408"/>
      <c r="VO408"/>
      <c r="VP408"/>
      <c r="VQ408"/>
      <c r="VR408"/>
      <c r="VS408"/>
      <c r="VT408"/>
      <c r="VU408"/>
      <c r="VV408"/>
      <c r="VW408"/>
      <c r="VX408"/>
      <c r="VY408"/>
      <c r="VZ408"/>
      <c r="WA408"/>
      <c r="WB408"/>
      <c r="WC408"/>
      <c r="WD408"/>
      <c r="WE408"/>
      <c r="WF408"/>
      <c r="WG408"/>
      <c r="WH408"/>
      <c r="WI408"/>
      <c r="WJ408"/>
      <c r="WK408"/>
      <c r="WL408"/>
      <c r="WM408"/>
      <c r="WN408"/>
      <c r="WO408"/>
      <c r="WP408"/>
      <c r="WQ408"/>
      <c r="WR408"/>
      <c r="WS408"/>
      <c r="WT408"/>
      <c r="WU408"/>
      <c r="WV408"/>
      <c r="WW408"/>
      <c r="WX408"/>
      <c r="WY408"/>
      <c r="WZ408"/>
      <c r="XA408"/>
      <c r="XB408"/>
      <c r="XC408"/>
      <c r="XD408"/>
      <c r="XE408"/>
      <c r="XF408"/>
      <c r="XG408"/>
      <c r="XH408"/>
      <c r="XI408"/>
      <c r="XJ408"/>
      <c r="XK408"/>
      <c r="XL408"/>
      <c r="XM408"/>
      <c r="XN408"/>
      <c r="XO408"/>
      <c r="XP408"/>
      <c r="XQ408"/>
      <c r="XR408"/>
      <c r="XS408"/>
      <c r="XT408"/>
      <c r="XU408"/>
      <c r="XV408"/>
      <c r="XW408"/>
      <c r="XX408"/>
      <c r="XY408"/>
      <c r="XZ408"/>
      <c r="YA408"/>
      <c r="YB408"/>
      <c r="YC408"/>
      <c r="YD408"/>
      <c r="YE408"/>
      <c r="YF408"/>
      <c r="YG408"/>
      <c r="YH408"/>
      <c r="YI408"/>
      <c r="YJ408"/>
      <c r="YK408"/>
      <c r="YL408"/>
      <c r="YM408"/>
      <c r="YN408"/>
      <c r="YO408"/>
      <c r="YP408"/>
      <c r="YQ408"/>
      <c r="YR408"/>
      <c r="YS408"/>
      <c r="YT408"/>
      <c r="YU408"/>
      <c r="YV408"/>
      <c r="YW408"/>
      <c r="YX408"/>
      <c r="YY408"/>
      <c r="YZ408"/>
      <c r="ZA408"/>
      <c r="ZB408"/>
      <c r="ZC408"/>
      <c r="ZD408"/>
      <c r="ZE408"/>
      <c r="ZF408"/>
      <c r="ZG408"/>
      <c r="ZH408"/>
      <c r="ZI408"/>
      <c r="ZJ408"/>
      <c r="ZK408"/>
      <c r="ZL408"/>
      <c r="ZM408"/>
      <c r="ZN408"/>
      <c r="ZO408"/>
      <c r="ZP408"/>
      <c r="ZQ408"/>
      <c r="ZR408"/>
      <c r="ZS408"/>
      <c r="ZT408"/>
      <c r="ZU408"/>
      <c r="ZV408"/>
      <c r="ZW408"/>
      <c r="ZX408"/>
      <c r="ZY408"/>
      <c r="ZZ408"/>
      <c r="AAA408"/>
      <c r="AAB408"/>
      <c r="AAC408"/>
      <c r="AAD408"/>
      <c r="AAE408"/>
      <c r="AAF408"/>
      <c r="AAG408"/>
      <c r="AAH408"/>
      <c r="AAI408"/>
      <c r="AAJ408"/>
      <c r="AAK408"/>
      <c r="AAL408"/>
      <c r="AAM408"/>
      <c r="AAN408"/>
      <c r="AAO408"/>
      <c r="AAP408"/>
      <c r="AAQ408"/>
      <c r="AAR408"/>
      <c r="AAS408"/>
      <c r="AAT408"/>
      <c r="AAU408"/>
      <c r="AAV408"/>
      <c r="AAW408"/>
      <c r="AAX408"/>
      <c r="AAY408"/>
      <c r="AAZ408"/>
      <c r="ABA408"/>
      <c r="ABB408"/>
      <c r="ABC408"/>
      <c r="ABD408"/>
      <c r="ABE408"/>
      <c r="ABF408"/>
      <c r="ABG408"/>
      <c r="ABH408"/>
      <c r="ABI408"/>
      <c r="ABJ408"/>
      <c r="ABK408"/>
      <c r="ABL408"/>
      <c r="ABM408"/>
      <c r="ABN408"/>
      <c r="ABO408"/>
      <c r="ABP408"/>
      <c r="ABQ408"/>
      <c r="ABR408"/>
      <c r="ABS408"/>
      <c r="ABT408"/>
      <c r="ABU408"/>
      <c r="ABV408"/>
      <c r="ABW408"/>
      <c r="ABX408"/>
      <c r="ABY408"/>
      <c r="ABZ408"/>
      <c r="ACA408"/>
      <c r="ACB408"/>
      <c r="ACC408"/>
      <c r="ACD408"/>
      <c r="ACE408"/>
      <c r="ACF408"/>
      <c r="ACG408"/>
      <c r="ACH408"/>
      <c r="ACI408"/>
      <c r="ACJ408"/>
      <c r="ACK408"/>
      <c r="ACL408"/>
      <c r="ACM408"/>
      <c r="ACN408"/>
      <c r="ACO408"/>
      <c r="ACP408"/>
      <c r="ACQ408"/>
      <c r="ACR408"/>
      <c r="ACS408"/>
      <c r="ACT408"/>
      <c r="ACU408"/>
      <c r="ACV408"/>
      <c r="ACW408"/>
      <c r="ACX408"/>
      <c r="ACY408"/>
      <c r="ACZ408"/>
      <c r="ADA408"/>
      <c r="ADB408"/>
      <c r="ADC408"/>
      <c r="ADD408"/>
      <c r="ADE408"/>
      <c r="ADF408"/>
      <c r="ADG408"/>
      <c r="ADH408"/>
      <c r="ADI408"/>
      <c r="ADJ408"/>
      <c r="ADK408"/>
      <c r="ADL408"/>
      <c r="ADM408"/>
      <c r="ADN408"/>
      <c r="ADO408"/>
      <c r="ADP408"/>
      <c r="ADQ408"/>
      <c r="ADR408"/>
      <c r="ADS408"/>
      <c r="ADT408"/>
      <c r="ADU408"/>
      <c r="ADV408"/>
      <c r="ADW408"/>
      <c r="ADX408"/>
      <c r="ADY408"/>
      <c r="ADZ408"/>
      <c r="AEA408"/>
      <c r="AEB408"/>
      <c r="AEC408"/>
      <c r="AED408"/>
      <c r="AEE408"/>
      <c r="AEF408"/>
      <c r="AEG408"/>
      <c r="AEH408"/>
      <c r="AEI408"/>
      <c r="AEJ408"/>
      <c r="AEK408"/>
      <c r="AEL408"/>
      <c r="AEM408"/>
      <c r="AEN408"/>
      <c r="AEO408"/>
      <c r="AEP408"/>
      <c r="AEQ408"/>
      <c r="AER408"/>
      <c r="AES408"/>
      <c r="AET408"/>
      <c r="AEU408"/>
      <c r="AEV408"/>
      <c r="AEW408"/>
      <c r="AEX408"/>
      <c r="AEY408"/>
      <c r="AEZ408"/>
      <c r="AFA408"/>
      <c r="AFB408"/>
      <c r="AFC408"/>
      <c r="AFD408"/>
      <c r="AFE408"/>
      <c r="AFF408"/>
      <c r="AFG408"/>
      <c r="AFH408"/>
      <c r="AFI408"/>
      <c r="AFJ408"/>
      <c r="AFK408"/>
      <c r="AFL408"/>
      <c r="AFM408"/>
      <c r="AFN408"/>
      <c r="AFO408"/>
      <c r="AFP408"/>
      <c r="AFQ408"/>
      <c r="AFR408"/>
      <c r="AFS408"/>
      <c r="AFT408"/>
      <c r="AFU408"/>
      <c r="AFV408"/>
      <c r="AFW408"/>
      <c r="AFX408"/>
      <c r="AFY408"/>
      <c r="AFZ408"/>
      <c r="AGA408"/>
      <c r="AGB408"/>
      <c r="AGC408"/>
      <c r="AGD408"/>
      <c r="AGE408"/>
      <c r="AGF408"/>
      <c r="AGG408"/>
      <c r="AGH408"/>
      <c r="AGI408"/>
      <c r="AGJ408"/>
      <c r="AGK408"/>
      <c r="AGL408"/>
      <c r="AGM408"/>
      <c r="AGN408"/>
      <c r="AGO408"/>
      <c r="AGP408"/>
      <c r="AGQ408"/>
      <c r="AGR408"/>
      <c r="AGS408"/>
      <c r="AGT408"/>
      <c r="AGU408"/>
      <c r="AGV408"/>
      <c r="AGW408"/>
      <c r="AGX408"/>
      <c r="AGY408"/>
      <c r="AGZ408"/>
      <c r="AHA408"/>
      <c r="AHB408"/>
      <c r="AHC408"/>
      <c r="AHD408"/>
      <c r="AHE408"/>
      <c r="AHF408"/>
      <c r="AHG408"/>
      <c r="AHH408"/>
      <c r="AHI408"/>
      <c r="AHJ408"/>
      <c r="AHK408"/>
      <c r="AHL408"/>
      <c r="AHM408"/>
      <c r="AHN408"/>
      <c r="AHO408"/>
      <c r="AHP408"/>
      <c r="AHQ408"/>
      <c r="AHR408"/>
      <c r="AHS408"/>
      <c r="AHT408"/>
      <c r="AHU408"/>
      <c r="AHV408"/>
      <c r="AHW408"/>
      <c r="AHX408"/>
      <c r="AHY408"/>
      <c r="AHZ408"/>
      <c r="AIA408"/>
      <c r="AIB408"/>
      <c r="AIC408"/>
      <c r="AID408"/>
      <c r="AIE408"/>
      <c r="AIF408"/>
      <c r="AIG408"/>
      <c r="AIH408"/>
      <c r="AII408"/>
      <c r="AIJ408"/>
      <c r="AIK408"/>
      <c r="AIL408"/>
      <c r="AIM408"/>
      <c r="AIN408"/>
      <c r="AIO408"/>
      <c r="AIP408"/>
      <c r="AIQ408"/>
      <c r="AIR408"/>
      <c r="AIS408"/>
      <c r="AIT408"/>
      <c r="AIU408"/>
      <c r="AIV408"/>
      <c r="AIW408"/>
      <c r="AIX408"/>
      <c r="AIY408"/>
      <c r="AIZ408"/>
      <c r="AJA408"/>
      <c r="AJB408"/>
      <c r="AJC408"/>
      <c r="AJD408"/>
      <c r="AJE408"/>
      <c r="AJF408"/>
      <c r="AJG408"/>
      <c r="AJH408"/>
      <c r="AJI408"/>
      <c r="AJJ408"/>
      <c r="AJK408"/>
      <c r="AJL408"/>
      <c r="AJM408"/>
      <c r="AJN408"/>
      <c r="AJO408"/>
      <c r="AJP408"/>
      <c r="AJQ408"/>
      <c r="AJR408"/>
      <c r="AJS408"/>
      <c r="AJT408"/>
      <c r="AJU408"/>
      <c r="AJV408"/>
      <c r="AJW408"/>
      <c r="AJX408"/>
      <c r="AJY408"/>
      <c r="AJZ408"/>
      <c r="AKA408"/>
      <c r="AKB408"/>
      <c r="AKC408"/>
      <c r="AKD408"/>
      <c r="AKE408"/>
      <c r="AKF408"/>
      <c r="AKG408"/>
      <c r="AKH408"/>
      <c r="AKI408"/>
      <c r="AKJ408"/>
      <c r="AKK408"/>
      <c r="AKL408"/>
      <c r="AKM408"/>
      <c r="AKN408"/>
      <c r="AKO408"/>
      <c r="AKP408"/>
      <c r="AKQ408"/>
      <c r="AKR408"/>
      <c r="AKS408"/>
      <c r="AKT408"/>
      <c r="AKU408"/>
      <c r="AKV408"/>
      <c r="AKW408"/>
      <c r="AKX408"/>
      <c r="AKY408"/>
      <c r="AKZ408"/>
      <c r="ALA408"/>
      <c r="ALB408"/>
      <c r="ALC408"/>
      <c r="ALD408"/>
      <c r="ALE408"/>
      <c r="ALF408"/>
      <c r="ALG408"/>
      <c r="ALH408"/>
      <c r="ALI408"/>
      <c r="ALJ408"/>
      <c r="ALK408"/>
      <c r="ALL408"/>
      <c r="ALM408"/>
      <c r="ALN408"/>
      <c r="ALO408"/>
      <c r="ALP408"/>
      <c r="ALQ408"/>
      <c r="ALR408"/>
      <c r="ALS408"/>
      <c r="ALT408"/>
      <c r="ALU408"/>
      <c r="ALV408"/>
      <c r="ALW408"/>
      <c r="ALX408"/>
      <c r="ALY408"/>
      <c r="ALZ408"/>
      <c r="AMA408"/>
      <c r="AMB408"/>
      <c r="AMC408"/>
      <c r="AMD408"/>
      <c r="AME408"/>
      <c r="AMF408"/>
      <c r="AMG408"/>
      <c r="AMH408"/>
      <c r="AMI408"/>
      <c r="AMJ408"/>
    </row>
    <row r="409" spans="1:1024" outlineLevel="1" x14ac:dyDescent="0.25">
      <c r="A409"/>
      <c r="B409" s="398"/>
      <c r="C409" s="483" t="s">
        <v>367</v>
      </c>
      <c r="D409" s="604"/>
      <c r="E409" s="637"/>
      <c r="F409" s="103">
        <v>40</v>
      </c>
      <c r="G409" s="103">
        <v>2</v>
      </c>
      <c r="H409" s="83" t="s">
        <v>883</v>
      </c>
      <c r="I409" s="459">
        <f t="shared" si="23"/>
        <v>80</v>
      </c>
      <c r="J409" s="446"/>
      <c r="K409" s="32"/>
      <c r="L409" s="320"/>
      <c r="M409"/>
      <c r="N409" s="30"/>
      <c r="O409" s="79">
        <f t="shared" si="22"/>
        <v>0</v>
      </c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  <c r="TH409"/>
      <c r="TI409"/>
      <c r="TJ409"/>
      <c r="TK409"/>
      <c r="TL409"/>
      <c r="TM409"/>
      <c r="TN409"/>
      <c r="TO409"/>
      <c r="TP409"/>
      <c r="TQ409"/>
      <c r="TR409"/>
      <c r="TS409"/>
      <c r="TT409"/>
      <c r="TU409"/>
      <c r="TV409"/>
      <c r="TW409"/>
      <c r="TX409"/>
      <c r="TY409"/>
      <c r="TZ409"/>
      <c r="UA409"/>
      <c r="UB409"/>
      <c r="UC409"/>
      <c r="UD409"/>
      <c r="UE409"/>
      <c r="UF409"/>
      <c r="UG409"/>
      <c r="UH409"/>
      <c r="UI409"/>
      <c r="UJ409"/>
      <c r="UK409"/>
      <c r="UL409"/>
      <c r="UM409"/>
      <c r="UN409"/>
      <c r="UO409"/>
      <c r="UP409"/>
      <c r="UQ409"/>
      <c r="UR409"/>
      <c r="US409"/>
      <c r="UT409"/>
      <c r="UU409"/>
      <c r="UV409"/>
      <c r="UW409"/>
      <c r="UX409"/>
      <c r="UY409"/>
      <c r="UZ409"/>
      <c r="VA409"/>
      <c r="VB409"/>
      <c r="VC409"/>
      <c r="VD409"/>
      <c r="VE409"/>
      <c r="VF409"/>
      <c r="VG409"/>
      <c r="VH409"/>
      <c r="VI409"/>
      <c r="VJ409"/>
      <c r="VK409"/>
      <c r="VL409"/>
      <c r="VM409"/>
      <c r="VN409"/>
      <c r="VO409"/>
      <c r="VP409"/>
      <c r="VQ409"/>
      <c r="VR409"/>
      <c r="VS409"/>
      <c r="VT409"/>
      <c r="VU409"/>
      <c r="VV409"/>
      <c r="VW409"/>
      <c r="VX409"/>
      <c r="VY409"/>
      <c r="VZ409"/>
      <c r="WA409"/>
      <c r="WB409"/>
      <c r="WC409"/>
      <c r="WD409"/>
      <c r="WE409"/>
      <c r="WF409"/>
      <c r="WG409"/>
      <c r="WH409"/>
      <c r="WI409"/>
      <c r="WJ409"/>
      <c r="WK409"/>
      <c r="WL409"/>
      <c r="WM409"/>
      <c r="WN409"/>
      <c r="WO409"/>
      <c r="WP409"/>
      <c r="WQ409"/>
      <c r="WR409"/>
      <c r="WS409"/>
      <c r="WT409"/>
      <c r="WU409"/>
      <c r="WV409"/>
      <c r="WW409"/>
      <c r="WX409"/>
      <c r="WY409"/>
      <c r="WZ409"/>
      <c r="XA409"/>
      <c r="XB409"/>
      <c r="XC409"/>
      <c r="XD409"/>
      <c r="XE409"/>
      <c r="XF409"/>
      <c r="XG409"/>
      <c r="XH409"/>
      <c r="XI409"/>
      <c r="XJ409"/>
      <c r="XK409"/>
      <c r="XL409"/>
      <c r="XM409"/>
      <c r="XN409"/>
      <c r="XO409"/>
      <c r="XP409"/>
      <c r="XQ409"/>
      <c r="XR409"/>
      <c r="XS409"/>
      <c r="XT409"/>
      <c r="XU409"/>
      <c r="XV409"/>
      <c r="XW409"/>
      <c r="XX409"/>
      <c r="XY409"/>
      <c r="XZ409"/>
      <c r="YA409"/>
      <c r="YB409"/>
      <c r="YC409"/>
      <c r="YD409"/>
      <c r="YE409"/>
      <c r="YF409"/>
      <c r="YG409"/>
      <c r="YH409"/>
      <c r="YI409"/>
      <c r="YJ409"/>
      <c r="YK409"/>
      <c r="YL409"/>
      <c r="YM409"/>
      <c r="YN409"/>
      <c r="YO409"/>
      <c r="YP409"/>
      <c r="YQ409"/>
      <c r="YR409"/>
      <c r="YS409"/>
      <c r="YT409"/>
      <c r="YU409"/>
      <c r="YV409"/>
      <c r="YW409"/>
      <c r="YX409"/>
      <c r="YY409"/>
      <c r="YZ409"/>
      <c r="ZA409"/>
      <c r="ZB409"/>
      <c r="ZC409"/>
      <c r="ZD409"/>
      <c r="ZE409"/>
      <c r="ZF409"/>
      <c r="ZG409"/>
      <c r="ZH409"/>
      <c r="ZI409"/>
      <c r="ZJ409"/>
      <c r="ZK409"/>
      <c r="ZL409"/>
      <c r="ZM409"/>
      <c r="ZN409"/>
      <c r="ZO409"/>
      <c r="ZP409"/>
      <c r="ZQ409"/>
      <c r="ZR409"/>
      <c r="ZS409"/>
      <c r="ZT409"/>
      <c r="ZU409"/>
      <c r="ZV409"/>
      <c r="ZW409"/>
      <c r="ZX409"/>
      <c r="ZY409"/>
      <c r="ZZ409"/>
      <c r="AAA409"/>
      <c r="AAB409"/>
      <c r="AAC409"/>
      <c r="AAD409"/>
      <c r="AAE409"/>
      <c r="AAF409"/>
      <c r="AAG409"/>
      <c r="AAH409"/>
      <c r="AAI409"/>
      <c r="AAJ409"/>
      <c r="AAK409"/>
      <c r="AAL409"/>
      <c r="AAM409"/>
      <c r="AAN409"/>
      <c r="AAO409"/>
      <c r="AAP409"/>
      <c r="AAQ409"/>
      <c r="AAR409"/>
      <c r="AAS409"/>
      <c r="AAT409"/>
      <c r="AAU409"/>
      <c r="AAV409"/>
      <c r="AAW409"/>
      <c r="AAX409"/>
      <c r="AAY409"/>
      <c r="AAZ409"/>
      <c r="ABA409"/>
      <c r="ABB409"/>
      <c r="ABC409"/>
      <c r="ABD409"/>
      <c r="ABE409"/>
      <c r="ABF409"/>
      <c r="ABG409"/>
      <c r="ABH409"/>
      <c r="ABI409"/>
      <c r="ABJ409"/>
      <c r="ABK409"/>
      <c r="ABL409"/>
      <c r="ABM409"/>
      <c r="ABN409"/>
      <c r="ABO409"/>
      <c r="ABP409"/>
      <c r="ABQ409"/>
      <c r="ABR409"/>
      <c r="ABS409"/>
      <c r="ABT409"/>
      <c r="ABU409"/>
      <c r="ABV409"/>
      <c r="ABW409"/>
      <c r="ABX409"/>
      <c r="ABY409"/>
      <c r="ABZ409"/>
      <c r="ACA409"/>
      <c r="ACB409"/>
      <c r="ACC409"/>
      <c r="ACD409"/>
      <c r="ACE409"/>
      <c r="ACF409"/>
      <c r="ACG409"/>
      <c r="ACH409"/>
      <c r="ACI409"/>
      <c r="ACJ409"/>
      <c r="ACK409"/>
      <c r="ACL409"/>
      <c r="ACM409"/>
      <c r="ACN409"/>
      <c r="ACO409"/>
      <c r="ACP409"/>
      <c r="ACQ409"/>
      <c r="ACR409"/>
      <c r="ACS409"/>
      <c r="ACT409"/>
      <c r="ACU409"/>
      <c r="ACV409"/>
      <c r="ACW409"/>
      <c r="ACX409"/>
      <c r="ACY409"/>
      <c r="ACZ409"/>
      <c r="ADA409"/>
      <c r="ADB409"/>
      <c r="ADC409"/>
      <c r="ADD409"/>
      <c r="ADE409"/>
      <c r="ADF409"/>
      <c r="ADG409"/>
      <c r="ADH409"/>
      <c r="ADI409"/>
      <c r="ADJ409"/>
      <c r="ADK409"/>
      <c r="ADL409"/>
      <c r="ADM409"/>
      <c r="ADN409"/>
      <c r="ADO409"/>
      <c r="ADP409"/>
      <c r="ADQ409"/>
      <c r="ADR409"/>
      <c r="ADS409"/>
      <c r="ADT409"/>
      <c r="ADU409"/>
      <c r="ADV409"/>
      <c r="ADW409"/>
      <c r="ADX409"/>
      <c r="ADY409"/>
      <c r="ADZ409"/>
      <c r="AEA409"/>
      <c r="AEB409"/>
      <c r="AEC409"/>
      <c r="AED409"/>
      <c r="AEE409"/>
      <c r="AEF409"/>
      <c r="AEG409"/>
      <c r="AEH409"/>
      <c r="AEI409"/>
      <c r="AEJ409"/>
      <c r="AEK409"/>
      <c r="AEL409"/>
      <c r="AEM409"/>
      <c r="AEN409"/>
      <c r="AEO409"/>
      <c r="AEP409"/>
      <c r="AEQ409"/>
      <c r="AER409"/>
      <c r="AES409"/>
      <c r="AET409"/>
      <c r="AEU409"/>
      <c r="AEV409"/>
      <c r="AEW409"/>
      <c r="AEX409"/>
      <c r="AEY409"/>
      <c r="AEZ409"/>
      <c r="AFA409"/>
      <c r="AFB409"/>
      <c r="AFC409"/>
      <c r="AFD409"/>
      <c r="AFE409"/>
      <c r="AFF409"/>
      <c r="AFG409"/>
      <c r="AFH409"/>
      <c r="AFI409"/>
      <c r="AFJ409"/>
      <c r="AFK409"/>
      <c r="AFL409"/>
      <c r="AFM409"/>
      <c r="AFN409"/>
      <c r="AFO409"/>
      <c r="AFP409"/>
      <c r="AFQ409"/>
      <c r="AFR409"/>
      <c r="AFS409"/>
      <c r="AFT409"/>
      <c r="AFU409"/>
      <c r="AFV409"/>
      <c r="AFW409"/>
      <c r="AFX409"/>
      <c r="AFY409"/>
      <c r="AFZ409"/>
      <c r="AGA409"/>
      <c r="AGB409"/>
      <c r="AGC409"/>
      <c r="AGD409"/>
      <c r="AGE409"/>
      <c r="AGF409"/>
      <c r="AGG409"/>
      <c r="AGH409"/>
      <c r="AGI409"/>
      <c r="AGJ409"/>
      <c r="AGK409"/>
      <c r="AGL409"/>
      <c r="AGM409"/>
      <c r="AGN409"/>
      <c r="AGO409"/>
      <c r="AGP409"/>
      <c r="AGQ409"/>
      <c r="AGR409"/>
      <c r="AGS409"/>
      <c r="AGT409"/>
      <c r="AGU409"/>
      <c r="AGV409"/>
      <c r="AGW409"/>
      <c r="AGX409"/>
      <c r="AGY409"/>
      <c r="AGZ409"/>
      <c r="AHA409"/>
      <c r="AHB409"/>
      <c r="AHC409"/>
      <c r="AHD409"/>
      <c r="AHE409"/>
      <c r="AHF409"/>
      <c r="AHG409"/>
      <c r="AHH409"/>
      <c r="AHI409"/>
      <c r="AHJ409"/>
      <c r="AHK409"/>
      <c r="AHL409"/>
      <c r="AHM409"/>
      <c r="AHN409"/>
      <c r="AHO409"/>
      <c r="AHP409"/>
      <c r="AHQ409"/>
      <c r="AHR409"/>
      <c r="AHS409"/>
      <c r="AHT409"/>
      <c r="AHU409"/>
      <c r="AHV409"/>
      <c r="AHW409"/>
      <c r="AHX409"/>
      <c r="AHY409"/>
      <c r="AHZ409"/>
      <c r="AIA409"/>
      <c r="AIB409"/>
      <c r="AIC409"/>
      <c r="AID409"/>
      <c r="AIE409"/>
      <c r="AIF409"/>
      <c r="AIG409"/>
      <c r="AIH409"/>
      <c r="AII409"/>
      <c r="AIJ409"/>
      <c r="AIK409"/>
      <c r="AIL409"/>
      <c r="AIM409"/>
      <c r="AIN409"/>
      <c r="AIO409"/>
      <c r="AIP409"/>
      <c r="AIQ409"/>
      <c r="AIR409"/>
      <c r="AIS409"/>
      <c r="AIT409"/>
      <c r="AIU409"/>
      <c r="AIV409"/>
      <c r="AIW409"/>
      <c r="AIX409"/>
      <c r="AIY409"/>
      <c r="AIZ409"/>
      <c r="AJA409"/>
      <c r="AJB409"/>
      <c r="AJC409"/>
      <c r="AJD409"/>
      <c r="AJE409"/>
      <c r="AJF409"/>
      <c r="AJG409"/>
      <c r="AJH409"/>
      <c r="AJI409"/>
      <c r="AJJ409"/>
      <c r="AJK409"/>
      <c r="AJL409"/>
      <c r="AJM409"/>
      <c r="AJN409"/>
      <c r="AJO409"/>
      <c r="AJP409"/>
      <c r="AJQ409"/>
      <c r="AJR409"/>
      <c r="AJS409"/>
      <c r="AJT409"/>
      <c r="AJU409"/>
      <c r="AJV409"/>
      <c r="AJW409"/>
      <c r="AJX409"/>
      <c r="AJY409"/>
      <c r="AJZ409"/>
      <c r="AKA409"/>
      <c r="AKB409"/>
      <c r="AKC409"/>
      <c r="AKD409"/>
      <c r="AKE409"/>
      <c r="AKF409"/>
      <c r="AKG409"/>
      <c r="AKH409"/>
      <c r="AKI409"/>
      <c r="AKJ409"/>
      <c r="AKK409"/>
      <c r="AKL409"/>
      <c r="AKM409"/>
      <c r="AKN409"/>
      <c r="AKO409"/>
      <c r="AKP409"/>
      <c r="AKQ409"/>
      <c r="AKR409"/>
      <c r="AKS409"/>
      <c r="AKT409"/>
      <c r="AKU409"/>
      <c r="AKV409"/>
      <c r="AKW409"/>
      <c r="AKX409"/>
      <c r="AKY409"/>
      <c r="AKZ409"/>
      <c r="ALA409"/>
      <c r="ALB409"/>
      <c r="ALC409"/>
      <c r="ALD409"/>
      <c r="ALE409"/>
      <c r="ALF409"/>
      <c r="ALG409"/>
      <c r="ALH409"/>
      <c r="ALI409"/>
      <c r="ALJ409"/>
      <c r="ALK409"/>
      <c r="ALL409"/>
      <c r="ALM409"/>
      <c r="ALN409"/>
      <c r="ALO409"/>
      <c r="ALP409"/>
      <c r="ALQ409"/>
      <c r="ALR409"/>
      <c r="ALS409"/>
      <c r="ALT409"/>
      <c r="ALU409"/>
      <c r="ALV409"/>
      <c r="ALW409"/>
      <c r="ALX409"/>
      <c r="ALY409"/>
      <c r="ALZ409"/>
      <c r="AMA409"/>
      <c r="AMB409"/>
      <c r="AMC409"/>
      <c r="AMD409"/>
      <c r="AME409"/>
      <c r="AMF409"/>
      <c r="AMG409"/>
      <c r="AMH409"/>
      <c r="AMI409"/>
      <c r="AMJ409"/>
    </row>
    <row r="410" spans="1:1024" outlineLevel="1" x14ac:dyDescent="0.25">
      <c r="A410"/>
      <c r="B410" s="398"/>
      <c r="C410" s="483" t="s">
        <v>421</v>
      </c>
      <c r="D410" s="604"/>
      <c r="E410" s="637"/>
      <c r="F410" s="103">
        <v>50</v>
      </c>
      <c r="G410" s="103">
        <v>2</v>
      </c>
      <c r="H410" s="83" t="s">
        <v>883</v>
      </c>
      <c r="I410" s="459">
        <f t="shared" si="23"/>
        <v>100</v>
      </c>
      <c r="J410" s="446"/>
      <c r="K410" s="32"/>
      <c r="L410" s="320"/>
      <c r="M410"/>
      <c r="N410" s="30"/>
      <c r="O410" s="79">
        <f t="shared" si="22"/>
        <v>0</v>
      </c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  <c r="TH410"/>
      <c r="TI410"/>
      <c r="TJ410"/>
      <c r="TK410"/>
      <c r="TL410"/>
      <c r="TM410"/>
      <c r="TN410"/>
      <c r="TO410"/>
      <c r="TP410"/>
      <c r="TQ410"/>
      <c r="TR410"/>
      <c r="TS410"/>
      <c r="TT410"/>
      <c r="TU410"/>
      <c r="TV410"/>
      <c r="TW410"/>
      <c r="TX410"/>
      <c r="TY410"/>
      <c r="TZ410"/>
      <c r="UA410"/>
      <c r="UB410"/>
      <c r="UC410"/>
      <c r="UD410"/>
      <c r="UE410"/>
      <c r="UF410"/>
      <c r="UG410"/>
      <c r="UH410"/>
      <c r="UI410"/>
      <c r="UJ410"/>
      <c r="UK410"/>
      <c r="UL410"/>
      <c r="UM410"/>
      <c r="UN410"/>
      <c r="UO410"/>
      <c r="UP410"/>
      <c r="UQ410"/>
      <c r="UR410"/>
      <c r="US410"/>
      <c r="UT410"/>
      <c r="UU410"/>
      <c r="UV410"/>
      <c r="UW410"/>
      <c r="UX410"/>
      <c r="UY410"/>
      <c r="UZ410"/>
      <c r="VA410"/>
      <c r="VB410"/>
      <c r="VC410"/>
      <c r="VD410"/>
      <c r="VE410"/>
      <c r="VF410"/>
      <c r="VG410"/>
      <c r="VH410"/>
      <c r="VI410"/>
      <c r="VJ410"/>
      <c r="VK410"/>
      <c r="VL410"/>
      <c r="VM410"/>
      <c r="VN410"/>
      <c r="VO410"/>
      <c r="VP410"/>
      <c r="VQ410"/>
      <c r="VR410"/>
      <c r="VS410"/>
      <c r="VT410"/>
      <c r="VU410"/>
      <c r="VV410"/>
      <c r="VW410"/>
      <c r="VX410"/>
      <c r="VY410"/>
      <c r="VZ410"/>
      <c r="WA410"/>
      <c r="WB410"/>
      <c r="WC410"/>
      <c r="WD410"/>
      <c r="WE410"/>
      <c r="WF410"/>
      <c r="WG410"/>
      <c r="WH410"/>
      <c r="WI410"/>
      <c r="WJ410"/>
      <c r="WK410"/>
      <c r="WL410"/>
      <c r="WM410"/>
      <c r="WN410"/>
      <c r="WO410"/>
      <c r="WP410"/>
      <c r="WQ410"/>
      <c r="WR410"/>
      <c r="WS410"/>
      <c r="WT410"/>
      <c r="WU410"/>
      <c r="WV410"/>
      <c r="WW410"/>
      <c r="WX410"/>
      <c r="WY410"/>
      <c r="WZ410"/>
      <c r="XA410"/>
      <c r="XB410"/>
      <c r="XC410"/>
      <c r="XD410"/>
      <c r="XE410"/>
      <c r="XF410"/>
      <c r="XG410"/>
      <c r="XH410"/>
      <c r="XI410"/>
      <c r="XJ410"/>
      <c r="XK410"/>
      <c r="XL410"/>
      <c r="XM410"/>
      <c r="XN410"/>
      <c r="XO410"/>
      <c r="XP410"/>
      <c r="XQ410"/>
      <c r="XR410"/>
      <c r="XS410"/>
      <c r="XT410"/>
      <c r="XU410"/>
      <c r="XV410"/>
      <c r="XW410"/>
      <c r="XX410"/>
      <c r="XY410"/>
      <c r="XZ410"/>
      <c r="YA410"/>
      <c r="YB410"/>
      <c r="YC410"/>
      <c r="YD410"/>
      <c r="YE410"/>
      <c r="YF410"/>
      <c r="YG410"/>
      <c r="YH410"/>
      <c r="YI410"/>
      <c r="YJ410"/>
      <c r="YK410"/>
      <c r="YL410"/>
      <c r="YM410"/>
      <c r="YN410"/>
      <c r="YO410"/>
      <c r="YP410"/>
      <c r="YQ410"/>
      <c r="YR410"/>
      <c r="YS410"/>
      <c r="YT410"/>
      <c r="YU410"/>
      <c r="YV410"/>
      <c r="YW410"/>
      <c r="YX410"/>
      <c r="YY410"/>
      <c r="YZ410"/>
      <c r="ZA410"/>
      <c r="ZB410"/>
      <c r="ZC410"/>
      <c r="ZD410"/>
      <c r="ZE410"/>
      <c r="ZF410"/>
      <c r="ZG410"/>
      <c r="ZH410"/>
      <c r="ZI410"/>
      <c r="ZJ410"/>
      <c r="ZK410"/>
      <c r="ZL410"/>
      <c r="ZM410"/>
      <c r="ZN410"/>
      <c r="ZO410"/>
      <c r="ZP410"/>
      <c r="ZQ410"/>
      <c r="ZR410"/>
      <c r="ZS410"/>
      <c r="ZT410"/>
      <c r="ZU410"/>
      <c r="ZV410"/>
      <c r="ZW410"/>
      <c r="ZX410"/>
      <c r="ZY410"/>
      <c r="ZZ410"/>
      <c r="AAA410"/>
      <c r="AAB410"/>
      <c r="AAC410"/>
      <c r="AAD410"/>
      <c r="AAE410"/>
      <c r="AAF410"/>
      <c r="AAG410"/>
      <c r="AAH410"/>
      <c r="AAI410"/>
      <c r="AAJ410"/>
      <c r="AAK410"/>
      <c r="AAL410"/>
      <c r="AAM410"/>
      <c r="AAN410"/>
      <c r="AAO410"/>
      <c r="AAP410"/>
      <c r="AAQ410"/>
      <c r="AAR410"/>
      <c r="AAS410"/>
      <c r="AAT410"/>
      <c r="AAU410"/>
      <c r="AAV410"/>
      <c r="AAW410"/>
      <c r="AAX410"/>
      <c r="AAY410"/>
      <c r="AAZ410"/>
      <c r="ABA410"/>
      <c r="ABB410"/>
      <c r="ABC410"/>
      <c r="ABD410"/>
      <c r="ABE410"/>
      <c r="ABF410"/>
      <c r="ABG410"/>
      <c r="ABH410"/>
      <c r="ABI410"/>
      <c r="ABJ410"/>
      <c r="ABK410"/>
      <c r="ABL410"/>
      <c r="ABM410"/>
      <c r="ABN410"/>
      <c r="ABO410"/>
      <c r="ABP410"/>
      <c r="ABQ410"/>
      <c r="ABR410"/>
      <c r="ABS410"/>
      <c r="ABT410"/>
      <c r="ABU410"/>
      <c r="ABV410"/>
      <c r="ABW410"/>
      <c r="ABX410"/>
      <c r="ABY410"/>
      <c r="ABZ410"/>
      <c r="ACA410"/>
      <c r="ACB410"/>
      <c r="ACC410"/>
      <c r="ACD410"/>
      <c r="ACE410"/>
      <c r="ACF410"/>
      <c r="ACG410"/>
      <c r="ACH410"/>
      <c r="ACI410"/>
      <c r="ACJ410"/>
      <c r="ACK410"/>
      <c r="ACL410"/>
      <c r="ACM410"/>
      <c r="ACN410"/>
      <c r="ACO410"/>
      <c r="ACP410"/>
      <c r="ACQ410"/>
      <c r="ACR410"/>
      <c r="ACS410"/>
      <c r="ACT410"/>
      <c r="ACU410"/>
      <c r="ACV410"/>
      <c r="ACW410"/>
      <c r="ACX410"/>
      <c r="ACY410"/>
      <c r="ACZ410"/>
      <c r="ADA410"/>
      <c r="ADB410"/>
      <c r="ADC410"/>
      <c r="ADD410"/>
      <c r="ADE410"/>
      <c r="ADF410"/>
      <c r="ADG410"/>
      <c r="ADH410"/>
      <c r="ADI410"/>
      <c r="ADJ410"/>
      <c r="ADK410"/>
      <c r="ADL410"/>
      <c r="ADM410"/>
      <c r="ADN410"/>
      <c r="ADO410"/>
      <c r="ADP410"/>
      <c r="ADQ410"/>
      <c r="ADR410"/>
      <c r="ADS410"/>
      <c r="ADT410"/>
      <c r="ADU410"/>
      <c r="ADV410"/>
      <c r="ADW410"/>
      <c r="ADX410"/>
      <c r="ADY410"/>
      <c r="ADZ410"/>
      <c r="AEA410"/>
      <c r="AEB410"/>
      <c r="AEC410"/>
      <c r="AED410"/>
      <c r="AEE410"/>
      <c r="AEF410"/>
      <c r="AEG410"/>
      <c r="AEH410"/>
      <c r="AEI410"/>
      <c r="AEJ410"/>
      <c r="AEK410"/>
      <c r="AEL410"/>
      <c r="AEM410"/>
      <c r="AEN410"/>
      <c r="AEO410"/>
      <c r="AEP410"/>
      <c r="AEQ410"/>
      <c r="AER410"/>
      <c r="AES410"/>
      <c r="AET410"/>
      <c r="AEU410"/>
      <c r="AEV410"/>
      <c r="AEW410"/>
      <c r="AEX410"/>
      <c r="AEY410"/>
      <c r="AEZ410"/>
      <c r="AFA410"/>
      <c r="AFB410"/>
      <c r="AFC410"/>
      <c r="AFD410"/>
      <c r="AFE410"/>
      <c r="AFF410"/>
      <c r="AFG410"/>
      <c r="AFH410"/>
      <c r="AFI410"/>
      <c r="AFJ410"/>
      <c r="AFK410"/>
      <c r="AFL410"/>
      <c r="AFM410"/>
      <c r="AFN410"/>
      <c r="AFO410"/>
      <c r="AFP410"/>
      <c r="AFQ410"/>
      <c r="AFR410"/>
      <c r="AFS410"/>
      <c r="AFT410"/>
      <c r="AFU410"/>
      <c r="AFV410"/>
      <c r="AFW410"/>
      <c r="AFX410"/>
      <c r="AFY410"/>
      <c r="AFZ410"/>
      <c r="AGA410"/>
      <c r="AGB410"/>
      <c r="AGC410"/>
      <c r="AGD410"/>
      <c r="AGE410"/>
      <c r="AGF410"/>
      <c r="AGG410"/>
      <c r="AGH410"/>
      <c r="AGI410"/>
      <c r="AGJ410"/>
      <c r="AGK410"/>
      <c r="AGL410"/>
      <c r="AGM410"/>
      <c r="AGN410"/>
      <c r="AGO410"/>
      <c r="AGP410"/>
      <c r="AGQ410"/>
      <c r="AGR410"/>
      <c r="AGS410"/>
      <c r="AGT410"/>
      <c r="AGU410"/>
      <c r="AGV410"/>
      <c r="AGW410"/>
      <c r="AGX410"/>
      <c r="AGY410"/>
      <c r="AGZ410"/>
      <c r="AHA410"/>
      <c r="AHB410"/>
      <c r="AHC410"/>
      <c r="AHD410"/>
      <c r="AHE410"/>
      <c r="AHF410"/>
      <c r="AHG410"/>
      <c r="AHH410"/>
      <c r="AHI410"/>
      <c r="AHJ410"/>
      <c r="AHK410"/>
      <c r="AHL410"/>
      <c r="AHM410"/>
      <c r="AHN410"/>
      <c r="AHO410"/>
      <c r="AHP410"/>
      <c r="AHQ410"/>
      <c r="AHR410"/>
      <c r="AHS410"/>
      <c r="AHT410"/>
      <c r="AHU410"/>
      <c r="AHV410"/>
      <c r="AHW410"/>
      <c r="AHX410"/>
      <c r="AHY410"/>
      <c r="AHZ410"/>
      <c r="AIA410"/>
      <c r="AIB410"/>
      <c r="AIC410"/>
      <c r="AID410"/>
      <c r="AIE410"/>
      <c r="AIF410"/>
      <c r="AIG410"/>
      <c r="AIH410"/>
      <c r="AII410"/>
      <c r="AIJ410"/>
      <c r="AIK410"/>
      <c r="AIL410"/>
      <c r="AIM410"/>
      <c r="AIN410"/>
      <c r="AIO410"/>
      <c r="AIP410"/>
      <c r="AIQ410"/>
      <c r="AIR410"/>
      <c r="AIS410"/>
      <c r="AIT410"/>
      <c r="AIU410"/>
      <c r="AIV410"/>
      <c r="AIW410"/>
      <c r="AIX410"/>
      <c r="AIY410"/>
      <c r="AIZ410"/>
      <c r="AJA410"/>
      <c r="AJB410"/>
      <c r="AJC410"/>
      <c r="AJD410"/>
      <c r="AJE410"/>
      <c r="AJF410"/>
      <c r="AJG410"/>
      <c r="AJH410"/>
      <c r="AJI410"/>
      <c r="AJJ410"/>
      <c r="AJK410"/>
      <c r="AJL410"/>
      <c r="AJM410"/>
      <c r="AJN410"/>
      <c r="AJO410"/>
      <c r="AJP410"/>
      <c r="AJQ410"/>
      <c r="AJR410"/>
      <c r="AJS410"/>
      <c r="AJT410"/>
      <c r="AJU410"/>
      <c r="AJV410"/>
      <c r="AJW410"/>
      <c r="AJX410"/>
      <c r="AJY410"/>
      <c r="AJZ410"/>
      <c r="AKA410"/>
      <c r="AKB410"/>
      <c r="AKC410"/>
      <c r="AKD410"/>
      <c r="AKE410"/>
      <c r="AKF410"/>
      <c r="AKG410"/>
      <c r="AKH410"/>
      <c r="AKI410"/>
      <c r="AKJ410"/>
      <c r="AKK410"/>
      <c r="AKL410"/>
      <c r="AKM410"/>
      <c r="AKN410"/>
      <c r="AKO410"/>
      <c r="AKP410"/>
      <c r="AKQ410"/>
      <c r="AKR410"/>
      <c r="AKS410"/>
      <c r="AKT410"/>
      <c r="AKU410"/>
      <c r="AKV410"/>
      <c r="AKW410"/>
      <c r="AKX410"/>
      <c r="AKY410"/>
      <c r="AKZ410"/>
      <c r="ALA410"/>
      <c r="ALB410"/>
      <c r="ALC410"/>
      <c r="ALD410"/>
      <c r="ALE410"/>
      <c r="ALF410"/>
      <c r="ALG410"/>
      <c r="ALH410"/>
      <c r="ALI410"/>
      <c r="ALJ410"/>
      <c r="ALK410"/>
      <c r="ALL410"/>
      <c r="ALM410"/>
      <c r="ALN410"/>
      <c r="ALO410"/>
      <c r="ALP410"/>
      <c r="ALQ410"/>
      <c r="ALR410"/>
      <c r="ALS410"/>
      <c r="ALT410"/>
      <c r="ALU410"/>
      <c r="ALV410"/>
      <c r="ALW410"/>
      <c r="ALX410"/>
      <c r="ALY410"/>
      <c r="ALZ410"/>
      <c r="AMA410"/>
      <c r="AMB410"/>
      <c r="AMC410"/>
      <c r="AMD410"/>
      <c r="AME410"/>
      <c r="AMF410"/>
      <c r="AMG410"/>
      <c r="AMH410"/>
      <c r="AMI410"/>
      <c r="AMJ410"/>
    </row>
    <row r="411" spans="1:1024" outlineLevel="1" x14ac:dyDescent="0.25">
      <c r="A411"/>
      <c r="B411" s="398"/>
      <c r="C411" s="483" t="s">
        <v>510</v>
      </c>
      <c r="D411" s="638"/>
      <c r="E411" s="639"/>
      <c r="F411" s="103">
        <v>55</v>
      </c>
      <c r="G411" s="103">
        <v>8</v>
      </c>
      <c r="H411" s="83" t="s">
        <v>883</v>
      </c>
      <c r="I411" s="459">
        <f t="shared" si="23"/>
        <v>440</v>
      </c>
      <c r="J411" s="446"/>
      <c r="K411" s="32"/>
      <c r="L411" s="320"/>
      <c r="M411"/>
      <c r="N411" s="30"/>
      <c r="O411" s="79">
        <f t="shared" si="22"/>
        <v>0</v>
      </c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  <c r="TH411"/>
      <c r="TI411"/>
      <c r="TJ411"/>
      <c r="TK411"/>
      <c r="TL411"/>
      <c r="TM411"/>
      <c r="TN411"/>
      <c r="TO411"/>
      <c r="TP411"/>
      <c r="TQ411"/>
      <c r="TR411"/>
      <c r="TS411"/>
      <c r="TT411"/>
      <c r="TU411"/>
      <c r="TV411"/>
      <c r="TW411"/>
      <c r="TX411"/>
      <c r="TY411"/>
      <c r="TZ411"/>
      <c r="UA411"/>
      <c r="UB411"/>
      <c r="UC411"/>
      <c r="UD411"/>
      <c r="UE411"/>
      <c r="UF411"/>
      <c r="UG411"/>
      <c r="UH411"/>
      <c r="UI411"/>
      <c r="UJ411"/>
      <c r="UK411"/>
      <c r="UL411"/>
      <c r="UM411"/>
      <c r="UN411"/>
      <c r="UO411"/>
      <c r="UP411"/>
      <c r="UQ411"/>
      <c r="UR411"/>
      <c r="US411"/>
      <c r="UT411"/>
      <c r="UU411"/>
      <c r="UV411"/>
      <c r="UW411"/>
      <c r="UX411"/>
      <c r="UY411"/>
      <c r="UZ411"/>
      <c r="VA411"/>
      <c r="VB411"/>
      <c r="VC411"/>
      <c r="VD411"/>
      <c r="VE411"/>
      <c r="VF411"/>
      <c r="VG411"/>
      <c r="VH411"/>
      <c r="VI411"/>
      <c r="VJ411"/>
      <c r="VK411"/>
      <c r="VL411"/>
      <c r="VM411"/>
      <c r="VN411"/>
      <c r="VO411"/>
      <c r="VP411"/>
      <c r="VQ411"/>
      <c r="VR411"/>
      <c r="VS411"/>
      <c r="VT411"/>
      <c r="VU411"/>
      <c r="VV411"/>
      <c r="VW411"/>
      <c r="VX411"/>
      <c r="VY411"/>
      <c r="VZ411"/>
      <c r="WA411"/>
      <c r="WB411"/>
      <c r="WC411"/>
      <c r="WD411"/>
      <c r="WE411"/>
      <c r="WF411"/>
      <c r="WG411"/>
      <c r="WH411"/>
      <c r="WI411"/>
      <c r="WJ411"/>
      <c r="WK411"/>
      <c r="WL411"/>
      <c r="WM411"/>
      <c r="WN411"/>
      <c r="WO411"/>
      <c r="WP411"/>
      <c r="WQ411"/>
      <c r="WR411"/>
      <c r="WS411"/>
      <c r="WT411"/>
      <c r="WU411"/>
      <c r="WV411"/>
      <c r="WW411"/>
      <c r="WX411"/>
      <c r="WY411"/>
      <c r="WZ411"/>
      <c r="XA411"/>
      <c r="XB411"/>
      <c r="XC411"/>
      <c r="XD411"/>
      <c r="XE411"/>
      <c r="XF411"/>
      <c r="XG411"/>
      <c r="XH411"/>
      <c r="XI411"/>
      <c r="XJ411"/>
      <c r="XK411"/>
      <c r="XL411"/>
      <c r="XM411"/>
      <c r="XN411"/>
      <c r="XO411"/>
      <c r="XP411"/>
      <c r="XQ411"/>
      <c r="XR411"/>
      <c r="XS411"/>
      <c r="XT411"/>
      <c r="XU411"/>
      <c r="XV411"/>
      <c r="XW411"/>
      <c r="XX411"/>
      <c r="XY411"/>
      <c r="XZ411"/>
      <c r="YA411"/>
      <c r="YB411"/>
      <c r="YC411"/>
      <c r="YD411"/>
      <c r="YE411"/>
      <c r="YF411"/>
      <c r="YG411"/>
      <c r="YH411"/>
      <c r="YI411"/>
      <c r="YJ411"/>
      <c r="YK411"/>
      <c r="YL411"/>
      <c r="YM411"/>
      <c r="YN411"/>
      <c r="YO411"/>
      <c r="YP411"/>
      <c r="YQ411"/>
      <c r="YR411"/>
      <c r="YS411"/>
      <c r="YT411"/>
      <c r="YU411"/>
      <c r="YV411"/>
      <c r="YW411"/>
      <c r="YX411"/>
      <c r="YY411"/>
      <c r="YZ411"/>
      <c r="ZA411"/>
      <c r="ZB411"/>
      <c r="ZC411"/>
      <c r="ZD411"/>
      <c r="ZE411"/>
      <c r="ZF411"/>
      <c r="ZG411"/>
      <c r="ZH411"/>
      <c r="ZI411"/>
      <c r="ZJ411"/>
      <c r="ZK411"/>
      <c r="ZL411"/>
      <c r="ZM411"/>
      <c r="ZN411"/>
      <c r="ZO411"/>
      <c r="ZP411"/>
      <c r="ZQ411"/>
      <c r="ZR411"/>
      <c r="ZS411"/>
      <c r="ZT411"/>
      <c r="ZU411"/>
      <c r="ZV411"/>
      <c r="ZW411"/>
      <c r="ZX411"/>
      <c r="ZY411"/>
      <c r="ZZ411"/>
      <c r="AAA411"/>
      <c r="AAB411"/>
      <c r="AAC411"/>
      <c r="AAD411"/>
      <c r="AAE411"/>
      <c r="AAF411"/>
      <c r="AAG411"/>
      <c r="AAH411"/>
      <c r="AAI411"/>
      <c r="AAJ411"/>
      <c r="AAK411"/>
      <c r="AAL411"/>
      <c r="AAM411"/>
      <c r="AAN411"/>
      <c r="AAO411"/>
      <c r="AAP411"/>
      <c r="AAQ411"/>
      <c r="AAR411"/>
      <c r="AAS411"/>
      <c r="AAT411"/>
      <c r="AAU411"/>
      <c r="AAV411"/>
      <c r="AAW411"/>
      <c r="AAX411"/>
      <c r="AAY411"/>
      <c r="AAZ411"/>
      <c r="ABA411"/>
      <c r="ABB411"/>
      <c r="ABC411"/>
      <c r="ABD411"/>
      <c r="ABE411"/>
      <c r="ABF411"/>
      <c r="ABG411"/>
      <c r="ABH411"/>
      <c r="ABI411"/>
      <c r="ABJ411"/>
      <c r="ABK411"/>
      <c r="ABL411"/>
      <c r="ABM411"/>
      <c r="ABN411"/>
      <c r="ABO411"/>
      <c r="ABP411"/>
      <c r="ABQ411"/>
      <c r="ABR411"/>
      <c r="ABS411"/>
      <c r="ABT411"/>
      <c r="ABU411"/>
      <c r="ABV411"/>
      <c r="ABW411"/>
      <c r="ABX411"/>
      <c r="ABY411"/>
      <c r="ABZ411"/>
      <c r="ACA411"/>
      <c r="ACB411"/>
      <c r="ACC411"/>
      <c r="ACD411"/>
      <c r="ACE411"/>
      <c r="ACF411"/>
      <c r="ACG411"/>
      <c r="ACH411"/>
      <c r="ACI411"/>
      <c r="ACJ411"/>
      <c r="ACK411"/>
      <c r="ACL411"/>
      <c r="ACM411"/>
      <c r="ACN411"/>
      <c r="ACO411"/>
      <c r="ACP411"/>
      <c r="ACQ411"/>
      <c r="ACR411"/>
      <c r="ACS411"/>
      <c r="ACT411"/>
      <c r="ACU411"/>
      <c r="ACV411"/>
      <c r="ACW411"/>
      <c r="ACX411"/>
      <c r="ACY411"/>
      <c r="ACZ411"/>
      <c r="ADA411"/>
      <c r="ADB411"/>
      <c r="ADC411"/>
      <c r="ADD411"/>
      <c r="ADE411"/>
      <c r="ADF411"/>
      <c r="ADG411"/>
      <c r="ADH411"/>
      <c r="ADI411"/>
      <c r="ADJ411"/>
      <c r="ADK411"/>
      <c r="ADL411"/>
      <c r="ADM411"/>
      <c r="ADN411"/>
      <c r="ADO411"/>
      <c r="ADP411"/>
      <c r="ADQ411"/>
      <c r="ADR411"/>
      <c r="ADS411"/>
      <c r="ADT411"/>
      <c r="ADU411"/>
      <c r="ADV411"/>
      <c r="ADW411"/>
      <c r="ADX411"/>
      <c r="ADY411"/>
      <c r="ADZ411"/>
      <c r="AEA411"/>
      <c r="AEB411"/>
      <c r="AEC411"/>
      <c r="AED411"/>
      <c r="AEE411"/>
      <c r="AEF411"/>
      <c r="AEG411"/>
      <c r="AEH411"/>
      <c r="AEI411"/>
      <c r="AEJ411"/>
      <c r="AEK411"/>
      <c r="AEL411"/>
      <c r="AEM411"/>
      <c r="AEN411"/>
      <c r="AEO411"/>
      <c r="AEP411"/>
      <c r="AEQ411"/>
      <c r="AER411"/>
      <c r="AES411"/>
      <c r="AET411"/>
      <c r="AEU411"/>
      <c r="AEV411"/>
      <c r="AEW411"/>
      <c r="AEX411"/>
      <c r="AEY411"/>
      <c r="AEZ411"/>
      <c r="AFA411"/>
      <c r="AFB411"/>
      <c r="AFC411"/>
      <c r="AFD411"/>
      <c r="AFE411"/>
      <c r="AFF411"/>
      <c r="AFG411"/>
      <c r="AFH411"/>
      <c r="AFI411"/>
      <c r="AFJ411"/>
      <c r="AFK411"/>
      <c r="AFL411"/>
      <c r="AFM411"/>
      <c r="AFN411"/>
      <c r="AFO411"/>
      <c r="AFP411"/>
      <c r="AFQ411"/>
      <c r="AFR411"/>
      <c r="AFS411"/>
      <c r="AFT411"/>
      <c r="AFU411"/>
      <c r="AFV411"/>
      <c r="AFW411"/>
      <c r="AFX411"/>
      <c r="AFY411"/>
      <c r="AFZ411"/>
      <c r="AGA411"/>
      <c r="AGB411"/>
      <c r="AGC411"/>
      <c r="AGD411"/>
      <c r="AGE411"/>
      <c r="AGF411"/>
      <c r="AGG411"/>
      <c r="AGH411"/>
      <c r="AGI411"/>
      <c r="AGJ411"/>
      <c r="AGK411"/>
      <c r="AGL411"/>
      <c r="AGM411"/>
      <c r="AGN411"/>
      <c r="AGO411"/>
      <c r="AGP411"/>
      <c r="AGQ411"/>
      <c r="AGR411"/>
      <c r="AGS411"/>
      <c r="AGT411"/>
      <c r="AGU411"/>
      <c r="AGV411"/>
      <c r="AGW411"/>
      <c r="AGX411"/>
      <c r="AGY411"/>
      <c r="AGZ411"/>
      <c r="AHA411"/>
      <c r="AHB411"/>
      <c r="AHC411"/>
      <c r="AHD411"/>
      <c r="AHE411"/>
      <c r="AHF411"/>
      <c r="AHG411"/>
      <c r="AHH411"/>
      <c r="AHI411"/>
      <c r="AHJ411"/>
      <c r="AHK411"/>
      <c r="AHL411"/>
      <c r="AHM411"/>
      <c r="AHN411"/>
      <c r="AHO411"/>
      <c r="AHP411"/>
      <c r="AHQ411"/>
      <c r="AHR411"/>
      <c r="AHS411"/>
      <c r="AHT411"/>
      <c r="AHU411"/>
      <c r="AHV411"/>
      <c r="AHW411"/>
      <c r="AHX411"/>
      <c r="AHY411"/>
      <c r="AHZ411"/>
      <c r="AIA411"/>
      <c r="AIB411"/>
      <c r="AIC411"/>
      <c r="AID411"/>
      <c r="AIE411"/>
      <c r="AIF411"/>
      <c r="AIG411"/>
      <c r="AIH411"/>
      <c r="AII411"/>
      <c r="AIJ411"/>
      <c r="AIK411"/>
      <c r="AIL411"/>
      <c r="AIM411"/>
      <c r="AIN411"/>
      <c r="AIO411"/>
      <c r="AIP411"/>
      <c r="AIQ411"/>
      <c r="AIR411"/>
      <c r="AIS411"/>
      <c r="AIT411"/>
      <c r="AIU411"/>
      <c r="AIV411"/>
      <c r="AIW411"/>
      <c r="AIX411"/>
      <c r="AIY411"/>
      <c r="AIZ411"/>
      <c r="AJA411"/>
      <c r="AJB411"/>
      <c r="AJC411"/>
      <c r="AJD411"/>
      <c r="AJE411"/>
      <c r="AJF411"/>
      <c r="AJG411"/>
      <c r="AJH411"/>
      <c r="AJI411"/>
      <c r="AJJ411"/>
      <c r="AJK411"/>
      <c r="AJL411"/>
      <c r="AJM411"/>
      <c r="AJN411"/>
      <c r="AJO411"/>
      <c r="AJP411"/>
      <c r="AJQ411"/>
      <c r="AJR411"/>
      <c r="AJS411"/>
      <c r="AJT411"/>
      <c r="AJU411"/>
      <c r="AJV411"/>
      <c r="AJW411"/>
      <c r="AJX411"/>
      <c r="AJY411"/>
      <c r="AJZ411"/>
      <c r="AKA411"/>
      <c r="AKB411"/>
      <c r="AKC411"/>
      <c r="AKD411"/>
      <c r="AKE411"/>
      <c r="AKF411"/>
      <c r="AKG411"/>
      <c r="AKH411"/>
      <c r="AKI411"/>
      <c r="AKJ411"/>
      <c r="AKK411"/>
      <c r="AKL411"/>
      <c r="AKM411"/>
      <c r="AKN411"/>
      <c r="AKO411"/>
      <c r="AKP411"/>
      <c r="AKQ411"/>
      <c r="AKR411"/>
      <c r="AKS411"/>
      <c r="AKT411"/>
      <c r="AKU411"/>
      <c r="AKV411"/>
      <c r="AKW411"/>
      <c r="AKX411"/>
      <c r="AKY411"/>
      <c r="AKZ411"/>
      <c r="ALA411"/>
      <c r="ALB411"/>
      <c r="ALC411"/>
      <c r="ALD411"/>
      <c r="ALE411"/>
      <c r="ALF411"/>
      <c r="ALG411"/>
      <c r="ALH411"/>
      <c r="ALI411"/>
      <c r="ALJ411"/>
      <c r="ALK411"/>
      <c r="ALL411"/>
      <c r="ALM411"/>
      <c r="ALN411"/>
      <c r="ALO411"/>
      <c r="ALP411"/>
      <c r="ALQ411"/>
      <c r="ALR411"/>
      <c r="ALS411"/>
      <c r="ALT411"/>
      <c r="ALU411"/>
      <c r="ALV411"/>
      <c r="ALW411"/>
      <c r="ALX411"/>
      <c r="ALY411"/>
      <c r="ALZ411"/>
      <c r="AMA411"/>
      <c r="AMB411"/>
      <c r="AMC411"/>
      <c r="AMD411"/>
      <c r="AME411"/>
      <c r="AMF411"/>
      <c r="AMG411"/>
      <c r="AMH411"/>
      <c r="AMI411"/>
      <c r="AMJ411"/>
    </row>
    <row r="412" spans="1:1024" s="711" customFormat="1" ht="31.5" customHeight="1" outlineLevel="1" x14ac:dyDescent="0.25">
      <c r="A412" s="706" t="s">
        <v>511</v>
      </c>
      <c r="B412" s="702" t="s">
        <v>187</v>
      </c>
      <c r="C412" s="833" t="str">
        <f>VLOOKUP(A412,ABC_SERVIÇOS,2,0)</f>
        <v>GUIA (MEIO-FIO) CONCRETO, MOLDADA IN LOCO EM TRECHO CURVO COM EXTRUSORA, 11,5 CM BASE X 22 CM ALTURA. AF_06/2016</v>
      </c>
      <c r="D412" s="834"/>
      <c r="E412" s="834"/>
      <c r="F412" s="834"/>
      <c r="G412" s="835"/>
      <c r="H412" s="703" t="str">
        <f>VLOOKUP(A412,ABC_SERVIÇOS,3,0)</f>
        <v>M</v>
      </c>
      <c r="I412" s="704">
        <f>I413</f>
        <v>1419.56</v>
      </c>
      <c r="J412" s="727"/>
      <c r="K412" s="708">
        <f>VLOOKUP(A412,ABC_SERVIÇOS,7,0)</f>
        <v>22.26</v>
      </c>
      <c r="L412" s="709">
        <f>ROUND(K412*I412,2)</f>
        <v>31599.41</v>
      </c>
      <c r="M412" s="40" t="str">
        <f>A412</f>
        <v>COMP_125</v>
      </c>
      <c r="N412" s="57"/>
      <c r="O412" s="710">
        <f t="shared" si="22"/>
        <v>-31599.41</v>
      </c>
    </row>
    <row r="413" spans="1:1024" ht="15.75" outlineLevel="1" thickBot="1" x14ac:dyDescent="0.3">
      <c r="A413"/>
      <c r="B413" s="398"/>
      <c r="C413" s="735" t="s">
        <v>512</v>
      </c>
      <c r="D413" s="736"/>
      <c r="E413" s="736"/>
      <c r="F413" s="736"/>
      <c r="G413" s="737"/>
      <c r="H413" s="85" t="s">
        <v>883</v>
      </c>
      <c r="I413" s="459">
        <v>1419.56</v>
      </c>
      <c r="J413" s="446"/>
      <c r="K413" s="32"/>
      <c r="L413" s="320"/>
      <c r="M413"/>
      <c r="N413" s="30"/>
      <c r="O413" s="79">
        <f t="shared" si="22"/>
        <v>0</v>
      </c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  <c r="TH413"/>
      <c r="TI413"/>
      <c r="TJ413"/>
      <c r="TK413"/>
      <c r="TL413"/>
      <c r="TM413"/>
      <c r="TN413"/>
      <c r="TO413"/>
      <c r="TP413"/>
      <c r="TQ413"/>
      <c r="TR413"/>
      <c r="TS413"/>
      <c r="TT413"/>
      <c r="TU413"/>
      <c r="TV413"/>
      <c r="TW413"/>
      <c r="TX413"/>
      <c r="TY413"/>
      <c r="TZ413"/>
      <c r="UA413"/>
      <c r="UB413"/>
      <c r="UC413"/>
      <c r="UD413"/>
      <c r="UE413"/>
      <c r="UF413"/>
      <c r="UG413"/>
      <c r="UH413"/>
      <c r="UI413"/>
      <c r="UJ413"/>
      <c r="UK413"/>
      <c r="UL413"/>
      <c r="UM413"/>
      <c r="UN413"/>
      <c r="UO413"/>
      <c r="UP413"/>
      <c r="UQ413"/>
      <c r="UR413"/>
      <c r="US413"/>
      <c r="UT413"/>
      <c r="UU413"/>
      <c r="UV413"/>
      <c r="UW413"/>
      <c r="UX413"/>
      <c r="UY413"/>
      <c r="UZ413"/>
      <c r="VA413"/>
      <c r="VB413"/>
      <c r="VC413"/>
      <c r="VD413"/>
      <c r="VE413"/>
      <c r="VF413"/>
      <c r="VG413"/>
      <c r="VH413"/>
      <c r="VI413"/>
      <c r="VJ413"/>
      <c r="VK413"/>
      <c r="VL413"/>
      <c r="VM413"/>
      <c r="VN413"/>
      <c r="VO413"/>
      <c r="VP413"/>
      <c r="VQ413"/>
      <c r="VR413"/>
      <c r="VS413"/>
      <c r="VT413"/>
      <c r="VU413"/>
      <c r="VV413"/>
      <c r="VW413"/>
      <c r="VX413"/>
      <c r="VY413"/>
      <c r="VZ413"/>
      <c r="WA413"/>
      <c r="WB413"/>
      <c r="WC413"/>
      <c r="WD413"/>
      <c r="WE413"/>
      <c r="WF413"/>
      <c r="WG413"/>
      <c r="WH413"/>
      <c r="WI413"/>
      <c r="WJ413"/>
      <c r="WK413"/>
      <c r="WL413"/>
      <c r="WM413"/>
      <c r="WN413"/>
      <c r="WO413"/>
      <c r="WP413"/>
      <c r="WQ413"/>
      <c r="WR413"/>
      <c r="WS413"/>
      <c r="WT413"/>
      <c r="WU413"/>
      <c r="WV413"/>
      <c r="WW413"/>
      <c r="WX413"/>
      <c r="WY413"/>
      <c r="WZ413"/>
      <c r="XA413"/>
      <c r="XB413"/>
      <c r="XC413"/>
      <c r="XD413"/>
      <c r="XE413"/>
      <c r="XF413"/>
      <c r="XG413"/>
      <c r="XH413"/>
      <c r="XI413"/>
      <c r="XJ413"/>
      <c r="XK413"/>
      <c r="XL413"/>
      <c r="XM413"/>
      <c r="XN413"/>
      <c r="XO413"/>
      <c r="XP413"/>
      <c r="XQ413"/>
      <c r="XR413"/>
      <c r="XS413"/>
      <c r="XT413"/>
      <c r="XU413"/>
      <c r="XV413"/>
      <c r="XW413"/>
      <c r="XX413"/>
      <c r="XY413"/>
      <c r="XZ413"/>
      <c r="YA413"/>
      <c r="YB413"/>
      <c r="YC413"/>
      <c r="YD413"/>
      <c r="YE413"/>
      <c r="YF413"/>
      <c r="YG413"/>
      <c r="YH413"/>
      <c r="YI413"/>
      <c r="YJ413"/>
      <c r="YK413"/>
      <c r="YL413"/>
      <c r="YM413"/>
      <c r="YN413"/>
      <c r="YO413"/>
      <c r="YP413"/>
      <c r="YQ413"/>
      <c r="YR413"/>
      <c r="YS413"/>
      <c r="YT413"/>
      <c r="YU413"/>
      <c r="YV413"/>
      <c r="YW413"/>
      <c r="YX413"/>
      <c r="YY413"/>
      <c r="YZ413"/>
      <c r="ZA413"/>
      <c r="ZB413"/>
      <c r="ZC413"/>
      <c r="ZD413"/>
      <c r="ZE413"/>
      <c r="ZF413"/>
      <c r="ZG413"/>
      <c r="ZH413"/>
      <c r="ZI413"/>
      <c r="ZJ413"/>
      <c r="ZK413"/>
      <c r="ZL413"/>
      <c r="ZM413"/>
      <c r="ZN413"/>
      <c r="ZO413"/>
      <c r="ZP413"/>
      <c r="ZQ413"/>
      <c r="ZR413"/>
      <c r="ZS413"/>
      <c r="ZT413"/>
      <c r="ZU413"/>
      <c r="ZV413"/>
      <c r="ZW413"/>
      <c r="ZX413"/>
      <c r="ZY413"/>
      <c r="ZZ413"/>
      <c r="AAA413"/>
      <c r="AAB413"/>
      <c r="AAC413"/>
      <c r="AAD413"/>
      <c r="AAE413"/>
      <c r="AAF413"/>
      <c r="AAG413"/>
      <c r="AAH413"/>
      <c r="AAI413"/>
      <c r="AAJ413"/>
      <c r="AAK413"/>
      <c r="AAL413"/>
      <c r="AAM413"/>
      <c r="AAN413"/>
      <c r="AAO413"/>
      <c r="AAP413"/>
      <c r="AAQ413"/>
      <c r="AAR413"/>
      <c r="AAS413"/>
      <c r="AAT413"/>
      <c r="AAU413"/>
      <c r="AAV413"/>
      <c r="AAW413"/>
      <c r="AAX413"/>
      <c r="AAY413"/>
      <c r="AAZ413"/>
      <c r="ABA413"/>
      <c r="ABB413"/>
      <c r="ABC413"/>
      <c r="ABD413"/>
      <c r="ABE413"/>
      <c r="ABF413"/>
      <c r="ABG413"/>
      <c r="ABH413"/>
      <c r="ABI413"/>
      <c r="ABJ413"/>
      <c r="ABK413"/>
      <c r="ABL413"/>
      <c r="ABM413"/>
      <c r="ABN413"/>
      <c r="ABO413"/>
      <c r="ABP413"/>
      <c r="ABQ413"/>
      <c r="ABR413"/>
      <c r="ABS413"/>
      <c r="ABT413"/>
      <c r="ABU413"/>
      <c r="ABV413"/>
      <c r="ABW413"/>
      <c r="ABX413"/>
      <c r="ABY413"/>
      <c r="ABZ413"/>
      <c r="ACA413"/>
      <c r="ACB413"/>
      <c r="ACC413"/>
      <c r="ACD413"/>
      <c r="ACE413"/>
      <c r="ACF413"/>
      <c r="ACG413"/>
      <c r="ACH413"/>
      <c r="ACI413"/>
      <c r="ACJ413"/>
      <c r="ACK413"/>
      <c r="ACL413"/>
      <c r="ACM413"/>
      <c r="ACN413"/>
      <c r="ACO413"/>
      <c r="ACP413"/>
      <c r="ACQ413"/>
      <c r="ACR413"/>
      <c r="ACS413"/>
      <c r="ACT413"/>
      <c r="ACU413"/>
      <c r="ACV413"/>
      <c r="ACW413"/>
      <c r="ACX413"/>
      <c r="ACY413"/>
      <c r="ACZ413"/>
      <c r="ADA413"/>
      <c r="ADB413"/>
      <c r="ADC413"/>
      <c r="ADD413"/>
      <c r="ADE413"/>
      <c r="ADF413"/>
      <c r="ADG413"/>
      <c r="ADH413"/>
      <c r="ADI413"/>
      <c r="ADJ413"/>
      <c r="ADK413"/>
      <c r="ADL413"/>
      <c r="ADM413"/>
      <c r="ADN413"/>
      <c r="ADO413"/>
      <c r="ADP413"/>
      <c r="ADQ413"/>
      <c r="ADR413"/>
      <c r="ADS413"/>
      <c r="ADT413"/>
      <c r="ADU413"/>
      <c r="ADV413"/>
      <c r="ADW413"/>
      <c r="ADX413"/>
      <c r="ADY413"/>
      <c r="ADZ413"/>
      <c r="AEA413"/>
      <c r="AEB413"/>
      <c r="AEC413"/>
      <c r="AED413"/>
      <c r="AEE413"/>
      <c r="AEF413"/>
      <c r="AEG413"/>
      <c r="AEH413"/>
      <c r="AEI413"/>
      <c r="AEJ413"/>
      <c r="AEK413"/>
      <c r="AEL413"/>
      <c r="AEM413"/>
      <c r="AEN413"/>
      <c r="AEO413"/>
      <c r="AEP413"/>
      <c r="AEQ413"/>
      <c r="AER413"/>
      <c r="AES413"/>
      <c r="AET413"/>
      <c r="AEU413"/>
      <c r="AEV413"/>
      <c r="AEW413"/>
      <c r="AEX413"/>
      <c r="AEY413"/>
      <c r="AEZ413"/>
      <c r="AFA413"/>
      <c r="AFB413"/>
      <c r="AFC413"/>
      <c r="AFD413"/>
      <c r="AFE413"/>
      <c r="AFF413"/>
      <c r="AFG413"/>
      <c r="AFH413"/>
      <c r="AFI413"/>
      <c r="AFJ413"/>
      <c r="AFK413"/>
      <c r="AFL413"/>
      <c r="AFM413"/>
      <c r="AFN413"/>
      <c r="AFO413"/>
      <c r="AFP413"/>
      <c r="AFQ413"/>
      <c r="AFR413"/>
      <c r="AFS413"/>
      <c r="AFT413"/>
      <c r="AFU413"/>
      <c r="AFV413"/>
      <c r="AFW413"/>
      <c r="AFX413"/>
      <c r="AFY413"/>
      <c r="AFZ413"/>
      <c r="AGA413"/>
      <c r="AGB413"/>
      <c r="AGC413"/>
      <c r="AGD413"/>
      <c r="AGE413"/>
      <c r="AGF413"/>
      <c r="AGG413"/>
      <c r="AGH413"/>
      <c r="AGI413"/>
      <c r="AGJ413"/>
      <c r="AGK413"/>
      <c r="AGL413"/>
      <c r="AGM413"/>
      <c r="AGN413"/>
      <c r="AGO413"/>
      <c r="AGP413"/>
      <c r="AGQ413"/>
      <c r="AGR413"/>
      <c r="AGS413"/>
      <c r="AGT413"/>
      <c r="AGU413"/>
      <c r="AGV413"/>
      <c r="AGW413"/>
      <c r="AGX413"/>
      <c r="AGY413"/>
      <c r="AGZ413"/>
      <c r="AHA413"/>
      <c r="AHB413"/>
      <c r="AHC413"/>
      <c r="AHD413"/>
      <c r="AHE413"/>
      <c r="AHF413"/>
      <c r="AHG413"/>
      <c r="AHH413"/>
      <c r="AHI413"/>
      <c r="AHJ413"/>
      <c r="AHK413"/>
      <c r="AHL413"/>
      <c r="AHM413"/>
      <c r="AHN413"/>
      <c r="AHO413"/>
      <c r="AHP413"/>
      <c r="AHQ413"/>
      <c r="AHR413"/>
      <c r="AHS413"/>
      <c r="AHT413"/>
      <c r="AHU413"/>
      <c r="AHV413"/>
      <c r="AHW413"/>
      <c r="AHX413"/>
      <c r="AHY413"/>
      <c r="AHZ413"/>
      <c r="AIA413"/>
      <c r="AIB413"/>
      <c r="AIC413"/>
      <c r="AID413"/>
      <c r="AIE413"/>
      <c r="AIF413"/>
      <c r="AIG413"/>
      <c r="AIH413"/>
      <c r="AII413"/>
      <c r="AIJ413"/>
      <c r="AIK413"/>
      <c r="AIL413"/>
      <c r="AIM413"/>
      <c r="AIN413"/>
      <c r="AIO413"/>
      <c r="AIP413"/>
      <c r="AIQ413"/>
      <c r="AIR413"/>
      <c r="AIS413"/>
      <c r="AIT413"/>
      <c r="AIU413"/>
      <c r="AIV413"/>
      <c r="AIW413"/>
      <c r="AIX413"/>
      <c r="AIY413"/>
      <c r="AIZ413"/>
      <c r="AJA413"/>
      <c r="AJB413"/>
      <c r="AJC413"/>
      <c r="AJD413"/>
      <c r="AJE413"/>
      <c r="AJF413"/>
      <c r="AJG413"/>
      <c r="AJH413"/>
      <c r="AJI413"/>
      <c r="AJJ413"/>
      <c r="AJK413"/>
      <c r="AJL413"/>
      <c r="AJM413"/>
      <c r="AJN413"/>
      <c r="AJO413"/>
      <c r="AJP413"/>
      <c r="AJQ413"/>
      <c r="AJR413"/>
      <c r="AJS413"/>
      <c r="AJT413"/>
      <c r="AJU413"/>
      <c r="AJV413"/>
      <c r="AJW413"/>
      <c r="AJX413"/>
      <c r="AJY413"/>
      <c r="AJZ413"/>
      <c r="AKA413"/>
      <c r="AKB413"/>
      <c r="AKC413"/>
      <c r="AKD413"/>
      <c r="AKE413"/>
      <c r="AKF413"/>
      <c r="AKG413"/>
      <c r="AKH413"/>
      <c r="AKI413"/>
      <c r="AKJ413"/>
      <c r="AKK413"/>
      <c r="AKL413"/>
      <c r="AKM413"/>
      <c r="AKN413"/>
      <c r="AKO413"/>
      <c r="AKP413"/>
      <c r="AKQ413"/>
      <c r="AKR413"/>
      <c r="AKS413"/>
      <c r="AKT413"/>
      <c r="AKU413"/>
      <c r="AKV413"/>
      <c r="AKW413"/>
      <c r="AKX413"/>
      <c r="AKY413"/>
      <c r="AKZ413"/>
      <c r="ALA413"/>
      <c r="ALB413"/>
      <c r="ALC413"/>
      <c r="ALD413"/>
      <c r="ALE413"/>
      <c r="ALF413"/>
      <c r="ALG413"/>
      <c r="ALH413"/>
      <c r="ALI413"/>
      <c r="ALJ413"/>
      <c r="ALK413"/>
      <c r="ALL413"/>
      <c r="ALM413"/>
      <c r="ALN413"/>
      <c r="ALO413"/>
      <c r="ALP413"/>
      <c r="ALQ413"/>
      <c r="ALR413"/>
      <c r="ALS413"/>
      <c r="ALT413"/>
      <c r="ALU413"/>
      <c r="ALV413"/>
      <c r="ALW413"/>
      <c r="ALX413"/>
      <c r="ALY413"/>
      <c r="ALZ413"/>
      <c r="AMA413"/>
      <c r="AMB413"/>
      <c r="AMC413"/>
      <c r="AMD413"/>
      <c r="AME413"/>
      <c r="AMF413"/>
      <c r="AMG413"/>
      <c r="AMH413"/>
      <c r="AMI413"/>
      <c r="AMJ413"/>
    </row>
    <row r="414" spans="1:1024" ht="27" customHeight="1" thickBot="1" x14ac:dyDescent="0.3">
      <c r="A414"/>
      <c r="B414" s="401" t="s">
        <v>188</v>
      </c>
      <c r="C414" s="479" t="s">
        <v>189</v>
      </c>
      <c r="D414" s="408"/>
      <c r="E414" s="408"/>
      <c r="F414" s="408"/>
      <c r="G414" s="408"/>
      <c r="H414" s="408"/>
      <c r="I414" s="510"/>
      <c r="J414" s="53"/>
      <c r="K414" s="21"/>
      <c r="L414" s="318">
        <f>SUM(L415:L431)</f>
        <v>17572.309999999998</v>
      </c>
      <c r="M414"/>
      <c r="N414" s="30">
        <f>PQP_REVISADO!H120</f>
        <v>17572.309999999998</v>
      </c>
      <c r="O414" s="79">
        <f t="shared" si="22"/>
        <v>0</v>
      </c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  <c r="TH414"/>
      <c r="TI414"/>
      <c r="TJ414"/>
      <c r="TK414"/>
      <c r="TL414"/>
      <c r="TM414"/>
      <c r="TN414"/>
      <c r="TO414"/>
      <c r="TP414"/>
      <c r="TQ414"/>
      <c r="TR414"/>
      <c r="TS414"/>
      <c r="TT414"/>
      <c r="TU414"/>
      <c r="TV414"/>
      <c r="TW414"/>
      <c r="TX414"/>
      <c r="TY414"/>
      <c r="TZ414"/>
      <c r="UA414"/>
      <c r="UB414"/>
      <c r="UC414"/>
      <c r="UD414"/>
      <c r="UE414"/>
      <c r="UF414"/>
      <c r="UG414"/>
      <c r="UH414"/>
      <c r="UI414"/>
      <c r="UJ414"/>
      <c r="UK414"/>
      <c r="UL414"/>
      <c r="UM414"/>
      <c r="UN414"/>
      <c r="UO414"/>
      <c r="UP414"/>
      <c r="UQ414"/>
      <c r="UR414"/>
      <c r="US414"/>
      <c r="UT414"/>
      <c r="UU414"/>
      <c r="UV414"/>
      <c r="UW414"/>
      <c r="UX414"/>
      <c r="UY414"/>
      <c r="UZ414"/>
      <c r="VA414"/>
      <c r="VB414"/>
      <c r="VC414"/>
      <c r="VD414"/>
      <c r="VE414"/>
      <c r="VF414"/>
      <c r="VG414"/>
      <c r="VH414"/>
      <c r="VI414"/>
      <c r="VJ414"/>
      <c r="VK414"/>
      <c r="VL414"/>
      <c r="VM414"/>
      <c r="VN414"/>
      <c r="VO414"/>
      <c r="VP414"/>
      <c r="VQ414"/>
      <c r="VR414"/>
      <c r="VS414"/>
      <c r="VT414"/>
      <c r="VU414"/>
      <c r="VV414"/>
      <c r="VW414"/>
      <c r="VX414"/>
      <c r="VY414"/>
      <c r="VZ414"/>
      <c r="WA414"/>
      <c r="WB414"/>
      <c r="WC414"/>
      <c r="WD414"/>
      <c r="WE414"/>
      <c r="WF414"/>
      <c r="WG414"/>
      <c r="WH414"/>
      <c r="WI414"/>
      <c r="WJ414"/>
      <c r="WK414"/>
      <c r="WL414"/>
      <c r="WM414"/>
      <c r="WN414"/>
      <c r="WO414"/>
      <c r="WP414"/>
      <c r="WQ414"/>
      <c r="WR414"/>
      <c r="WS414"/>
      <c r="WT414"/>
      <c r="WU414"/>
      <c r="WV414"/>
      <c r="WW414"/>
      <c r="WX414"/>
      <c r="WY414"/>
      <c r="WZ414"/>
      <c r="XA414"/>
      <c r="XB414"/>
      <c r="XC414"/>
      <c r="XD414"/>
      <c r="XE414"/>
      <c r="XF414"/>
      <c r="XG414"/>
      <c r="XH414"/>
      <c r="XI414"/>
      <c r="XJ414"/>
      <c r="XK414"/>
      <c r="XL414"/>
      <c r="XM414"/>
      <c r="XN414"/>
      <c r="XO414"/>
      <c r="XP414"/>
      <c r="XQ414"/>
      <c r="XR414"/>
      <c r="XS414"/>
      <c r="XT414"/>
      <c r="XU414"/>
      <c r="XV414"/>
      <c r="XW414"/>
      <c r="XX414"/>
      <c r="XY414"/>
      <c r="XZ414"/>
      <c r="YA414"/>
      <c r="YB414"/>
      <c r="YC414"/>
      <c r="YD414"/>
      <c r="YE414"/>
      <c r="YF414"/>
      <c r="YG414"/>
      <c r="YH414"/>
      <c r="YI414"/>
      <c r="YJ414"/>
      <c r="YK414"/>
      <c r="YL414"/>
      <c r="YM414"/>
      <c r="YN414"/>
      <c r="YO414"/>
      <c r="YP414"/>
      <c r="YQ414"/>
      <c r="YR414"/>
      <c r="YS414"/>
      <c r="YT414"/>
      <c r="YU414"/>
      <c r="YV414"/>
      <c r="YW414"/>
      <c r="YX414"/>
      <c r="YY414"/>
      <c r="YZ414"/>
      <c r="ZA414"/>
      <c r="ZB414"/>
      <c r="ZC414"/>
      <c r="ZD414"/>
      <c r="ZE414"/>
      <c r="ZF414"/>
      <c r="ZG414"/>
      <c r="ZH414"/>
      <c r="ZI414"/>
      <c r="ZJ414"/>
      <c r="ZK414"/>
      <c r="ZL414"/>
      <c r="ZM414"/>
      <c r="ZN414"/>
      <c r="ZO414"/>
      <c r="ZP414"/>
      <c r="ZQ414"/>
      <c r="ZR414"/>
      <c r="ZS414"/>
      <c r="ZT414"/>
      <c r="ZU414"/>
      <c r="ZV414"/>
      <c r="ZW414"/>
      <c r="ZX414"/>
      <c r="ZY414"/>
      <c r="ZZ414"/>
      <c r="AAA414"/>
      <c r="AAB414"/>
      <c r="AAC414"/>
      <c r="AAD414"/>
      <c r="AAE414"/>
      <c r="AAF414"/>
      <c r="AAG414"/>
      <c r="AAH414"/>
      <c r="AAI414"/>
      <c r="AAJ414"/>
      <c r="AAK414"/>
      <c r="AAL414"/>
      <c r="AAM414"/>
      <c r="AAN414"/>
      <c r="AAO414"/>
      <c r="AAP414"/>
      <c r="AAQ414"/>
      <c r="AAR414"/>
      <c r="AAS414"/>
      <c r="AAT414"/>
      <c r="AAU414"/>
      <c r="AAV414"/>
      <c r="AAW414"/>
      <c r="AAX414"/>
      <c r="AAY414"/>
      <c r="AAZ414"/>
      <c r="ABA414"/>
      <c r="ABB414"/>
      <c r="ABC414"/>
      <c r="ABD414"/>
      <c r="ABE414"/>
      <c r="ABF414"/>
      <c r="ABG414"/>
      <c r="ABH414"/>
      <c r="ABI414"/>
      <c r="ABJ414"/>
      <c r="ABK414"/>
      <c r="ABL414"/>
      <c r="ABM414"/>
      <c r="ABN414"/>
      <c r="ABO414"/>
      <c r="ABP414"/>
      <c r="ABQ414"/>
      <c r="ABR414"/>
      <c r="ABS414"/>
      <c r="ABT414"/>
      <c r="ABU414"/>
      <c r="ABV414"/>
      <c r="ABW414"/>
      <c r="ABX414"/>
      <c r="ABY414"/>
      <c r="ABZ414"/>
      <c r="ACA414"/>
      <c r="ACB414"/>
      <c r="ACC414"/>
      <c r="ACD414"/>
      <c r="ACE414"/>
      <c r="ACF414"/>
      <c r="ACG414"/>
      <c r="ACH414"/>
      <c r="ACI414"/>
      <c r="ACJ414"/>
      <c r="ACK414"/>
      <c r="ACL414"/>
      <c r="ACM414"/>
      <c r="ACN414"/>
      <c r="ACO414"/>
      <c r="ACP414"/>
      <c r="ACQ414"/>
      <c r="ACR414"/>
      <c r="ACS414"/>
      <c r="ACT414"/>
      <c r="ACU414"/>
      <c r="ACV414"/>
      <c r="ACW414"/>
      <c r="ACX414"/>
      <c r="ACY414"/>
      <c r="ACZ414"/>
      <c r="ADA414"/>
      <c r="ADB414"/>
      <c r="ADC414"/>
      <c r="ADD414"/>
      <c r="ADE414"/>
      <c r="ADF414"/>
      <c r="ADG414"/>
      <c r="ADH414"/>
      <c r="ADI414"/>
      <c r="ADJ414"/>
      <c r="ADK414"/>
      <c r="ADL414"/>
      <c r="ADM414"/>
      <c r="ADN414"/>
      <c r="ADO414"/>
      <c r="ADP414"/>
      <c r="ADQ414"/>
      <c r="ADR414"/>
      <c r="ADS414"/>
      <c r="ADT414"/>
      <c r="ADU414"/>
      <c r="ADV414"/>
      <c r="ADW414"/>
      <c r="ADX414"/>
      <c r="ADY414"/>
      <c r="ADZ414"/>
      <c r="AEA414"/>
      <c r="AEB414"/>
      <c r="AEC414"/>
      <c r="AED414"/>
      <c r="AEE414"/>
      <c r="AEF414"/>
      <c r="AEG414"/>
      <c r="AEH414"/>
      <c r="AEI414"/>
      <c r="AEJ414"/>
      <c r="AEK414"/>
      <c r="AEL414"/>
      <c r="AEM414"/>
      <c r="AEN414"/>
      <c r="AEO414"/>
      <c r="AEP414"/>
      <c r="AEQ414"/>
      <c r="AER414"/>
      <c r="AES414"/>
      <c r="AET414"/>
      <c r="AEU414"/>
      <c r="AEV414"/>
      <c r="AEW414"/>
      <c r="AEX414"/>
      <c r="AEY414"/>
      <c r="AEZ414"/>
      <c r="AFA414"/>
      <c r="AFB414"/>
      <c r="AFC414"/>
      <c r="AFD414"/>
      <c r="AFE414"/>
      <c r="AFF414"/>
      <c r="AFG414"/>
      <c r="AFH414"/>
      <c r="AFI414"/>
      <c r="AFJ414"/>
      <c r="AFK414"/>
      <c r="AFL414"/>
      <c r="AFM414"/>
      <c r="AFN414"/>
      <c r="AFO414"/>
      <c r="AFP414"/>
      <c r="AFQ414"/>
      <c r="AFR414"/>
      <c r="AFS414"/>
      <c r="AFT414"/>
      <c r="AFU414"/>
      <c r="AFV414"/>
      <c r="AFW414"/>
      <c r="AFX414"/>
      <c r="AFY414"/>
      <c r="AFZ414"/>
      <c r="AGA414"/>
      <c r="AGB414"/>
      <c r="AGC414"/>
      <c r="AGD414"/>
      <c r="AGE414"/>
      <c r="AGF414"/>
      <c r="AGG414"/>
      <c r="AGH414"/>
      <c r="AGI414"/>
      <c r="AGJ414"/>
      <c r="AGK414"/>
      <c r="AGL414"/>
      <c r="AGM414"/>
      <c r="AGN414"/>
      <c r="AGO414"/>
      <c r="AGP414"/>
      <c r="AGQ414"/>
      <c r="AGR414"/>
      <c r="AGS414"/>
      <c r="AGT414"/>
      <c r="AGU414"/>
      <c r="AGV414"/>
      <c r="AGW414"/>
      <c r="AGX414"/>
      <c r="AGY414"/>
      <c r="AGZ414"/>
      <c r="AHA414"/>
      <c r="AHB414"/>
      <c r="AHC414"/>
      <c r="AHD414"/>
      <c r="AHE414"/>
      <c r="AHF414"/>
      <c r="AHG414"/>
      <c r="AHH414"/>
      <c r="AHI414"/>
      <c r="AHJ414"/>
      <c r="AHK414"/>
      <c r="AHL414"/>
      <c r="AHM414"/>
      <c r="AHN414"/>
      <c r="AHO414"/>
      <c r="AHP414"/>
      <c r="AHQ414"/>
      <c r="AHR414"/>
      <c r="AHS414"/>
      <c r="AHT414"/>
      <c r="AHU414"/>
      <c r="AHV414"/>
      <c r="AHW414"/>
      <c r="AHX414"/>
      <c r="AHY414"/>
      <c r="AHZ414"/>
      <c r="AIA414"/>
      <c r="AIB414"/>
      <c r="AIC414"/>
      <c r="AID414"/>
      <c r="AIE414"/>
      <c r="AIF414"/>
      <c r="AIG414"/>
      <c r="AIH414"/>
      <c r="AII414"/>
      <c r="AIJ414"/>
      <c r="AIK414"/>
      <c r="AIL414"/>
      <c r="AIM414"/>
      <c r="AIN414"/>
      <c r="AIO414"/>
      <c r="AIP414"/>
      <c r="AIQ414"/>
      <c r="AIR414"/>
      <c r="AIS414"/>
      <c r="AIT414"/>
      <c r="AIU414"/>
      <c r="AIV414"/>
      <c r="AIW414"/>
      <c r="AIX414"/>
      <c r="AIY414"/>
      <c r="AIZ414"/>
      <c r="AJA414"/>
      <c r="AJB414"/>
      <c r="AJC414"/>
      <c r="AJD414"/>
      <c r="AJE414"/>
      <c r="AJF414"/>
      <c r="AJG414"/>
      <c r="AJH414"/>
      <c r="AJI414"/>
      <c r="AJJ414"/>
      <c r="AJK414"/>
      <c r="AJL414"/>
      <c r="AJM414"/>
      <c r="AJN414"/>
      <c r="AJO414"/>
      <c r="AJP414"/>
      <c r="AJQ414"/>
      <c r="AJR414"/>
      <c r="AJS414"/>
      <c r="AJT414"/>
      <c r="AJU414"/>
      <c r="AJV414"/>
      <c r="AJW414"/>
      <c r="AJX414"/>
      <c r="AJY414"/>
      <c r="AJZ414"/>
      <c r="AKA414"/>
      <c r="AKB414"/>
      <c r="AKC414"/>
      <c r="AKD414"/>
      <c r="AKE414"/>
      <c r="AKF414"/>
      <c r="AKG414"/>
      <c r="AKH414"/>
      <c r="AKI414"/>
      <c r="AKJ414"/>
      <c r="AKK414"/>
      <c r="AKL414"/>
      <c r="AKM414"/>
      <c r="AKN414"/>
      <c r="AKO414"/>
      <c r="AKP414"/>
      <c r="AKQ414"/>
      <c r="AKR414"/>
      <c r="AKS414"/>
      <c r="AKT414"/>
      <c r="AKU414"/>
      <c r="AKV414"/>
      <c r="AKW414"/>
      <c r="AKX414"/>
      <c r="AKY414"/>
      <c r="AKZ414"/>
      <c r="ALA414"/>
      <c r="ALB414"/>
      <c r="ALC414"/>
      <c r="ALD414"/>
      <c r="ALE414"/>
      <c r="ALF414"/>
      <c r="ALG414"/>
      <c r="ALH414"/>
      <c r="ALI414"/>
      <c r="ALJ414"/>
      <c r="ALK414"/>
      <c r="ALL414"/>
      <c r="ALM414"/>
      <c r="ALN414"/>
      <c r="ALO414"/>
      <c r="ALP414"/>
      <c r="ALQ414"/>
      <c r="ALR414"/>
      <c r="ALS414"/>
      <c r="ALT414"/>
      <c r="ALU414"/>
      <c r="ALV414"/>
      <c r="ALW414"/>
      <c r="ALX414"/>
      <c r="ALY414"/>
      <c r="ALZ414"/>
      <c r="AMA414"/>
      <c r="AMB414"/>
      <c r="AMC414"/>
      <c r="AMD414"/>
      <c r="AME414"/>
      <c r="AMF414"/>
      <c r="AMG414"/>
      <c r="AMH414"/>
      <c r="AMI414"/>
      <c r="AMJ414"/>
    </row>
    <row r="415" spans="1:1024" s="711" customFormat="1" ht="28.5" customHeight="1" outlineLevel="1" x14ac:dyDescent="0.25">
      <c r="A415" s="706" t="s">
        <v>513</v>
      </c>
      <c r="B415" s="702" t="s">
        <v>190</v>
      </c>
      <c r="C415" s="836" t="str">
        <f>VLOOKUP(A415,ABC_SERVIÇOS,2,0)</f>
        <v>SINALIZACAO HORIZONTAL COM TINTA RETRORREFLETIVA A BASE DE RESINA ACRILICA COM MICROESFERAS DE VIDRO</v>
      </c>
      <c r="D415" s="837"/>
      <c r="E415" s="837"/>
      <c r="F415" s="837"/>
      <c r="G415" s="838"/>
      <c r="H415" s="703" t="str">
        <f>VLOOKUP(A415,ABC_SERVIÇOS,3,0)</f>
        <v>M2</v>
      </c>
      <c r="I415" s="704">
        <f>SUM(I416:I422)</f>
        <v>354.16980000000007</v>
      </c>
      <c r="J415" s="727"/>
      <c r="K415" s="708">
        <f>VLOOKUP(A415,ABC_SERVIÇOS,7,0)</f>
        <v>20.56</v>
      </c>
      <c r="L415" s="709">
        <f>ROUND(K415*I415,2)</f>
        <v>7281.73</v>
      </c>
      <c r="M415" s="40" t="str">
        <f>A415</f>
        <v>COMP_054</v>
      </c>
      <c r="N415" s="57"/>
      <c r="O415" s="710">
        <f t="shared" si="22"/>
        <v>-7281.73</v>
      </c>
    </row>
    <row r="416" spans="1:1024" outlineLevel="1" x14ac:dyDescent="0.25">
      <c r="A416"/>
      <c r="B416" s="501"/>
      <c r="C416" s="678"/>
      <c r="D416" s="687"/>
      <c r="E416" s="81" t="s">
        <v>256</v>
      </c>
      <c r="F416" s="81" t="s">
        <v>514</v>
      </c>
      <c r="G416" s="81" t="s">
        <v>257</v>
      </c>
      <c r="H416" s="80"/>
      <c r="I416" s="462"/>
      <c r="J416" s="447"/>
      <c r="K416" s="104"/>
      <c r="L416" s="349"/>
      <c r="M416"/>
      <c r="N416" s="30"/>
      <c r="O416" s="79">
        <f t="shared" si="22"/>
        <v>0</v>
      </c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  <c r="TH416"/>
      <c r="TI416"/>
      <c r="TJ416"/>
      <c r="TK416"/>
      <c r="TL416"/>
      <c r="TM416"/>
      <c r="TN416"/>
      <c r="TO416"/>
      <c r="TP416"/>
      <c r="TQ416"/>
      <c r="TR416"/>
      <c r="TS416"/>
      <c r="TT416"/>
      <c r="TU416"/>
      <c r="TV416"/>
      <c r="TW416"/>
      <c r="TX416"/>
      <c r="TY416"/>
      <c r="TZ416"/>
      <c r="UA416"/>
      <c r="UB416"/>
      <c r="UC416"/>
      <c r="UD416"/>
      <c r="UE416"/>
      <c r="UF416"/>
      <c r="UG416"/>
      <c r="UH416"/>
      <c r="UI416"/>
      <c r="UJ416"/>
      <c r="UK416"/>
      <c r="UL416"/>
      <c r="UM416"/>
      <c r="UN416"/>
      <c r="UO416"/>
      <c r="UP416"/>
      <c r="UQ416"/>
      <c r="UR416"/>
      <c r="US416"/>
      <c r="UT416"/>
      <c r="UU416"/>
      <c r="UV416"/>
      <c r="UW416"/>
      <c r="UX416"/>
      <c r="UY416"/>
      <c r="UZ416"/>
      <c r="VA416"/>
      <c r="VB416"/>
      <c r="VC416"/>
      <c r="VD416"/>
      <c r="VE416"/>
      <c r="VF416"/>
      <c r="VG416"/>
      <c r="VH416"/>
      <c r="VI416"/>
      <c r="VJ416"/>
      <c r="VK416"/>
      <c r="VL416"/>
      <c r="VM416"/>
      <c r="VN416"/>
      <c r="VO416"/>
      <c r="VP416"/>
      <c r="VQ416"/>
      <c r="VR416"/>
      <c r="VS416"/>
      <c r="VT416"/>
      <c r="VU416"/>
      <c r="VV416"/>
      <c r="VW416"/>
      <c r="VX416"/>
      <c r="VY416"/>
      <c r="VZ416"/>
      <c r="WA416"/>
      <c r="WB416"/>
      <c r="WC416"/>
      <c r="WD416"/>
      <c r="WE416"/>
      <c r="WF416"/>
      <c r="WG416"/>
      <c r="WH416"/>
      <c r="WI416"/>
      <c r="WJ416"/>
      <c r="WK416"/>
      <c r="WL416"/>
      <c r="WM416"/>
      <c r="WN416"/>
      <c r="WO416"/>
      <c r="WP416"/>
      <c r="WQ416"/>
      <c r="WR416"/>
      <c r="WS416"/>
      <c r="WT416"/>
      <c r="WU416"/>
      <c r="WV416"/>
      <c r="WW416"/>
      <c r="WX416"/>
      <c r="WY416"/>
      <c r="WZ416"/>
      <c r="XA416"/>
      <c r="XB416"/>
      <c r="XC416"/>
      <c r="XD416"/>
      <c r="XE416"/>
      <c r="XF416"/>
      <c r="XG416"/>
      <c r="XH416"/>
      <c r="XI416"/>
      <c r="XJ416"/>
      <c r="XK416"/>
      <c r="XL416"/>
      <c r="XM416"/>
      <c r="XN416"/>
      <c r="XO416"/>
      <c r="XP416"/>
      <c r="XQ416"/>
      <c r="XR416"/>
      <c r="XS416"/>
      <c r="XT416"/>
      <c r="XU416"/>
      <c r="XV416"/>
      <c r="XW416"/>
      <c r="XX416"/>
      <c r="XY416"/>
      <c r="XZ416"/>
      <c r="YA416"/>
      <c r="YB416"/>
      <c r="YC416"/>
      <c r="YD416"/>
      <c r="YE416"/>
      <c r="YF416"/>
      <c r="YG416"/>
      <c r="YH416"/>
      <c r="YI416"/>
      <c r="YJ416"/>
      <c r="YK416"/>
      <c r="YL416"/>
      <c r="YM416"/>
      <c r="YN416"/>
      <c r="YO416"/>
      <c r="YP416"/>
      <c r="YQ416"/>
      <c r="YR416"/>
      <c r="YS416"/>
      <c r="YT416"/>
      <c r="YU416"/>
      <c r="YV416"/>
      <c r="YW416"/>
      <c r="YX416"/>
      <c r="YY416"/>
      <c r="YZ416"/>
      <c r="ZA416"/>
      <c r="ZB416"/>
      <c r="ZC416"/>
      <c r="ZD416"/>
      <c r="ZE416"/>
      <c r="ZF416"/>
      <c r="ZG416"/>
      <c r="ZH416"/>
      <c r="ZI416"/>
      <c r="ZJ416"/>
      <c r="ZK416"/>
      <c r="ZL416"/>
      <c r="ZM416"/>
      <c r="ZN416"/>
      <c r="ZO416"/>
      <c r="ZP416"/>
      <c r="ZQ416"/>
      <c r="ZR416"/>
      <c r="ZS416"/>
      <c r="ZT416"/>
      <c r="ZU416"/>
      <c r="ZV416"/>
      <c r="ZW416"/>
      <c r="ZX416"/>
      <c r="ZY416"/>
      <c r="ZZ416"/>
      <c r="AAA416"/>
      <c r="AAB416"/>
      <c r="AAC416"/>
      <c r="AAD416"/>
      <c r="AAE416"/>
      <c r="AAF416"/>
      <c r="AAG416"/>
      <c r="AAH416"/>
      <c r="AAI416"/>
      <c r="AAJ416"/>
      <c r="AAK416"/>
      <c r="AAL416"/>
      <c r="AAM416"/>
      <c r="AAN416"/>
      <c r="AAO416"/>
      <c r="AAP416"/>
      <c r="AAQ416"/>
      <c r="AAR416"/>
      <c r="AAS416"/>
      <c r="AAT416"/>
      <c r="AAU416"/>
      <c r="AAV416"/>
      <c r="AAW416"/>
      <c r="AAX416"/>
      <c r="AAY416"/>
      <c r="AAZ416"/>
      <c r="ABA416"/>
      <c r="ABB416"/>
      <c r="ABC416"/>
      <c r="ABD416"/>
      <c r="ABE416"/>
      <c r="ABF416"/>
      <c r="ABG416"/>
      <c r="ABH416"/>
      <c r="ABI416"/>
      <c r="ABJ416"/>
      <c r="ABK416"/>
      <c r="ABL416"/>
      <c r="ABM416"/>
      <c r="ABN416"/>
      <c r="ABO416"/>
      <c r="ABP416"/>
      <c r="ABQ416"/>
      <c r="ABR416"/>
      <c r="ABS416"/>
      <c r="ABT416"/>
      <c r="ABU416"/>
      <c r="ABV416"/>
      <c r="ABW416"/>
      <c r="ABX416"/>
      <c r="ABY416"/>
      <c r="ABZ416"/>
      <c r="ACA416"/>
      <c r="ACB416"/>
      <c r="ACC416"/>
      <c r="ACD416"/>
      <c r="ACE416"/>
      <c r="ACF416"/>
      <c r="ACG416"/>
      <c r="ACH416"/>
      <c r="ACI416"/>
      <c r="ACJ416"/>
      <c r="ACK416"/>
      <c r="ACL416"/>
      <c r="ACM416"/>
      <c r="ACN416"/>
      <c r="ACO416"/>
      <c r="ACP416"/>
      <c r="ACQ416"/>
      <c r="ACR416"/>
      <c r="ACS416"/>
      <c r="ACT416"/>
      <c r="ACU416"/>
      <c r="ACV416"/>
      <c r="ACW416"/>
      <c r="ACX416"/>
      <c r="ACY416"/>
      <c r="ACZ416"/>
      <c r="ADA416"/>
      <c r="ADB416"/>
      <c r="ADC416"/>
      <c r="ADD416"/>
      <c r="ADE416"/>
      <c r="ADF416"/>
      <c r="ADG416"/>
      <c r="ADH416"/>
      <c r="ADI416"/>
      <c r="ADJ416"/>
      <c r="ADK416"/>
      <c r="ADL416"/>
      <c r="ADM416"/>
      <c r="ADN416"/>
      <c r="ADO416"/>
      <c r="ADP416"/>
      <c r="ADQ416"/>
      <c r="ADR416"/>
      <c r="ADS416"/>
      <c r="ADT416"/>
      <c r="ADU416"/>
      <c r="ADV416"/>
      <c r="ADW416"/>
      <c r="ADX416"/>
      <c r="ADY416"/>
      <c r="ADZ416"/>
      <c r="AEA416"/>
      <c r="AEB416"/>
      <c r="AEC416"/>
      <c r="AED416"/>
      <c r="AEE416"/>
      <c r="AEF416"/>
      <c r="AEG416"/>
      <c r="AEH416"/>
      <c r="AEI416"/>
      <c r="AEJ416"/>
      <c r="AEK416"/>
      <c r="AEL416"/>
      <c r="AEM416"/>
      <c r="AEN416"/>
      <c r="AEO416"/>
      <c r="AEP416"/>
      <c r="AEQ416"/>
      <c r="AER416"/>
      <c r="AES416"/>
      <c r="AET416"/>
      <c r="AEU416"/>
      <c r="AEV416"/>
      <c r="AEW416"/>
      <c r="AEX416"/>
      <c r="AEY416"/>
      <c r="AEZ416"/>
      <c r="AFA416"/>
      <c r="AFB416"/>
      <c r="AFC416"/>
      <c r="AFD416"/>
      <c r="AFE416"/>
      <c r="AFF416"/>
      <c r="AFG416"/>
      <c r="AFH416"/>
      <c r="AFI416"/>
      <c r="AFJ416"/>
      <c r="AFK416"/>
      <c r="AFL416"/>
      <c r="AFM416"/>
      <c r="AFN416"/>
      <c r="AFO416"/>
      <c r="AFP416"/>
      <c r="AFQ416"/>
      <c r="AFR416"/>
      <c r="AFS416"/>
      <c r="AFT416"/>
      <c r="AFU416"/>
      <c r="AFV416"/>
      <c r="AFW416"/>
      <c r="AFX416"/>
      <c r="AFY416"/>
      <c r="AFZ416"/>
      <c r="AGA416"/>
      <c r="AGB416"/>
      <c r="AGC416"/>
      <c r="AGD416"/>
      <c r="AGE416"/>
      <c r="AGF416"/>
      <c r="AGG416"/>
      <c r="AGH416"/>
      <c r="AGI416"/>
      <c r="AGJ416"/>
      <c r="AGK416"/>
      <c r="AGL416"/>
      <c r="AGM416"/>
      <c r="AGN416"/>
      <c r="AGO416"/>
      <c r="AGP416"/>
      <c r="AGQ416"/>
      <c r="AGR416"/>
      <c r="AGS416"/>
      <c r="AGT416"/>
      <c r="AGU416"/>
      <c r="AGV416"/>
      <c r="AGW416"/>
      <c r="AGX416"/>
      <c r="AGY416"/>
      <c r="AGZ416"/>
      <c r="AHA416"/>
      <c r="AHB416"/>
      <c r="AHC416"/>
      <c r="AHD416"/>
      <c r="AHE416"/>
      <c r="AHF416"/>
      <c r="AHG416"/>
      <c r="AHH416"/>
      <c r="AHI416"/>
      <c r="AHJ416"/>
      <c r="AHK416"/>
      <c r="AHL416"/>
      <c r="AHM416"/>
      <c r="AHN416"/>
      <c r="AHO416"/>
      <c r="AHP416"/>
      <c r="AHQ416"/>
      <c r="AHR416"/>
      <c r="AHS416"/>
      <c r="AHT416"/>
      <c r="AHU416"/>
      <c r="AHV416"/>
      <c r="AHW416"/>
      <c r="AHX416"/>
      <c r="AHY416"/>
      <c r="AHZ416"/>
      <c r="AIA416"/>
      <c r="AIB416"/>
      <c r="AIC416"/>
      <c r="AID416"/>
      <c r="AIE416"/>
      <c r="AIF416"/>
      <c r="AIG416"/>
      <c r="AIH416"/>
      <c r="AII416"/>
      <c r="AIJ416"/>
      <c r="AIK416"/>
      <c r="AIL416"/>
      <c r="AIM416"/>
      <c r="AIN416"/>
      <c r="AIO416"/>
      <c r="AIP416"/>
      <c r="AIQ416"/>
      <c r="AIR416"/>
      <c r="AIS416"/>
      <c r="AIT416"/>
      <c r="AIU416"/>
      <c r="AIV416"/>
      <c r="AIW416"/>
      <c r="AIX416"/>
      <c r="AIY416"/>
      <c r="AIZ416"/>
      <c r="AJA416"/>
      <c r="AJB416"/>
      <c r="AJC416"/>
      <c r="AJD416"/>
      <c r="AJE416"/>
      <c r="AJF416"/>
      <c r="AJG416"/>
      <c r="AJH416"/>
      <c r="AJI416"/>
      <c r="AJJ416"/>
      <c r="AJK416"/>
      <c r="AJL416"/>
      <c r="AJM416"/>
      <c r="AJN416"/>
      <c r="AJO416"/>
      <c r="AJP416"/>
      <c r="AJQ416"/>
      <c r="AJR416"/>
      <c r="AJS416"/>
      <c r="AJT416"/>
      <c r="AJU416"/>
      <c r="AJV416"/>
      <c r="AJW416"/>
      <c r="AJX416"/>
      <c r="AJY416"/>
      <c r="AJZ416"/>
      <c r="AKA416"/>
      <c r="AKB416"/>
      <c r="AKC416"/>
      <c r="AKD416"/>
      <c r="AKE416"/>
      <c r="AKF416"/>
      <c r="AKG416"/>
      <c r="AKH416"/>
      <c r="AKI416"/>
      <c r="AKJ416"/>
      <c r="AKK416"/>
      <c r="AKL416"/>
      <c r="AKM416"/>
      <c r="AKN416"/>
      <c r="AKO416"/>
      <c r="AKP416"/>
      <c r="AKQ416"/>
      <c r="AKR416"/>
      <c r="AKS416"/>
      <c r="AKT416"/>
      <c r="AKU416"/>
      <c r="AKV416"/>
      <c r="AKW416"/>
      <c r="AKX416"/>
      <c r="AKY416"/>
      <c r="AKZ416"/>
      <c r="ALA416"/>
      <c r="ALB416"/>
      <c r="ALC416"/>
      <c r="ALD416"/>
      <c r="ALE416"/>
      <c r="ALF416"/>
      <c r="ALG416"/>
      <c r="ALH416"/>
      <c r="ALI416"/>
      <c r="ALJ416"/>
      <c r="ALK416"/>
      <c r="ALL416"/>
      <c r="ALM416"/>
      <c r="ALN416"/>
      <c r="ALO416"/>
      <c r="ALP416"/>
      <c r="ALQ416"/>
      <c r="ALR416"/>
      <c r="ALS416"/>
      <c r="ALT416"/>
      <c r="ALU416"/>
      <c r="ALV416"/>
      <c r="ALW416"/>
      <c r="ALX416"/>
      <c r="ALY416"/>
      <c r="ALZ416"/>
      <c r="AMA416"/>
      <c r="AMB416"/>
      <c r="AMC416"/>
      <c r="AMD416"/>
      <c r="AME416"/>
      <c r="AMF416"/>
      <c r="AMG416"/>
      <c r="AMH416"/>
      <c r="AMI416"/>
      <c r="AMJ416"/>
    </row>
    <row r="417" spans="1:1024" outlineLevel="1" x14ac:dyDescent="0.25">
      <c r="A417"/>
      <c r="B417" s="398"/>
      <c r="C417" s="695" t="s">
        <v>417</v>
      </c>
      <c r="D417" s="637"/>
      <c r="E417" s="85">
        <f>(21*20)+11.812</f>
        <v>431.81200000000001</v>
      </c>
      <c r="F417" s="85">
        <v>3</v>
      </c>
      <c r="G417" s="85">
        <v>0.1</v>
      </c>
      <c r="H417" s="85" t="s">
        <v>275</v>
      </c>
      <c r="I417" s="459">
        <f t="shared" ref="I417:I422" si="24">G417*F417*E417</f>
        <v>129.54360000000003</v>
      </c>
      <c r="J417" s="446"/>
      <c r="K417" s="32"/>
      <c r="L417" s="320"/>
      <c r="M417"/>
      <c r="N417" s="30"/>
      <c r="O417" s="79">
        <f t="shared" si="22"/>
        <v>0</v>
      </c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  <c r="TH417"/>
      <c r="TI417"/>
      <c r="TJ417"/>
      <c r="TK417"/>
      <c r="TL417"/>
      <c r="TM417"/>
      <c r="TN417"/>
      <c r="TO417"/>
      <c r="TP417"/>
      <c r="TQ417"/>
      <c r="TR417"/>
      <c r="TS417"/>
      <c r="TT417"/>
      <c r="TU417"/>
      <c r="TV417"/>
      <c r="TW417"/>
      <c r="TX417"/>
      <c r="TY417"/>
      <c r="TZ417"/>
      <c r="UA417"/>
      <c r="UB417"/>
      <c r="UC417"/>
      <c r="UD417"/>
      <c r="UE417"/>
      <c r="UF417"/>
      <c r="UG417"/>
      <c r="UH417"/>
      <c r="UI417"/>
      <c r="UJ417"/>
      <c r="UK417"/>
      <c r="UL417"/>
      <c r="UM417"/>
      <c r="UN417"/>
      <c r="UO417"/>
      <c r="UP417"/>
      <c r="UQ417"/>
      <c r="UR417"/>
      <c r="US417"/>
      <c r="UT417"/>
      <c r="UU417"/>
      <c r="UV417"/>
      <c r="UW417"/>
      <c r="UX417"/>
      <c r="UY417"/>
      <c r="UZ417"/>
      <c r="VA417"/>
      <c r="VB417"/>
      <c r="VC417"/>
      <c r="VD417"/>
      <c r="VE417"/>
      <c r="VF417"/>
      <c r="VG417"/>
      <c r="VH417"/>
      <c r="VI417"/>
      <c r="VJ417"/>
      <c r="VK417"/>
      <c r="VL417"/>
      <c r="VM417"/>
      <c r="VN417"/>
      <c r="VO417"/>
      <c r="VP417"/>
      <c r="VQ417"/>
      <c r="VR417"/>
      <c r="VS417"/>
      <c r="VT417"/>
      <c r="VU417"/>
      <c r="VV417"/>
      <c r="VW417"/>
      <c r="VX417"/>
      <c r="VY417"/>
      <c r="VZ417"/>
      <c r="WA417"/>
      <c r="WB417"/>
      <c r="WC417"/>
      <c r="WD417"/>
      <c r="WE417"/>
      <c r="WF417"/>
      <c r="WG417"/>
      <c r="WH417"/>
      <c r="WI417"/>
      <c r="WJ417"/>
      <c r="WK417"/>
      <c r="WL417"/>
      <c r="WM417"/>
      <c r="WN417"/>
      <c r="WO417"/>
      <c r="WP417"/>
      <c r="WQ417"/>
      <c r="WR417"/>
      <c r="WS417"/>
      <c r="WT417"/>
      <c r="WU417"/>
      <c r="WV417"/>
      <c r="WW417"/>
      <c r="WX417"/>
      <c r="WY417"/>
      <c r="WZ417"/>
      <c r="XA417"/>
      <c r="XB417"/>
      <c r="XC417"/>
      <c r="XD417"/>
      <c r="XE417"/>
      <c r="XF417"/>
      <c r="XG417"/>
      <c r="XH417"/>
      <c r="XI417"/>
      <c r="XJ417"/>
      <c r="XK417"/>
      <c r="XL417"/>
      <c r="XM417"/>
      <c r="XN417"/>
      <c r="XO417"/>
      <c r="XP417"/>
      <c r="XQ417"/>
      <c r="XR417"/>
      <c r="XS417"/>
      <c r="XT417"/>
      <c r="XU417"/>
      <c r="XV417"/>
      <c r="XW417"/>
      <c r="XX417"/>
      <c r="XY417"/>
      <c r="XZ417"/>
      <c r="YA417"/>
      <c r="YB417"/>
      <c r="YC417"/>
      <c r="YD417"/>
      <c r="YE417"/>
      <c r="YF417"/>
      <c r="YG417"/>
      <c r="YH417"/>
      <c r="YI417"/>
      <c r="YJ417"/>
      <c r="YK417"/>
      <c r="YL417"/>
      <c r="YM417"/>
      <c r="YN417"/>
      <c r="YO417"/>
      <c r="YP417"/>
      <c r="YQ417"/>
      <c r="YR417"/>
      <c r="YS417"/>
      <c r="YT417"/>
      <c r="YU417"/>
      <c r="YV417"/>
      <c r="YW417"/>
      <c r="YX417"/>
      <c r="YY417"/>
      <c r="YZ417"/>
      <c r="ZA417"/>
      <c r="ZB417"/>
      <c r="ZC417"/>
      <c r="ZD417"/>
      <c r="ZE417"/>
      <c r="ZF417"/>
      <c r="ZG417"/>
      <c r="ZH417"/>
      <c r="ZI417"/>
      <c r="ZJ417"/>
      <c r="ZK417"/>
      <c r="ZL417"/>
      <c r="ZM417"/>
      <c r="ZN417"/>
      <c r="ZO417"/>
      <c r="ZP417"/>
      <c r="ZQ417"/>
      <c r="ZR417"/>
      <c r="ZS417"/>
      <c r="ZT417"/>
      <c r="ZU417"/>
      <c r="ZV417"/>
      <c r="ZW417"/>
      <c r="ZX417"/>
      <c r="ZY417"/>
      <c r="ZZ417"/>
      <c r="AAA417"/>
      <c r="AAB417"/>
      <c r="AAC417"/>
      <c r="AAD417"/>
      <c r="AAE417"/>
      <c r="AAF417"/>
      <c r="AAG417"/>
      <c r="AAH417"/>
      <c r="AAI417"/>
      <c r="AAJ417"/>
      <c r="AAK417"/>
      <c r="AAL417"/>
      <c r="AAM417"/>
      <c r="AAN417"/>
      <c r="AAO417"/>
      <c r="AAP417"/>
      <c r="AAQ417"/>
      <c r="AAR417"/>
      <c r="AAS417"/>
      <c r="AAT417"/>
      <c r="AAU417"/>
      <c r="AAV417"/>
      <c r="AAW417"/>
      <c r="AAX417"/>
      <c r="AAY417"/>
      <c r="AAZ417"/>
      <c r="ABA417"/>
      <c r="ABB417"/>
      <c r="ABC417"/>
      <c r="ABD417"/>
      <c r="ABE417"/>
      <c r="ABF417"/>
      <c r="ABG417"/>
      <c r="ABH417"/>
      <c r="ABI417"/>
      <c r="ABJ417"/>
      <c r="ABK417"/>
      <c r="ABL417"/>
      <c r="ABM417"/>
      <c r="ABN417"/>
      <c r="ABO417"/>
      <c r="ABP417"/>
      <c r="ABQ417"/>
      <c r="ABR417"/>
      <c r="ABS417"/>
      <c r="ABT417"/>
      <c r="ABU417"/>
      <c r="ABV417"/>
      <c r="ABW417"/>
      <c r="ABX417"/>
      <c r="ABY417"/>
      <c r="ABZ417"/>
      <c r="ACA417"/>
      <c r="ACB417"/>
      <c r="ACC417"/>
      <c r="ACD417"/>
      <c r="ACE417"/>
      <c r="ACF417"/>
      <c r="ACG417"/>
      <c r="ACH417"/>
      <c r="ACI417"/>
      <c r="ACJ417"/>
      <c r="ACK417"/>
      <c r="ACL417"/>
      <c r="ACM417"/>
      <c r="ACN417"/>
      <c r="ACO417"/>
      <c r="ACP417"/>
      <c r="ACQ417"/>
      <c r="ACR417"/>
      <c r="ACS417"/>
      <c r="ACT417"/>
      <c r="ACU417"/>
      <c r="ACV417"/>
      <c r="ACW417"/>
      <c r="ACX417"/>
      <c r="ACY417"/>
      <c r="ACZ417"/>
      <c r="ADA417"/>
      <c r="ADB417"/>
      <c r="ADC417"/>
      <c r="ADD417"/>
      <c r="ADE417"/>
      <c r="ADF417"/>
      <c r="ADG417"/>
      <c r="ADH417"/>
      <c r="ADI417"/>
      <c r="ADJ417"/>
      <c r="ADK417"/>
      <c r="ADL417"/>
      <c r="ADM417"/>
      <c r="ADN417"/>
      <c r="ADO417"/>
      <c r="ADP417"/>
      <c r="ADQ417"/>
      <c r="ADR417"/>
      <c r="ADS417"/>
      <c r="ADT417"/>
      <c r="ADU417"/>
      <c r="ADV417"/>
      <c r="ADW417"/>
      <c r="ADX417"/>
      <c r="ADY417"/>
      <c r="ADZ417"/>
      <c r="AEA417"/>
      <c r="AEB417"/>
      <c r="AEC417"/>
      <c r="AED417"/>
      <c r="AEE417"/>
      <c r="AEF417"/>
      <c r="AEG417"/>
      <c r="AEH417"/>
      <c r="AEI417"/>
      <c r="AEJ417"/>
      <c r="AEK417"/>
      <c r="AEL417"/>
      <c r="AEM417"/>
      <c r="AEN417"/>
      <c r="AEO417"/>
      <c r="AEP417"/>
      <c r="AEQ417"/>
      <c r="AER417"/>
      <c r="AES417"/>
      <c r="AET417"/>
      <c r="AEU417"/>
      <c r="AEV417"/>
      <c r="AEW417"/>
      <c r="AEX417"/>
      <c r="AEY417"/>
      <c r="AEZ417"/>
      <c r="AFA417"/>
      <c r="AFB417"/>
      <c r="AFC417"/>
      <c r="AFD417"/>
      <c r="AFE417"/>
      <c r="AFF417"/>
      <c r="AFG417"/>
      <c r="AFH417"/>
      <c r="AFI417"/>
      <c r="AFJ417"/>
      <c r="AFK417"/>
      <c r="AFL417"/>
      <c r="AFM417"/>
      <c r="AFN417"/>
      <c r="AFO417"/>
      <c r="AFP417"/>
      <c r="AFQ417"/>
      <c r="AFR417"/>
      <c r="AFS417"/>
      <c r="AFT417"/>
      <c r="AFU417"/>
      <c r="AFV417"/>
      <c r="AFW417"/>
      <c r="AFX417"/>
      <c r="AFY417"/>
      <c r="AFZ417"/>
      <c r="AGA417"/>
      <c r="AGB417"/>
      <c r="AGC417"/>
      <c r="AGD417"/>
      <c r="AGE417"/>
      <c r="AGF417"/>
      <c r="AGG417"/>
      <c r="AGH417"/>
      <c r="AGI417"/>
      <c r="AGJ417"/>
      <c r="AGK417"/>
      <c r="AGL417"/>
      <c r="AGM417"/>
      <c r="AGN417"/>
      <c r="AGO417"/>
      <c r="AGP417"/>
      <c r="AGQ417"/>
      <c r="AGR417"/>
      <c r="AGS417"/>
      <c r="AGT417"/>
      <c r="AGU417"/>
      <c r="AGV417"/>
      <c r="AGW417"/>
      <c r="AGX417"/>
      <c r="AGY417"/>
      <c r="AGZ417"/>
      <c r="AHA417"/>
      <c r="AHB417"/>
      <c r="AHC417"/>
      <c r="AHD417"/>
      <c r="AHE417"/>
      <c r="AHF417"/>
      <c r="AHG417"/>
      <c r="AHH417"/>
      <c r="AHI417"/>
      <c r="AHJ417"/>
      <c r="AHK417"/>
      <c r="AHL417"/>
      <c r="AHM417"/>
      <c r="AHN417"/>
      <c r="AHO417"/>
      <c r="AHP417"/>
      <c r="AHQ417"/>
      <c r="AHR417"/>
      <c r="AHS417"/>
      <c r="AHT417"/>
      <c r="AHU417"/>
      <c r="AHV417"/>
      <c r="AHW417"/>
      <c r="AHX417"/>
      <c r="AHY417"/>
      <c r="AHZ417"/>
      <c r="AIA417"/>
      <c r="AIB417"/>
      <c r="AIC417"/>
      <c r="AID417"/>
      <c r="AIE417"/>
      <c r="AIF417"/>
      <c r="AIG417"/>
      <c r="AIH417"/>
      <c r="AII417"/>
      <c r="AIJ417"/>
      <c r="AIK417"/>
      <c r="AIL417"/>
      <c r="AIM417"/>
      <c r="AIN417"/>
      <c r="AIO417"/>
      <c r="AIP417"/>
      <c r="AIQ417"/>
      <c r="AIR417"/>
      <c r="AIS417"/>
      <c r="AIT417"/>
      <c r="AIU417"/>
      <c r="AIV417"/>
      <c r="AIW417"/>
      <c r="AIX417"/>
      <c r="AIY417"/>
      <c r="AIZ417"/>
      <c r="AJA417"/>
      <c r="AJB417"/>
      <c r="AJC417"/>
      <c r="AJD417"/>
      <c r="AJE417"/>
      <c r="AJF417"/>
      <c r="AJG417"/>
      <c r="AJH417"/>
      <c r="AJI417"/>
      <c r="AJJ417"/>
      <c r="AJK417"/>
      <c r="AJL417"/>
      <c r="AJM417"/>
      <c r="AJN417"/>
      <c r="AJO417"/>
      <c r="AJP417"/>
      <c r="AJQ417"/>
      <c r="AJR417"/>
      <c r="AJS417"/>
      <c r="AJT417"/>
      <c r="AJU417"/>
      <c r="AJV417"/>
      <c r="AJW417"/>
      <c r="AJX417"/>
      <c r="AJY417"/>
      <c r="AJZ417"/>
      <c r="AKA417"/>
      <c r="AKB417"/>
      <c r="AKC417"/>
      <c r="AKD417"/>
      <c r="AKE417"/>
      <c r="AKF417"/>
      <c r="AKG417"/>
      <c r="AKH417"/>
      <c r="AKI417"/>
      <c r="AKJ417"/>
      <c r="AKK417"/>
      <c r="AKL417"/>
      <c r="AKM417"/>
      <c r="AKN417"/>
      <c r="AKO417"/>
      <c r="AKP417"/>
      <c r="AKQ417"/>
      <c r="AKR417"/>
      <c r="AKS417"/>
      <c r="AKT417"/>
      <c r="AKU417"/>
      <c r="AKV417"/>
      <c r="AKW417"/>
      <c r="AKX417"/>
      <c r="AKY417"/>
      <c r="AKZ417"/>
      <c r="ALA417"/>
      <c r="ALB417"/>
      <c r="ALC417"/>
      <c r="ALD417"/>
      <c r="ALE417"/>
      <c r="ALF417"/>
      <c r="ALG417"/>
      <c r="ALH417"/>
      <c r="ALI417"/>
      <c r="ALJ417"/>
      <c r="ALK417"/>
      <c r="ALL417"/>
      <c r="ALM417"/>
      <c r="ALN417"/>
      <c r="ALO417"/>
      <c r="ALP417"/>
      <c r="ALQ417"/>
      <c r="ALR417"/>
      <c r="ALS417"/>
      <c r="ALT417"/>
      <c r="ALU417"/>
      <c r="ALV417"/>
      <c r="ALW417"/>
      <c r="ALX417"/>
      <c r="ALY417"/>
      <c r="ALZ417"/>
      <c r="AMA417"/>
      <c r="AMB417"/>
      <c r="AMC417"/>
      <c r="AMD417"/>
      <c r="AME417"/>
      <c r="AMF417"/>
      <c r="AMG417"/>
      <c r="AMH417"/>
      <c r="AMI417"/>
      <c r="AMJ417"/>
    </row>
    <row r="418" spans="1:1024" outlineLevel="1" x14ac:dyDescent="0.25">
      <c r="A418"/>
      <c r="B418" s="398"/>
      <c r="C418" s="695" t="s">
        <v>509</v>
      </c>
      <c r="D418" s="637"/>
      <c r="E418" s="85">
        <f>(21*20)+16.754</f>
        <v>436.75400000000002</v>
      </c>
      <c r="F418" s="103">
        <v>3</v>
      </c>
      <c r="G418" s="85">
        <v>0.1</v>
      </c>
      <c r="H418" s="85" t="s">
        <v>275</v>
      </c>
      <c r="I418" s="459">
        <f t="shared" si="24"/>
        <v>131.02620000000002</v>
      </c>
      <c r="J418" s="446"/>
      <c r="K418" s="32"/>
      <c r="L418" s="320"/>
      <c r="M418"/>
      <c r="N418" s="30"/>
      <c r="O418" s="79">
        <f t="shared" si="22"/>
        <v>0</v>
      </c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  <c r="TH418"/>
      <c r="TI418"/>
      <c r="TJ418"/>
      <c r="TK418"/>
      <c r="TL418"/>
      <c r="TM418"/>
      <c r="TN418"/>
      <c r="TO418"/>
      <c r="TP418"/>
      <c r="TQ418"/>
      <c r="TR418"/>
      <c r="TS418"/>
      <c r="TT418"/>
      <c r="TU418"/>
      <c r="TV418"/>
      <c r="TW418"/>
      <c r="TX418"/>
      <c r="TY418"/>
      <c r="TZ418"/>
      <c r="UA418"/>
      <c r="UB418"/>
      <c r="UC418"/>
      <c r="UD418"/>
      <c r="UE418"/>
      <c r="UF418"/>
      <c r="UG418"/>
      <c r="UH418"/>
      <c r="UI418"/>
      <c r="UJ418"/>
      <c r="UK418"/>
      <c r="UL418"/>
      <c r="UM418"/>
      <c r="UN418"/>
      <c r="UO418"/>
      <c r="UP418"/>
      <c r="UQ418"/>
      <c r="UR418"/>
      <c r="US418"/>
      <c r="UT418"/>
      <c r="UU418"/>
      <c r="UV418"/>
      <c r="UW418"/>
      <c r="UX418"/>
      <c r="UY418"/>
      <c r="UZ418"/>
      <c r="VA418"/>
      <c r="VB418"/>
      <c r="VC418"/>
      <c r="VD418"/>
      <c r="VE418"/>
      <c r="VF418"/>
      <c r="VG418"/>
      <c r="VH418"/>
      <c r="VI418"/>
      <c r="VJ418"/>
      <c r="VK418"/>
      <c r="VL418"/>
      <c r="VM418"/>
      <c r="VN418"/>
      <c r="VO418"/>
      <c r="VP418"/>
      <c r="VQ418"/>
      <c r="VR418"/>
      <c r="VS418"/>
      <c r="VT418"/>
      <c r="VU418"/>
      <c r="VV418"/>
      <c r="VW418"/>
      <c r="VX418"/>
      <c r="VY418"/>
      <c r="VZ418"/>
      <c r="WA418"/>
      <c r="WB418"/>
      <c r="WC418"/>
      <c r="WD418"/>
      <c r="WE418"/>
      <c r="WF418"/>
      <c r="WG418"/>
      <c r="WH418"/>
      <c r="WI418"/>
      <c r="WJ418"/>
      <c r="WK418"/>
      <c r="WL418"/>
      <c r="WM418"/>
      <c r="WN418"/>
      <c r="WO418"/>
      <c r="WP418"/>
      <c r="WQ418"/>
      <c r="WR418"/>
      <c r="WS418"/>
      <c r="WT418"/>
      <c r="WU418"/>
      <c r="WV418"/>
      <c r="WW418"/>
      <c r="WX418"/>
      <c r="WY418"/>
      <c r="WZ418"/>
      <c r="XA418"/>
      <c r="XB418"/>
      <c r="XC418"/>
      <c r="XD418"/>
      <c r="XE418"/>
      <c r="XF418"/>
      <c r="XG418"/>
      <c r="XH418"/>
      <c r="XI418"/>
      <c r="XJ418"/>
      <c r="XK418"/>
      <c r="XL418"/>
      <c r="XM418"/>
      <c r="XN418"/>
      <c r="XO418"/>
      <c r="XP418"/>
      <c r="XQ418"/>
      <c r="XR418"/>
      <c r="XS418"/>
      <c r="XT418"/>
      <c r="XU418"/>
      <c r="XV418"/>
      <c r="XW418"/>
      <c r="XX418"/>
      <c r="XY418"/>
      <c r="XZ418"/>
      <c r="YA418"/>
      <c r="YB418"/>
      <c r="YC418"/>
      <c r="YD418"/>
      <c r="YE418"/>
      <c r="YF418"/>
      <c r="YG418"/>
      <c r="YH418"/>
      <c r="YI418"/>
      <c r="YJ418"/>
      <c r="YK418"/>
      <c r="YL418"/>
      <c r="YM418"/>
      <c r="YN418"/>
      <c r="YO418"/>
      <c r="YP418"/>
      <c r="YQ418"/>
      <c r="YR418"/>
      <c r="YS418"/>
      <c r="YT418"/>
      <c r="YU418"/>
      <c r="YV418"/>
      <c r="YW418"/>
      <c r="YX418"/>
      <c r="YY418"/>
      <c r="YZ418"/>
      <c r="ZA418"/>
      <c r="ZB418"/>
      <c r="ZC418"/>
      <c r="ZD418"/>
      <c r="ZE418"/>
      <c r="ZF418"/>
      <c r="ZG418"/>
      <c r="ZH418"/>
      <c r="ZI418"/>
      <c r="ZJ418"/>
      <c r="ZK418"/>
      <c r="ZL418"/>
      <c r="ZM418"/>
      <c r="ZN418"/>
      <c r="ZO418"/>
      <c r="ZP418"/>
      <c r="ZQ418"/>
      <c r="ZR418"/>
      <c r="ZS418"/>
      <c r="ZT418"/>
      <c r="ZU418"/>
      <c r="ZV418"/>
      <c r="ZW418"/>
      <c r="ZX418"/>
      <c r="ZY418"/>
      <c r="ZZ418"/>
      <c r="AAA418"/>
      <c r="AAB418"/>
      <c r="AAC418"/>
      <c r="AAD418"/>
      <c r="AAE418"/>
      <c r="AAF418"/>
      <c r="AAG418"/>
      <c r="AAH418"/>
      <c r="AAI418"/>
      <c r="AAJ418"/>
      <c r="AAK418"/>
      <c r="AAL418"/>
      <c r="AAM418"/>
      <c r="AAN418"/>
      <c r="AAO418"/>
      <c r="AAP418"/>
      <c r="AAQ418"/>
      <c r="AAR418"/>
      <c r="AAS418"/>
      <c r="AAT418"/>
      <c r="AAU418"/>
      <c r="AAV418"/>
      <c r="AAW418"/>
      <c r="AAX418"/>
      <c r="AAY418"/>
      <c r="AAZ418"/>
      <c r="ABA418"/>
      <c r="ABB418"/>
      <c r="ABC418"/>
      <c r="ABD418"/>
      <c r="ABE418"/>
      <c r="ABF418"/>
      <c r="ABG418"/>
      <c r="ABH418"/>
      <c r="ABI418"/>
      <c r="ABJ418"/>
      <c r="ABK418"/>
      <c r="ABL418"/>
      <c r="ABM418"/>
      <c r="ABN418"/>
      <c r="ABO418"/>
      <c r="ABP418"/>
      <c r="ABQ418"/>
      <c r="ABR418"/>
      <c r="ABS418"/>
      <c r="ABT418"/>
      <c r="ABU418"/>
      <c r="ABV418"/>
      <c r="ABW418"/>
      <c r="ABX418"/>
      <c r="ABY418"/>
      <c r="ABZ418"/>
      <c r="ACA418"/>
      <c r="ACB418"/>
      <c r="ACC418"/>
      <c r="ACD418"/>
      <c r="ACE418"/>
      <c r="ACF418"/>
      <c r="ACG418"/>
      <c r="ACH418"/>
      <c r="ACI418"/>
      <c r="ACJ418"/>
      <c r="ACK418"/>
      <c r="ACL418"/>
      <c r="ACM418"/>
      <c r="ACN418"/>
      <c r="ACO418"/>
      <c r="ACP418"/>
      <c r="ACQ418"/>
      <c r="ACR418"/>
      <c r="ACS418"/>
      <c r="ACT418"/>
      <c r="ACU418"/>
      <c r="ACV418"/>
      <c r="ACW418"/>
      <c r="ACX418"/>
      <c r="ACY418"/>
      <c r="ACZ418"/>
      <c r="ADA418"/>
      <c r="ADB418"/>
      <c r="ADC418"/>
      <c r="ADD418"/>
      <c r="ADE418"/>
      <c r="ADF418"/>
      <c r="ADG418"/>
      <c r="ADH418"/>
      <c r="ADI418"/>
      <c r="ADJ418"/>
      <c r="ADK418"/>
      <c r="ADL418"/>
      <c r="ADM418"/>
      <c r="ADN418"/>
      <c r="ADO418"/>
      <c r="ADP418"/>
      <c r="ADQ418"/>
      <c r="ADR418"/>
      <c r="ADS418"/>
      <c r="ADT418"/>
      <c r="ADU418"/>
      <c r="ADV418"/>
      <c r="ADW418"/>
      <c r="ADX418"/>
      <c r="ADY418"/>
      <c r="ADZ418"/>
      <c r="AEA418"/>
      <c r="AEB418"/>
      <c r="AEC418"/>
      <c r="AED418"/>
      <c r="AEE418"/>
      <c r="AEF418"/>
      <c r="AEG418"/>
      <c r="AEH418"/>
      <c r="AEI418"/>
      <c r="AEJ418"/>
      <c r="AEK418"/>
      <c r="AEL418"/>
      <c r="AEM418"/>
      <c r="AEN418"/>
      <c r="AEO418"/>
      <c r="AEP418"/>
      <c r="AEQ418"/>
      <c r="AER418"/>
      <c r="AES418"/>
      <c r="AET418"/>
      <c r="AEU418"/>
      <c r="AEV418"/>
      <c r="AEW418"/>
      <c r="AEX418"/>
      <c r="AEY418"/>
      <c r="AEZ418"/>
      <c r="AFA418"/>
      <c r="AFB418"/>
      <c r="AFC418"/>
      <c r="AFD418"/>
      <c r="AFE418"/>
      <c r="AFF418"/>
      <c r="AFG418"/>
      <c r="AFH418"/>
      <c r="AFI418"/>
      <c r="AFJ418"/>
      <c r="AFK418"/>
      <c r="AFL418"/>
      <c r="AFM418"/>
      <c r="AFN418"/>
      <c r="AFO418"/>
      <c r="AFP418"/>
      <c r="AFQ418"/>
      <c r="AFR418"/>
      <c r="AFS418"/>
      <c r="AFT418"/>
      <c r="AFU418"/>
      <c r="AFV418"/>
      <c r="AFW418"/>
      <c r="AFX418"/>
      <c r="AFY418"/>
      <c r="AFZ418"/>
      <c r="AGA418"/>
      <c r="AGB418"/>
      <c r="AGC418"/>
      <c r="AGD418"/>
      <c r="AGE418"/>
      <c r="AGF418"/>
      <c r="AGG418"/>
      <c r="AGH418"/>
      <c r="AGI418"/>
      <c r="AGJ418"/>
      <c r="AGK418"/>
      <c r="AGL418"/>
      <c r="AGM418"/>
      <c r="AGN418"/>
      <c r="AGO418"/>
      <c r="AGP418"/>
      <c r="AGQ418"/>
      <c r="AGR418"/>
      <c r="AGS418"/>
      <c r="AGT418"/>
      <c r="AGU418"/>
      <c r="AGV418"/>
      <c r="AGW418"/>
      <c r="AGX418"/>
      <c r="AGY418"/>
      <c r="AGZ418"/>
      <c r="AHA418"/>
      <c r="AHB418"/>
      <c r="AHC418"/>
      <c r="AHD418"/>
      <c r="AHE418"/>
      <c r="AHF418"/>
      <c r="AHG418"/>
      <c r="AHH418"/>
      <c r="AHI418"/>
      <c r="AHJ418"/>
      <c r="AHK418"/>
      <c r="AHL418"/>
      <c r="AHM418"/>
      <c r="AHN418"/>
      <c r="AHO418"/>
      <c r="AHP418"/>
      <c r="AHQ418"/>
      <c r="AHR418"/>
      <c r="AHS418"/>
      <c r="AHT418"/>
      <c r="AHU418"/>
      <c r="AHV418"/>
      <c r="AHW418"/>
      <c r="AHX418"/>
      <c r="AHY418"/>
      <c r="AHZ418"/>
      <c r="AIA418"/>
      <c r="AIB418"/>
      <c r="AIC418"/>
      <c r="AID418"/>
      <c r="AIE418"/>
      <c r="AIF418"/>
      <c r="AIG418"/>
      <c r="AIH418"/>
      <c r="AII418"/>
      <c r="AIJ418"/>
      <c r="AIK418"/>
      <c r="AIL418"/>
      <c r="AIM418"/>
      <c r="AIN418"/>
      <c r="AIO418"/>
      <c r="AIP418"/>
      <c r="AIQ418"/>
      <c r="AIR418"/>
      <c r="AIS418"/>
      <c r="AIT418"/>
      <c r="AIU418"/>
      <c r="AIV418"/>
      <c r="AIW418"/>
      <c r="AIX418"/>
      <c r="AIY418"/>
      <c r="AIZ418"/>
      <c r="AJA418"/>
      <c r="AJB418"/>
      <c r="AJC418"/>
      <c r="AJD418"/>
      <c r="AJE418"/>
      <c r="AJF418"/>
      <c r="AJG418"/>
      <c r="AJH418"/>
      <c r="AJI418"/>
      <c r="AJJ418"/>
      <c r="AJK418"/>
      <c r="AJL418"/>
      <c r="AJM418"/>
      <c r="AJN418"/>
      <c r="AJO418"/>
      <c r="AJP418"/>
      <c r="AJQ418"/>
      <c r="AJR418"/>
      <c r="AJS418"/>
      <c r="AJT418"/>
      <c r="AJU418"/>
      <c r="AJV418"/>
      <c r="AJW418"/>
      <c r="AJX418"/>
      <c r="AJY418"/>
      <c r="AJZ418"/>
      <c r="AKA418"/>
      <c r="AKB418"/>
      <c r="AKC418"/>
      <c r="AKD418"/>
      <c r="AKE418"/>
      <c r="AKF418"/>
      <c r="AKG418"/>
      <c r="AKH418"/>
      <c r="AKI418"/>
      <c r="AKJ418"/>
      <c r="AKK418"/>
      <c r="AKL418"/>
      <c r="AKM418"/>
      <c r="AKN418"/>
      <c r="AKO418"/>
      <c r="AKP418"/>
      <c r="AKQ418"/>
      <c r="AKR418"/>
      <c r="AKS418"/>
      <c r="AKT418"/>
      <c r="AKU418"/>
      <c r="AKV418"/>
      <c r="AKW418"/>
      <c r="AKX418"/>
      <c r="AKY418"/>
      <c r="AKZ418"/>
      <c r="ALA418"/>
      <c r="ALB418"/>
      <c r="ALC418"/>
      <c r="ALD418"/>
      <c r="ALE418"/>
      <c r="ALF418"/>
      <c r="ALG418"/>
      <c r="ALH418"/>
      <c r="ALI418"/>
      <c r="ALJ418"/>
      <c r="ALK418"/>
      <c r="ALL418"/>
      <c r="ALM418"/>
      <c r="ALN418"/>
      <c r="ALO418"/>
      <c r="ALP418"/>
      <c r="ALQ418"/>
      <c r="ALR418"/>
      <c r="ALS418"/>
      <c r="ALT418"/>
      <c r="ALU418"/>
      <c r="ALV418"/>
      <c r="ALW418"/>
      <c r="ALX418"/>
      <c r="ALY418"/>
      <c r="ALZ418"/>
      <c r="AMA418"/>
      <c r="AMB418"/>
      <c r="AMC418"/>
      <c r="AMD418"/>
      <c r="AME418"/>
      <c r="AMF418"/>
      <c r="AMG418"/>
      <c r="AMH418"/>
      <c r="AMI418"/>
      <c r="AMJ418"/>
    </row>
    <row r="419" spans="1:1024" outlineLevel="1" x14ac:dyDescent="0.25">
      <c r="A419"/>
      <c r="B419" s="398"/>
      <c r="C419" s="483" t="s">
        <v>366</v>
      </c>
      <c r="D419" s="637"/>
      <c r="E419" s="103">
        <v>92</v>
      </c>
      <c r="F419" s="103">
        <v>3</v>
      </c>
      <c r="G419" s="85">
        <v>0.1</v>
      </c>
      <c r="H419" s="83" t="s">
        <v>275</v>
      </c>
      <c r="I419" s="459">
        <f t="shared" si="24"/>
        <v>27.600000000000005</v>
      </c>
      <c r="J419" s="446"/>
      <c r="K419" s="32"/>
      <c r="L419" s="320"/>
      <c r="M419"/>
      <c r="N419" s="30"/>
      <c r="O419" s="79">
        <f t="shared" si="22"/>
        <v>0</v>
      </c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  <c r="TH419"/>
      <c r="TI419"/>
      <c r="TJ419"/>
      <c r="TK419"/>
      <c r="TL419"/>
      <c r="TM419"/>
      <c r="TN419"/>
      <c r="TO419"/>
      <c r="TP419"/>
      <c r="TQ419"/>
      <c r="TR419"/>
      <c r="TS419"/>
      <c r="TT419"/>
      <c r="TU419"/>
      <c r="TV419"/>
      <c r="TW419"/>
      <c r="TX419"/>
      <c r="TY419"/>
      <c r="TZ419"/>
      <c r="UA419"/>
      <c r="UB419"/>
      <c r="UC419"/>
      <c r="UD419"/>
      <c r="UE419"/>
      <c r="UF419"/>
      <c r="UG419"/>
      <c r="UH419"/>
      <c r="UI419"/>
      <c r="UJ419"/>
      <c r="UK419"/>
      <c r="UL419"/>
      <c r="UM419"/>
      <c r="UN419"/>
      <c r="UO419"/>
      <c r="UP419"/>
      <c r="UQ419"/>
      <c r="UR419"/>
      <c r="US419"/>
      <c r="UT419"/>
      <c r="UU419"/>
      <c r="UV419"/>
      <c r="UW419"/>
      <c r="UX419"/>
      <c r="UY419"/>
      <c r="UZ419"/>
      <c r="VA419"/>
      <c r="VB419"/>
      <c r="VC419"/>
      <c r="VD419"/>
      <c r="VE419"/>
      <c r="VF419"/>
      <c r="VG419"/>
      <c r="VH419"/>
      <c r="VI419"/>
      <c r="VJ419"/>
      <c r="VK419"/>
      <c r="VL419"/>
      <c r="VM419"/>
      <c r="VN419"/>
      <c r="VO419"/>
      <c r="VP419"/>
      <c r="VQ419"/>
      <c r="VR419"/>
      <c r="VS419"/>
      <c r="VT419"/>
      <c r="VU419"/>
      <c r="VV419"/>
      <c r="VW419"/>
      <c r="VX419"/>
      <c r="VY419"/>
      <c r="VZ419"/>
      <c r="WA419"/>
      <c r="WB419"/>
      <c r="WC419"/>
      <c r="WD419"/>
      <c r="WE419"/>
      <c r="WF419"/>
      <c r="WG419"/>
      <c r="WH419"/>
      <c r="WI419"/>
      <c r="WJ419"/>
      <c r="WK419"/>
      <c r="WL419"/>
      <c r="WM419"/>
      <c r="WN419"/>
      <c r="WO419"/>
      <c r="WP419"/>
      <c r="WQ419"/>
      <c r="WR419"/>
      <c r="WS419"/>
      <c r="WT419"/>
      <c r="WU419"/>
      <c r="WV419"/>
      <c r="WW419"/>
      <c r="WX419"/>
      <c r="WY419"/>
      <c r="WZ419"/>
      <c r="XA419"/>
      <c r="XB419"/>
      <c r="XC419"/>
      <c r="XD419"/>
      <c r="XE419"/>
      <c r="XF419"/>
      <c r="XG419"/>
      <c r="XH419"/>
      <c r="XI419"/>
      <c r="XJ419"/>
      <c r="XK419"/>
      <c r="XL419"/>
      <c r="XM419"/>
      <c r="XN419"/>
      <c r="XO419"/>
      <c r="XP419"/>
      <c r="XQ419"/>
      <c r="XR419"/>
      <c r="XS419"/>
      <c r="XT419"/>
      <c r="XU419"/>
      <c r="XV419"/>
      <c r="XW419"/>
      <c r="XX419"/>
      <c r="XY419"/>
      <c r="XZ419"/>
      <c r="YA419"/>
      <c r="YB419"/>
      <c r="YC419"/>
      <c r="YD419"/>
      <c r="YE419"/>
      <c r="YF419"/>
      <c r="YG419"/>
      <c r="YH419"/>
      <c r="YI419"/>
      <c r="YJ419"/>
      <c r="YK419"/>
      <c r="YL419"/>
      <c r="YM419"/>
      <c r="YN419"/>
      <c r="YO419"/>
      <c r="YP419"/>
      <c r="YQ419"/>
      <c r="YR419"/>
      <c r="YS419"/>
      <c r="YT419"/>
      <c r="YU419"/>
      <c r="YV419"/>
      <c r="YW419"/>
      <c r="YX419"/>
      <c r="YY419"/>
      <c r="YZ419"/>
      <c r="ZA419"/>
      <c r="ZB419"/>
      <c r="ZC419"/>
      <c r="ZD419"/>
      <c r="ZE419"/>
      <c r="ZF419"/>
      <c r="ZG419"/>
      <c r="ZH419"/>
      <c r="ZI419"/>
      <c r="ZJ419"/>
      <c r="ZK419"/>
      <c r="ZL419"/>
      <c r="ZM419"/>
      <c r="ZN419"/>
      <c r="ZO419"/>
      <c r="ZP419"/>
      <c r="ZQ419"/>
      <c r="ZR419"/>
      <c r="ZS419"/>
      <c r="ZT419"/>
      <c r="ZU419"/>
      <c r="ZV419"/>
      <c r="ZW419"/>
      <c r="ZX419"/>
      <c r="ZY419"/>
      <c r="ZZ419"/>
      <c r="AAA419"/>
      <c r="AAB419"/>
      <c r="AAC419"/>
      <c r="AAD419"/>
      <c r="AAE419"/>
      <c r="AAF419"/>
      <c r="AAG419"/>
      <c r="AAH419"/>
      <c r="AAI419"/>
      <c r="AAJ419"/>
      <c r="AAK419"/>
      <c r="AAL419"/>
      <c r="AAM419"/>
      <c r="AAN419"/>
      <c r="AAO419"/>
      <c r="AAP419"/>
      <c r="AAQ419"/>
      <c r="AAR419"/>
      <c r="AAS419"/>
      <c r="AAT419"/>
      <c r="AAU419"/>
      <c r="AAV419"/>
      <c r="AAW419"/>
      <c r="AAX419"/>
      <c r="AAY419"/>
      <c r="AAZ419"/>
      <c r="ABA419"/>
      <c r="ABB419"/>
      <c r="ABC419"/>
      <c r="ABD419"/>
      <c r="ABE419"/>
      <c r="ABF419"/>
      <c r="ABG419"/>
      <c r="ABH419"/>
      <c r="ABI419"/>
      <c r="ABJ419"/>
      <c r="ABK419"/>
      <c r="ABL419"/>
      <c r="ABM419"/>
      <c r="ABN419"/>
      <c r="ABO419"/>
      <c r="ABP419"/>
      <c r="ABQ419"/>
      <c r="ABR419"/>
      <c r="ABS419"/>
      <c r="ABT419"/>
      <c r="ABU419"/>
      <c r="ABV419"/>
      <c r="ABW419"/>
      <c r="ABX419"/>
      <c r="ABY419"/>
      <c r="ABZ419"/>
      <c r="ACA419"/>
      <c r="ACB419"/>
      <c r="ACC419"/>
      <c r="ACD419"/>
      <c r="ACE419"/>
      <c r="ACF419"/>
      <c r="ACG419"/>
      <c r="ACH419"/>
      <c r="ACI419"/>
      <c r="ACJ419"/>
      <c r="ACK419"/>
      <c r="ACL419"/>
      <c r="ACM419"/>
      <c r="ACN419"/>
      <c r="ACO419"/>
      <c r="ACP419"/>
      <c r="ACQ419"/>
      <c r="ACR419"/>
      <c r="ACS419"/>
      <c r="ACT419"/>
      <c r="ACU419"/>
      <c r="ACV419"/>
      <c r="ACW419"/>
      <c r="ACX419"/>
      <c r="ACY419"/>
      <c r="ACZ419"/>
      <c r="ADA419"/>
      <c r="ADB419"/>
      <c r="ADC419"/>
      <c r="ADD419"/>
      <c r="ADE419"/>
      <c r="ADF419"/>
      <c r="ADG419"/>
      <c r="ADH419"/>
      <c r="ADI419"/>
      <c r="ADJ419"/>
      <c r="ADK419"/>
      <c r="ADL419"/>
      <c r="ADM419"/>
      <c r="ADN419"/>
      <c r="ADO419"/>
      <c r="ADP419"/>
      <c r="ADQ419"/>
      <c r="ADR419"/>
      <c r="ADS419"/>
      <c r="ADT419"/>
      <c r="ADU419"/>
      <c r="ADV419"/>
      <c r="ADW419"/>
      <c r="ADX419"/>
      <c r="ADY419"/>
      <c r="ADZ419"/>
      <c r="AEA419"/>
      <c r="AEB419"/>
      <c r="AEC419"/>
      <c r="AED419"/>
      <c r="AEE419"/>
      <c r="AEF419"/>
      <c r="AEG419"/>
      <c r="AEH419"/>
      <c r="AEI419"/>
      <c r="AEJ419"/>
      <c r="AEK419"/>
      <c r="AEL419"/>
      <c r="AEM419"/>
      <c r="AEN419"/>
      <c r="AEO419"/>
      <c r="AEP419"/>
      <c r="AEQ419"/>
      <c r="AER419"/>
      <c r="AES419"/>
      <c r="AET419"/>
      <c r="AEU419"/>
      <c r="AEV419"/>
      <c r="AEW419"/>
      <c r="AEX419"/>
      <c r="AEY419"/>
      <c r="AEZ419"/>
      <c r="AFA419"/>
      <c r="AFB419"/>
      <c r="AFC419"/>
      <c r="AFD419"/>
      <c r="AFE419"/>
      <c r="AFF419"/>
      <c r="AFG419"/>
      <c r="AFH419"/>
      <c r="AFI419"/>
      <c r="AFJ419"/>
      <c r="AFK419"/>
      <c r="AFL419"/>
      <c r="AFM419"/>
      <c r="AFN419"/>
      <c r="AFO419"/>
      <c r="AFP419"/>
      <c r="AFQ419"/>
      <c r="AFR419"/>
      <c r="AFS419"/>
      <c r="AFT419"/>
      <c r="AFU419"/>
      <c r="AFV419"/>
      <c r="AFW419"/>
      <c r="AFX419"/>
      <c r="AFY419"/>
      <c r="AFZ419"/>
      <c r="AGA419"/>
      <c r="AGB419"/>
      <c r="AGC419"/>
      <c r="AGD419"/>
      <c r="AGE419"/>
      <c r="AGF419"/>
      <c r="AGG419"/>
      <c r="AGH419"/>
      <c r="AGI419"/>
      <c r="AGJ419"/>
      <c r="AGK419"/>
      <c r="AGL419"/>
      <c r="AGM419"/>
      <c r="AGN419"/>
      <c r="AGO419"/>
      <c r="AGP419"/>
      <c r="AGQ419"/>
      <c r="AGR419"/>
      <c r="AGS419"/>
      <c r="AGT419"/>
      <c r="AGU419"/>
      <c r="AGV419"/>
      <c r="AGW419"/>
      <c r="AGX419"/>
      <c r="AGY419"/>
      <c r="AGZ419"/>
      <c r="AHA419"/>
      <c r="AHB419"/>
      <c r="AHC419"/>
      <c r="AHD419"/>
      <c r="AHE419"/>
      <c r="AHF419"/>
      <c r="AHG419"/>
      <c r="AHH419"/>
      <c r="AHI419"/>
      <c r="AHJ419"/>
      <c r="AHK419"/>
      <c r="AHL419"/>
      <c r="AHM419"/>
      <c r="AHN419"/>
      <c r="AHO419"/>
      <c r="AHP419"/>
      <c r="AHQ419"/>
      <c r="AHR419"/>
      <c r="AHS419"/>
      <c r="AHT419"/>
      <c r="AHU419"/>
      <c r="AHV419"/>
      <c r="AHW419"/>
      <c r="AHX419"/>
      <c r="AHY419"/>
      <c r="AHZ419"/>
      <c r="AIA419"/>
      <c r="AIB419"/>
      <c r="AIC419"/>
      <c r="AID419"/>
      <c r="AIE419"/>
      <c r="AIF419"/>
      <c r="AIG419"/>
      <c r="AIH419"/>
      <c r="AII419"/>
      <c r="AIJ419"/>
      <c r="AIK419"/>
      <c r="AIL419"/>
      <c r="AIM419"/>
      <c r="AIN419"/>
      <c r="AIO419"/>
      <c r="AIP419"/>
      <c r="AIQ419"/>
      <c r="AIR419"/>
      <c r="AIS419"/>
      <c r="AIT419"/>
      <c r="AIU419"/>
      <c r="AIV419"/>
      <c r="AIW419"/>
      <c r="AIX419"/>
      <c r="AIY419"/>
      <c r="AIZ419"/>
      <c r="AJA419"/>
      <c r="AJB419"/>
      <c r="AJC419"/>
      <c r="AJD419"/>
      <c r="AJE419"/>
      <c r="AJF419"/>
      <c r="AJG419"/>
      <c r="AJH419"/>
      <c r="AJI419"/>
      <c r="AJJ419"/>
      <c r="AJK419"/>
      <c r="AJL419"/>
      <c r="AJM419"/>
      <c r="AJN419"/>
      <c r="AJO419"/>
      <c r="AJP419"/>
      <c r="AJQ419"/>
      <c r="AJR419"/>
      <c r="AJS419"/>
      <c r="AJT419"/>
      <c r="AJU419"/>
      <c r="AJV419"/>
      <c r="AJW419"/>
      <c r="AJX419"/>
      <c r="AJY419"/>
      <c r="AJZ419"/>
      <c r="AKA419"/>
      <c r="AKB419"/>
      <c r="AKC419"/>
      <c r="AKD419"/>
      <c r="AKE419"/>
      <c r="AKF419"/>
      <c r="AKG419"/>
      <c r="AKH419"/>
      <c r="AKI419"/>
      <c r="AKJ419"/>
      <c r="AKK419"/>
      <c r="AKL419"/>
      <c r="AKM419"/>
      <c r="AKN419"/>
      <c r="AKO419"/>
      <c r="AKP419"/>
      <c r="AKQ419"/>
      <c r="AKR419"/>
      <c r="AKS419"/>
      <c r="AKT419"/>
      <c r="AKU419"/>
      <c r="AKV419"/>
      <c r="AKW419"/>
      <c r="AKX419"/>
      <c r="AKY419"/>
      <c r="AKZ419"/>
      <c r="ALA419"/>
      <c r="ALB419"/>
      <c r="ALC419"/>
      <c r="ALD419"/>
      <c r="ALE419"/>
      <c r="ALF419"/>
      <c r="ALG419"/>
      <c r="ALH419"/>
      <c r="ALI419"/>
      <c r="ALJ419"/>
      <c r="ALK419"/>
      <c r="ALL419"/>
      <c r="ALM419"/>
      <c r="ALN419"/>
      <c r="ALO419"/>
      <c r="ALP419"/>
      <c r="ALQ419"/>
      <c r="ALR419"/>
      <c r="ALS419"/>
      <c r="ALT419"/>
      <c r="ALU419"/>
      <c r="ALV419"/>
      <c r="ALW419"/>
      <c r="ALX419"/>
      <c r="ALY419"/>
      <c r="ALZ419"/>
      <c r="AMA419"/>
      <c r="AMB419"/>
      <c r="AMC419"/>
      <c r="AMD419"/>
      <c r="AME419"/>
      <c r="AMF419"/>
      <c r="AMG419"/>
      <c r="AMH419"/>
      <c r="AMI419"/>
      <c r="AMJ419"/>
    </row>
    <row r="420" spans="1:1024" outlineLevel="1" x14ac:dyDescent="0.25">
      <c r="A420"/>
      <c r="B420" s="398"/>
      <c r="C420" s="483" t="s">
        <v>367</v>
      </c>
      <c r="D420" s="637"/>
      <c r="E420" s="103">
        <v>40</v>
      </c>
      <c r="F420" s="103">
        <v>3</v>
      </c>
      <c r="G420" s="85">
        <v>0.1</v>
      </c>
      <c r="H420" s="83" t="s">
        <v>275</v>
      </c>
      <c r="I420" s="459">
        <f t="shared" si="24"/>
        <v>12.000000000000002</v>
      </c>
      <c r="J420" s="446"/>
      <c r="K420" s="32"/>
      <c r="L420" s="320"/>
      <c r="M420"/>
      <c r="N420" s="30"/>
      <c r="O420" s="79">
        <f t="shared" si="22"/>
        <v>0</v>
      </c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  <c r="TH420"/>
      <c r="TI420"/>
      <c r="TJ420"/>
      <c r="TK420"/>
      <c r="TL420"/>
      <c r="TM420"/>
      <c r="TN420"/>
      <c r="TO420"/>
      <c r="TP420"/>
      <c r="TQ420"/>
      <c r="TR420"/>
      <c r="TS420"/>
      <c r="TT420"/>
      <c r="TU420"/>
      <c r="TV420"/>
      <c r="TW420"/>
      <c r="TX420"/>
      <c r="TY420"/>
      <c r="TZ420"/>
      <c r="UA420"/>
      <c r="UB420"/>
      <c r="UC420"/>
      <c r="UD420"/>
      <c r="UE420"/>
      <c r="UF420"/>
      <c r="UG420"/>
      <c r="UH420"/>
      <c r="UI420"/>
      <c r="UJ420"/>
      <c r="UK420"/>
      <c r="UL420"/>
      <c r="UM420"/>
      <c r="UN420"/>
      <c r="UO420"/>
      <c r="UP420"/>
      <c r="UQ420"/>
      <c r="UR420"/>
      <c r="US420"/>
      <c r="UT420"/>
      <c r="UU420"/>
      <c r="UV420"/>
      <c r="UW420"/>
      <c r="UX420"/>
      <c r="UY420"/>
      <c r="UZ420"/>
      <c r="VA420"/>
      <c r="VB420"/>
      <c r="VC420"/>
      <c r="VD420"/>
      <c r="VE420"/>
      <c r="VF420"/>
      <c r="VG420"/>
      <c r="VH420"/>
      <c r="VI420"/>
      <c r="VJ420"/>
      <c r="VK420"/>
      <c r="VL420"/>
      <c r="VM420"/>
      <c r="VN420"/>
      <c r="VO420"/>
      <c r="VP420"/>
      <c r="VQ420"/>
      <c r="VR420"/>
      <c r="VS420"/>
      <c r="VT420"/>
      <c r="VU420"/>
      <c r="VV420"/>
      <c r="VW420"/>
      <c r="VX420"/>
      <c r="VY420"/>
      <c r="VZ420"/>
      <c r="WA420"/>
      <c r="WB420"/>
      <c r="WC420"/>
      <c r="WD420"/>
      <c r="WE420"/>
      <c r="WF420"/>
      <c r="WG420"/>
      <c r="WH420"/>
      <c r="WI420"/>
      <c r="WJ420"/>
      <c r="WK420"/>
      <c r="WL420"/>
      <c r="WM420"/>
      <c r="WN420"/>
      <c r="WO420"/>
      <c r="WP420"/>
      <c r="WQ420"/>
      <c r="WR420"/>
      <c r="WS420"/>
      <c r="WT420"/>
      <c r="WU420"/>
      <c r="WV420"/>
      <c r="WW420"/>
      <c r="WX420"/>
      <c r="WY420"/>
      <c r="WZ420"/>
      <c r="XA420"/>
      <c r="XB420"/>
      <c r="XC420"/>
      <c r="XD420"/>
      <c r="XE420"/>
      <c r="XF420"/>
      <c r="XG420"/>
      <c r="XH420"/>
      <c r="XI420"/>
      <c r="XJ420"/>
      <c r="XK420"/>
      <c r="XL420"/>
      <c r="XM420"/>
      <c r="XN420"/>
      <c r="XO420"/>
      <c r="XP420"/>
      <c r="XQ420"/>
      <c r="XR420"/>
      <c r="XS420"/>
      <c r="XT420"/>
      <c r="XU420"/>
      <c r="XV420"/>
      <c r="XW420"/>
      <c r="XX420"/>
      <c r="XY420"/>
      <c r="XZ420"/>
      <c r="YA420"/>
      <c r="YB420"/>
      <c r="YC420"/>
      <c r="YD420"/>
      <c r="YE420"/>
      <c r="YF420"/>
      <c r="YG420"/>
      <c r="YH420"/>
      <c r="YI420"/>
      <c r="YJ420"/>
      <c r="YK420"/>
      <c r="YL420"/>
      <c r="YM420"/>
      <c r="YN420"/>
      <c r="YO420"/>
      <c r="YP420"/>
      <c r="YQ420"/>
      <c r="YR420"/>
      <c r="YS420"/>
      <c r="YT420"/>
      <c r="YU420"/>
      <c r="YV420"/>
      <c r="YW420"/>
      <c r="YX420"/>
      <c r="YY420"/>
      <c r="YZ420"/>
      <c r="ZA420"/>
      <c r="ZB420"/>
      <c r="ZC420"/>
      <c r="ZD420"/>
      <c r="ZE420"/>
      <c r="ZF420"/>
      <c r="ZG420"/>
      <c r="ZH420"/>
      <c r="ZI420"/>
      <c r="ZJ420"/>
      <c r="ZK420"/>
      <c r="ZL420"/>
      <c r="ZM420"/>
      <c r="ZN420"/>
      <c r="ZO420"/>
      <c r="ZP420"/>
      <c r="ZQ420"/>
      <c r="ZR420"/>
      <c r="ZS420"/>
      <c r="ZT420"/>
      <c r="ZU420"/>
      <c r="ZV420"/>
      <c r="ZW420"/>
      <c r="ZX420"/>
      <c r="ZY420"/>
      <c r="ZZ420"/>
      <c r="AAA420"/>
      <c r="AAB420"/>
      <c r="AAC420"/>
      <c r="AAD420"/>
      <c r="AAE420"/>
      <c r="AAF420"/>
      <c r="AAG420"/>
      <c r="AAH420"/>
      <c r="AAI420"/>
      <c r="AAJ420"/>
      <c r="AAK420"/>
      <c r="AAL420"/>
      <c r="AAM420"/>
      <c r="AAN420"/>
      <c r="AAO420"/>
      <c r="AAP420"/>
      <c r="AAQ420"/>
      <c r="AAR420"/>
      <c r="AAS420"/>
      <c r="AAT420"/>
      <c r="AAU420"/>
      <c r="AAV420"/>
      <c r="AAW420"/>
      <c r="AAX420"/>
      <c r="AAY420"/>
      <c r="AAZ420"/>
      <c r="ABA420"/>
      <c r="ABB420"/>
      <c r="ABC420"/>
      <c r="ABD420"/>
      <c r="ABE420"/>
      <c r="ABF420"/>
      <c r="ABG420"/>
      <c r="ABH420"/>
      <c r="ABI420"/>
      <c r="ABJ420"/>
      <c r="ABK420"/>
      <c r="ABL420"/>
      <c r="ABM420"/>
      <c r="ABN420"/>
      <c r="ABO420"/>
      <c r="ABP420"/>
      <c r="ABQ420"/>
      <c r="ABR420"/>
      <c r="ABS420"/>
      <c r="ABT420"/>
      <c r="ABU420"/>
      <c r="ABV420"/>
      <c r="ABW420"/>
      <c r="ABX420"/>
      <c r="ABY420"/>
      <c r="ABZ420"/>
      <c r="ACA420"/>
      <c r="ACB420"/>
      <c r="ACC420"/>
      <c r="ACD420"/>
      <c r="ACE420"/>
      <c r="ACF420"/>
      <c r="ACG420"/>
      <c r="ACH420"/>
      <c r="ACI420"/>
      <c r="ACJ420"/>
      <c r="ACK420"/>
      <c r="ACL420"/>
      <c r="ACM420"/>
      <c r="ACN420"/>
      <c r="ACO420"/>
      <c r="ACP420"/>
      <c r="ACQ420"/>
      <c r="ACR420"/>
      <c r="ACS420"/>
      <c r="ACT420"/>
      <c r="ACU420"/>
      <c r="ACV420"/>
      <c r="ACW420"/>
      <c r="ACX420"/>
      <c r="ACY420"/>
      <c r="ACZ420"/>
      <c r="ADA420"/>
      <c r="ADB420"/>
      <c r="ADC420"/>
      <c r="ADD420"/>
      <c r="ADE420"/>
      <c r="ADF420"/>
      <c r="ADG420"/>
      <c r="ADH420"/>
      <c r="ADI420"/>
      <c r="ADJ420"/>
      <c r="ADK420"/>
      <c r="ADL420"/>
      <c r="ADM420"/>
      <c r="ADN420"/>
      <c r="ADO420"/>
      <c r="ADP420"/>
      <c r="ADQ420"/>
      <c r="ADR420"/>
      <c r="ADS420"/>
      <c r="ADT420"/>
      <c r="ADU420"/>
      <c r="ADV420"/>
      <c r="ADW420"/>
      <c r="ADX420"/>
      <c r="ADY420"/>
      <c r="ADZ420"/>
      <c r="AEA420"/>
      <c r="AEB420"/>
      <c r="AEC420"/>
      <c r="AED420"/>
      <c r="AEE420"/>
      <c r="AEF420"/>
      <c r="AEG420"/>
      <c r="AEH420"/>
      <c r="AEI420"/>
      <c r="AEJ420"/>
      <c r="AEK420"/>
      <c r="AEL420"/>
      <c r="AEM420"/>
      <c r="AEN420"/>
      <c r="AEO420"/>
      <c r="AEP420"/>
      <c r="AEQ420"/>
      <c r="AER420"/>
      <c r="AES420"/>
      <c r="AET420"/>
      <c r="AEU420"/>
      <c r="AEV420"/>
      <c r="AEW420"/>
      <c r="AEX420"/>
      <c r="AEY420"/>
      <c r="AEZ420"/>
      <c r="AFA420"/>
      <c r="AFB420"/>
      <c r="AFC420"/>
      <c r="AFD420"/>
      <c r="AFE420"/>
      <c r="AFF420"/>
      <c r="AFG420"/>
      <c r="AFH420"/>
      <c r="AFI420"/>
      <c r="AFJ420"/>
      <c r="AFK420"/>
      <c r="AFL420"/>
      <c r="AFM420"/>
      <c r="AFN420"/>
      <c r="AFO420"/>
      <c r="AFP420"/>
      <c r="AFQ420"/>
      <c r="AFR420"/>
      <c r="AFS420"/>
      <c r="AFT420"/>
      <c r="AFU420"/>
      <c r="AFV420"/>
      <c r="AFW420"/>
      <c r="AFX420"/>
      <c r="AFY420"/>
      <c r="AFZ420"/>
      <c r="AGA420"/>
      <c r="AGB420"/>
      <c r="AGC420"/>
      <c r="AGD420"/>
      <c r="AGE420"/>
      <c r="AGF420"/>
      <c r="AGG420"/>
      <c r="AGH420"/>
      <c r="AGI420"/>
      <c r="AGJ420"/>
      <c r="AGK420"/>
      <c r="AGL420"/>
      <c r="AGM420"/>
      <c r="AGN420"/>
      <c r="AGO420"/>
      <c r="AGP420"/>
      <c r="AGQ420"/>
      <c r="AGR420"/>
      <c r="AGS420"/>
      <c r="AGT420"/>
      <c r="AGU420"/>
      <c r="AGV420"/>
      <c r="AGW420"/>
      <c r="AGX420"/>
      <c r="AGY420"/>
      <c r="AGZ420"/>
      <c r="AHA420"/>
      <c r="AHB420"/>
      <c r="AHC420"/>
      <c r="AHD420"/>
      <c r="AHE420"/>
      <c r="AHF420"/>
      <c r="AHG420"/>
      <c r="AHH420"/>
      <c r="AHI420"/>
      <c r="AHJ420"/>
      <c r="AHK420"/>
      <c r="AHL420"/>
      <c r="AHM420"/>
      <c r="AHN420"/>
      <c r="AHO420"/>
      <c r="AHP420"/>
      <c r="AHQ420"/>
      <c r="AHR420"/>
      <c r="AHS420"/>
      <c r="AHT420"/>
      <c r="AHU420"/>
      <c r="AHV420"/>
      <c r="AHW420"/>
      <c r="AHX420"/>
      <c r="AHY420"/>
      <c r="AHZ420"/>
      <c r="AIA420"/>
      <c r="AIB420"/>
      <c r="AIC420"/>
      <c r="AID420"/>
      <c r="AIE420"/>
      <c r="AIF420"/>
      <c r="AIG420"/>
      <c r="AIH420"/>
      <c r="AII420"/>
      <c r="AIJ420"/>
      <c r="AIK420"/>
      <c r="AIL420"/>
      <c r="AIM420"/>
      <c r="AIN420"/>
      <c r="AIO420"/>
      <c r="AIP420"/>
      <c r="AIQ420"/>
      <c r="AIR420"/>
      <c r="AIS420"/>
      <c r="AIT420"/>
      <c r="AIU420"/>
      <c r="AIV420"/>
      <c r="AIW420"/>
      <c r="AIX420"/>
      <c r="AIY420"/>
      <c r="AIZ420"/>
      <c r="AJA420"/>
      <c r="AJB420"/>
      <c r="AJC420"/>
      <c r="AJD420"/>
      <c r="AJE420"/>
      <c r="AJF420"/>
      <c r="AJG420"/>
      <c r="AJH420"/>
      <c r="AJI420"/>
      <c r="AJJ420"/>
      <c r="AJK420"/>
      <c r="AJL420"/>
      <c r="AJM420"/>
      <c r="AJN420"/>
      <c r="AJO420"/>
      <c r="AJP420"/>
      <c r="AJQ420"/>
      <c r="AJR420"/>
      <c r="AJS420"/>
      <c r="AJT420"/>
      <c r="AJU420"/>
      <c r="AJV420"/>
      <c r="AJW420"/>
      <c r="AJX420"/>
      <c r="AJY420"/>
      <c r="AJZ420"/>
      <c r="AKA420"/>
      <c r="AKB420"/>
      <c r="AKC420"/>
      <c r="AKD420"/>
      <c r="AKE420"/>
      <c r="AKF420"/>
      <c r="AKG420"/>
      <c r="AKH420"/>
      <c r="AKI420"/>
      <c r="AKJ420"/>
      <c r="AKK420"/>
      <c r="AKL420"/>
      <c r="AKM420"/>
      <c r="AKN420"/>
      <c r="AKO420"/>
      <c r="AKP420"/>
      <c r="AKQ420"/>
      <c r="AKR420"/>
      <c r="AKS420"/>
      <c r="AKT420"/>
      <c r="AKU420"/>
      <c r="AKV420"/>
      <c r="AKW420"/>
      <c r="AKX420"/>
      <c r="AKY420"/>
      <c r="AKZ420"/>
      <c r="ALA420"/>
      <c r="ALB420"/>
      <c r="ALC420"/>
      <c r="ALD420"/>
      <c r="ALE420"/>
      <c r="ALF420"/>
      <c r="ALG420"/>
      <c r="ALH420"/>
      <c r="ALI420"/>
      <c r="ALJ420"/>
      <c r="ALK420"/>
      <c r="ALL420"/>
      <c r="ALM420"/>
      <c r="ALN420"/>
      <c r="ALO420"/>
      <c r="ALP420"/>
      <c r="ALQ420"/>
      <c r="ALR420"/>
      <c r="ALS420"/>
      <c r="ALT420"/>
      <c r="ALU420"/>
      <c r="ALV420"/>
      <c r="ALW420"/>
      <c r="ALX420"/>
      <c r="ALY420"/>
      <c r="ALZ420"/>
      <c r="AMA420"/>
      <c r="AMB420"/>
      <c r="AMC420"/>
      <c r="AMD420"/>
      <c r="AME420"/>
      <c r="AMF420"/>
      <c r="AMG420"/>
      <c r="AMH420"/>
      <c r="AMI420"/>
      <c r="AMJ420"/>
    </row>
    <row r="421" spans="1:1024" outlineLevel="1" x14ac:dyDescent="0.25">
      <c r="A421"/>
      <c r="B421" s="398"/>
      <c r="C421" s="483" t="s">
        <v>421</v>
      </c>
      <c r="D421" s="637"/>
      <c r="E421" s="103">
        <v>50</v>
      </c>
      <c r="F421" s="103">
        <v>2</v>
      </c>
      <c r="G421" s="85">
        <v>0.1</v>
      </c>
      <c r="H421" s="83" t="s">
        <v>275</v>
      </c>
      <c r="I421" s="459">
        <f t="shared" si="24"/>
        <v>10</v>
      </c>
      <c r="J421" s="446"/>
      <c r="K421" s="32"/>
      <c r="L421" s="320"/>
      <c r="M421"/>
      <c r="N421" s="30"/>
      <c r="O421" s="79">
        <f t="shared" si="22"/>
        <v>0</v>
      </c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  <c r="TH421"/>
      <c r="TI421"/>
      <c r="TJ421"/>
      <c r="TK421"/>
      <c r="TL421"/>
      <c r="TM421"/>
      <c r="TN421"/>
      <c r="TO421"/>
      <c r="TP421"/>
      <c r="TQ421"/>
      <c r="TR421"/>
      <c r="TS421"/>
      <c r="TT421"/>
      <c r="TU421"/>
      <c r="TV421"/>
      <c r="TW421"/>
      <c r="TX421"/>
      <c r="TY421"/>
      <c r="TZ421"/>
      <c r="UA421"/>
      <c r="UB421"/>
      <c r="UC421"/>
      <c r="UD421"/>
      <c r="UE421"/>
      <c r="UF421"/>
      <c r="UG421"/>
      <c r="UH421"/>
      <c r="UI421"/>
      <c r="UJ421"/>
      <c r="UK421"/>
      <c r="UL421"/>
      <c r="UM421"/>
      <c r="UN421"/>
      <c r="UO421"/>
      <c r="UP421"/>
      <c r="UQ421"/>
      <c r="UR421"/>
      <c r="US421"/>
      <c r="UT421"/>
      <c r="UU421"/>
      <c r="UV421"/>
      <c r="UW421"/>
      <c r="UX421"/>
      <c r="UY421"/>
      <c r="UZ421"/>
      <c r="VA421"/>
      <c r="VB421"/>
      <c r="VC421"/>
      <c r="VD421"/>
      <c r="VE421"/>
      <c r="VF421"/>
      <c r="VG421"/>
      <c r="VH421"/>
      <c r="VI421"/>
      <c r="VJ421"/>
      <c r="VK421"/>
      <c r="VL421"/>
      <c r="VM421"/>
      <c r="VN421"/>
      <c r="VO421"/>
      <c r="VP421"/>
      <c r="VQ421"/>
      <c r="VR421"/>
      <c r="VS421"/>
      <c r="VT421"/>
      <c r="VU421"/>
      <c r="VV421"/>
      <c r="VW421"/>
      <c r="VX421"/>
      <c r="VY421"/>
      <c r="VZ421"/>
      <c r="WA421"/>
      <c r="WB421"/>
      <c r="WC421"/>
      <c r="WD421"/>
      <c r="WE421"/>
      <c r="WF421"/>
      <c r="WG421"/>
      <c r="WH421"/>
      <c r="WI421"/>
      <c r="WJ421"/>
      <c r="WK421"/>
      <c r="WL421"/>
      <c r="WM421"/>
      <c r="WN421"/>
      <c r="WO421"/>
      <c r="WP421"/>
      <c r="WQ421"/>
      <c r="WR421"/>
      <c r="WS421"/>
      <c r="WT421"/>
      <c r="WU421"/>
      <c r="WV421"/>
      <c r="WW421"/>
      <c r="WX421"/>
      <c r="WY421"/>
      <c r="WZ421"/>
      <c r="XA421"/>
      <c r="XB421"/>
      <c r="XC421"/>
      <c r="XD421"/>
      <c r="XE421"/>
      <c r="XF421"/>
      <c r="XG421"/>
      <c r="XH421"/>
      <c r="XI421"/>
      <c r="XJ421"/>
      <c r="XK421"/>
      <c r="XL421"/>
      <c r="XM421"/>
      <c r="XN421"/>
      <c r="XO421"/>
      <c r="XP421"/>
      <c r="XQ421"/>
      <c r="XR421"/>
      <c r="XS421"/>
      <c r="XT421"/>
      <c r="XU421"/>
      <c r="XV421"/>
      <c r="XW421"/>
      <c r="XX421"/>
      <c r="XY421"/>
      <c r="XZ421"/>
      <c r="YA421"/>
      <c r="YB421"/>
      <c r="YC421"/>
      <c r="YD421"/>
      <c r="YE421"/>
      <c r="YF421"/>
      <c r="YG421"/>
      <c r="YH421"/>
      <c r="YI421"/>
      <c r="YJ421"/>
      <c r="YK421"/>
      <c r="YL421"/>
      <c r="YM421"/>
      <c r="YN421"/>
      <c r="YO421"/>
      <c r="YP421"/>
      <c r="YQ421"/>
      <c r="YR421"/>
      <c r="YS421"/>
      <c r="YT421"/>
      <c r="YU421"/>
      <c r="YV421"/>
      <c r="YW421"/>
      <c r="YX421"/>
      <c r="YY421"/>
      <c r="YZ421"/>
      <c r="ZA421"/>
      <c r="ZB421"/>
      <c r="ZC421"/>
      <c r="ZD421"/>
      <c r="ZE421"/>
      <c r="ZF421"/>
      <c r="ZG421"/>
      <c r="ZH421"/>
      <c r="ZI421"/>
      <c r="ZJ421"/>
      <c r="ZK421"/>
      <c r="ZL421"/>
      <c r="ZM421"/>
      <c r="ZN421"/>
      <c r="ZO421"/>
      <c r="ZP421"/>
      <c r="ZQ421"/>
      <c r="ZR421"/>
      <c r="ZS421"/>
      <c r="ZT421"/>
      <c r="ZU421"/>
      <c r="ZV421"/>
      <c r="ZW421"/>
      <c r="ZX421"/>
      <c r="ZY421"/>
      <c r="ZZ421"/>
      <c r="AAA421"/>
      <c r="AAB421"/>
      <c r="AAC421"/>
      <c r="AAD421"/>
      <c r="AAE421"/>
      <c r="AAF421"/>
      <c r="AAG421"/>
      <c r="AAH421"/>
      <c r="AAI421"/>
      <c r="AAJ421"/>
      <c r="AAK421"/>
      <c r="AAL421"/>
      <c r="AAM421"/>
      <c r="AAN421"/>
      <c r="AAO421"/>
      <c r="AAP421"/>
      <c r="AAQ421"/>
      <c r="AAR421"/>
      <c r="AAS421"/>
      <c r="AAT421"/>
      <c r="AAU421"/>
      <c r="AAV421"/>
      <c r="AAW421"/>
      <c r="AAX421"/>
      <c r="AAY421"/>
      <c r="AAZ421"/>
      <c r="ABA421"/>
      <c r="ABB421"/>
      <c r="ABC421"/>
      <c r="ABD421"/>
      <c r="ABE421"/>
      <c r="ABF421"/>
      <c r="ABG421"/>
      <c r="ABH421"/>
      <c r="ABI421"/>
      <c r="ABJ421"/>
      <c r="ABK421"/>
      <c r="ABL421"/>
      <c r="ABM421"/>
      <c r="ABN421"/>
      <c r="ABO421"/>
      <c r="ABP421"/>
      <c r="ABQ421"/>
      <c r="ABR421"/>
      <c r="ABS421"/>
      <c r="ABT421"/>
      <c r="ABU421"/>
      <c r="ABV421"/>
      <c r="ABW421"/>
      <c r="ABX421"/>
      <c r="ABY421"/>
      <c r="ABZ421"/>
      <c r="ACA421"/>
      <c r="ACB421"/>
      <c r="ACC421"/>
      <c r="ACD421"/>
      <c r="ACE421"/>
      <c r="ACF421"/>
      <c r="ACG421"/>
      <c r="ACH421"/>
      <c r="ACI421"/>
      <c r="ACJ421"/>
      <c r="ACK421"/>
      <c r="ACL421"/>
      <c r="ACM421"/>
      <c r="ACN421"/>
      <c r="ACO421"/>
      <c r="ACP421"/>
      <c r="ACQ421"/>
      <c r="ACR421"/>
      <c r="ACS421"/>
      <c r="ACT421"/>
      <c r="ACU421"/>
      <c r="ACV421"/>
      <c r="ACW421"/>
      <c r="ACX421"/>
      <c r="ACY421"/>
      <c r="ACZ421"/>
      <c r="ADA421"/>
      <c r="ADB421"/>
      <c r="ADC421"/>
      <c r="ADD421"/>
      <c r="ADE421"/>
      <c r="ADF421"/>
      <c r="ADG421"/>
      <c r="ADH421"/>
      <c r="ADI421"/>
      <c r="ADJ421"/>
      <c r="ADK421"/>
      <c r="ADL421"/>
      <c r="ADM421"/>
      <c r="ADN421"/>
      <c r="ADO421"/>
      <c r="ADP421"/>
      <c r="ADQ421"/>
      <c r="ADR421"/>
      <c r="ADS421"/>
      <c r="ADT421"/>
      <c r="ADU421"/>
      <c r="ADV421"/>
      <c r="ADW421"/>
      <c r="ADX421"/>
      <c r="ADY421"/>
      <c r="ADZ421"/>
      <c r="AEA421"/>
      <c r="AEB421"/>
      <c r="AEC421"/>
      <c r="AED421"/>
      <c r="AEE421"/>
      <c r="AEF421"/>
      <c r="AEG421"/>
      <c r="AEH421"/>
      <c r="AEI421"/>
      <c r="AEJ421"/>
      <c r="AEK421"/>
      <c r="AEL421"/>
      <c r="AEM421"/>
      <c r="AEN421"/>
      <c r="AEO421"/>
      <c r="AEP421"/>
      <c r="AEQ421"/>
      <c r="AER421"/>
      <c r="AES421"/>
      <c r="AET421"/>
      <c r="AEU421"/>
      <c r="AEV421"/>
      <c r="AEW421"/>
      <c r="AEX421"/>
      <c r="AEY421"/>
      <c r="AEZ421"/>
      <c r="AFA421"/>
      <c r="AFB421"/>
      <c r="AFC421"/>
      <c r="AFD421"/>
      <c r="AFE421"/>
      <c r="AFF421"/>
      <c r="AFG421"/>
      <c r="AFH421"/>
      <c r="AFI421"/>
      <c r="AFJ421"/>
      <c r="AFK421"/>
      <c r="AFL421"/>
      <c r="AFM421"/>
      <c r="AFN421"/>
      <c r="AFO421"/>
      <c r="AFP421"/>
      <c r="AFQ421"/>
      <c r="AFR421"/>
      <c r="AFS421"/>
      <c r="AFT421"/>
      <c r="AFU421"/>
      <c r="AFV421"/>
      <c r="AFW421"/>
      <c r="AFX421"/>
      <c r="AFY421"/>
      <c r="AFZ421"/>
      <c r="AGA421"/>
      <c r="AGB421"/>
      <c r="AGC421"/>
      <c r="AGD421"/>
      <c r="AGE421"/>
      <c r="AGF421"/>
      <c r="AGG421"/>
      <c r="AGH421"/>
      <c r="AGI421"/>
      <c r="AGJ421"/>
      <c r="AGK421"/>
      <c r="AGL421"/>
      <c r="AGM421"/>
      <c r="AGN421"/>
      <c r="AGO421"/>
      <c r="AGP421"/>
      <c r="AGQ421"/>
      <c r="AGR421"/>
      <c r="AGS421"/>
      <c r="AGT421"/>
      <c r="AGU421"/>
      <c r="AGV421"/>
      <c r="AGW421"/>
      <c r="AGX421"/>
      <c r="AGY421"/>
      <c r="AGZ421"/>
      <c r="AHA421"/>
      <c r="AHB421"/>
      <c r="AHC421"/>
      <c r="AHD421"/>
      <c r="AHE421"/>
      <c r="AHF421"/>
      <c r="AHG421"/>
      <c r="AHH421"/>
      <c r="AHI421"/>
      <c r="AHJ421"/>
      <c r="AHK421"/>
      <c r="AHL421"/>
      <c r="AHM421"/>
      <c r="AHN421"/>
      <c r="AHO421"/>
      <c r="AHP421"/>
      <c r="AHQ421"/>
      <c r="AHR421"/>
      <c r="AHS421"/>
      <c r="AHT421"/>
      <c r="AHU421"/>
      <c r="AHV421"/>
      <c r="AHW421"/>
      <c r="AHX421"/>
      <c r="AHY421"/>
      <c r="AHZ421"/>
      <c r="AIA421"/>
      <c r="AIB421"/>
      <c r="AIC421"/>
      <c r="AID421"/>
      <c r="AIE421"/>
      <c r="AIF421"/>
      <c r="AIG421"/>
      <c r="AIH421"/>
      <c r="AII421"/>
      <c r="AIJ421"/>
      <c r="AIK421"/>
      <c r="AIL421"/>
      <c r="AIM421"/>
      <c r="AIN421"/>
      <c r="AIO421"/>
      <c r="AIP421"/>
      <c r="AIQ421"/>
      <c r="AIR421"/>
      <c r="AIS421"/>
      <c r="AIT421"/>
      <c r="AIU421"/>
      <c r="AIV421"/>
      <c r="AIW421"/>
      <c r="AIX421"/>
      <c r="AIY421"/>
      <c r="AIZ421"/>
      <c r="AJA421"/>
      <c r="AJB421"/>
      <c r="AJC421"/>
      <c r="AJD421"/>
      <c r="AJE421"/>
      <c r="AJF421"/>
      <c r="AJG421"/>
      <c r="AJH421"/>
      <c r="AJI421"/>
      <c r="AJJ421"/>
      <c r="AJK421"/>
      <c r="AJL421"/>
      <c r="AJM421"/>
      <c r="AJN421"/>
      <c r="AJO421"/>
      <c r="AJP421"/>
      <c r="AJQ421"/>
      <c r="AJR421"/>
      <c r="AJS421"/>
      <c r="AJT421"/>
      <c r="AJU421"/>
      <c r="AJV421"/>
      <c r="AJW421"/>
      <c r="AJX421"/>
      <c r="AJY421"/>
      <c r="AJZ421"/>
      <c r="AKA421"/>
      <c r="AKB421"/>
      <c r="AKC421"/>
      <c r="AKD421"/>
      <c r="AKE421"/>
      <c r="AKF421"/>
      <c r="AKG421"/>
      <c r="AKH421"/>
      <c r="AKI421"/>
      <c r="AKJ421"/>
      <c r="AKK421"/>
      <c r="AKL421"/>
      <c r="AKM421"/>
      <c r="AKN421"/>
      <c r="AKO421"/>
      <c r="AKP421"/>
      <c r="AKQ421"/>
      <c r="AKR421"/>
      <c r="AKS421"/>
      <c r="AKT421"/>
      <c r="AKU421"/>
      <c r="AKV421"/>
      <c r="AKW421"/>
      <c r="AKX421"/>
      <c r="AKY421"/>
      <c r="AKZ421"/>
      <c r="ALA421"/>
      <c r="ALB421"/>
      <c r="ALC421"/>
      <c r="ALD421"/>
      <c r="ALE421"/>
      <c r="ALF421"/>
      <c r="ALG421"/>
      <c r="ALH421"/>
      <c r="ALI421"/>
      <c r="ALJ421"/>
      <c r="ALK421"/>
      <c r="ALL421"/>
      <c r="ALM421"/>
      <c r="ALN421"/>
      <c r="ALO421"/>
      <c r="ALP421"/>
      <c r="ALQ421"/>
      <c r="ALR421"/>
      <c r="ALS421"/>
      <c r="ALT421"/>
      <c r="ALU421"/>
      <c r="ALV421"/>
      <c r="ALW421"/>
      <c r="ALX421"/>
      <c r="ALY421"/>
      <c r="ALZ421"/>
      <c r="AMA421"/>
      <c r="AMB421"/>
      <c r="AMC421"/>
      <c r="AMD421"/>
      <c r="AME421"/>
      <c r="AMF421"/>
      <c r="AMG421"/>
      <c r="AMH421"/>
      <c r="AMI421"/>
      <c r="AMJ421"/>
    </row>
    <row r="422" spans="1:1024" outlineLevel="1" x14ac:dyDescent="0.25">
      <c r="A422"/>
      <c r="B422" s="398"/>
      <c r="C422" s="483" t="s">
        <v>515</v>
      </c>
      <c r="D422" s="639"/>
      <c r="E422" s="103">
        <v>55</v>
      </c>
      <c r="F422" s="103">
        <v>8</v>
      </c>
      <c r="G422" s="85">
        <v>0.1</v>
      </c>
      <c r="H422" s="83" t="s">
        <v>275</v>
      </c>
      <c r="I422" s="459">
        <f t="shared" si="24"/>
        <v>44</v>
      </c>
      <c r="J422" s="446"/>
      <c r="K422" s="32"/>
      <c r="L422" s="320"/>
      <c r="M422"/>
      <c r="N422" s="30"/>
      <c r="O422" s="79">
        <f t="shared" si="22"/>
        <v>0</v>
      </c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  <c r="MY422"/>
      <c r="MZ422"/>
      <c r="NA422"/>
      <c r="NB422"/>
      <c r="NC422"/>
      <c r="ND422"/>
      <c r="NE422"/>
      <c r="NF422"/>
      <c r="NG422"/>
      <c r="NH422"/>
      <c r="NI422"/>
      <c r="NJ422"/>
      <c r="NK422"/>
      <c r="NL422"/>
      <c r="NM422"/>
      <c r="NN422"/>
      <c r="NO422"/>
      <c r="NP422"/>
      <c r="NQ422"/>
      <c r="NR422"/>
      <c r="NS422"/>
      <c r="NT422"/>
      <c r="NU422"/>
      <c r="NV422"/>
      <c r="NW422"/>
      <c r="NX422"/>
      <c r="NY422"/>
      <c r="NZ422"/>
      <c r="OA422"/>
      <c r="OB422"/>
      <c r="OC422"/>
      <c r="OD422"/>
      <c r="OE422"/>
      <c r="OF422"/>
      <c r="OG422"/>
      <c r="OH422"/>
      <c r="OI422"/>
      <c r="OJ422"/>
      <c r="OK422"/>
      <c r="OL422"/>
      <c r="OM422"/>
      <c r="ON422"/>
      <c r="OO422"/>
      <c r="OP422"/>
      <c r="OQ422"/>
      <c r="OR422"/>
      <c r="OS422"/>
      <c r="OT422"/>
      <c r="OU422"/>
      <c r="OV422"/>
      <c r="OW422"/>
      <c r="OX422"/>
      <c r="OY422"/>
      <c r="OZ422"/>
      <c r="PA422"/>
      <c r="PB422"/>
      <c r="PC422"/>
      <c r="PD422"/>
      <c r="PE422"/>
      <c r="PF422"/>
      <c r="PG422"/>
      <c r="PH422"/>
      <c r="PI422"/>
      <c r="PJ422"/>
      <c r="PK422"/>
      <c r="PL422"/>
      <c r="PM422"/>
      <c r="PN422"/>
      <c r="PO422"/>
      <c r="PP422"/>
      <c r="PQ422"/>
      <c r="PR422"/>
      <c r="PS422"/>
      <c r="PT422"/>
      <c r="PU422"/>
      <c r="PV422"/>
      <c r="PW422"/>
      <c r="PX422"/>
      <c r="PY422"/>
      <c r="PZ422"/>
      <c r="QA422"/>
      <c r="QB422"/>
      <c r="QC422"/>
      <c r="QD422"/>
      <c r="QE422"/>
      <c r="QF422"/>
      <c r="QG422"/>
      <c r="QH422"/>
      <c r="QI422"/>
      <c r="QJ422"/>
      <c r="QK422"/>
      <c r="QL422"/>
      <c r="QM422"/>
      <c r="QN422"/>
      <c r="QO422"/>
      <c r="QP422"/>
      <c r="QQ422"/>
      <c r="QR422"/>
      <c r="QS422"/>
      <c r="QT422"/>
      <c r="QU422"/>
      <c r="QV422"/>
      <c r="QW422"/>
      <c r="QX422"/>
      <c r="QY422"/>
      <c r="QZ422"/>
      <c r="RA422"/>
      <c r="RB422"/>
      <c r="RC422"/>
      <c r="RD422"/>
      <c r="RE422"/>
      <c r="RF422"/>
      <c r="RG422"/>
      <c r="RH422"/>
      <c r="RI422"/>
      <c r="RJ422"/>
      <c r="RK422"/>
      <c r="RL422"/>
      <c r="RM422"/>
      <c r="RN422"/>
      <c r="RO422"/>
      <c r="RP422"/>
      <c r="RQ422"/>
      <c r="RR422"/>
      <c r="RS422"/>
      <c r="RT422"/>
      <c r="RU422"/>
      <c r="RV422"/>
      <c r="RW422"/>
      <c r="RX422"/>
      <c r="RY422"/>
      <c r="RZ422"/>
      <c r="SA422"/>
      <c r="SB422"/>
      <c r="SC422"/>
      <c r="SD422"/>
      <c r="SE422"/>
      <c r="SF422"/>
      <c r="SG422"/>
      <c r="SH422"/>
      <c r="SI422"/>
      <c r="SJ422"/>
      <c r="SK422"/>
      <c r="SL422"/>
      <c r="SM422"/>
      <c r="SN422"/>
      <c r="SO422"/>
      <c r="SP422"/>
      <c r="SQ422"/>
      <c r="SR422"/>
      <c r="SS422"/>
      <c r="ST422"/>
      <c r="SU422"/>
      <c r="SV422"/>
      <c r="SW422"/>
      <c r="SX422"/>
      <c r="SY422"/>
      <c r="SZ422"/>
      <c r="TA422"/>
      <c r="TB422"/>
      <c r="TC422"/>
      <c r="TD422"/>
      <c r="TE422"/>
      <c r="TF422"/>
      <c r="TG422"/>
      <c r="TH422"/>
      <c r="TI422"/>
      <c r="TJ422"/>
      <c r="TK422"/>
      <c r="TL422"/>
      <c r="TM422"/>
      <c r="TN422"/>
      <c r="TO422"/>
      <c r="TP422"/>
      <c r="TQ422"/>
      <c r="TR422"/>
      <c r="TS422"/>
      <c r="TT422"/>
      <c r="TU422"/>
      <c r="TV422"/>
      <c r="TW422"/>
      <c r="TX422"/>
      <c r="TY422"/>
      <c r="TZ422"/>
      <c r="UA422"/>
      <c r="UB422"/>
      <c r="UC422"/>
      <c r="UD422"/>
      <c r="UE422"/>
      <c r="UF422"/>
      <c r="UG422"/>
      <c r="UH422"/>
      <c r="UI422"/>
      <c r="UJ422"/>
      <c r="UK422"/>
      <c r="UL422"/>
      <c r="UM422"/>
      <c r="UN422"/>
      <c r="UO422"/>
      <c r="UP422"/>
      <c r="UQ422"/>
      <c r="UR422"/>
      <c r="US422"/>
      <c r="UT422"/>
      <c r="UU422"/>
      <c r="UV422"/>
      <c r="UW422"/>
      <c r="UX422"/>
      <c r="UY422"/>
      <c r="UZ422"/>
      <c r="VA422"/>
      <c r="VB422"/>
      <c r="VC422"/>
      <c r="VD422"/>
      <c r="VE422"/>
      <c r="VF422"/>
      <c r="VG422"/>
      <c r="VH422"/>
      <c r="VI422"/>
      <c r="VJ422"/>
      <c r="VK422"/>
      <c r="VL422"/>
      <c r="VM422"/>
      <c r="VN422"/>
      <c r="VO422"/>
      <c r="VP422"/>
      <c r="VQ422"/>
      <c r="VR422"/>
      <c r="VS422"/>
      <c r="VT422"/>
      <c r="VU422"/>
      <c r="VV422"/>
      <c r="VW422"/>
      <c r="VX422"/>
      <c r="VY422"/>
      <c r="VZ422"/>
      <c r="WA422"/>
      <c r="WB422"/>
      <c r="WC422"/>
      <c r="WD422"/>
      <c r="WE422"/>
      <c r="WF422"/>
      <c r="WG422"/>
      <c r="WH422"/>
      <c r="WI422"/>
      <c r="WJ422"/>
      <c r="WK422"/>
      <c r="WL422"/>
      <c r="WM422"/>
      <c r="WN422"/>
      <c r="WO422"/>
      <c r="WP422"/>
      <c r="WQ422"/>
      <c r="WR422"/>
      <c r="WS422"/>
      <c r="WT422"/>
      <c r="WU422"/>
      <c r="WV422"/>
      <c r="WW422"/>
      <c r="WX422"/>
      <c r="WY422"/>
      <c r="WZ422"/>
      <c r="XA422"/>
      <c r="XB422"/>
      <c r="XC422"/>
      <c r="XD422"/>
      <c r="XE422"/>
      <c r="XF422"/>
      <c r="XG422"/>
      <c r="XH422"/>
      <c r="XI422"/>
      <c r="XJ422"/>
      <c r="XK422"/>
      <c r="XL422"/>
      <c r="XM422"/>
      <c r="XN422"/>
      <c r="XO422"/>
      <c r="XP422"/>
      <c r="XQ422"/>
      <c r="XR422"/>
      <c r="XS422"/>
      <c r="XT422"/>
      <c r="XU422"/>
      <c r="XV422"/>
      <c r="XW422"/>
      <c r="XX422"/>
      <c r="XY422"/>
      <c r="XZ422"/>
      <c r="YA422"/>
      <c r="YB422"/>
      <c r="YC422"/>
      <c r="YD422"/>
      <c r="YE422"/>
      <c r="YF422"/>
      <c r="YG422"/>
      <c r="YH422"/>
      <c r="YI422"/>
      <c r="YJ422"/>
      <c r="YK422"/>
      <c r="YL422"/>
      <c r="YM422"/>
      <c r="YN422"/>
      <c r="YO422"/>
      <c r="YP422"/>
      <c r="YQ422"/>
      <c r="YR422"/>
      <c r="YS422"/>
      <c r="YT422"/>
      <c r="YU422"/>
      <c r="YV422"/>
      <c r="YW422"/>
      <c r="YX422"/>
      <c r="YY422"/>
      <c r="YZ422"/>
      <c r="ZA422"/>
      <c r="ZB422"/>
      <c r="ZC422"/>
      <c r="ZD422"/>
      <c r="ZE422"/>
      <c r="ZF422"/>
      <c r="ZG422"/>
      <c r="ZH422"/>
      <c r="ZI422"/>
      <c r="ZJ422"/>
      <c r="ZK422"/>
      <c r="ZL422"/>
      <c r="ZM422"/>
      <c r="ZN422"/>
      <c r="ZO422"/>
      <c r="ZP422"/>
      <c r="ZQ422"/>
      <c r="ZR422"/>
      <c r="ZS422"/>
      <c r="ZT422"/>
      <c r="ZU422"/>
      <c r="ZV422"/>
      <c r="ZW422"/>
      <c r="ZX422"/>
      <c r="ZY422"/>
      <c r="ZZ422"/>
      <c r="AAA422"/>
      <c r="AAB422"/>
      <c r="AAC422"/>
      <c r="AAD422"/>
      <c r="AAE422"/>
      <c r="AAF422"/>
      <c r="AAG422"/>
      <c r="AAH422"/>
      <c r="AAI422"/>
      <c r="AAJ422"/>
      <c r="AAK422"/>
      <c r="AAL422"/>
      <c r="AAM422"/>
      <c r="AAN422"/>
      <c r="AAO422"/>
      <c r="AAP422"/>
      <c r="AAQ422"/>
      <c r="AAR422"/>
      <c r="AAS422"/>
      <c r="AAT422"/>
      <c r="AAU422"/>
      <c r="AAV422"/>
      <c r="AAW422"/>
      <c r="AAX422"/>
      <c r="AAY422"/>
      <c r="AAZ422"/>
      <c r="ABA422"/>
      <c r="ABB422"/>
      <c r="ABC422"/>
      <c r="ABD422"/>
      <c r="ABE422"/>
      <c r="ABF422"/>
      <c r="ABG422"/>
      <c r="ABH422"/>
      <c r="ABI422"/>
      <c r="ABJ422"/>
      <c r="ABK422"/>
      <c r="ABL422"/>
      <c r="ABM422"/>
      <c r="ABN422"/>
      <c r="ABO422"/>
      <c r="ABP422"/>
      <c r="ABQ422"/>
      <c r="ABR422"/>
      <c r="ABS422"/>
      <c r="ABT422"/>
      <c r="ABU422"/>
      <c r="ABV422"/>
      <c r="ABW422"/>
      <c r="ABX422"/>
      <c r="ABY422"/>
      <c r="ABZ422"/>
      <c r="ACA422"/>
      <c r="ACB422"/>
      <c r="ACC422"/>
      <c r="ACD422"/>
      <c r="ACE422"/>
      <c r="ACF422"/>
      <c r="ACG422"/>
      <c r="ACH422"/>
      <c r="ACI422"/>
      <c r="ACJ422"/>
      <c r="ACK422"/>
      <c r="ACL422"/>
      <c r="ACM422"/>
      <c r="ACN422"/>
      <c r="ACO422"/>
      <c r="ACP422"/>
      <c r="ACQ422"/>
      <c r="ACR422"/>
      <c r="ACS422"/>
      <c r="ACT422"/>
      <c r="ACU422"/>
      <c r="ACV422"/>
      <c r="ACW422"/>
      <c r="ACX422"/>
      <c r="ACY422"/>
      <c r="ACZ422"/>
      <c r="ADA422"/>
      <c r="ADB422"/>
      <c r="ADC422"/>
      <c r="ADD422"/>
      <c r="ADE422"/>
      <c r="ADF422"/>
      <c r="ADG422"/>
      <c r="ADH422"/>
      <c r="ADI422"/>
      <c r="ADJ422"/>
      <c r="ADK422"/>
      <c r="ADL422"/>
      <c r="ADM422"/>
      <c r="ADN422"/>
      <c r="ADO422"/>
      <c r="ADP422"/>
      <c r="ADQ422"/>
      <c r="ADR422"/>
      <c r="ADS422"/>
      <c r="ADT422"/>
      <c r="ADU422"/>
      <c r="ADV422"/>
      <c r="ADW422"/>
      <c r="ADX422"/>
      <c r="ADY422"/>
      <c r="ADZ422"/>
      <c r="AEA422"/>
      <c r="AEB422"/>
      <c r="AEC422"/>
      <c r="AED422"/>
      <c r="AEE422"/>
      <c r="AEF422"/>
      <c r="AEG422"/>
      <c r="AEH422"/>
      <c r="AEI422"/>
      <c r="AEJ422"/>
      <c r="AEK422"/>
      <c r="AEL422"/>
      <c r="AEM422"/>
      <c r="AEN422"/>
      <c r="AEO422"/>
      <c r="AEP422"/>
      <c r="AEQ422"/>
      <c r="AER422"/>
      <c r="AES422"/>
      <c r="AET422"/>
      <c r="AEU422"/>
      <c r="AEV422"/>
      <c r="AEW422"/>
      <c r="AEX422"/>
      <c r="AEY422"/>
      <c r="AEZ422"/>
      <c r="AFA422"/>
      <c r="AFB422"/>
      <c r="AFC422"/>
      <c r="AFD422"/>
      <c r="AFE422"/>
      <c r="AFF422"/>
      <c r="AFG422"/>
      <c r="AFH422"/>
      <c r="AFI422"/>
      <c r="AFJ422"/>
      <c r="AFK422"/>
      <c r="AFL422"/>
      <c r="AFM422"/>
      <c r="AFN422"/>
      <c r="AFO422"/>
      <c r="AFP422"/>
      <c r="AFQ422"/>
      <c r="AFR422"/>
      <c r="AFS422"/>
      <c r="AFT422"/>
      <c r="AFU422"/>
      <c r="AFV422"/>
      <c r="AFW422"/>
      <c r="AFX422"/>
      <c r="AFY422"/>
      <c r="AFZ422"/>
      <c r="AGA422"/>
      <c r="AGB422"/>
      <c r="AGC422"/>
      <c r="AGD422"/>
      <c r="AGE422"/>
      <c r="AGF422"/>
      <c r="AGG422"/>
      <c r="AGH422"/>
      <c r="AGI422"/>
      <c r="AGJ422"/>
      <c r="AGK422"/>
      <c r="AGL422"/>
      <c r="AGM422"/>
      <c r="AGN422"/>
      <c r="AGO422"/>
      <c r="AGP422"/>
      <c r="AGQ422"/>
      <c r="AGR422"/>
      <c r="AGS422"/>
      <c r="AGT422"/>
      <c r="AGU422"/>
      <c r="AGV422"/>
      <c r="AGW422"/>
      <c r="AGX422"/>
      <c r="AGY422"/>
      <c r="AGZ422"/>
      <c r="AHA422"/>
      <c r="AHB422"/>
      <c r="AHC422"/>
      <c r="AHD422"/>
      <c r="AHE422"/>
      <c r="AHF422"/>
      <c r="AHG422"/>
      <c r="AHH422"/>
      <c r="AHI422"/>
      <c r="AHJ422"/>
      <c r="AHK422"/>
      <c r="AHL422"/>
      <c r="AHM422"/>
      <c r="AHN422"/>
      <c r="AHO422"/>
      <c r="AHP422"/>
      <c r="AHQ422"/>
      <c r="AHR422"/>
      <c r="AHS422"/>
      <c r="AHT422"/>
      <c r="AHU422"/>
      <c r="AHV422"/>
      <c r="AHW422"/>
      <c r="AHX422"/>
      <c r="AHY422"/>
      <c r="AHZ422"/>
      <c r="AIA422"/>
      <c r="AIB422"/>
      <c r="AIC422"/>
      <c r="AID422"/>
      <c r="AIE422"/>
      <c r="AIF422"/>
      <c r="AIG422"/>
      <c r="AIH422"/>
      <c r="AII422"/>
      <c r="AIJ422"/>
      <c r="AIK422"/>
      <c r="AIL422"/>
      <c r="AIM422"/>
      <c r="AIN422"/>
      <c r="AIO422"/>
      <c r="AIP422"/>
      <c r="AIQ422"/>
      <c r="AIR422"/>
      <c r="AIS422"/>
      <c r="AIT422"/>
      <c r="AIU422"/>
      <c r="AIV422"/>
      <c r="AIW422"/>
      <c r="AIX422"/>
      <c r="AIY422"/>
      <c r="AIZ422"/>
      <c r="AJA422"/>
      <c r="AJB422"/>
      <c r="AJC422"/>
      <c r="AJD422"/>
      <c r="AJE422"/>
      <c r="AJF422"/>
      <c r="AJG422"/>
      <c r="AJH422"/>
      <c r="AJI422"/>
      <c r="AJJ422"/>
      <c r="AJK422"/>
      <c r="AJL422"/>
      <c r="AJM422"/>
      <c r="AJN422"/>
      <c r="AJO422"/>
      <c r="AJP422"/>
      <c r="AJQ422"/>
      <c r="AJR422"/>
      <c r="AJS422"/>
      <c r="AJT422"/>
      <c r="AJU422"/>
      <c r="AJV422"/>
      <c r="AJW422"/>
      <c r="AJX422"/>
      <c r="AJY422"/>
      <c r="AJZ422"/>
      <c r="AKA422"/>
      <c r="AKB422"/>
      <c r="AKC422"/>
      <c r="AKD422"/>
      <c r="AKE422"/>
      <c r="AKF422"/>
      <c r="AKG422"/>
      <c r="AKH422"/>
      <c r="AKI422"/>
      <c r="AKJ422"/>
      <c r="AKK422"/>
      <c r="AKL422"/>
      <c r="AKM422"/>
      <c r="AKN422"/>
      <c r="AKO422"/>
      <c r="AKP422"/>
      <c r="AKQ422"/>
      <c r="AKR422"/>
      <c r="AKS422"/>
      <c r="AKT422"/>
      <c r="AKU422"/>
      <c r="AKV422"/>
      <c r="AKW422"/>
      <c r="AKX422"/>
      <c r="AKY422"/>
      <c r="AKZ422"/>
      <c r="ALA422"/>
      <c r="ALB422"/>
      <c r="ALC422"/>
      <c r="ALD422"/>
      <c r="ALE422"/>
      <c r="ALF422"/>
      <c r="ALG422"/>
      <c r="ALH422"/>
      <c r="ALI422"/>
      <c r="ALJ422"/>
      <c r="ALK422"/>
      <c r="ALL422"/>
      <c r="ALM422"/>
      <c r="ALN422"/>
      <c r="ALO422"/>
      <c r="ALP422"/>
      <c r="ALQ422"/>
      <c r="ALR422"/>
      <c r="ALS422"/>
      <c r="ALT422"/>
      <c r="ALU422"/>
      <c r="ALV422"/>
      <c r="ALW422"/>
      <c r="ALX422"/>
      <c r="ALY422"/>
      <c r="ALZ422"/>
      <c r="AMA422"/>
      <c r="AMB422"/>
      <c r="AMC422"/>
      <c r="AMD422"/>
      <c r="AME422"/>
      <c r="AMF422"/>
      <c r="AMG422"/>
      <c r="AMH422"/>
      <c r="AMI422"/>
      <c r="AMJ422"/>
    </row>
    <row r="423" spans="1:1024" s="40" customFormat="1" ht="19.7" customHeight="1" outlineLevel="1" x14ac:dyDescent="0.25">
      <c r="A423" s="706" t="s">
        <v>516</v>
      </c>
      <c r="B423" s="702" t="s">
        <v>191</v>
      </c>
      <c r="C423" s="839" t="str">
        <f>VLOOKUP(A423,ABC_SERVIÇOS,2,0)</f>
        <v>CAIACAO EM MEIO FIO</v>
      </c>
      <c r="D423" s="840"/>
      <c r="E423" s="840"/>
      <c r="F423" s="840"/>
      <c r="G423" s="841"/>
      <c r="H423" s="703" t="str">
        <f>VLOOKUP(A423,ABC_SERVIÇOS,3,0)</f>
        <v>M2</v>
      </c>
      <c r="I423" s="704">
        <f>I426</f>
        <v>773.03150000000005</v>
      </c>
      <c r="J423" s="707"/>
      <c r="K423" s="708">
        <f>VLOOKUP(A423,ABC_SERVIÇOS,7,0)</f>
        <v>2.88</v>
      </c>
      <c r="L423" s="709">
        <f>ROUND(K423*I423,2)</f>
        <v>2226.33</v>
      </c>
      <c r="M423" s="40" t="str">
        <f>A423</f>
        <v>COMP_055</v>
      </c>
      <c r="N423" s="88"/>
      <c r="O423" s="710">
        <f t="shared" si="22"/>
        <v>-2226.33</v>
      </c>
    </row>
    <row r="424" spans="1:1024" outlineLevel="1" x14ac:dyDescent="0.25">
      <c r="A424" s="28"/>
      <c r="B424" s="398"/>
      <c r="C424" s="734" t="s">
        <v>517</v>
      </c>
      <c r="D424" s="686"/>
      <c r="E424" s="686"/>
      <c r="F424" s="686"/>
      <c r="G424" s="687"/>
      <c r="H424" s="83" t="s">
        <v>883</v>
      </c>
      <c r="I424" s="458">
        <f>I404+I412</f>
        <v>3092.1260000000002</v>
      </c>
      <c r="J424" s="446" t="s">
        <v>337</v>
      </c>
      <c r="K424" s="32"/>
      <c r="L424" s="320"/>
      <c r="M424"/>
      <c r="N424" s="30"/>
      <c r="O424" s="79">
        <f t="shared" si="22"/>
        <v>0</v>
      </c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  <c r="TH424"/>
      <c r="TI424"/>
      <c r="TJ424"/>
      <c r="TK424"/>
      <c r="TL424"/>
      <c r="TM424"/>
      <c r="TN424"/>
      <c r="TO424"/>
      <c r="TP424"/>
      <c r="TQ424"/>
      <c r="TR424"/>
      <c r="TS424"/>
      <c r="TT424"/>
      <c r="TU424"/>
      <c r="TV424"/>
      <c r="TW424"/>
      <c r="TX424"/>
      <c r="TY424"/>
      <c r="TZ424"/>
      <c r="UA424"/>
      <c r="UB424"/>
      <c r="UC424"/>
      <c r="UD424"/>
      <c r="UE424"/>
      <c r="UF424"/>
      <c r="UG424"/>
      <c r="UH424"/>
      <c r="UI424"/>
      <c r="UJ424"/>
      <c r="UK424"/>
      <c r="UL424"/>
      <c r="UM424"/>
      <c r="UN424"/>
      <c r="UO424"/>
      <c r="UP424"/>
      <c r="UQ424"/>
      <c r="UR424"/>
      <c r="US424"/>
      <c r="UT424"/>
      <c r="UU424"/>
      <c r="UV424"/>
      <c r="UW424"/>
      <c r="UX424"/>
      <c r="UY424"/>
      <c r="UZ424"/>
      <c r="VA424"/>
      <c r="VB424"/>
      <c r="VC424"/>
      <c r="VD424"/>
      <c r="VE424"/>
      <c r="VF424"/>
      <c r="VG424"/>
      <c r="VH424"/>
      <c r="VI424"/>
      <c r="VJ424"/>
      <c r="VK424"/>
      <c r="VL424"/>
      <c r="VM424"/>
      <c r="VN424"/>
      <c r="VO424"/>
      <c r="VP424"/>
      <c r="VQ424"/>
      <c r="VR424"/>
      <c r="VS424"/>
      <c r="VT424"/>
      <c r="VU424"/>
      <c r="VV424"/>
      <c r="VW424"/>
      <c r="VX424"/>
      <c r="VY424"/>
      <c r="VZ424"/>
      <c r="WA424"/>
      <c r="WB424"/>
      <c r="WC424"/>
      <c r="WD424"/>
      <c r="WE424"/>
      <c r="WF424"/>
      <c r="WG424"/>
      <c r="WH424"/>
      <c r="WI424"/>
      <c r="WJ424"/>
      <c r="WK424"/>
      <c r="WL424"/>
      <c r="WM424"/>
      <c r="WN424"/>
      <c r="WO424"/>
      <c r="WP424"/>
      <c r="WQ424"/>
      <c r="WR424"/>
      <c r="WS424"/>
      <c r="WT424"/>
      <c r="WU424"/>
      <c r="WV424"/>
      <c r="WW424"/>
      <c r="WX424"/>
      <c r="WY424"/>
      <c r="WZ424"/>
      <c r="XA424"/>
      <c r="XB424"/>
      <c r="XC424"/>
      <c r="XD424"/>
      <c r="XE424"/>
      <c r="XF424"/>
      <c r="XG424"/>
      <c r="XH424"/>
      <c r="XI424"/>
      <c r="XJ424"/>
      <c r="XK424"/>
      <c r="XL424"/>
      <c r="XM424"/>
      <c r="XN424"/>
      <c r="XO424"/>
      <c r="XP424"/>
      <c r="XQ424"/>
      <c r="XR424"/>
      <c r="XS424"/>
      <c r="XT424"/>
      <c r="XU424"/>
      <c r="XV424"/>
      <c r="XW424"/>
      <c r="XX424"/>
      <c r="XY424"/>
      <c r="XZ424"/>
      <c r="YA424"/>
      <c r="YB424"/>
      <c r="YC424"/>
      <c r="YD424"/>
      <c r="YE424"/>
      <c r="YF424"/>
      <c r="YG424"/>
      <c r="YH424"/>
      <c r="YI424"/>
      <c r="YJ424"/>
      <c r="YK424"/>
      <c r="YL424"/>
      <c r="YM424"/>
      <c r="YN424"/>
      <c r="YO424"/>
      <c r="YP424"/>
      <c r="YQ424"/>
      <c r="YR424"/>
      <c r="YS424"/>
      <c r="YT424"/>
      <c r="YU424"/>
      <c r="YV424"/>
      <c r="YW424"/>
      <c r="YX424"/>
      <c r="YY424"/>
      <c r="YZ424"/>
      <c r="ZA424"/>
      <c r="ZB424"/>
      <c r="ZC424"/>
      <c r="ZD424"/>
      <c r="ZE424"/>
      <c r="ZF424"/>
      <c r="ZG424"/>
      <c r="ZH424"/>
      <c r="ZI424"/>
      <c r="ZJ424"/>
      <c r="ZK424"/>
      <c r="ZL424"/>
      <c r="ZM424"/>
      <c r="ZN424"/>
      <c r="ZO424"/>
      <c r="ZP424"/>
      <c r="ZQ424"/>
      <c r="ZR424"/>
      <c r="ZS424"/>
      <c r="ZT424"/>
      <c r="ZU424"/>
      <c r="ZV424"/>
      <c r="ZW424"/>
      <c r="ZX424"/>
      <c r="ZY424"/>
      <c r="ZZ424"/>
      <c r="AAA424"/>
      <c r="AAB424"/>
      <c r="AAC424"/>
      <c r="AAD424"/>
      <c r="AAE424"/>
      <c r="AAF424"/>
      <c r="AAG424"/>
      <c r="AAH424"/>
      <c r="AAI424"/>
      <c r="AAJ424"/>
      <c r="AAK424"/>
      <c r="AAL424"/>
      <c r="AAM424"/>
      <c r="AAN424"/>
      <c r="AAO424"/>
      <c r="AAP424"/>
      <c r="AAQ424"/>
      <c r="AAR424"/>
      <c r="AAS424"/>
      <c r="AAT424"/>
      <c r="AAU424"/>
      <c r="AAV424"/>
      <c r="AAW424"/>
      <c r="AAX424"/>
      <c r="AAY424"/>
      <c r="AAZ424"/>
      <c r="ABA424"/>
      <c r="ABB424"/>
      <c r="ABC424"/>
      <c r="ABD424"/>
      <c r="ABE424"/>
      <c r="ABF424"/>
      <c r="ABG424"/>
      <c r="ABH424"/>
      <c r="ABI424"/>
      <c r="ABJ424"/>
      <c r="ABK424"/>
      <c r="ABL424"/>
      <c r="ABM424"/>
      <c r="ABN424"/>
      <c r="ABO424"/>
      <c r="ABP424"/>
      <c r="ABQ424"/>
      <c r="ABR424"/>
      <c r="ABS424"/>
      <c r="ABT424"/>
      <c r="ABU424"/>
      <c r="ABV424"/>
      <c r="ABW424"/>
      <c r="ABX424"/>
      <c r="ABY424"/>
      <c r="ABZ424"/>
      <c r="ACA424"/>
      <c r="ACB424"/>
      <c r="ACC424"/>
      <c r="ACD424"/>
      <c r="ACE424"/>
      <c r="ACF424"/>
      <c r="ACG424"/>
      <c r="ACH424"/>
      <c r="ACI424"/>
      <c r="ACJ424"/>
      <c r="ACK424"/>
      <c r="ACL424"/>
      <c r="ACM424"/>
      <c r="ACN424"/>
      <c r="ACO424"/>
      <c r="ACP424"/>
      <c r="ACQ424"/>
      <c r="ACR424"/>
      <c r="ACS424"/>
      <c r="ACT424"/>
      <c r="ACU424"/>
      <c r="ACV424"/>
      <c r="ACW424"/>
      <c r="ACX424"/>
      <c r="ACY424"/>
      <c r="ACZ424"/>
      <c r="ADA424"/>
      <c r="ADB424"/>
      <c r="ADC424"/>
      <c r="ADD424"/>
      <c r="ADE424"/>
      <c r="ADF424"/>
      <c r="ADG424"/>
      <c r="ADH424"/>
      <c r="ADI424"/>
      <c r="ADJ424"/>
      <c r="ADK424"/>
      <c r="ADL424"/>
      <c r="ADM424"/>
      <c r="ADN424"/>
      <c r="ADO424"/>
      <c r="ADP424"/>
      <c r="ADQ424"/>
      <c r="ADR424"/>
      <c r="ADS424"/>
      <c r="ADT424"/>
      <c r="ADU424"/>
      <c r="ADV424"/>
      <c r="ADW424"/>
      <c r="ADX424"/>
      <c r="ADY424"/>
      <c r="ADZ424"/>
      <c r="AEA424"/>
      <c r="AEB424"/>
      <c r="AEC424"/>
      <c r="AED424"/>
      <c r="AEE424"/>
      <c r="AEF424"/>
      <c r="AEG424"/>
      <c r="AEH424"/>
      <c r="AEI424"/>
      <c r="AEJ424"/>
      <c r="AEK424"/>
      <c r="AEL424"/>
      <c r="AEM424"/>
      <c r="AEN424"/>
      <c r="AEO424"/>
      <c r="AEP424"/>
      <c r="AEQ424"/>
      <c r="AER424"/>
      <c r="AES424"/>
      <c r="AET424"/>
      <c r="AEU424"/>
      <c r="AEV424"/>
      <c r="AEW424"/>
      <c r="AEX424"/>
      <c r="AEY424"/>
      <c r="AEZ424"/>
      <c r="AFA424"/>
      <c r="AFB424"/>
      <c r="AFC424"/>
      <c r="AFD424"/>
      <c r="AFE424"/>
      <c r="AFF424"/>
      <c r="AFG424"/>
      <c r="AFH424"/>
      <c r="AFI424"/>
      <c r="AFJ424"/>
      <c r="AFK424"/>
      <c r="AFL424"/>
      <c r="AFM424"/>
      <c r="AFN424"/>
      <c r="AFO424"/>
      <c r="AFP424"/>
      <c r="AFQ424"/>
      <c r="AFR424"/>
      <c r="AFS424"/>
      <c r="AFT424"/>
      <c r="AFU424"/>
      <c r="AFV424"/>
      <c r="AFW424"/>
      <c r="AFX424"/>
      <c r="AFY424"/>
      <c r="AFZ424"/>
      <c r="AGA424"/>
      <c r="AGB424"/>
      <c r="AGC424"/>
      <c r="AGD424"/>
      <c r="AGE424"/>
      <c r="AGF424"/>
      <c r="AGG424"/>
      <c r="AGH424"/>
      <c r="AGI424"/>
      <c r="AGJ424"/>
      <c r="AGK424"/>
      <c r="AGL424"/>
      <c r="AGM424"/>
      <c r="AGN424"/>
      <c r="AGO424"/>
      <c r="AGP424"/>
      <c r="AGQ424"/>
      <c r="AGR424"/>
      <c r="AGS424"/>
      <c r="AGT424"/>
      <c r="AGU424"/>
      <c r="AGV424"/>
      <c r="AGW424"/>
      <c r="AGX424"/>
      <c r="AGY424"/>
      <c r="AGZ424"/>
      <c r="AHA424"/>
      <c r="AHB424"/>
      <c r="AHC424"/>
      <c r="AHD424"/>
      <c r="AHE424"/>
      <c r="AHF424"/>
      <c r="AHG424"/>
      <c r="AHH424"/>
      <c r="AHI424"/>
      <c r="AHJ424"/>
      <c r="AHK424"/>
      <c r="AHL424"/>
      <c r="AHM424"/>
      <c r="AHN424"/>
      <c r="AHO424"/>
      <c r="AHP424"/>
      <c r="AHQ424"/>
      <c r="AHR424"/>
      <c r="AHS424"/>
      <c r="AHT424"/>
      <c r="AHU424"/>
      <c r="AHV424"/>
      <c r="AHW424"/>
      <c r="AHX424"/>
      <c r="AHY424"/>
      <c r="AHZ424"/>
      <c r="AIA424"/>
      <c r="AIB424"/>
      <c r="AIC424"/>
      <c r="AID424"/>
      <c r="AIE424"/>
      <c r="AIF424"/>
      <c r="AIG424"/>
      <c r="AIH424"/>
      <c r="AII424"/>
      <c r="AIJ424"/>
      <c r="AIK424"/>
      <c r="AIL424"/>
      <c r="AIM424"/>
      <c r="AIN424"/>
      <c r="AIO424"/>
      <c r="AIP424"/>
      <c r="AIQ424"/>
      <c r="AIR424"/>
      <c r="AIS424"/>
      <c r="AIT424"/>
      <c r="AIU424"/>
      <c r="AIV424"/>
      <c r="AIW424"/>
      <c r="AIX424"/>
      <c r="AIY424"/>
      <c r="AIZ424"/>
      <c r="AJA424"/>
      <c r="AJB424"/>
      <c r="AJC424"/>
      <c r="AJD424"/>
      <c r="AJE424"/>
      <c r="AJF424"/>
      <c r="AJG424"/>
      <c r="AJH424"/>
      <c r="AJI424"/>
      <c r="AJJ424"/>
      <c r="AJK424"/>
      <c r="AJL424"/>
      <c r="AJM424"/>
      <c r="AJN424"/>
      <c r="AJO424"/>
      <c r="AJP424"/>
      <c r="AJQ424"/>
      <c r="AJR424"/>
      <c r="AJS424"/>
      <c r="AJT424"/>
      <c r="AJU424"/>
      <c r="AJV424"/>
      <c r="AJW424"/>
      <c r="AJX424"/>
      <c r="AJY424"/>
      <c r="AJZ424"/>
      <c r="AKA424"/>
      <c r="AKB424"/>
      <c r="AKC424"/>
      <c r="AKD424"/>
      <c r="AKE424"/>
      <c r="AKF424"/>
      <c r="AKG424"/>
      <c r="AKH424"/>
      <c r="AKI424"/>
      <c r="AKJ424"/>
      <c r="AKK424"/>
      <c r="AKL424"/>
      <c r="AKM424"/>
      <c r="AKN424"/>
      <c r="AKO424"/>
      <c r="AKP424"/>
      <c r="AKQ424"/>
      <c r="AKR424"/>
      <c r="AKS424"/>
      <c r="AKT424"/>
      <c r="AKU424"/>
      <c r="AKV424"/>
      <c r="AKW424"/>
      <c r="AKX424"/>
      <c r="AKY424"/>
      <c r="AKZ424"/>
      <c r="ALA424"/>
      <c r="ALB424"/>
      <c r="ALC424"/>
      <c r="ALD424"/>
      <c r="ALE424"/>
      <c r="ALF424"/>
      <c r="ALG424"/>
      <c r="ALH424"/>
      <c r="ALI424"/>
      <c r="ALJ424"/>
      <c r="ALK424"/>
      <c r="ALL424"/>
      <c r="ALM424"/>
      <c r="ALN424"/>
      <c r="ALO424"/>
      <c r="ALP424"/>
      <c r="ALQ424"/>
      <c r="ALR424"/>
      <c r="ALS424"/>
      <c r="ALT424"/>
      <c r="ALU424"/>
      <c r="ALV424"/>
      <c r="ALW424"/>
      <c r="ALX424"/>
      <c r="ALY424"/>
      <c r="ALZ424"/>
      <c r="AMA424"/>
      <c r="AMB424"/>
      <c r="AMC424"/>
      <c r="AMD424"/>
      <c r="AME424"/>
      <c r="AMF424"/>
      <c r="AMG424"/>
      <c r="AMH424"/>
      <c r="AMI424"/>
      <c r="AMJ424"/>
    </row>
    <row r="425" spans="1:1024" outlineLevel="1" x14ac:dyDescent="0.25">
      <c r="A425" s="28"/>
      <c r="B425" s="398"/>
      <c r="C425" s="695" t="s">
        <v>518</v>
      </c>
      <c r="D425" s="604"/>
      <c r="E425" s="604"/>
      <c r="F425" s="604"/>
      <c r="G425" s="637"/>
      <c r="H425" s="83" t="s">
        <v>883</v>
      </c>
      <c r="I425" s="458">
        <v>0.25</v>
      </c>
      <c r="J425" s="446" t="s">
        <v>339</v>
      </c>
      <c r="K425" s="32"/>
      <c r="L425" s="320"/>
      <c r="M425"/>
      <c r="N425" s="30"/>
      <c r="O425" s="79">
        <f t="shared" si="22"/>
        <v>0</v>
      </c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  <c r="TH425"/>
      <c r="TI425"/>
      <c r="TJ425"/>
      <c r="TK425"/>
      <c r="TL425"/>
      <c r="TM425"/>
      <c r="TN425"/>
      <c r="TO425"/>
      <c r="TP425"/>
      <c r="TQ425"/>
      <c r="TR425"/>
      <c r="TS425"/>
      <c r="TT425"/>
      <c r="TU425"/>
      <c r="TV425"/>
      <c r="TW425"/>
      <c r="TX425"/>
      <c r="TY425"/>
      <c r="TZ425"/>
      <c r="UA425"/>
      <c r="UB425"/>
      <c r="UC425"/>
      <c r="UD425"/>
      <c r="UE425"/>
      <c r="UF425"/>
      <c r="UG425"/>
      <c r="UH425"/>
      <c r="UI425"/>
      <c r="UJ425"/>
      <c r="UK425"/>
      <c r="UL425"/>
      <c r="UM425"/>
      <c r="UN425"/>
      <c r="UO425"/>
      <c r="UP425"/>
      <c r="UQ425"/>
      <c r="UR425"/>
      <c r="US425"/>
      <c r="UT425"/>
      <c r="UU425"/>
      <c r="UV425"/>
      <c r="UW425"/>
      <c r="UX425"/>
      <c r="UY425"/>
      <c r="UZ425"/>
      <c r="VA425"/>
      <c r="VB425"/>
      <c r="VC425"/>
      <c r="VD425"/>
      <c r="VE425"/>
      <c r="VF425"/>
      <c r="VG425"/>
      <c r="VH425"/>
      <c r="VI425"/>
      <c r="VJ425"/>
      <c r="VK425"/>
      <c r="VL425"/>
      <c r="VM425"/>
      <c r="VN425"/>
      <c r="VO425"/>
      <c r="VP425"/>
      <c r="VQ425"/>
      <c r="VR425"/>
      <c r="VS425"/>
      <c r="VT425"/>
      <c r="VU425"/>
      <c r="VV425"/>
      <c r="VW425"/>
      <c r="VX425"/>
      <c r="VY425"/>
      <c r="VZ425"/>
      <c r="WA425"/>
      <c r="WB425"/>
      <c r="WC425"/>
      <c r="WD425"/>
      <c r="WE425"/>
      <c r="WF425"/>
      <c r="WG425"/>
      <c r="WH425"/>
      <c r="WI425"/>
      <c r="WJ425"/>
      <c r="WK425"/>
      <c r="WL425"/>
      <c r="WM425"/>
      <c r="WN425"/>
      <c r="WO425"/>
      <c r="WP425"/>
      <c r="WQ425"/>
      <c r="WR425"/>
      <c r="WS425"/>
      <c r="WT425"/>
      <c r="WU425"/>
      <c r="WV425"/>
      <c r="WW425"/>
      <c r="WX425"/>
      <c r="WY425"/>
      <c r="WZ425"/>
      <c r="XA425"/>
      <c r="XB425"/>
      <c r="XC425"/>
      <c r="XD425"/>
      <c r="XE425"/>
      <c r="XF425"/>
      <c r="XG425"/>
      <c r="XH425"/>
      <c r="XI425"/>
      <c r="XJ425"/>
      <c r="XK425"/>
      <c r="XL425"/>
      <c r="XM425"/>
      <c r="XN425"/>
      <c r="XO425"/>
      <c r="XP425"/>
      <c r="XQ425"/>
      <c r="XR425"/>
      <c r="XS425"/>
      <c r="XT425"/>
      <c r="XU425"/>
      <c r="XV425"/>
      <c r="XW425"/>
      <c r="XX425"/>
      <c r="XY425"/>
      <c r="XZ425"/>
      <c r="YA425"/>
      <c r="YB425"/>
      <c r="YC425"/>
      <c r="YD425"/>
      <c r="YE425"/>
      <c r="YF425"/>
      <c r="YG425"/>
      <c r="YH425"/>
      <c r="YI425"/>
      <c r="YJ425"/>
      <c r="YK425"/>
      <c r="YL425"/>
      <c r="YM425"/>
      <c r="YN425"/>
      <c r="YO425"/>
      <c r="YP425"/>
      <c r="YQ425"/>
      <c r="YR425"/>
      <c r="YS425"/>
      <c r="YT425"/>
      <c r="YU425"/>
      <c r="YV425"/>
      <c r="YW425"/>
      <c r="YX425"/>
      <c r="YY425"/>
      <c r="YZ425"/>
      <c r="ZA425"/>
      <c r="ZB425"/>
      <c r="ZC425"/>
      <c r="ZD425"/>
      <c r="ZE425"/>
      <c r="ZF425"/>
      <c r="ZG425"/>
      <c r="ZH425"/>
      <c r="ZI425"/>
      <c r="ZJ425"/>
      <c r="ZK425"/>
      <c r="ZL425"/>
      <c r="ZM425"/>
      <c r="ZN425"/>
      <c r="ZO425"/>
      <c r="ZP425"/>
      <c r="ZQ425"/>
      <c r="ZR425"/>
      <c r="ZS425"/>
      <c r="ZT425"/>
      <c r="ZU425"/>
      <c r="ZV425"/>
      <c r="ZW425"/>
      <c r="ZX425"/>
      <c r="ZY425"/>
      <c r="ZZ425"/>
      <c r="AAA425"/>
      <c r="AAB425"/>
      <c r="AAC425"/>
      <c r="AAD425"/>
      <c r="AAE425"/>
      <c r="AAF425"/>
      <c r="AAG425"/>
      <c r="AAH425"/>
      <c r="AAI425"/>
      <c r="AAJ425"/>
      <c r="AAK425"/>
      <c r="AAL425"/>
      <c r="AAM425"/>
      <c r="AAN425"/>
      <c r="AAO425"/>
      <c r="AAP425"/>
      <c r="AAQ425"/>
      <c r="AAR425"/>
      <c r="AAS425"/>
      <c r="AAT425"/>
      <c r="AAU425"/>
      <c r="AAV425"/>
      <c r="AAW425"/>
      <c r="AAX425"/>
      <c r="AAY425"/>
      <c r="AAZ425"/>
      <c r="ABA425"/>
      <c r="ABB425"/>
      <c r="ABC425"/>
      <c r="ABD425"/>
      <c r="ABE425"/>
      <c r="ABF425"/>
      <c r="ABG425"/>
      <c r="ABH425"/>
      <c r="ABI425"/>
      <c r="ABJ425"/>
      <c r="ABK425"/>
      <c r="ABL425"/>
      <c r="ABM425"/>
      <c r="ABN425"/>
      <c r="ABO425"/>
      <c r="ABP425"/>
      <c r="ABQ425"/>
      <c r="ABR425"/>
      <c r="ABS425"/>
      <c r="ABT425"/>
      <c r="ABU425"/>
      <c r="ABV425"/>
      <c r="ABW425"/>
      <c r="ABX425"/>
      <c r="ABY425"/>
      <c r="ABZ425"/>
      <c r="ACA425"/>
      <c r="ACB425"/>
      <c r="ACC425"/>
      <c r="ACD425"/>
      <c r="ACE425"/>
      <c r="ACF425"/>
      <c r="ACG425"/>
      <c r="ACH425"/>
      <c r="ACI425"/>
      <c r="ACJ425"/>
      <c r="ACK425"/>
      <c r="ACL425"/>
      <c r="ACM425"/>
      <c r="ACN425"/>
      <c r="ACO425"/>
      <c r="ACP425"/>
      <c r="ACQ425"/>
      <c r="ACR425"/>
      <c r="ACS425"/>
      <c r="ACT425"/>
      <c r="ACU425"/>
      <c r="ACV425"/>
      <c r="ACW425"/>
      <c r="ACX425"/>
      <c r="ACY425"/>
      <c r="ACZ425"/>
      <c r="ADA425"/>
      <c r="ADB425"/>
      <c r="ADC425"/>
      <c r="ADD425"/>
      <c r="ADE425"/>
      <c r="ADF425"/>
      <c r="ADG425"/>
      <c r="ADH425"/>
      <c r="ADI425"/>
      <c r="ADJ425"/>
      <c r="ADK425"/>
      <c r="ADL425"/>
      <c r="ADM425"/>
      <c r="ADN425"/>
      <c r="ADO425"/>
      <c r="ADP425"/>
      <c r="ADQ425"/>
      <c r="ADR425"/>
      <c r="ADS425"/>
      <c r="ADT425"/>
      <c r="ADU425"/>
      <c r="ADV425"/>
      <c r="ADW425"/>
      <c r="ADX425"/>
      <c r="ADY425"/>
      <c r="ADZ425"/>
      <c r="AEA425"/>
      <c r="AEB425"/>
      <c r="AEC425"/>
      <c r="AED425"/>
      <c r="AEE425"/>
      <c r="AEF425"/>
      <c r="AEG425"/>
      <c r="AEH425"/>
      <c r="AEI425"/>
      <c r="AEJ425"/>
      <c r="AEK425"/>
      <c r="AEL425"/>
      <c r="AEM425"/>
      <c r="AEN425"/>
      <c r="AEO425"/>
      <c r="AEP425"/>
      <c r="AEQ425"/>
      <c r="AER425"/>
      <c r="AES425"/>
      <c r="AET425"/>
      <c r="AEU425"/>
      <c r="AEV425"/>
      <c r="AEW425"/>
      <c r="AEX425"/>
      <c r="AEY425"/>
      <c r="AEZ425"/>
      <c r="AFA425"/>
      <c r="AFB425"/>
      <c r="AFC425"/>
      <c r="AFD425"/>
      <c r="AFE425"/>
      <c r="AFF425"/>
      <c r="AFG425"/>
      <c r="AFH425"/>
      <c r="AFI425"/>
      <c r="AFJ425"/>
      <c r="AFK425"/>
      <c r="AFL425"/>
      <c r="AFM425"/>
      <c r="AFN425"/>
      <c r="AFO425"/>
      <c r="AFP425"/>
      <c r="AFQ425"/>
      <c r="AFR425"/>
      <c r="AFS425"/>
      <c r="AFT425"/>
      <c r="AFU425"/>
      <c r="AFV425"/>
      <c r="AFW425"/>
      <c r="AFX425"/>
      <c r="AFY425"/>
      <c r="AFZ425"/>
      <c r="AGA425"/>
      <c r="AGB425"/>
      <c r="AGC425"/>
      <c r="AGD425"/>
      <c r="AGE425"/>
      <c r="AGF425"/>
      <c r="AGG425"/>
      <c r="AGH425"/>
      <c r="AGI425"/>
      <c r="AGJ425"/>
      <c r="AGK425"/>
      <c r="AGL425"/>
      <c r="AGM425"/>
      <c r="AGN425"/>
      <c r="AGO425"/>
      <c r="AGP425"/>
      <c r="AGQ425"/>
      <c r="AGR425"/>
      <c r="AGS425"/>
      <c r="AGT425"/>
      <c r="AGU425"/>
      <c r="AGV425"/>
      <c r="AGW425"/>
      <c r="AGX425"/>
      <c r="AGY425"/>
      <c r="AGZ425"/>
      <c r="AHA425"/>
      <c r="AHB425"/>
      <c r="AHC425"/>
      <c r="AHD425"/>
      <c r="AHE425"/>
      <c r="AHF425"/>
      <c r="AHG425"/>
      <c r="AHH425"/>
      <c r="AHI425"/>
      <c r="AHJ425"/>
      <c r="AHK425"/>
      <c r="AHL425"/>
      <c r="AHM425"/>
      <c r="AHN425"/>
      <c r="AHO425"/>
      <c r="AHP425"/>
      <c r="AHQ425"/>
      <c r="AHR425"/>
      <c r="AHS425"/>
      <c r="AHT425"/>
      <c r="AHU425"/>
      <c r="AHV425"/>
      <c r="AHW425"/>
      <c r="AHX425"/>
      <c r="AHY425"/>
      <c r="AHZ425"/>
      <c r="AIA425"/>
      <c r="AIB425"/>
      <c r="AIC425"/>
      <c r="AID425"/>
      <c r="AIE425"/>
      <c r="AIF425"/>
      <c r="AIG425"/>
      <c r="AIH425"/>
      <c r="AII425"/>
      <c r="AIJ425"/>
      <c r="AIK425"/>
      <c r="AIL425"/>
      <c r="AIM425"/>
      <c r="AIN425"/>
      <c r="AIO425"/>
      <c r="AIP425"/>
      <c r="AIQ425"/>
      <c r="AIR425"/>
      <c r="AIS425"/>
      <c r="AIT425"/>
      <c r="AIU425"/>
      <c r="AIV425"/>
      <c r="AIW425"/>
      <c r="AIX425"/>
      <c r="AIY425"/>
      <c r="AIZ425"/>
      <c r="AJA425"/>
      <c r="AJB425"/>
      <c r="AJC425"/>
      <c r="AJD425"/>
      <c r="AJE425"/>
      <c r="AJF425"/>
      <c r="AJG425"/>
      <c r="AJH425"/>
      <c r="AJI425"/>
      <c r="AJJ425"/>
      <c r="AJK425"/>
      <c r="AJL425"/>
      <c r="AJM425"/>
      <c r="AJN425"/>
      <c r="AJO425"/>
      <c r="AJP425"/>
      <c r="AJQ425"/>
      <c r="AJR425"/>
      <c r="AJS425"/>
      <c r="AJT425"/>
      <c r="AJU425"/>
      <c r="AJV425"/>
      <c r="AJW425"/>
      <c r="AJX425"/>
      <c r="AJY425"/>
      <c r="AJZ425"/>
      <c r="AKA425"/>
      <c r="AKB425"/>
      <c r="AKC425"/>
      <c r="AKD425"/>
      <c r="AKE425"/>
      <c r="AKF425"/>
      <c r="AKG425"/>
      <c r="AKH425"/>
      <c r="AKI425"/>
      <c r="AKJ425"/>
      <c r="AKK425"/>
      <c r="AKL425"/>
      <c r="AKM425"/>
      <c r="AKN425"/>
      <c r="AKO425"/>
      <c r="AKP425"/>
      <c r="AKQ425"/>
      <c r="AKR425"/>
      <c r="AKS425"/>
      <c r="AKT425"/>
      <c r="AKU425"/>
      <c r="AKV425"/>
      <c r="AKW425"/>
      <c r="AKX425"/>
      <c r="AKY425"/>
      <c r="AKZ425"/>
      <c r="ALA425"/>
      <c r="ALB425"/>
      <c r="ALC425"/>
      <c r="ALD425"/>
      <c r="ALE425"/>
      <c r="ALF425"/>
      <c r="ALG425"/>
      <c r="ALH425"/>
      <c r="ALI425"/>
      <c r="ALJ425"/>
      <c r="ALK425"/>
      <c r="ALL425"/>
      <c r="ALM425"/>
      <c r="ALN425"/>
      <c r="ALO425"/>
      <c r="ALP425"/>
      <c r="ALQ425"/>
      <c r="ALR425"/>
      <c r="ALS425"/>
      <c r="ALT425"/>
      <c r="ALU425"/>
      <c r="ALV425"/>
      <c r="ALW425"/>
      <c r="ALX425"/>
      <c r="ALY425"/>
      <c r="ALZ425"/>
      <c r="AMA425"/>
      <c r="AMB425"/>
      <c r="AMC425"/>
      <c r="AMD425"/>
      <c r="AME425"/>
      <c r="AMF425"/>
      <c r="AMG425"/>
      <c r="AMH425"/>
      <c r="AMI425"/>
      <c r="AMJ425"/>
    </row>
    <row r="426" spans="1:1024" outlineLevel="1" x14ac:dyDescent="0.25">
      <c r="A426" s="28"/>
      <c r="B426" s="398"/>
      <c r="C426" s="695" t="s">
        <v>335</v>
      </c>
      <c r="D426" s="604"/>
      <c r="E426" s="604"/>
      <c r="F426" s="604"/>
      <c r="G426" s="637"/>
      <c r="H426" s="83" t="s">
        <v>275</v>
      </c>
      <c r="I426" s="458">
        <f>I424*I425</f>
        <v>773.03150000000005</v>
      </c>
      <c r="J426" s="446" t="s">
        <v>304</v>
      </c>
      <c r="K426" s="32"/>
      <c r="L426" s="320"/>
      <c r="M426"/>
      <c r="N426" s="30"/>
      <c r="O426" s="79">
        <f t="shared" si="22"/>
        <v>0</v>
      </c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  <c r="TH426"/>
      <c r="TI426"/>
      <c r="TJ426"/>
      <c r="TK426"/>
      <c r="TL426"/>
      <c r="TM426"/>
      <c r="TN426"/>
      <c r="TO426"/>
      <c r="TP426"/>
      <c r="TQ426"/>
      <c r="TR426"/>
      <c r="TS426"/>
      <c r="TT426"/>
      <c r="TU426"/>
      <c r="TV426"/>
      <c r="TW426"/>
      <c r="TX426"/>
      <c r="TY426"/>
      <c r="TZ426"/>
      <c r="UA426"/>
      <c r="UB426"/>
      <c r="UC426"/>
      <c r="UD426"/>
      <c r="UE426"/>
      <c r="UF426"/>
      <c r="UG426"/>
      <c r="UH426"/>
      <c r="UI426"/>
      <c r="UJ426"/>
      <c r="UK426"/>
      <c r="UL426"/>
      <c r="UM426"/>
      <c r="UN426"/>
      <c r="UO426"/>
      <c r="UP426"/>
      <c r="UQ426"/>
      <c r="UR426"/>
      <c r="US426"/>
      <c r="UT426"/>
      <c r="UU426"/>
      <c r="UV426"/>
      <c r="UW426"/>
      <c r="UX426"/>
      <c r="UY426"/>
      <c r="UZ426"/>
      <c r="VA426"/>
      <c r="VB426"/>
      <c r="VC426"/>
      <c r="VD426"/>
      <c r="VE426"/>
      <c r="VF426"/>
      <c r="VG426"/>
      <c r="VH426"/>
      <c r="VI426"/>
      <c r="VJ426"/>
      <c r="VK426"/>
      <c r="VL426"/>
      <c r="VM426"/>
      <c r="VN426"/>
      <c r="VO426"/>
      <c r="VP426"/>
      <c r="VQ426"/>
      <c r="VR426"/>
      <c r="VS426"/>
      <c r="VT426"/>
      <c r="VU426"/>
      <c r="VV426"/>
      <c r="VW426"/>
      <c r="VX426"/>
      <c r="VY426"/>
      <c r="VZ426"/>
      <c r="WA426"/>
      <c r="WB426"/>
      <c r="WC426"/>
      <c r="WD426"/>
      <c r="WE426"/>
      <c r="WF426"/>
      <c r="WG426"/>
      <c r="WH426"/>
      <c r="WI426"/>
      <c r="WJ426"/>
      <c r="WK426"/>
      <c r="WL426"/>
      <c r="WM426"/>
      <c r="WN426"/>
      <c r="WO426"/>
      <c r="WP426"/>
      <c r="WQ426"/>
      <c r="WR426"/>
      <c r="WS426"/>
      <c r="WT426"/>
      <c r="WU426"/>
      <c r="WV426"/>
      <c r="WW426"/>
      <c r="WX426"/>
      <c r="WY426"/>
      <c r="WZ426"/>
      <c r="XA426"/>
      <c r="XB426"/>
      <c r="XC426"/>
      <c r="XD426"/>
      <c r="XE426"/>
      <c r="XF426"/>
      <c r="XG426"/>
      <c r="XH426"/>
      <c r="XI426"/>
      <c r="XJ426"/>
      <c r="XK426"/>
      <c r="XL426"/>
      <c r="XM426"/>
      <c r="XN426"/>
      <c r="XO426"/>
      <c r="XP426"/>
      <c r="XQ426"/>
      <c r="XR426"/>
      <c r="XS426"/>
      <c r="XT426"/>
      <c r="XU426"/>
      <c r="XV426"/>
      <c r="XW426"/>
      <c r="XX426"/>
      <c r="XY426"/>
      <c r="XZ426"/>
      <c r="YA426"/>
      <c r="YB426"/>
      <c r="YC426"/>
      <c r="YD426"/>
      <c r="YE426"/>
      <c r="YF426"/>
      <c r="YG426"/>
      <c r="YH426"/>
      <c r="YI426"/>
      <c r="YJ426"/>
      <c r="YK426"/>
      <c r="YL426"/>
      <c r="YM426"/>
      <c r="YN426"/>
      <c r="YO426"/>
      <c r="YP426"/>
      <c r="YQ426"/>
      <c r="YR426"/>
      <c r="YS426"/>
      <c r="YT426"/>
      <c r="YU426"/>
      <c r="YV426"/>
      <c r="YW426"/>
      <c r="YX426"/>
      <c r="YY426"/>
      <c r="YZ426"/>
      <c r="ZA426"/>
      <c r="ZB426"/>
      <c r="ZC426"/>
      <c r="ZD426"/>
      <c r="ZE426"/>
      <c r="ZF426"/>
      <c r="ZG426"/>
      <c r="ZH426"/>
      <c r="ZI426"/>
      <c r="ZJ426"/>
      <c r="ZK426"/>
      <c r="ZL426"/>
      <c r="ZM426"/>
      <c r="ZN426"/>
      <c r="ZO426"/>
      <c r="ZP426"/>
      <c r="ZQ426"/>
      <c r="ZR426"/>
      <c r="ZS426"/>
      <c r="ZT426"/>
      <c r="ZU426"/>
      <c r="ZV426"/>
      <c r="ZW426"/>
      <c r="ZX426"/>
      <c r="ZY426"/>
      <c r="ZZ426"/>
      <c r="AAA426"/>
      <c r="AAB426"/>
      <c r="AAC426"/>
      <c r="AAD426"/>
      <c r="AAE426"/>
      <c r="AAF426"/>
      <c r="AAG426"/>
      <c r="AAH426"/>
      <c r="AAI426"/>
      <c r="AAJ426"/>
      <c r="AAK426"/>
      <c r="AAL426"/>
      <c r="AAM426"/>
      <c r="AAN426"/>
      <c r="AAO426"/>
      <c r="AAP426"/>
      <c r="AAQ426"/>
      <c r="AAR426"/>
      <c r="AAS426"/>
      <c r="AAT426"/>
      <c r="AAU426"/>
      <c r="AAV426"/>
      <c r="AAW426"/>
      <c r="AAX426"/>
      <c r="AAY426"/>
      <c r="AAZ426"/>
      <c r="ABA426"/>
      <c r="ABB426"/>
      <c r="ABC426"/>
      <c r="ABD426"/>
      <c r="ABE426"/>
      <c r="ABF426"/>
      <c r="ABG426"/>
      <c r="ABH426"/>
      <c r="ABI426"/>
      <c r="ABJ426"/>
      <c r="ABK426"/>
      <c r="ABL426"/>
      <c r="ABM426"/>
      <c r="ABN426"/>
      <c r="ABO426"/>
      <c r="ABP426"/>
      <c r="ABQ426"/>
      <c r="ABR426"/>
      <c r="ABS426"/>
      <c r="ABT426"/>
      <c r="ABU426"/>
      <c r="ABV426"/>
      <c r="ABW426"/>
      <c r="ABX426"/>
      <c r="ABY426"/>
      <c r="ABZ426"/>
      <c r="ACA426"/>
      <c r="ACB426"/>
      <c r="ACC426"/>
      <c r="ACD426"/>
      <c r="ACE426"/>
      <c r="ACF426"/>
      <c r="ACG426"/>
      <c r="ACH426"/>
      <c r="ACI426"/>
      <c r="ACJ426"/>
      <c r="ACK426"/>
      <c r="ACL426"/>
      <c r="ACM426"/>
      <c r="ACN426"/>
      <c r="ACO426"/>
      <c r="ACP426"/>
      <c r="ACQ426"/>
      <c r="ACR426"/>
      <c r="ACS426"/>
      <c r="ACT426"/>
      <c r="ACU426"/>
      <c r="ACV426"/>
      <c r="ACW426"/>
      <c r="ACX426"/>
      <c r="ACY426"/>
      <c r="ACZ426"/>
      <c r="ADA426"/>
      <c r="ADB426"/>
      <c r="ADC426"/>
      <c r="ADD426"/>
      <c r="ADE426"/>
      <c r="ADF426"/>
      <c r="ADG426"/>
      <c r="ADH426"/>
      <c r="ADI426"/>
      <c r="ADJ426"/>
      <c r="ADK426"/>
      <c r="ADL426"/>
      <c r="ADM426"/>
      <c r="ADN426"/>
      <c r="ADO426"/>
      <c r="ADP426"/>
      <c r="ADQ426"/>
      <c r="ADR426"/>
      <c r="ADS426"/>
      <c r="ADT426"/>
      <c r="ADU426"/>
      <c r="ADV426"/>
      <c r="ADW426"/>
      <c r="ADX426"/>
      <c r="ADY426"/>
      <c r="ADZ426"/>
      <c r="AEA426"/>
      <c r="AEB426"/>
      <c r="AEC426"/>
      <c r="AED426"/>
      <c r="AEE426"/>
      <c r="AEF426"/>
      <c r="AEG426"/>
      <c r="AEH426"/>
      <c r="AEI426"/>
      <c r="AEJ426"/>
      <c r="AEK426"/>
      <c r="AEL426"/>
      <c r="AEM426"/>
      <c r="AEN426"/>
      <c r="AEO426"/>
      <c r="AEP426"/>
      <c r="AEQ426"/>
      <c r="AER426"/>
      <c r="AES426"/>
      <c r="AET426"/>
      <c r="AEU426"/>
      <c r="AEV426"/>
      <c r="AEW426"/>
      <c r="AEX426"/>
      <c r="AEY426"/>
      <c r="AEZ426"/>
      <c r="AFA426"/>
      <c r="AFB426"/>
      <c r="AFC426"/>
      <c r="AFD426"/>
      <c r="AFE426"/>
      <c r="AFF426"/>
      <c r="AFG426"/>
      <c r="AFH426"/>
      <c r="AFI426"/>
      <c r="AFJ426"/>
      <c r="AFK426"/>
      <c r="AFL426"/>
      <c r="AFM426"/>
      <c r="AFN426"/>
      <c r="AFO426"/>
      <c r="AFP426"/>
      <c r="AFQ426"/>
      <c r="AFR426"/>
      <c r="AFS426"/>
      <c r="AFT426"/>
      <c r="AFU426"/>
      <c r="AFV426"/>
      <c r="AFW426"/>
      <c r="AFX426"/>
      <c r="AFY426"/>
      <c r="AFZ426"/>
      <c r="AGA426"/>
      <c r="AGB426"/>
      <c r="AGC426"/>
      <c r="AGD426"/>
      <c r="AGE426"/>
      <c r="AGF426"/>
      <c r="AGG426"/>
      <c r="AGH426"/>
      <c r="AGI426"/>
      <c r="AGJ426"/>
      <c r="AGK426"/>
      <c r="AGL426"/>
      <c r="AGM426"/>
      <c r="AGN426"/>
      <c r="AGO426"/>
      <c r="AGP426"/>
      <c r="AGQ426"/>
      <c r="AGR426"/>
      <c r="AGS426"/>
      <c r="AGT426"/>
      <c r="AGU426"/>
      <c r="AGV426"/>
      <c r="AGW426"/>
      <c r="AGX426"/>
      <c r="AGY426"/>
      <c r="AGZ426"/>
      <c r="AHA426"/>
      <c r="AHB426"/>
      <c r="AHC426"/>
      <c r="AHD426"/>
      <c r="AHE426"/>
      <c r="AHF426"/>
      <c r="AHG426"/>
      <c r="AHH426"/>
      <c r="AHI426"/>
      <c r="AHJ426"/>
      <c r="AHK426"/>
      <c r="AHL426"/>
      <c r="AHM426"/>
      <c r="AHN426"/>
      <c r="AHO426"/>
      <c r="AHP426"/>
      <c r="AHQ426"/>
      <c r="AHR426"/>
      <c r="AHS426"/>
      <c r="AHT426"/>
      <c r="AHU426"/>
      <c r="AHV426"/>
      <c r="AHW426"/>
      <c r="AHX426"/>
      <c r="AHY426"/>
      <c r="AHZ426"/>
      <c r="AIA426"/>
      <c r="AIB426"/>
      <c r="AIC426"/>
      <c r="AID426"/>
      <c r="AIE426"/>
      <c r="AIF426"/>
      <c r="AIG426"/>
      <c r="AIH426"/>
      <c r="AII426"/>
      <c r="AIJ426"/>
      <c r="AIK426"/>
      <c r="AIL426"/>
      <c r="AIM426"/>
      <c r="AIN426"/>
      <c r="AIO426"/>
      <c r="AIP426"/>
      <c r="AIQ426"/>
      <c r="AIR426"/>
      <c r="AIS426"/>
      <c r="AIT426"/>
      <c r="AIU426"/>
      <c r="AIV426"/>
      <c r="AIW426"/>
      <c r="AIX426"/>
      <c r="AIY426"/>
      <c r="AIZ426"/>
      <c r="AJA426"/>
      <c r="AJB426"/>
      <c r="AJC426"/>
      <c r="AJD426"/>
      <c r="AJE426"/>
      <c r="AJF426"/>
      <c r="AJG426"/>
      <c r="AJH426"/>
      <c r="AJI426"/>
      <c r="AJJ426"/>
      <c r="AJK426"/>
      <c r="AJL426"/>
      <c r="AJM426"/>
      <c r="AJN426"/>
      <c r="AJO426"/>
      <c r="AJP426"/>
      <c r="AJQ426"/>
      <c r="AJR426"/>
      <c r="AJS426"/>
      <c r="AJT426"/>
      <c r="AJU426"/>
      <c r="AJV426"/>
      <c r="AJW426"/>
      <c r="AJX426"/>
      <c r="AJY426"/>
      <c r="AJZ426"/>
      <c r="AKA426"/>
      <c r="AKB426"/>
      <c r="AKC426"/>
      <c r="AKD426"/>
      <c r="AKE426"/>
      <c r="AKF426"/>
      <c r="AKG426"/>
      <c r="AKH426"/>
      <c r="AKI426"/>
      <c r="AKJ426"/>
      <c r="AKK426"/>
      <c r="AKL426"/>
      <c r="AKM426"/>
      <c r="AKN426"/>
      <c r="AKO426"/>
      <c r="AKP426"/>
      <c r="AKQ426"/>
      <c r="AKR426"/>
      <c r="AKS426"/>
      <c r="AKT426"/>
      <c r="AKU426"/>
      <c r="AKV426"/>
      <c r="AKW426"/>
      <c r="AKX426"/>
      <c r="AKY426"/>
      <c r="AKZ426"/>
      <c r="ALA426"/>
      <c r="ALB426"/>
      <c r="ALC426"/>
      <c r="ALD426"/>
      <c r="ALE426"/>
      <c r="ALF426"/>
      <c r="ALG426"/>
      <c r="ALH426"/>
      <c r="ALI426"/>
      <c r="ALJ426"/>
      <c r="ALK426"/>
      <c r="ALL426"/>
      <c r="ALM426"/>
      <c r="ALN426"/>
      <c r="ALO426"/>
      <c r="ALP426"/>
      <c r="ALQ426"/>
      <c r="ALR426"/>
      <c r="ALS426"/>
      <c r="ALT426"/>
      <c r="ALU426"/>
      <c r="ALV426"/>
      <c r="ALW426"/>
      <c r="ALX426"/>
      <c r="ALY426"/>
      <c r="ALZ426"/>
      <c r="AMA426"/>
      <c r="AMB426"/>
      <c r="AMC426"/>
      <c r="AMD426"/>
      <c r="AME426"/>
      <c r="AMF426"/>
      <c r="AMG426"/>
      <c r="AMH426"/>
      <c r="AMI426"/>
      <c r="AMJ426"/>
    </row>
    <row r="427" spans="1:1024" s="711" customFormat="1" ht="30" customHeight="1" outlineLevel="1" x14ac:dyDescent="0.25">
      <c r="A427" s="706" t="s">
        <v>519</v>
      </c>
      <c r="B427" s="702" t="s">
        <v>192</v>
      </c>
      <c r="C427" s="833" t="str">
        <f>VLOOKUP(A427,ABC_SERVIÇOS,2,0)</f>
        <v>PLACA ESMALTADA PARA IDENTIFICAÇÃO NR DE RUA, DIMENSÕES 45X25CM</v>
      </c>
      <c r="D427" s="834"/>
      <c r="E427" s="834"/>
      <c r="F427" s="834"/>
      <c r="G427" s="835"/>
      <c r="H427" s="703" t="s">
        <v>1247</v>
      </c>
      <c r="I427" s="704">
        <v>13</v>
      </c>
      <c r="J427" s="707"/>
      <c r="K427" s="708">
        <f>VLOOKUP(A427,ABC_SERVIÇOS,7,0)</f>
        <v>79.53</v>
      </c>
      <c r="L427" s="709">
        <f>ROUND(K427*I427,2)</f>
        <v>1033.8900000000001</v>
      </c>
      <c r="M427" s="40" t="str">
        <f>A427</f>
        <v>COMP_056</v>
      </c>
      <c r="N427" s="57"/>
      <c r="O427" s="710">
        <f t="shared" si="22"/>
        <v>-1033.8900000000001</v>
      </c>
    </row>
    <row r="428" spans="1:1024" outlineLevel="1" x14ac:dyDescent="0.25">
      <c r="A428"/>
      <c r="B428" s="398"/>
      <c r="C428" s="678" t="s">
        <v>520</v>
      </c>
      <c r="D428" s="690"/>
      <c r="E428" s="690"/>
      <c r="F428" s="690"/>
      <c r="G428" s="691"/>
      <c r="H428" s="83" t="s">
        <v>1247</v>
      </c>
      <c r="I428" s="458">
        <v>13</v>
      </c>
      <c r="J428" s="446"/>
      <c r="K428" s="32"/>
      <c r="L428" s="320"/>
      <c r="M428"/>
      <c r="N428" s="30"/>
      <c r="O428" s="79">
        <f t="shared" si="22"/>
        <v>0</v>
      </c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  <c r="MY428"/>
      <c r="MZ428"/>
      <c r="NA428"/>
      <c r="NB428"/>
      <c r="NC428"/>
      <c r="ND428"/>
      <c r="NE428"/>
      <c r="NF428"/>
      <c r="NG428"/>
      <c r="NH428"/>
      <c r="NI428"/>
      <c r="NJ428"/>
      <c r="NK428"/>
      <c r="NL428"/>
      <c r="NM428"/>
      <c r="NN428"/>
      <c r="NO428"/>
      <c r="NP428"/>
      <c r="NQ428"/>
      <c r="NR428"/>
      <c r="NS428"/>
      <c r="NT428"/>
      <c r="NU428"/>
      <c r="NV428"/>
      <c r="NW428"/>
      <c r="NX428"/>
      <c r="NY428"/>
      <c r="NZ428"/>
      <c r="OA428"/>
      <c r="OB428"/>
      <c r="OC428"/>
      <c r="OD428"/>
      <c r="OE428"/>
      <c r="OF428"/>
      <c r="OG428"/>
      <c r="OH428"/>
      <c r="OI428"/>
      <c r="OJ428"/>
      <c r="OK428"/>
      <c r="OL428"/>
      <c r="OM428"/>
      <c r="ON428"/>
      <c r="OO428"/>
      <c r="OP428"/>
      <c r="OQ428"/>
      <c r="OR428"/>
      <c r="OS428"/>
      <c r="OT428"/>
      <c r="OU428"/>
      <c r="OV428"/>
      <c r="OW428"/>
      <c r="OX428"/>
      <c r="OY428"/>
      <c r="OZ428"/>
      <c r="PA428"/>
      <c r="PB428"/>
      <c r="PC428"/>
      <c r="PD428"/>
      <c r="PE428"/>
      <c r="PF428"/>
      <c r="PG428"/>
      <c r="PH428"/>
      <c r="PI428"/>
      <c r="PJ428"/>
      <c r="PK428"/>
      <c r="PL428"/>
      <c r="PM428"/>
      <c r="PN428"/>
      <c r="PO428"/>
      <c r="PP428"/>
      <c r="PQ428"/>
      <c r="PR428"/>
      <c r="PS428"/>
      <c r="PT428"/>
      <c r="PU428"/>
      <c r="PV428"/>
      <c r="PW428"/>
      <c r="PX428"/>
      <c r="PY428"/>
      <c r="PZ428"/>
      <c r="QA428"/>
      <c r="QB428"/>
      <c r="QC428"/>
      <c r="QD428"/>
      <c r="QE428"/>
      <c r="QF428"/>
      <c r="QG428"/>
      <c r="QH428"/>
      <c r="QI428"/>
      <c r="QJ428"/>
      <c r="QK428"/>
      <c r="QL428"/>
      <c r="QM428"/>
      <c r="QN428"/>
      <c r="QO428"/>
      <c r="QP428"/>
      <c r="QQ428"/>
      <c r="QR428"/>
      <c r="QS428"/>
      <c r="QT428"/>
      <c r="QU428"/>
      <c r="QV428"/>
      <c r="QW428"/>
      <c r="QX428"/>
      <c r="QY428"/>
      <c r="QZ428"/>
      <c r="RA428"/>
      <c r="RB428"/>
      <c r="RC428"/>
      <c r="RD428"/>
      <c r="RE428"/>
      <c r="RF428"/>
      <c r="RG428"/>
      <c r="RH428"/>
      <c r="RI428"/>
      <c r="RJ428"/>
      <c r="RK428"/>
      <c r="RL428"/>
      <c r="RM428"/>
      <c r="RN428"/>
      <c r="RO428"/>
      <c r="RP428"/>
      <c r="RQ428"/>
      <c r="RR428"/>
      <c r="RS428"/>
      <c r="RT428"/>
      <c r="RU428"/>
      <c r="RV428"/>
      <c r="RW428"/>
      <c r="RX428"/>
      <c r="RY428"/>
      <c r="RZ428"/>
      <c r="SA428"/>
      <c r="SB428"/>
      <c r="SC428"/>
      <c r="SD428"/>
      <c r="SE428"/>
      <c r="SF428"/>
      <c r="SG428"/>
      <c r="SH428"/>
      <c r="SI428"/>
      <c r="SJ428"/>
      <c r="SK428"/>
      <c r="SL428"/>
      <c r="SM428"/>
      <c r="SN428"/>
      <c r="SO428"/>
      <c r="SP428"/>
      <c r="SQ428"/>
      <c r="SR428"/>
      <c r="SS428"/>
      <c r="ST428"/>
      <c r="SU428"/>
      <c r="SV428"/>
      <c r="SW428"/>
      <c r="SX428"/>
      <c r="SY428"/>
      <c r="SZ428"/>
      <c r="TA428"/>
      <c r="TB428"/>
      <c r="TC428"/>
      <c r="TD428"/>
      <c r="TE428"/>
      <c r="TF428"/>
      <c r="TG428"/>
      <c r="TH428"/>
      <c r="TI428"/>
      <c r="TJ428"/>
      <c r="TK428"/>
      <c r="TL428"/>
      <c r="TM428"/>
      <c r="TN428"/>
      <c r="TO428"/>
      <c r="TP428"/>
      <c r="TQ428"/>
      <c r="TR428"/>
      <c r="TS428"/>
      <c r="TT428"/>
      <c r="TU428"/>
      <c r="TV428"/>
      <c r="TW428"/>
      <c r="TX428"/>
      <c r="TY428"/>
      <c r="TZ428"/>
      <c r="UA428"/>
      <c r="UB428"/>
      <c r="UC428"/>
      <c r="UD428"/>
      <c r="UE428"/>
      <c r="UF428"/>
      <c r="UG428"/>
      <c r="UH428"/>
      <c r="UI428"/>
      <c r="UJ428"/>
      <c r="UK428"/>
      <c r="UL428"/>
      <c r="UM428"/>
      <c r="UN428"/>
      <c r="UO428"/>
      <c r="UP428"/>
      <c r="UQ428"/>
      <c r="UR428"/>
      <c r="US428"/>
      <c r="UT428"/>
      <c r="UU428"/>
      <c r="UV428"/>
      <c r="UW428"/>
      <c r="UX428"/>
      <c r="UY428"/>
      <c r="UZ428"/>
      <c r="VA428"/>
      <c r="VB428"/>
      <c r="VC428"/>
      <c r="VD428"/>
      <c r="VE428"/>
      <c r="VF428"/>
      <c r="VG428"/>
      <c r="VH428"/>
      <c r="VI428"/>
      <c r="VJ428"/>
      <c r="VK428"/>
      <c r="VL428"/>
      <c r="VM428"/>
      <c r="VN428"/>
      <c r="VO428"/>
      <c r="VP428"/>
      <c r="VQ428"/>
      <c r="VR428"/>
      <c r="VS428"/>
      <c r="VT428"/>
      <c r="VU428"/>
      <c r="VV428"/>
      <c r="VW428"/>
      <c r="VX428"/>
      <c r="VY428"/>
      <c r="VZ428"/>
      <c r="WA428"/>
      <c r="WB428"/>
      <c r="WC428"/>
      <c r="WD428"/>
      <c r="WE428"/>
      <c r="WF428"/>
      <c r="WG428"/>
      <c r="WH428"/>
      <c r="WI428"/>
      <c r="WJ428"/>
      <c r="WK428"/>
      <c r="WL428"/>
      <c r="WM428"/>
      <c r="WN428"/>
      <c r="WO428"/>
      <c r="WP428"/>
      <c r="WQ428"/>
      <c r="WR428"/>
      <c r="WS428"/>
      <c r="WT428"/>
      <c r="WU428"/>
      <c r="WV428"/>
      <c r="WW428"/>
      <c r="WX428"/>
      <c r="WY428"/>
      <c r="WZ428"/>
      <c r="XA428"/>
      <c r="XB428"/>
      <c r="XC428"/>
      <c r="XD428"/>
      <c r="XE428"/>
      <c r="XF428"/>
      <c r="XG428"/>
      <c r="XH428"/>
      <c r="XI428"/>
      <c r="XJ428"/>
      <c r="XK428"/>
      <c r="XL428"/>
      <c r="XM428"/>
      <c r="XN428"/>
      <c r="XO428"/>
      <c r="XP428"/>
      <c r="XQ428"/>
      <c r="XR428"/>
      <c r="XS428"/>
      <c r="XT428"/>
      <c r="XU428"/>
      <c r="XV428"/>
      <c r="XW428"/>
      <c r="XX428"/>
      <c r="XY428"/>
      <c r="XZ428"/>
      <c r="YA428"/>
      <c r="YB428"/>
      <c r="YC428"/>
      <c r="YD428"/>
      <c r="YE428"/>
      <c r="YF428"/>
      <c r="YG428"/>
      <c r="YH428"/>
      <c r="YI428"/>
      <c r="YJ428"/>
      <c r="YK428"/>
      <c r="YL428"/>
      <c r="YM428"/>
      <c r="YN428"/>
      <c r="YO428"/>
      <c r="YP428"/>
      <c r="YQ428"/>
      <c r="YR428"/>
      <c r="YS428"/>
      <c r="YT428"/>
      <c r="YU428"/>
      <c r="YV428"/>
      <c r="YW428"/>
      <c r="YX428"/>
      <c r="YY428"/>
      <c r="YZ428"/>
      <c r="ZA428"/>
      <c r="ZB428"/>
      <c r="ZC428"/>
      <c r="ZD428"/>
      <c r="ZE428"/>
      <c r="ZF428"/>
      <c r="ZG428"/>
      <c r="ZH428"/>
      <c r="ZI428"/>
      <c r="ZJ428"/>
      <c r="ZK428"/>
      <c r="ZL428"/>
      <c r="ZM428"/>
      <c r="ZN428"/>
      <c r="ZO428"/>
      <c r="ZP428"/>
      <c r="ZQ428"/>
      <c r="ZR428"/>
      <c r="ZS428"/>
      <c r="ZT428"/>
      <c r="ZU428"/>
      <c r="ZV428"/>
      <c r="ZW428"/>
      <c r="ZX428"/>
      <c r="ZY428"/>
      <c r="ZZ428"/>
      <c r="AAA428"/>
      <c r="AAB428"/>
      <c r="AAC428"/>
      <c r="AAD428"/>
      <c r="AAE428"/>
      <c r="AAF428"/>
      <c r="AAG428"/>
      <c r="AAH428"/>
      <c r="AAI428"/>
      <c r="AAJ428"/>
      <c r="AAK428"/>
      <c r="AAL428"/>
      <c r="AAM428"/>
      <c r="AAN428"/>
      <c r="AAO428"/>
      <c r="AAP428"/>
      <c r="AAQ428"/>
      <c r="AAR428"/>
      <c r="AAS428"/>
      <c r="AAT428"/>
      <c r="AAU428"/>
      <c r="AAV428"/>
      <c r="AAW428"/>
      <c r="AAX428"/>
      <c r="AAY428"/>
      <c r="AAZ428"/>
      <c r="ABA428"/>
      <c r="ABB428"/>
      <c r="ABC428"/>
      <c r="ABD428"/>
      <c r="ABE428"/>
      <c r="ABF428"/>
      <c r="ABG428"/>
      <c r="ABH428"/>
      <c r="ABI428"/>
      <c r="ABJ428"/>
      <c r="ABK428"/>
      <c r="ABL428"/>
      <c r="ABM428"/>
      <c r="ABN428"/>
      <c r="ABO428"/>
      <c r="ABP428"/>
      <c r="ABQ428"/>
      <c r="ABR428"/>
      <c r="ABS428"/>
      <c r="ABT428"/>
      <c r="ABU428"/>
      <c r="ABV428"/>
      <c r="ABW428"/>
      <c r="ABX428"/>
      <c r="ABY428"/>
      <c r="ABZ428"/>
      <c r="ACA428"/>
      <c r="ACB428"/>
      <c r="ACC428"/>
      <c r="ACD428"/>
      <c r="ACE428"/>
      <c r="ACF428"/>
      <c r="ACG428"/>
      <c r="ACH428"/>
      <c r="ACI428"/>
      <c r="ACJ428"/>
      <c r="ACK428"/>
      <c r="ACL428"/>
      <c r="ACM428"/>
      <c r="ACN428"/>
      <c r="ACO428"/>
      <c r="ACP428"/>
      <c r="ACQ428"/>
      <c r="ACR428"/>
      <c r="ACS428"/>
      <c r="ACT428"/>
      <c r="ACU428"/>
      <c r="ACV428"/>
      <c r="ACW428"/>
      <c r="ACX428"/>
      <c r="ACY428"/>
      <c r="ACZ428"/>
      <c r="ADA428"/>
      <c r="ADB428"/>
      <c r="ADC428"/>
      <c r="ADD428"/>
      <c r="ADE428"/>
      <c r="ADF428"/>
      <c r="ADG428"/>
      <c r="ADH428"/>
      <c r="ADI428"/>
      <c r="ADJ428"/>
      <c r="ADK428"/>
      <c r="ADL428"/>
      <c r="ADM428"/>
      <c r="ADN428"/>
      <c r="ADO428"/>
      <c r="ADP428"/>
      <c r="ADQ428"/>
      <c r="ADR428"/>
      <c r="ADS428"/>
      <c r="ADT428"/>
      <c r="ADU428"/>
      <c r="ADV428"/>
      <c r="ADW428"/>
      <c r="ADX428"/>
      <c r="ADY428"/>
      <c r="ADZ428"/>
      <c r="AEA428"/>
      <c r="AEB428"/>
      <c r="AEC428"/>
      <c r="AED428"/>
      <c r="AEE428"/>
      <c r="AEF428"/>
      <c r="AEG428"/>
      <c r="AEH428"/>
      <c r="AEI428"/>
      <c r="AEJ428"/>
      <c r="AEK428"/>
      <c r="AEL428"/>
      <c r="AEM428"/>
      <c r="AEN428"/>
      <c r="AEO428"/>
      <c r="AEP428"/>
      <c r="AEQ428"/>
      <c r="AER428"/>
      <c r="AES428"/>
      <c r="AET428"/>
      <c r="AEU428"/>
      <c r="AEV428"/>
      <c r="AEW428"/>
      <c r="AEX428"/>
      <c r="AEY428"/>
      <c r="AEZ428"/>
      <c r="AFA428"/>
      <c r="AFB428"/>
      <c r="AFC428"/>
      <c r="AFD428"/>
      <c r="AFE428"/>
      <c r="AFF428"/>
      <c r="AFG428"/>
      <c r="AFH428"/>
      <c r="AFI428"/>
      <c r="AFJ428"/>
      <c r="AFK428"/>
      <c r="AFL428"/>
      <c r="AFM428"/>
      <c r="AFN428"/>
      <c r="AFO428"/>
      <c r="AFP428"/>
      <c r="AFQ428"/>
      <c r="AFR428"/>
      <c r="AFS428"/>
      <c r="AFT428"/>
      <c r="AFU428"/>
      <c r="AFV428"/>
      <c r="AFW428"/>
      <c r="AFX428"/>
      <c r="AFY428"/>
      <c r="AFZ428"/>
      <c r="AGA428"/>
      <c r="AGB428"/>
      <c r="AGC428"/>
      <c r="AGD428"/>
      <c r="AGE428"/>
      <c r="AGF428"/>
      <c r="AGG428"/>
      <c r="AGH428"/>
      <c r="AGI428"/>
      <c r="AGJ428"/>
      <c r="AGK428"/>
      <c r="AGL428"/>
      <c r="AGM428"/>
      <c r="AGN428"/>
      <c r="AGO428"/>
      <c r="AGP428"/>
      <c r="AGQ428"/>
      <c r="AGR428"/>
      <c r="AGS428"/>
      <c r="AGT428"/>
      <c r="AGU428"/>
      <c r="AGV428"/>
      <c r="AGW428"/>
      <c r="AGX428"/>
      <c r="AGY428"/>
      <c r="AGZ428"/>
      <c r="AHA428"/>
      <c r="AHB428"/>
      <c r="AHC428"/>
      <c r="AHD428"/>
      <c r="AHE428"/>
      <c r="AHF428"/>
      <c r="AHG428"/>
      <c r="AHH428"/>
      <c r="AHI428"/>
      <c r="AHJ428"/>
      <c r="AHK428"/>
      <c r="AHL428"/>
      <c r="AHM428"/>
      <c r="AHN428"/>
      <c r="AHO428"/>
      <c r="AHP428"/>
      <c r="AHQ428"/>
      <c r="AHR428"/>
      <c r="AHS428"/>
      <c r="AHT428"/>
      <c r="AHU428"/>
      <c r="AHV428"/>
      <c r="AHW428"/>
      <c r="AHX428"/>
      <c r="AHY428"/>
      <c r="AHZ428"/>
      <c r="AIA428"/>
      <c r="AIB428"/>
      <c r="AIC428"/>
      <c r="AID428"/>
      <c r="AIE428"/>
      <c r="AIF428"/>
      <c r="AIG428"/>
      <c r="AIH428"/>
      <c r="AII428"/>
      <c r="AIJ428"/>
      <c r="AIK428"/>
      <c r="AIL428"/>
      <c r="AIM428"/>
      <c r="AIN428"/>
      <c r="AIO428"/>
      <c r="AIP428"/>
      <c r="AIQ428"/>
      <c r="AIR428"/>
      <c r="AIS428"/>
      <c r="AIT428"/>
      <c r="AIU428"/>
      <c r="AIV428"/>
      <c r="AIW428"/>
      <c r="AIX428"/>
      <c r="AIY428"/>
      <c r="AIZ428"/>
      <c r="AJA428"/>
      <c r="AJB428"/>
      <c r="AJC428"/>
      <c r="AJD428"/>
      <c r="AJE428"/>
      <c r="AJF428"/>
      <c r="AJG428"/>
      <c r="AJH428"/>
      <c r="AJI428"/>
      <c r="AJJ428"/>
      <c r="AJK428"/>
      <c r="AJL428"/>
      <c r="AJM428"/>
      <c r="AJN428"/>
      <c r="AJO428"/>
      <c r="AJP428"/>
      <c r="AJQ428"/>
      <c r="AJR428"/>
      <c r="AJS428"/>
      <c r="AJT428"/>
      <c r="AJU428"/>
      <c r="AJV428"/>
      <c r="AJW428"/>
      <c r="AJX428"/>
      <c r="AJY428"/>
      <c r="AJZ428"/>
      <c r="AKA428"/>
      <c r="AKB428"/>
      <c r="AKC428"/>
      <c r="AKD428"/>
      <c r="AKE428"/>
      <c r="AKF428"/>
      <c r="AKG428"/>
      <c r="AKH428"/>
      <c r="AKI428"/>
      <c r="AKJ428"/>
      <c r="AKK428"/>
      <c r="AKL428"/>
      <c r="AKM428"/>
      <c r="AKN428"/>
      <c r="AKO428"/>
      <c r="AKP428"/>
      <c r="AKQ428"/>
      <c r="AKR428"/>
      <c r="AKS428"/>
      <c r="AKT428"/>
      <c r="AKU428"/>
      <c r="AKV428"/>
      <c r="AKW428"/>
      <c r="AKX428"/>
      <c r="AKY428"/>
      <c r="AKZ428"/>
      <c r="ALA428"/>
      <c r="ALB428"/>
      <c r="ALC428"/>
      <c r="ALD428"/>
      <c r="ALE428"/>
      <c r="ALF428"/>
      <c r="ALG428"/>
      <c r="ALH428"/>
      <c r="ALI428"/>
      <c r="ALJ428"/>
      <c r="ALK428"/>
      <c r="ALL428"/>
      <c r="ALM428"/>
      <c r="ALN428"/>
      <c r="ALO428"/>
      <c r="ALP428"/>
      <c r="ALQ428"/>
      <c r="ALR428"/>
      <c r="ALS428"/>
      <c r="ALT428"/>
      <c r="ALU428"/>
      <c r="ALV428"/>
      <c r="ALW428"/>
      <c r="ALX428"/>
      <c r="ALY428"/>
      <c r="ALZ428"/>
      <c r="AMA428"/>
      <c r="AMB428"/>
      <c r="AMC428"/>
      <c r="AMD428"/>
      <c r="AME428"/>
      <c r="AMF428"/>
      <c r="AMG428"/>
      <c r="AMH428"/>
      <c r="AMI428"/>
      <c r="AMJ428"/>
    </row>
    <row r="429" spans="1:1024" s="711" customFormat="1" ht="30" customHeight="1" outlineLevel="1" x14ac:dyDescent="0.25">
      <c r="A429" s="706" t="s">
        <v>521</v>
      </c>
      <c r="B429" s="702" t="s">
        <v>193</v>
      </c>
      <c r="C429" s="833" t="str">
        <f>VLOOKUP(A429,ABC_SERVIÇOS,2,0)</f>
        <v>PLACA DE SINALIZACAO EM CHAPA DE ALUMINIO COM PINTURA REFLETIVA, E = 2 MM</v>
      </c>
      <c r="D429" s="834"/>
      <c r="E429" s="834"/>
      <c r="F429" s="834"/>
      <c r="G429" s="835"/>
      <c r="H429" s="703" t="str">
        <f>VLOOKUP(A429,ABC_SERVIÇOS,3,0)</f>
        <v>M2</v>
      </c>
      <c r="I429" s="704">
        <v>1.62</v>
      </c>
      <c r="J429" s="707"/>
      <c r="K429" s="708">
        <f>VLOOKUP(A429,ABC_SERVIÇOS,7,0)</f>
        <v>648</v>
      </c>
      <c r="L429" s="709">
        <f>ROUND(K429*I429,2)</f>
        <v>1049.76</v>
      </c>
      <c r="M429" s="40" t="str">
        <f>A429</f>
        <v>COMP_126</v>
      </c>
      <c r="N429" s="57"/>
      <c r="O429" s="710">
        <f t="shared" si="22"/>
        <v>-1049.76</v>
      </c>
    </row>
    <row r="430" spans="1:1024" outlineLevel="1" x14ac:dyDescent="0.25">
      <c r="A430"/>
      <c r="B430" s="398"/>
      <c r="C430" s="678" t="s">
        <v>520</v>
      </c>
      <c r="D430" s="690"/>
      <c r="E430" s="690"/>
      <c r="F430" s="690"/>
      <c r="G430" s="691"/>
      <c r="H430" s="83" t="s">
        <v>275</v>
      </c>
      <c r="I430" s="458">
        <v>1.62</v>
      </c>
      <c r="J430" s="446"/>
      <c r="K430" s="32"/>
      <c r="L430" s="320"/>
      <c r="M430"/>
      <c r="N430" s="30"/>
      <c r="O430" s="79">
        <f t="shared" si="22"/>
        <v>0</v>
      </c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  <c r="MY430"/>
      <c r="MZ430"/>
      <c r="NA430"/>
      <c r="NB430"/>
      <c r="NC430"/>
      <c r="ND430"/>
      <c r="NE430"/>
      <c r="NF430"/>
      <c r="NG430"/>
      <c r="NH430"/>
      <c r="NI430"/>
      <c r="NJ430"/>
      <c r="NK430"/>
      <c r="NL430"/>
      <c r="NM430"/>
      <c r="NN430"/>
      <c r="NO430"/>
      <c r="NP430"/>
      <c r="NQ430"/>
      <c r="NR430"/>
      <c r="NS430"/>
      <c r="NT430"/>
      <c r="NU430"/>
      <c r="NV430"/>
      <c r="NW430"/>
      <c r="NX430"/>
      <c r="NY430"/>
      <c r="NZ430"/>
      <c r="OA430"/>
      <c r="OB430"/>
      <c r="OC430"/>
      <c r="OD430"/>
      <c r="OE430"/>
      <c r="OF430"/>
      <c r="OG430"/>
      <c r="OH430"/>
      <c r="OI430"/>
      <c r="OJ430"/>
      <c r="OK430"/>
      <c r="OL430"/>
      <c r="OM430"/>
      <c r="ON430"/>
      <c r="OO430"/>
      <c r="OP430"/>
      <c r="OQ430"/>
      <c r="OR430"/>
      <c r="OS430"/>
      <c r="OT430"/>
      <c r="OU430"/>
      <c r="OV430"/>
      <c r="OW430"/>
      <c r="OX430"/>
      <c r="OY430"/>
      <c r="OZ430"/>
      <c r="PA430"/>
      <c r="PB430"/>
      <c r="PC430"/>
      <c r="PD430"/>
      <c r="PE430"/>
      <c r="PF430"/>
      <c r="PG430"/>
      <c r="PH430"/>
      <c r="PI430"/>
      <c r="PJ430"/>
      <c r="PK430"/>
      <c r="PL430"/>
      <c r="PM430"/>
      <c r="PN430"/>
      <c r="PO430"/>
      <c r="PP430"/>
      <c r="PQ430"/>
      <c r="PR430"/>
      <c r="PS430"/>
      <c r="PT430"/>
      <c r="PU430"/>
      <c r="PV430"/>
      <c r="PW430"/>
      <c r="PX430"/>
      <c r="PY430"/>
      <c r="PZ430"/>
      <c r="QA430"/>
      <c r="QB430"/>
      <c r="QC430"/>
      <c r="QD430"/>
      <c r="QE430"/>
      <c r="QF430"/>
      <c r="QG430"/>
      <c r="QH430"/>
      <c r="QI430"/>
      <c r="QJ430"/>
      <c r="QK430"/>
      <c r="QL430"/>
      <c r="QM430"/>
      <c r="QN430"/>
      <c r="QO430"/>
      <c r="QP430"/>
      <c r="QQ430"/>
      <c r="QR430"/>
      <c r="QS430"/>
      <c r="QT430"/>
      <c r="QU430"/>
      <c r="QV430"/>
      <c r="QW430"/>
      <c r="QX430"/>
      <c r="QY430"/>
      <c r="QZ430"/>
      <c r="RA430"/>
      <c r="RB430"/>
      <c r="RC430"/>
      <c r="RD430"/>
      <c r="RE430"/>
      <c r="RF430"/>
      <c r="RG430"/>
      <c r="RH430"/>
      <c r="RI430"/>
      <c r="RJ430"/>
      <c r="RK430"/>
      <c r="RL430"/>
      <c r="RM430"/>
      <c r="RN430"/>
      <c r="RO430"/>
      <c r="RP430"/>
      <c r="RQ430"/>
      <c r="RR430"/>
      <c r="RS430"/>
      <c r="RT430"/>
      <c r="RU430"/>
      <c r="RV430"/>
      <c r="RW430"/>
      <c r="RX430"/>
      <c r="RY430"/>
      <c r="RZ430"/>
      <c r="SA430"/>
      <c r="SB430"/>
      <c r="SC430"/>
      <c r="SD430"/>
      <c r="SE430"/>
      <c r="SF430"/>
      <c r="SG430"/>
      <c r="SH430"/>
      <c r="SI430"/>
      <c r="SJ430"/>
      <c r="SK430"/>
      <c r="SL430"/>
      <c r="SM430"/>
      <c r="SN430"/>
      <c r="SO430"/>
      <c r="SP430"/>
      <c r="SQ430"/>
      <c r="SR430"/>
      <c r="SS430"/>
      <c r="ST430"/>
      <c r="SU430"/>
      <c r="SV430"/>
      <c r="SW430"/>
      <c r="SX430"/>
      <c r="SY430"/>
      <c r="SZ430"/>
      <c r="TA430"/>
      <c r="TB430"/>
      <c r="TC430"/>
      <c r="TD430"/>
      <c r="TE430"/>
      <c r="TF430"/>
      <c r="TG430"/>
      <c r="TH430"/>
      <c r="TI430"/>
      <c r="TJ430"/>
      <c r="TK430"/>
      <c r="TL430"/>
      <c r="TM430"/>
      <c r="TN430"/>
      <c r="TO430"/>
      <c r="TP430"/>
      <c r="TQ430"/>
      <c r="TR430"/>
      <c r="TS430"/>
      <c r="TT430"/>
      <c r="TU430"/>
      <c r="TV430"/>
      <c r="TW430"/>
      <c r="TX430"/>
      <c r="TY430"/>
      <c r="TZ430"/>
      <c r="UA430"/>
      <c r="UB430"/>
      <c r="UC430"/>
      <c r="UD430"/>
      <c r="UE430"/>
      <c r="UF430"/>
      <c r="UG430"/>
      <c r="UH430"/>
      <c r="UI430"/>
      <c r="UJ430"/>
      <c r="UK430"/>
      <c r="UL430"/>
      <c r="UM430"/>
      <c r="UN430"/>
      <c r="UO430"/>
      <c r="UP430"/>
      <c r="UQ430"/>
      <c r="UR430"/>
      <c r="US430"/>
      <c r="UT430"/>
      <c r="UU430"/>
      <c r="UV430"/>
      <c r="UW430"/>
      <c r="UX430"/>
      <c r="UY430"/>
      <c r="UZ430"/>
      <c r="VA430"/>
      <c r="VB430"/>
      <c r="VC430"/>
      <c r="VD430"/>
      <c r="VE430"/>
      <c r="VF430"/>
      <c r="VG430"/>
      <c r="VH430"/>
      <c r="VI430"/>
      <c r="VJ430"/>
      <c r="VK430"/>
      <c r="VL430"/>
      <c r="VM430"/>
      <c r="VN430"/>
      <c r="VO430"/>
      <c r="VP430"/>
      <c r="VQ430"/>
      <c r="VR430"/>
      <c r="VS430"/>
      <c r="VT430"/>
      <c r="VU430"/>
      <c r="VV430"/>
      <c r="VW430"/>
      <c r="VX430"/>
      <c r="VY430"/>
      <c r="VZ430"/>
      <c r="WA430"/>
      <c r="WB430"/>
      <c r="WC430"/>
      <c r="WD430"/>
      <c r="WE430"/>
      <c r="WF430"/>
      <c r="WG430"/>
      <c r="WH430"/>
      <c r="WI430"/>
      <c r="WJ430"/>
      <c r="WK430"/>
      <c r="WL430"/>
      <c r="WM430"/>
      <c r="WN430"/>
      <c r="WO430"/>
      <c r="WP430"/>
      <c r="WQ430"/>
      <c r="WR430"/>
      <c r="WS430"/>
      <c r="WT430"/>
      <c r="WU430"/>
      <c r="WV430"/>
      <c r="WW430"/>
      <c r="WX430"/>
      <c r="WY430"/>
      <c r="WZ430"/>
      <c r="XA430"/>
      <c r="XB430"/>
      <c r="XC430"/>
      <c r="XD430"/>
      <c r="XE430"/>
      <c r="XF430"/>
      <c r="XG430"/>
      <c r="XH430"/>
      <c r="XI430"/>
      <c r="XJ430"/>
      <c r="XK430"/>
      <c r="XL430"/>
      <c r="XM430"/>
      <c r="XN430"/>
      <c r="XO430"/>
      <c r="XP430"/>
      <c r="XQ430"/>
      <c r="XR430"/>
      <c r="XS430"/>
      <c r="XT430"/>
      <c r="XU430"/>
      <c r="XV430"/>
      <c r="XW430"/>
      <c r="XX430"/>
      <c r="XY430"/>
      <c r="XZ430"/>
      <c r="YA430"/>
      <c r="YB430"/>
      <c r="YC430"/>
      <c r="YD430"/>
      <c r="YE430"/>
      <c r="YF430"/>
      <c r="YG430"/>
      <c r="YH430"/>
      <c r="YI430"/>
      <c r="YJ430"/>
      <c r="YK430"/>
      <c r="YL430"/>
      <c r="YM430"/>
      <c r="YN430"/>
      <c r="YO430"/>
      <c r="YP430"/>
      <c r="YQ430"/>
      <c r="YR430"/>
      <c r="YS430"/>
      <c r="YT430"/>
      <c r="YU430"/>
      <c r="YV430"/>
      <c r="YW430"/>
      <c r="YX430"/>
      <c r="YY430"/>
      <c r="YZ430"/>
      <c r="ZA430"/>
      <c r="ZB430"/>
      <c r="ZC430"/>
      <c r="ZD430"/>
      <c r="ZE430"/>
      <c r="ZF430"/>
      <c r="ZG430"/>
      <c r="ZH430"/>
      <c r="ZI430"/>
      <c r="ZJ430"/>
      <c r="ZK430"/>
      <c r="ZL430"/>
      <c r="ZM430"/>
      <c r="ZN430"/>
      <c r="ZO430"/>
      <c r="ZP430"/>
      <c r="ZQ430"/>
      <c r="ZR430"/>
      <c r="ZS430"/>
      <c r="ZT430"/>
      <c r="ZU430"/>
      <c r="ZV430"/>
      <c r="ZW430"/>
      <c r="ZX430"/>
      <c r="ZY430"/>
      <c r="ZZ430"/>
      <c r="AAA430"/>
      <c r="AAB430"/>
      <c r="AAC430"/>
      <c r="AAD430"/>
      <c r="AAE430"/>
      <c r="AAF430"/>
      <c r="AAG430"/>
      <c r="AAH430"/>
      <c r="AAI430"/>
      <c r="AAJ430"/>
      <c r="AAK430"/>
      <c r="AAL430"/>
      <c r="AAM430"/>
      <c r="AAN430"/>
      <c r="AAO430"/>
      <c r="AAP430"/>
      <c r="AAQ430"/>
      <c r="AAR430"/>
      <c r="AAS430"/>
      <c r="AAT430"/>
      <c r="AAU430"/>
      <c r="AAV430"/>
      <c r="AAW430"/>
      <c r="AAX430"/>
      <c r="AAY430"/>
      <c r="AAZ430"/>
      <c r="ABA430"/>
      <c r="ABB430"/>
      <c r="ABC430"/>
      <c r="ABD430"/>
      <c r="ABE430"/>
      <c r="ABF430"/>
      <c r="ABG430"/>
      <c r="ABH430"/>
      <c r="ABI430"/>
      <c r="ABJ430"/>
      <c r="ABK430"/>
      <c r="ABL430"/>
      <c r="ABM430"/>
      <c r="ABN430"/>
      <c r="ABO430"/>
      <c r="ABP430"/>
      <c r="ABQ430"/>
      <c r="ABR430"/>
      <c r="ABS430"/>
      <c r="ABT430"/>
      <c r="ABU430"/>
      <c r="ABV430"/>
      <c r="ABW430"/>
      <c r="ABX430"/>
      <c r="ABY430"/>
      <c r="ABZ430"/>
      <c r="ACA430"/>
      <c r="ACB430"/>
      <c r="ACC430"/>
      <c r="ACD430"/>
      <c r="ACE430"/>
      <c r="ACF430"/>
      <c r="ACG430"/>
      <c r="ACH430"/>
      <c r="ACI430"/>
      <c r="ACJ430"/>
      <c r="ACK430"/>
      <c r="ACL430"/>
      <c r="ACM430"/>
      <c r="ACN430"/>
      <c r="ACO430"/>
      <c r="ACP430"/>
      <c r="ACQ430"/>
      <c r="ACR430"/>
      <c r="ACS430"/>
      <c r="ACT430"/>
      <c r="ACU430"/>
      <c r="ACV430"/>
      <c r="ACW430"/>
      <c r="ACX430"/>
      <c r="ACY430"/>
      <c r="ACZ430"/>
      <c r="ADA430"/>
      <c r="ADB430"/>
      <c r="ADC430"/>
      <c r="ADD430"/>
      <c r="ADE430"/>
      <c r="ADF430"/>
      <c r="ADG430"/>
      <c r="ADH430"/>
      <c r="ADI430"/>
      <c r="ADJ430"/>
      <c r="ADK430"/>
      <c r="ADL430"/>
      <c r="ADM430"/>
      <c r="ADN430"/>
      <c r="ADO430"/>
      <c r="ADP430"/>
      <c r="ADQ430"/>
      <c r="ADR430"/>
      <c r="ADS430"/>
      <c r="ADT430"/>
      <c r="ADU430"/>
      <c r="ADV430"/>
      <c r="ADW430"/>
      <c r="ADX430"/>
      <c r="ADY430"/>
      <c r="ADZ430"/>
      <c r="AEA430"/>
      <c r="AEB430"/>
      <c r="AEC430"/>
      <c r="AED430"/>
      <c r="AEE430"/>
      <c r="AEF430"/>
      <c r="AEG430"/>
      <c r="AEH430"/>
      <c r="AEI430"/>
      <c r="AEJ430"/>
      <c r="AEK430"/>
      <c r="AEL430"/>
      <c r="AEM430"/>
      <c r="AEN430"/>
      <c r="AEO430"/>
      <c r="AEP430"/>
      <c r="AEQ430"/>
      <c r="AER430"/>
      <c r="AES430"/>
      <c r="AET430"/>
      <c r="AEU430"/>
      <c r="AEV430"/>
      <c r="AEW430"/>
      <c r="AEX430"/>
      <c r="AEY430"/>
      <c r="AEZ430"/>
      <c r="AFA430"/>
      <c r="AFB430"/>
      <c r="AFC430"/>
      <c r="AFD430"/>
      <c r="AFE430"/>
      <c r="AFF430"/>
      <c r="AFG430"/>
      <c r="AFH430"/>
      <c r="AFI430"/>
      <c r="AFJ430"/>
      <c r="AFK430"/>
      <c r="AFL430"/>
      <c r="AFM430"/>
      <c r="AFN430"/>
      <c r="AFO430"/>
      <c r="AFP430"/>
      <c r="AFQ430"/>
      <c r="AFR430"/>
      <c r="AFS430"/>
      <c r="AFT430"/>
      <c r="AFU430"/>
      <c r="AFV430"/>
      <c r="AFW430"/>
      <c r="AFX430"/>
      <c r="AFY430"/>
      <c r="AFZ430"/>
      <c r="AGA430"/>
      <c r="AGB430"/>
      <c r="AGC430"/>
      <c r="AGD430"/>
      <c r="AGE430"/>
      <c r="AGF430"/>
      <c r="AGG430"/>
      <c r="AGH430"/>
      <c r="AGI430"/>
      <c r="AGJ430"/>
      <c r="AGK430"/>
      <c r="AGL430"/>
      <c r="AGM430"/>
      <c r="AGN430"/>
      <c r="AGO430"/>
      <c r="AGP430"/>
      <c r="AGQ430"/>
      <c r="AGR430"/>
      <c r="AGS430"/>
      <c r="AGT430"/>
      <c r="AGU430"/>
      <c r="AGV430"/>
      <c r="AGW430"/>
      <c r="AGX430"/>
      <c r="AGY430"/>
      <c r="AGZ430"/>
      <c r="AHA430"/>
      <c r="AHB430"/>
      <c r="AHC430"/>
      <c r="AHD430"/>
      <c r="AHE430"/>
      <c r="AHF430"/>
      <c r="AHG430"/>
      <c r="AHH430"/>
      <c r="AHI430"/>
      <c r="AHJ430"/>
      <c r="AHK430"/>
      <c r="AHL430"/>
      <c r="AHM430"/>
      <c r="AHN430"/>
      <c r="AHO430"/>
      <c r="AHP430"/>
      <c r="AHQ430"/>
      <c r="AHR430"/>
      <c r="AHS430"/>
      <c r="AHT430"/>
      <c r="AHU430"/>
      <c r="AHV430"/>
      <c r="AHW430"/>
      <c r="AHX430"/>
      <c r="AHY430"/>
      <c r="AHZ430"/>
      <c r="AIA430"/>
      <c r="AIB430"/>
      <c r="AIC430"/>
      <c r="AID430"/>
      <c r="AIE430"/>
      <c r="AIF430"/>
      <c r="AIG430"/>
      <c r="AIH430"/>
      <c r="AII430"/>
      <c r="AIJ430"/>
      <c r="AIK430"/>
      <c r="AIL430"/>
      <c r="AIM430"/>
      <c r="AIN430"/>
      <c r="AIO430"/>
      <c r="AIP430"/>
      <c r="AIQ430"/>
      <c r="AIR430"/>
      <c r="AIS430"/>
      <c r="AIT430"/>
      <c r="AIU430"/>
      <c r="AIV430"/>
      <c r="AIW430"/>
      <c r="AIX430"/>
      <c r="AIY430"/>
      <c r="AIZ430"/>
      <c r="AJA430"/>
      <c r="AJB430"/>
      <c r="AJC430"/>
      <c r="AJD430"/>
      <c r="AJE430"/>
      <c r="AJF430"/>
      <c r="AJG430"/>
      <c r="AJH430"/>
      <c r="AJI430"/>
      <c r="AJJ430"/>
      <c r="AJK430"/>
      <c r="AJL430"/>
      <c r="AJM430"/>
      <c r="AJN430"/>
      <c r="AJO430"/>
      <c r="AJP430"/>
      <c r="AJQ430"/>
      <c r="AJR430"/>
      <c r="AJS430"/>
      <c r="AJT430"/>
      <c r="AJU430"/>
      <c r="AJV430"/>
      <c r="AJW430"/>
      <c r="AJX430"/>
      <c r="AJY430"/>
      <c r="AJZ430"/>
      <c r="AKA430"/>
      <c r="AKB430"/>
      <c r="AKC430"/>
      <c r="AKD430"/>
      <c r="AKE430"/>
      <c r="AKF430"/>
      <c r="AKG430"/>
      <c r="AKH430"/>
      <c r="AKI430"/>
      <c r="AKJ430"/>
      <c r="AKK430"/>
      <c r="AKL430"/>
      <c r="AKM430"/>
      <c r="AKN430"/>
      <c r="AKO430"/>
      <c r="AKP430"/>
      <c r="AKQ430"/>
      <c r="AKR430"/>
      <c r="AKS430"/>
      <c r="AKT430"/>
      <c r="AKU430"/>
      <c r="AKV430"/>
      <c r="AKW430"/>
      <c r="AKX430"/>
      <c r="AKY430"/>
      <c r="AKZ430"/>
      <c r="ALA430"/>
      <c r="ALB430"/>
      <c r="ALC430"/>
      <c r="ALD430"/>
      <c r="ALE430"/>
      <c r="ALF430"/>
      <c r="ALG430"/>
      <c r="ALH430"/>
      <c r="ALI430"/>
      <c r="ALJ430"/>
      <c r="ALK430"/>
      <c r="ALL430"/>
      <c r="ALM430"/>
      <c r="ALN430"/>
      <c r="ALO430"/>
      <c r="ALP430"/>
      <c r="ALQ430"/>
      <c r="ALR430"/>
      <c r="ALS430"/>
      <c r="ALT430"/>
      <c r="ALU430"/>
      <c r="ALV430"/>
      <c r="ALW430"/>
      <c r="ALX430"/>
      <c r="ALY430"/>
      <c r="ALZ430"/>
      <c r="AMA430"/>
      <c r="AMB430"/>
      <c r="AMC430"/>
      <c r="AMD430"/>
      <c r="AME430"/>
      <c r="AMF430"/>
      <c r="AMG430"/>
      <c r="AMH430"/>
      <c r="AMI430"/>
      <c r="AMJ430"/>
    </row>
    <row r="431" spans="1:1024" s="711" customFormat="1" ht="42.75" customHeight="1" outlineLevel="1" thickBot="1" x14ac:dyDescent="0.3">
      <c r="A431" s="706" t="s">
        <v>522</v>
      </c>
      <c r="B431" s="702" t="s">
        <v>194</v>
      </c>
      <c r="C431" s="833" t="str">
        <f>VLOOKUP(A431,ABC_SERVIÇOS,2,0)</f>
        <v>POSTE CONICO CONTINUO EM ACO GALVANIZADO, RETO, FLANGEADO, H = 3 M, DIAMETRO
INFERIOR = *95* MM</v>
      </c>
      <c r="D431" s="834"/>
      <c r="E431" s="834"/>
      <c r="F431" s="834"/>
      <c r="G431" s="835"/>
      <c r="H431" s="703" t="s">
        <v>1247</v>
      </c>
      <c r="I431" s="704">
        <v>20</v>
      </c>
      <c r="J431" s="707"/>
      <c r="K431" s="708">
        <f>VLOOKUP(A431,ABC_SERVIÇOS,7,0)</f>
        <v>299.02999999999997</v>
      </c>
      <c r="L431" s="709">
        <f>ROUND(K431*I431,2)</f>
        <v>5980.6</v>
      </c>
      <c r="M431" s="40" t="str">
        <f>A431</f>
        <v>COMP_127</v>
      </c>
      <c r="N431" s="57"/>
      <c r="O431" s="710">
        <f t="shared" si="22"/>
        <v>-5980.6</v>
      </c>
    </row>
    <row r="432" spans="1:1024" ht="27" customHeight="1" thickBot="1" x14ac:dyDescent="0.3">
      <c r="A432"/>
      <c r="B432" s="401" t="s">
        <v>195</v>
      </c>
      <c r="C432" s="479" t="s">
        <v>196</v>
      </c>
      <c r="D432" s="408"/>
      <c r="E432" s="408"/>
      <c r="F432" s="408"/>
      <c r="G432" s="408"/>
      <c r="H432" s="408"/>
      <c r="I432" s="510"/>
      <c r="J432" s="53"/>
      <c r="K432" s="21"/>
      <c r="L432" s="318">
        <f>SUM(L433:L523)</f>
        <v>1582441.6099999999</v>
      </c>
      <c r="M432"/>
      <c r="N432" s="60">
        <f>PQP_REVISADO!H126</f>
        <v>1582441.6099999999</v>
      </c>
      <c r="O432" s="79">
        <f t="shared" ref="O432:O471" si="25">N432-L432</f>
        <v>0</v>
      </c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  <c r="MM432"/>
      <c r="MN432"/>
      <c r="MO432"/>
      <c r="MP432"/>
      <c r="MQ432"/>
      <c r="MR432"/>
      <c r="MS432"/>
      <c r="MT432"/>
      <c r="MU432"/>
      <c r="MV432"/>
      <c r="MW432"/>
      <c r="MX432"/>
      <c r="MY432"/>
      <c r="MZ432"/>
      <c r="NA432"/>
      <c r="NB432"/>
      <c r="NC432"/>
      <c r="ND432"/>
      <c r="NE432"/>
      <c r="NF432"/>
      <c r="NG432"/>
      <c r="NH432"/>
      <c r="NI432"/>
      <c r="NJ432"/>
      <c r="NK432"/>
      <c r="NL432"/>
      <c r="NM432"/>
      <c r="NN432"/>
      <c r="NO432"/>
      <c r="NP432"/>
      <c r="NQ432"/>
      <c r="NR432"/>
      <c r="NS432"/>
      <c r="NT432"/>
      <c r="NU432"/>
      <c r="NV432"/>
      <c r="NW432"/>
      <c r="NX432"/>
      <c r="NY432"/>
      <c r="NZ432"/>
      <c r="OA432"/>
      <c r="OB432"/>
      <c r="OC432"/>
      <c r="OD432"/>
      <c r="OE432"/>
      <c r="OF432"/>
      <c r="OG432"/>
      <c r="OH432"/>
      <c r="OI432"/>
      <c r="OJ432"/>
      <c r="OK432"/>
      <c r="OL432"/>
      <c r="OM432"/>
      <c r="ON432"/>
      <c r="OO432"/>
      <c r="OP432"/>
      <c r="OQ432"/>
      <c r="OR432"/>
      <c r="OS432"/>
      <c r="OT432"/>
      <c r="OU432"/>
      <c r="OV432"/>
      <c r="OW432"/>
      <c r="OX432"/>
      <c r="OY432"/>
      <c r="OZ432"/>
      <c r="PA432"/>
      <c r="PB432"/>
      <c r="PC432"/>
      <c r="PD432"/>
      <c r="PE432"/>
      <c r="PF432"/>
      <c r="PG432"/>
      <c r="PH432"/>
      <c r="PI432"/>
      <c r="PJ432"/>
      <c r="PK432"/>
      <c r="PL432"/>
      <c r="PM432"/>
      <c r="PN432"/>
      <c r="PO432"/>
      <c r="PP432"/>
      <c r="PQ432"/>
      <c r="PR432"/>
      <c r="PS432"/>
      <c r="PT432"/>
      <c r="PU432"/>
      <c r="PV432"/>
      <c r="PW432"/>
      <c r="PX432"/>
      <c r="PY432"/>
      <c r="PZ432"/>
      <c r="QA432"/>
      <c r="QB432"/>
      <c r="QC432"/>
      <c r="QD432"/>
      <c r="QE432"/>
      <c r="QF432"/>
      <c r="QG432"/>
      <c r="QH432"/>
      <c r="QI432"/>
      <c r="QJ432"/>
      <c r="QK432"/>
      <c r="QL432"/>
      <c r="QM432"/>
      <c r="QN432"/>
      <c r="QO432"/>
      <c r="QP432"/>
      <c r="QQ432"/>
      <c r="QR432"/>
      <c r="QS432"/>
      <c r="QT432"/>
      <c r="QU432"/>
      <c r="QV432"/>
      <c r="QW432"/>
      <c r="QX432"/>
      <c r="QY432"/>
      <c r="QZ432"/>
      <c r="RA432"/>
      <c r="RB432"/>
      <c r="RC432"/>
      <c r="RD432"/>
      <c r="RE432"/>
      <c r="RF432"/>
      <c r="RG432"/>
      <c r="RH432"/>
      <c r="RI432"/>
      <c r="RJ432"/>
      <c r="RK432"/>
      <c r="RL432"/>
      <c r="RM432"/>
      <c r="RN432"/>
      <c r="RO432"/>
      <c r="RP432"/>
      <c r="RQ432"/>
      <c r="RR432"/>
      <c r="RS432"/>
      <c r="RT432"/>
      <c r="RU432"/>
      <c r="RV432"/>
      <c r="RW432"/>
      <c r="RX432"/>
      <c r="RY432"/>
      <c r="RZ432"/>
      <c r="SA432"/>
      <c r="SB432"/>
      <c r="SC432"/>
      <c r="SD432"/>
      <c r="SE432"/>
      <c r="SF432"/>
      <c r="SG432"/>
      <c r="SH432"/>
      <c r="SI432"/>
      <c r="SJ432"/>
      <c r="SK432"/>
      <c r="SL432"/>
      <c r="SM432"/>
      <c r="SN432"/>
      <c r="SO432"/>
      <c r="SP432"/>
      <c r="SQ432"/>
      <c r="SR432"/>
      <c r="SS432"/>
      <c r="ST432"/>
      <c r="SU432"/>
      <c r="SV432"/>
      <c r="SW432"/>
      <c r="SX432"/>
      <c r="SY432"/>
      <c r="SZ432"/>
      <c r="TA432"/>
      <c r="TB432"/>
      <c r="TC432"/>
      <c r="TD432"/>
      <c r="TE432"/>
      <c r="TF432"/>
      <c r="TG432"/>
      <c r="TH432"/>
      <c r="TI432"/>
      <c r="TJ432"/>
      <c r="TK432"/>
      <c r="TL432"/>
      <c r="TM432"/>
      <c r="TN432"/>
      <c r="TO432"/>
      <c r="TP432"/>
      <c r="TQ432"/>
      <c r="TR432"/>
      <c r="TS432"/>
      <c r="TT432"/>
      <c r="TU432"/>
      <c r="TV432"/>
      <c r="TW432"/>
      <c r="TX432"/>
      <c r="TY432"/>
      <c r="TZ432"/>
      <c r="UA432"/>
      <c r="UB432"/>
      <c r="UC432"/>
      <c r="UD432"/>
      <c r="UE432"/>
      <c r="UF432"/>
      <c r="UG432"/>
      <c r="UH432"/>
      <c r="UI432"/>
      <c r="UJ432"/>
      <c r="UK432"/>
      <c r="UL432"/>
      <c r="UM432"/>
      <c r="UN432"/>
      <c r="UO432"/>
      <c r="UP432"/>
      <c r="UQ432"/>
      <c r="UR432"/>
      <c r="US432"/>
      <c r="UT432"/>
      <c r="UU432"/>
      <c r="UV432"/>
      <c r="UW432"/>
      <c r="UX432"/>
      <c r="UY432"/>
      <c r="UZ432"/>
      <c r="VA432"/>
      <c r="VB432"/>
      <c r="VC432"/>
      <c r="VD432"/>
      <c r="VE432"/>
      <c r="VF432"/>
      <c r="VG432"/>
      <c r="VH432"/>
      <c r="VI432"/>
      <c r="VJ432"/>
      <c r="VK432"/>
      <c r="VL432"/>
      <c r="VM432"/>
      <c r="VN432"/>
      <c r="VO432"/>
      <c r="VP432"/>
      <c r="VQ432"/>
      <c r="VR432"/>
      <c r="VS432"/>
      <c r="VT432"/>
      <c r="VU432"/>
      <c r="VV432"/>
      <c r="VW432"/>
      <c r="VX432"/>
      <c r="VY432"/>
      <c r="VZ432"/>
      <c r="WA432"/>
      <c r="WB432"/>
      <c r="WC432"/>
      <c r="WD432"/>
      <c r="WE432"/>
      <c r="WF432"/>
      <c r="WG432"/>
      <c r="WH432"/>
      <c r="WI432"/>
      <c r="WJ432"/>
      <c r="WK432"/>
      <c r="WL432"/>
      <c r="WM432"/>
      <c r="WN432"/>
      <c r="WO432"/>
      <c r="WP432"/>
      <c r="WQ432"/>
      <c r="WR432"/>
      <c r="WS432"/>
      <c r="WT432"/>
      <c r="WU432"/>
      <c r="WV432"/>
      <c r="WW432"/>
      <c r="WX432"/>
      <c r="WY432"/>
      <c r="WZ432"/>
      <c r="XA432"/>
      <c r="XB432"/>
      <c r="XC432"/>
      <c r="XD432"/>
      <c r="XE432"/>
      <c r="XF432"/>
      <c r="XG432"/>
      <c r="XH432"/>
      <c r="XI432"/>
      <c r="XJ432"/>
      <c r="XK432"/>
      <c r="XL432"/>
      <c r="XM432"/>
      <c r="XN432"/>
      <c r="XO432"/>
      <c r="XP432"/>
      <c r="XQ432"/>
      <c r="XR432"/>
      <c r="XS432"/>
      <c r="XT432"/>
      <c r="XU432"/>
      <c r="XV432"/>
      <c r="XW432"/>
      <c r="XX432"/>
      <c r="XY432"/>
      <c r="XZ432"/>
      <c r="YA432"/>
      <c r="YB432"/>
      <c r="YC432"/>
      <c r="YD432"/>
      <c r="YE432"/>
      <c r="YF432"/>
      <c r="YG432"/>
      <c r="YH432"/>
      <c r="YI432"/>
      <c r="YJ432"/>
      <c r="YK432"/>
      <c r="YL432"/>
      <c r="YM432"/>
      <c r="YN432"/>
      <c r="YO432"/>
      <c r="YP432"/>
      <c r="YQ432"/>
      <c r="YR432"/>
      <c r="YS432"/>
      <c r="YT432"/>
      <c r="YU432"/>
      <c r="YV432"/>
      <c r="YW432"/>
      <c r="YX432"/>
      <c r="YY432"/>
      <c r="YZ432"/>
      <c r="ZA432"/>
      <c r="ZB432"/>
      <c r="ZC432"/>
      <c r="ZD432"/>
      <c r="ZE432"/>
      <c r="ZF432"/>
      <c r="ZG432"/>
      <c r="ZH432"/>
      <c r="ZI432"/>
      <c r="ZJ432"/>
      <c r="ZK432"/>
      <c r="ZL432"/>
      <c r="ZM432"/>
      <c r="ZN432"/>
      <c r="ZO432"/>
      <c r="ZP432"/>
      <c r="ZQ432"/>
      <c r="ZR432"/>
      <c r="ZS432"/>
      <c r="ZT432"/>
      <c r="ZU432"/>
      <c r="ZV432"/>
      <c r="ZW432"/>
      <c r="ZX432"/>
      <c r="ZY432"/>
      <c r="ZZ432"/>
      <c r="AAA432"/>
      <c r="AAB432"/>
      <c r="AAC432"/>
      <c r="AAD432"/>
      <c r="AAE432"/>
      <c r="AAF432"/>
      <c r="AAG432"/>
      <c r="AAH432"/>
      <c r="AAI432"/>
      <c r="AAJ432"/>
      <c r="AAK432"/>
      <c r="AAL432"/>
      <c r="AAM432"/>
      <c r="AAN432"/>
      <c r="AAO432"/>
      <c r="AAP432"/>
      <c r="AAQ432"/>
      <c r="AAR432"/>
      <c r="AAS432"/>
      <c r="AAT432"/>
      <c r="AAU432"/>
      <c r="AAV432"/>
      <c r="AAW432"/>
      <c r="AAX432"/>
      <c r="AAY432"/>
      <c r="AAZ432"/>
      <c r="ABA432"/>
      <c r="ABB432"/>
      <c r="ABC432"/>
      <c r="ABD432"/>
      <c r="ABE432"/>
      <c r="ABF432"/>
      <c r="ABG432"/>
      <c r="ABH432"/>
      <c r="ABI432"/>
      <c r="ABJ432"/>
      <c r="ABK432"/>
      <c r="ABL432"/>
      <c r="ABM432"/>
      <c r="ABN432"/>
      <c r="ABO432"/>
      <c r="ABP432"/>
      <c r="ABQ432"/>
      <c r="ABR432"/>
      <c r="ABS432"/>
      <c r="ABT432"/>
      <c r="ABU432"/>
      <c r="ABV432"/>
      <c r="ABW432"/>
      <c r="ABX432"/>
      <c r="ABY432"/>
      <c r="ABZ432"/>
      <c r="ACA432"/>
      <c r="ACB432"/>
      <c r="ACC432"/>
      <c r="ACD432"/>
      <c r="ACE432"/>
      <c r="ACF432"/>
      <c r="ACG432"/>
      <c r="ACH432"/>
      <c r="ACI432"/>
      <c r="ACJ432"/>
      <c r="ACK432"/>
      <c r="ACL432"/>
      <c r="ACM432"/>
      <c r="ACN432"/>
      <c r="ACO432"/>
      <c r="ACP432"/>
      <c r="ACQ432"/>
      <c r="ACR432"/>
      <c r="ACS432"/>
      <c r="ACT432"/>
      <c r="ACU432"/>
      <c r="ACV432"/>
      <c r="ACW432"/>
      <c r="ACX432"/>
      <c r="ACY432"/>
      <c r="ACZ432"/>
      <c r="ADA432"/>
      <c r="ADB432"/>
      <c r="ADC432"/>
      <c r="ADD432"/>
      <c r="ADE432"/>
      <c r="ADF432"/>
      <c r="ADG432"/>
      <c r="ADH432"/>
      <c r="ADI432"/>
      <c r="ADJ432"/>
      <c r="ADK432"/>
      <c r="ADL432"/>
      <c r="ADM432"/>
      <c r="ADN432"/>
      <c r="ADO432"/>
      <c r="ADP432"/>
      <c r="ADQ432"/>
      <c r="ADR432"/>
      <c r="ADS432"/>
      <c r="ADT432"/>
      <c r="ADU432"/>
      <c r="ADV432"/>
      <c r="ADW432"/>
      <c r="ADX432"/>
      <c r="ADY432"/>
      <c r="ADZ432"/>
      <c r="AEA432"/>
      <c r="AEB432"/>
      <c r="AEC432"/>
      <c r="AED432"/>
      <c r="AEE432"/>
      <c r="AEF432"/>
      <c r="AEG432"/>
      <c r="AEH432"/>
      <c r="AEI432"/>
      <c r="AEJ432"/>
      <c r="AEK432"/>
      <c r="AEL432"/>
      <c r="AEM432"/>
      <c r="AEN432"/>
      <c r="AEO432"/>
      <c r="AEP432"/>
      <c r="AEQ432"/>
      <c r="AER432"/>
      <c r="AES432"/>
      <c r="AET432"/>
      <c r="AEU432"/>
      <c r="AEV432"/>
      <c r="AEW432"/>
      <c r="AEX432"/>
      <c r="AEY432"/>
      <c r="AEZ432"/>
      <c r="AFA432"/>
      <c r="AFB432"/>
      <c r="AFC432"/>
      <c r="AFD432"/>
      <c r="AFE432"/>
      <c r="AFF432"/>
      <c r="AFG432"/>
      <c r="AFH432"/>
      <c r="AFI432"/>
      <c r="AFJ432"/>
      <c r="AFK432"/>
      <c r="AFL432"/>
      <c r="AFM432"/>
      <c r="AFN432"/>
      <c r="AFO432"/>
      <c r="AFP432"/>
      <c r="AFQ432"/>
      <c r="AFR432"/>
      <c r="AFS432"/>
      <c r="AFT432"/>
      <c r="AFU432"/>
      <c r="AFV432"/>
      <c r="AFW432"/>
      <c r="AFX432"/>
      <c r="AFY432"/>
      <c r="AFZ432"/>
      <c r="AGA432"/>
      <c r="AGB432"/>
      <c r="AGC432"/>
      <c r="AGD432"/>
      <c r="AGE432"/>
      <c r="AGF432"/>
      <c r="AGG432"/>
      <c r="AGH432"/>
      <c r="AGI432"/>
      <c r="AGJ432"/>
      <c r="AGK432"/>
      <c r="AGL432"/>
      <c r="AGM432"/>
      <c r="AGN432"/>
      <c r="AGO432"/>
      <c r="AGP432"/>
      <c r="AGQ432"/>
      <c r="AGR432"/>
      <c r="AGS432"/>
      <c r="AGT432"/>
      <c r="AGU432"/>
      <c r="AGV432"/>
      <c r="AGW432"/>
      <c r="AGX432"/>
      <c r="AGY432"/>
      <c r="AGZ432"/>
      <c r="AHA432"/>
      <c r="AHB432"/>
      <c r="AHC432"/>
      <c r="AHD432"/>
      <c r="AHE432"/>
      <c r="AHF432"/>
      <c r="AHG432"/>
      <c r="AHH432"/>
      <c r="AHI432"/>
      <c r="AHJ432"/>
      <c r="AHK432"/>
      <c r="AHL432"/>
      <c r="AHM432"/>
      <c r="AHN432"/>
      <c r="AHO432"/>
      <c r="AHP432"/>
      <c r="AHQ432"/>
      <c r="AHR432"/>
      <c r="AHS432"/>
      <c r="AHT432"/>
      <c r="AHU432"/>
      <c r="AHV432"/>
      <c r="AHW432"/>
      <c r="AHX432"/>
      <c r="AHY432"/>
      <c r="AHZ432"/>
      <c r="AIA432"/>
      <c r="AIB432"/>
      <c r="AIC432"/>
      <c r="AID432"/>
      <c r="AIE432"/>
      <c r="AIF432"/>
      <c r="AIG432"/>
      <c r="AIH432"/>
      <c r="AII432"/>
      <c r="AIJ432"/>
      <c r="AIK432"/>
      <c r="AIL432"/>
      <c r="AIM432"/>
      <c r="AIN432"/>
      <c r="AIO432"/>
      <c r="AIP432"/>
      <c r="AIQ432"/>
      <c r="AIR432"/>
      <c r="AIS432"/>
      <c r="AIT432"/>
      <c r="AIU432"/>
      <c r="AIV432"/>
      <c r="AIW432"/>
      <c r="AIX432"/>
      <c r="AIY432"/>
      <c r="AIZ432"/>
      <c r="AJA432"/>
      <c r="AJB432"/>
      <c r="AJC432"/>
      <c r="AJD432"/>
      <c r="AJE432"/>
      <c r="AJF432"/>
      <c r="AJG432"/>
      <c r="AJH432"/>
      <c r="AJI432"/>
      <c r="AJJ432"/>
      <c r="AJK432"/>
      <c r="AJL432"/>
      <c r="AJM432"/>
      <c r="AJN432"/>
      <c r="AJO432"/>
      <c r="AJP432"/>
      <c r="AJQ432"/>
      <c r="AJR432"/>
      <c r="AJS432"/>
      <c r="AJT432"/>
      <c r="AJU432"/>
      <c r="AJV432"/>
      <c r="AJW432"/>
      <c r="AJX432"/>
      <c r="AJY432"/>
      <c r="AJZ432"/>
      <c r="AKA432"/>
      <c r="AKB432"/>
      <c r="AKC432"/>
      <c r="AKD432"/>
      <c r="AKE432"/>
      <c r="AKF432"/>
      <c r="AKG432"/>
      <c r="AKH432"/>
      <c r="AKI432"/>
      <c r="AKJ432"/>
      <c r="AKK432"/>
      <c r="AKL432"/>
      <c r="AKM432"/>
      <c r="AKN432"/>
      <c r="AKO432"/>
      <c r="AKP432"/>
      <c r="AKQ432"/>
      <c r="AKR432"/>
      <c r="AKS432"/>
      <c r="AKT432"/>
      <c r="AKU432"/>
      <c r="AKV432"/>
      <c r="AKW432"/>
      <c r="AKX432"/>
      <c r="AKY432"/>
      <c r="AKZ432"/>
      <c r="ALA432"/>
      <c r="ALB432"/>
      <c r="ALC432"/>
      <c r="ALD432"/>
      <c r="ALE432"/>
      <c r="ALF432"/>
      <c r="ALG432"/>
      <c r="ALH432"/>
      <c r="ALI432"/>
      <c r="ALJ432"/>
      <c r="ALK432"/>
      <c r="ALL432"/>
      <c r="ALM432"/>
      <c r="ALN432"/>
      <c r="ALO432"/>
      <c r="ALP432"/>
      <c r="ALQ432"/>
      <c r="ALR432"/>
      <c r="ALS432"/>
      <c r="ALT432"/>
      <c r="ALU432"/>
      <c r="ALV432"/>
      <c r="ALW432"/>
      <c r="ALX432"/>
      <c r="ALY432"/>
      <c r="ALZ432"/>
      <c r="AMA432"/>
      <c r="AMB432"/>
      <c r="AMC432"/>
      <c r="AMD432"/>
      <c r="AME432"/>
      <c r="AMF432"/>
      <c r="AMG432"/>
      <c r="AMH432"/>
      <c r="AMI432"/>
      <c r="AMJ432"/>
    </row>
    <row r="433" spans="1:1024" s="40" customFormat="1" ht="23.25" customHeight="1" outlineLevel="1" x14ac:dyDescent="0.25">
      <c r="A433" s="706" t="s">
        <v>523</v>
      </c>
      <c r="B433" s="702" t="s">
        <v>197</v>
      </c>
      <c r="C433" s="842" t="s">
        <v>1292</v>
      </c>
      <c r="D433" s="843"/>
      <c r="E433" s="843"/>
      <c r="F433" s="843"/>
      <c r="G433" s="844"/>
      <c r="H433" s="703" t="str">
        <f>VLOOKUP(A433,ABC_SERVIÇOS,3,0)</f>
        <v>M</v>
      </c>
      <c r="I433" s="704">
        <f>I438</f>
        <v>1344</v>
      </c>
      <c r="J433" s="707" t="s">
        <v>247</v>
      </c>
      <c r="K433" s="708">
        <f>VLOOKUP(A433,ABC_SERVIÇOS,7,0)</f>
        <v>398.6</v>
      </c>
      <c r="L433" s="709">
        <f>ROUND(K433*I433,2)</f>
        <v>535718.40000000002</v>
      </c>
      <c r="M433" s="40" t="str">
        <f>A433</f>
        <v>COMP_057</v>
      </c>
      <c r="N433" s="723"/>
      <c r="O433" s="710">
        <f t="shared" si="25"/>
        <v>-535718.40000000002</v>
      </c>
    </row>
    <row r="434" spans="1:1024" outlineLevel="1" x14ac:dyDescent="0.25">
      <c r="A434" s="28"/>
      <c r="B434" s="398"/>
      <c r="C434" s="734" t="s">
        <v>524</v>
      </c>
      <c r="D434" s="686"/>
      <c r="E434" s="686"/>
      <c r="F434" s="686"/>
      <c r="G434" s="687"/>
      <c r="H434" s="83" t="s">
        <v>1247</v>
      </c>
      <c r="I434" s="458">
        <v>14</v>
      </c>
      <c r="J434" s="446"/>
      <c r="K434" s="32"/>
      <c r="L434" s="320"/>
      <c r="M434"/>
      <c r="N434" s="61"/>
      <c r="O434" s="79">
        <f t="shared" si="25"/>
        <v>0</v>
      </c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  <c r="MM434"/>
      <c r="MN434"/>
      <c r="MO434"/>
      <c r="MP434"/>
      <c r="MQ434"/>
      <c r="MR434"/>
      <c r="MS434"/>
      <c r="MT434"/>
      <c r="MU434"/>
      <c r="MV434"/>
      <c r="MW434"/>
      <c r="MX434"/>
      <c r="MY434"/>
      <c r="MZ434"/>
      <c r="NA434"/>
      <c r="NB434"/>
      <c r="NC434"/>
      <c r="ND434"/>
      <c r="NE434"/>
      <c r="NF434"/>
      <c r="NG434"/>
      <c r="NH434"/>
      <c r="NI434"/>
      <c r="NJ434"/>
      <c r="NK434"/>
      <c r="NL434"/>
      <c r="NM434"/>
      <c r="NN434"/>
      <c r="NO434"/>
      <c r="NP434"/>
      <c r="NQ434"/>
      <c r="NR434"/>
      <c r="NS434"/>
      <c r="NT434"/>
      <c r="NU434"/>
      <c r="NV434"/>
      <c r="NW434"/>
      <c r="NX434"/>
      <c r="NY434"/>
      <c r="NZ434"/>
      <c r="OA434"/>
      <c r="OB434"/>
      <c r="OC434"/>
      <c r="OD434"/>
      <c r="OE434"/>
      <c r="OF434"/>
      <c r="OG434"/>
      <c r="OH434"/>
      <c r="OI434"/>
      <c r="OJ434"/>
      <c r="OK434"/>
      <c r="OL434"/>
      <c r="OM434"/>
      <c r="ON434"/>
      <c r="OO434"/>
      <c r="OP434"/>
      <c r="OQ434"/>
      <c r="OR434"/>
      <c r="OS434"/>
      <c r="OT434"/>
      <c r="OU434"/>
      <c r="OV434"/>
      <c r="OW434"/>
      <c r="OX434"/>
      <c r="OY434"/>
      <c r="OZ434"/>
      <c r="PA434"/>
      <c r="PB434"/>
      <c r="PC434"/>
      <c r="PD434"/>
      <c r="PE434"/>
      <c r="PF434"/>
      <c r="PG434"/>
      <c r="PH434"/>
      <c r="PI434"/>
      <c r="PJ434"/>
      <c r="PK434"/>
      <c r="PL434"/>
      <c r="PM434"/>
      <c r="PN434"/>
      <c r="PO434"/>
      <c r="PP434"/>
      <c r="PQ434"/>
      <c r="PR434"/>
      <c r="PS434"/>
      <c r="PT434"/>
      <c r="PU434"/>
      <c r="PV434"/>
      <c r="PW434"/>
      <c r="PX434"/>
      <c r="PY434"/>
      <c r="PZ434"/>
      <c r="QA434"/>
      <c r="QB434"/>
      <c r="QC434"/>
      <c r="QD434"/>
      <c r="QE434"/>
      <c r="QF434"/>
      <c r="QG434"/>
      <c r="QH434"/>
      <c r="QI434"/>
      <c r="QJ434"/>
      <c r="QK434"/>
      <c r="QL434"/>
      <c r="QM434"/>
      <c r="QN434"/>
      <c r="QO434"/>
      <c r="QP434"/>
      <c r="QQ434"/>
      <c r="QR434"/>
      <c r="QS434"/>
      <c r="QT434"/>
      <c r="QU434"/>
      <c r="QV434"/>
      <c r="QW434"/>
      <c r="QX434"/>
      <c r="QY434"/>
      <c r="QZ434"/>
      <c r="RA434"/>
      <c r="RB434"/>
      <c r="RC434"/>
      <c r="RD434"/>
      <c r="RE434"/>
      <c r="RF434"/>
      <c r="RG434"/>
      <c r="RH434"/>
      <c r="RI434"/>
      <c r="RJ434"/>
      <c r="RK434"/>
      <c r="RL434"/>
      <c r="RM434"/>
      <c r="RN434"/>
      <c r="RO434"/>
      <c r="RP434"/>
      <c r="RQ434"/>
      <c r="RR434"/>
      <c r="RS434"/>
      <c r="RT434"/>
      <c r="RU434"/>
      <c r="RV434"/>
      <c r="RW434"/>
      <c r="RX434"/>
      <c r="RY434"/>
      <c r="RZ434"/>
      <c r="SA434"/>
      <c r="SB434"/>
      <c r="SC434"/>
      <c r="SD434"/>
      <c r="SE434"/>
      <c r="SF434"/>
      <c r="SG434"/>
      <c r="SH434"/>
      <c r="SI434"/>
      <c r="SJ434"/>
      <c r="SK434"/>
      <c r="SL434"/>
      <c r="SM434"/>
      <c r="SN434"/>
      <c r="SO434"/>
      <c r="SP434"/>
      <c r="SQ434"/>
      <c r="SR434"/>
      <c r="SS434"/>
      <c r="ST434"/>
      <c r="SU434"/>
      <c r="SV434"/>
      <c r="SW434"/>
      <c r="SX434"/>
      <c r="SY434"/>
      <c r="SZ434"/>
      <c r="TA434"/>
      <c r="TB434"/>
      <c r="TC434"/>
      <c r="TD434"/>
      <c r="TE434"/>
      <c r="TF434"/>
      <c r="TG434"/>
      <c r="TH434"/>
      <c r="TI434"/>
      <c r="TJ434"/>
      <c r="TK434"/>
      <c r="TL434"/>
      <c r="TM434"/>
      <c r="TN434"/>
      <c r="TO434"/>
      <c r="TP434"/>
      <c r="TQ434"/>
      <c r="TR434"/>
      <c r="TS434"/>
      <c r="TT434"/>
      <c r="TU434"/>
      <c r="TV434"/>
      <c r="TW434"/>
      <c r="TX434"/>
      <c r="TY434"/>
      <c r="TZ434"/>
      <c r="UA434"/>
      <c r="UB434"/>
      <c r="UC434"/>
      <c r="UD434"/>
      <c r="UE434"/>
      <c r="UF434"/>
      <c r="UG434"/>
      <c r="UH434"/>
      <c r="UI434"/>
      <c r="UJ434"/>
      <c r="UK434"/>
      <c r="UL434"/>
      <c r="UM434"/>
      <c r="UN434"/>
      <c r="UO434"/>
      <c r="UP434"/>
      <c r="UQ434"/>
      <c r="UR434"/>
      <c r="US434"/>
      <c r="UT434"/>
      <c r="UU434"/>
      <c r="UV434"/>
      <c r="UW434"/>
      <c r="UX434"/>
      <c r="UY434"/>
      <c r="UZ434"/>
      <c r="VA434"/>
      <c r="VB434"/>
      <c r="VC434"/>
      <c r="VD434"/>
      <c r="VE434"/>
      <c r="VF434"/>
      <c r="VG434"/>
      <c r="VH434"/>
      <c r="VI434"/>
      <c r="VJ434"/>
      <c r="VK434"/>
      <c r="VL434"/>
      <c r="VM434"/>
      <c r="VN434"/>
      <c r="VO434"/>
      <c r="VP434"/>
      <c r="VQ434"/>
      <c r="VR434"/>
      <c r="VS434"/>
      <c r="VT434"/>
      <c r="VU434"/>
      <c r="VV434"/>
      <c r="VW434"/>
      <c r="VX434"/>
      <c r="VY434"/>
      <c r="VZ434"/>
      <c r="WA434"/>
      <c r="WB434"/>
      <c r="WC434"/>
      <c r="WD434"/>
      <c r="WE434"/>
      <c r="WF434"/>
      <c r="WG434"/>
      <c r="WH434"/>
      <c r="WI434"/>
      <c r="WJ434"/>
      <c r="WK434"/>
      <c r="WL434"/>
      <c r="WM434"/>
      <c r="WN434"/>
      <c r="WO434"/>
      <c r="WP434"/>
      <c r="WQ434"/>
      <c r="WR434"/>
      <c r="WS434"/>
      <c r="WT434"/>
      <c r="WU434"/>
      <c r="WV434"/>
      <c r="WW434"/>
      <c r="WX434"/>
      <c r="WY434"/>
      <c r="WZ434"/>
      <c r="XA434"/>
      <c r="XB434"/>
      <c r="XC434"/>
      <c r="XD434"/>
      <c r="XE434"/>
      <c r="XF434"/>
      <c r="XG434"/>
      <c r="XH434"/>
      <c r="XI434"/>
      <c r="XJ434"/>
      <c r="XK434"/>
      <c r="XL434"/>
      <c r="XM434"/>
      <c r="XN434"/>
      <c r="XO434"/>
      <c r="XP434"/>
      <c r="XQ434"/>
      <c r="XR434"/>
      <c r="XS434"/>
      <c r="XT434"/>
      <c r="XU434"/>
      <c r="XV434"/>
      <c r="XW434"/>
      <c r="XX434"/>
      <c r="XY434"/>
      <c r="XZ434"/>
      <c r="YA434"/>
      <c r="YB434"/>
      <c r="YC434"/>
      <c r="YD434"/>
      <c r="YE434"/>
      <c r="YF434"/>
      <c r="YG434"/>
      <c r="YH434"/>
      <c r="YI434"/>
      <c r="YJ434"/>
      <c r="YK434"/>
      <c r="YL434"/>
      <c r="YM434"/>
      <c r="YN434"/>
      <c r="YO434"/>
      <c r="YP434"/>
      <c r="YQ434"/>
      <c r="YR434"/>
      <c r="YS434"/>
      <c r="YT434"/>
      <c r="YU434"/>
      <c r="YV434"/>
      <c r="YW434"/>
      <c r="YX434"/>
      <c r="YY434"/>
      <c r="YZ434"/>
      <c r="ZA434"/>
      <c r="ZB434"/>
      <c r="ZC434"/>
      <c r="ZD434"/>
      <c r="ZE434"/>
      <c r="ZF434"/>
      <c r="ZG434"/>
      <c r="ZH434"/>
      <c r="ZI434"/>
      <c r="ZJ434"/>
      <c r="ZK434"/>
      <c r="ZL434"/>
      <c r="ZM434"/>
      <c r="ZN434"/>
      <c r="ZO434"/>
      <c r="ZP434"/>
      <c r="ZQ434"/>
      <c r="ZR434"/>
      <c r="ZS434"/>
      <c r="ZT434"/>
      <c r="ZU434"/>
      <c r="ZV434"/>
      <c r="ZW434"/>
      <c r="ZX434"/>
      <c r="ZY434"/>
      <c r="ZZ434"/>
      <c r="AAA434"/>
      <c r="AAB434"/>
      <c r="AAC434"/>
      <c r="AAD434"/>
      <c r="AAE434"/>
      <c r="AAF434"/>
      <c r="AAG434"/>
      <c r="AAH434"/>
      <c r="AAI434"/>
      <c r="AAJ434"/>
      <c r="AAK434"/>
      <c r="AAL434"/>
      <c r="AAM434"/>
      <c r="AAN434"/>
      <c r="AAO434"/>
      <c r="AAP434"/>
      <c r="AAQ434"/>
      <c r="AAR434"/>
      <c r="AAS434"/>
      <c r="AAT434"/>
      <c r="AAU434"/>
      <c r="AAV434"/>
      <c r="AAW434"/>
      <c r="AAX434"/>
      <c r="AAY434"/>
      <c r="AAZ434"/>
      <c r="ABA434"/>
      <c r="ABB434"/>
      <c r="ABC434"/>
      <c r="ABD434"/>
      <c r="ABE434"/>
      <c r="ABF434"/>
      <c r="ABG434"/>
      <c r="ABH434"/>
      <c r="ABI434"/>
      <c r="ABJ434"/>
      <c r="ABK434"/>
      <c r="ABL434"/>
      <c r="ABM434"/>
      <c r="ABN434"/>
      <c r="ABO434"/>
      <c r="ABP434"/>
      <c r="ABQ434"/>
      <c r="ABR434"/>
      <c r="ABS434"/>
      <c r="ABT434"/>
      <c r="ABU434"/>
      <c r="ABV434"/>
      <c r="ABW434"/>
      <c r="ABX434"/>
      <c r="ABY434"/>
      <c r="ABZ434"/>
      <c r="ACA434"/>
      <c r="ACB434"/>
      <c r="ACC434"/>
      <c r="ACD434"/>
      <c r="ACE434"/>
      <c r="ACF434"/>
      <c r="ACG434"/>
      <c r="ACH434"/>
      <c r="ACI434"/>
      <c r="ACJ434"/>
      <c r="ACK434"/>
      <c r="ACL434"/>
      <c r="ACM434"/>
      <c r="ACN434"/>
      <c r="ACO434"/>
      <c r="ACP434"/>
      <c r="ACQ434"/>
      <c r="ACR434"/>
      <c r="ACS434"/>
      <c r="ACT434"/>
      <c r="ACU434"/>
      <c r="ACV434"/>
      <c r="ACW434"/>
      <c r="ACX434"/>
      <c r="ACY434"/>
      <c r="ACZ434"/>
      <c r="ADA434"/>
      <c r="ADB434"/>
      <c r="ADC434"/>
      <c r="ADD434"/>
      <c r="ADE434"/>
      <c r="ADF434"/>
      <c r="ADG434"/>
      <c r="ADH434"/>
      <c r="ADI434"/>
      <c r="ADJ434"/>
      <c r="ADK434"/>
      <c r="ADL434"/>
      <c r="ADM434"/>
      <c r="ADN434"/>
      <c r="ADO434"/>
      <c r="ADP434"/>
      <c r="ADQ434"/>
      <c r="ADR434"/>
      <c r="ADS434"/>
      <c r="ADT434"/>
      <c r="ADU434"/>
      <c r="ADV434"/>
      <c r="ADW434"/>
      <c r="ADX434"/>
      <c r="ADY434"/>
      <c r="ADZ434"/>
      <c r="AEA434"/>
      <c r="AEB434"/>
      <c r="AEC434"/>
      <c r="AED434"/>
      <c r="AEE434"/>
      <c r="AEF434"/>
      <c r="AEG434"/>
      <c r="AEH434"/>
      <c r="AEI434"/>
      <c r="AEJ434"/>
      <c r="AEK434"/>
      <c r="AEL434"/>
      <c r="AEM434"/>
      <c r="AEN434"/>
      <c r="AEO434"/>
      <c r="AEP434"/>
      <c r="AEQ434"/>
      <c r="AER434"/>
      <c r="AES434"/>
      <c r="AET434"/>
      <c r="AEU434"/>
      <c r="AEV434"/>
      <c r="AEW434"/>
      <c r="AEX434"/>
      <c r="AEY434"/>
      <c r="AEZ434"/>
      <c r="AFA434"/>
      <c r="AFB434"/>
      <c r="AFC434"/>
      <c r="AFD434"/>
      <c r="AFE434"/>
      <c r="AFF434"/>
      <c r="AFG434"/>
      <c r="AFH434"/>
      <c r="AFI434"/>
      <c r="AFJ434"/>
      <c r="AFK434"/>
      <c r="AFL434"/>
      <c r="AFM434"/>
      <c r="AFN434"/>
      <c r="AFO434"/>
      <c r="AFP434"/>
      <c r="AFQ434"/>
      <c r="AFR434"/>
      <c r="AFS434"/>
      <c r="AFT434"/>
      <c r="AFU434"/>
      <c r="AFV434"/>
      <c r="AFW434"/>
      <c r="AFX434"/>
      <c r="AFY434"/>
      <c r="AFZ434"/>
      <c r="AGA434"/>
      <c r="AGB434"/>
      <c r="AGC434"/>
      <c r="AGD434"/>
      <c r="AGE434"/>
      <c r="AGF434"/>
      <c r="AGG434"/>
      <c r="AGH434"/>
      <c r="AGI434"/>
      <c r="AGJ434"/>
      <c r="AGK434"/>
      <c r="AGL434"/>
      <c r="AGM434"/>
      <c r="AGN434"/>
      <c r="AGO434"/>
      <c r="AGP434"/>
      <c r="AGQ434"/>
      <c r="AGR434"/>
      <c r="AGS434"/>
      <c r="AGT434"/>
      <c r="AGU434"/>
      <c r="AGV434"/>
      <c r="AGW434"/>
      <c r="AGX434"/>
      <c r="AGY434"/>
      <c r="AGZ434"/>
      <c r="AHA434"/>
      <c r="AHB434"/>
      <c r="AHC434"/>
      <c r="AHD434"/>
      <c r="AHE434"/>
      <c r="AHF434"/>
      <c r="AHG434"/>
      <c r="AHH434"/>
      <c r="AHI434"/>
      <c r="AHJ434"/>
      <c r="AHK434"/>
      <c r="AHL434"/>
      <c r="AHM434"/>
      <c r="AHN434"/>
      <c r="AHO434"/>
      <c r="AHP434"/>
      <c r="AHQ434"/>
      <c r="AHR434"/>
      <c r="AHS434"/>
      <c r="AHT434"/>
      <c r="AHU434"/>
      <c r="AHV434"/>
      <c r="AHW434"/>
      <c r="AHX434"/>
      <c r="AHY434"/>
      <c r="AHZ434"/>
      <c r="AIA434"/>
      <c r="AIB434"/>
      <c r="AIC434"/>
      <c r="AID434"/>
      <c r="AIE434"/>
      <c r="AIF434"/>
      <c r="AIG434"/>
      <c r="AIH434"/>
      <c r="AII434"/>
      <c r="AIJ434"/>
      <c r="AIK434"/>
      <c r="AIL434"/>
      <c r="AIM434"/>
      <c r="AIN434"/>
      <c r="AIO434"/>
      <c r="AIP434"/>
      <c r="AIQ434"/>
      <c r="AIR434"/>
      <c r="AIS434"/>
      <c r="AIT434"/>
      <c r="AIU434"/>
      <c r="AIV434"/>
      <c r="AIW434"/>
      <c r="AIX434"/>
      <c r="AIY434"/>
      <c r="AIZ434"/>
      <c r="AJA434"/>
      <c r="AJB434"/>
      <c r="AJC434"/>
      <c r="AJD434"/>
      <c r="AJE434"/>
      <c r="AJF434"/>
      <c r="AJG434"/>
      <c r="AJH434"/>
      <c r="AJI434"/>
      <c r="AJJ434"/>
      <c r="AJK434"/>
      <c r="AJL434"/>
      <c r="AJM434"/>
      <c r="AJN434"/>
      <c r="AJO434"/>
      <c r="AJP434"/>
      <c r="AJQ434"/>
      <c r="AJR434"/>
      <c r="AJS434"/>
      <c r="AJT434"/>
      <c r="AJU434"/>
      <c r="AJV434"/>
      <c r="AJW434"/>
      <c r="AJX434"/>
      <c r="AJY434"/>
      <c r="AJZ434"/>
      <c r="AKA434"/>
      <c r="AKB434"/>
      <c r="AKC434"/>
      <c r="AKD434"/>
      <c r="AKE434"/>
      <c r="AKF434"/>
      <c r="AKG434"/>
      <c r="AKH434"/>
      <c r="AKI434"/>
      <c r="AKJ434"/>
      <c r="AKK434"/>
      <c r="AKL434"/>
      <c r="AKM434"/>
      <c r="AKN434"/>
      <c r="AKO434"/>
      <c r="AKP434"/>
      <c r="AKQ434"/>
      <c r="AKR434"/>
      <c r="AKS434"/>
      <c r="AKT434"/>
      <c r="AKU434"/>
      <c r="AKV434"/>
      <c r="AKW434"/>
      <c r="AKX434"/>
      <c r="AKY434"/>
      <c r="AKZ434"/>
      <c r="ALA434"/>
      <c r="ALB434"/>
      <c r="ALC434"/>
      <c r="ALD434"/>
      <c r="ALE434"/>
      <c r="ALF434"/>
      <c r="ALG434"/>
      <c r="ALH434"/>
      <c r="ALI434"/>
      <c r="ALJ434"/>
      <c r="ALK434"/>
      <c r="ALL434"/>
      <c r="ALM434"/>
      <c r="ALN434"/>
      <c r="ALO434"/>
      <c r="ALP434"/>
      <c r="ALQ434"/>
      <c r="ALR434"/>
      <c r="ALS434"/>
      <c r="ALT434"/>
      <c r="ALU434"/>
      <c r="ALV434"/>
      <c r="ALW434"/>
      <c r="ALX434"/>
      <c r="ALY434"/>
      <c r="ALZ434"/>
      <c r="AMA434"/>
      <c r="AMB434"/>
      <c r="AMC434"/>
      <c r="AMD434"/>
      <c r="AME434"/>
      <c r="AMF434"/>
      <c r="AMG434"/>
      <c r="AMH434"/>
      <c r="AMI434"/>
      <c r="AMJ434"/>
    </row>
    <row r="435" spans="1:1024" outlineLevel="1" x14ac:dyDescent="0.25">
      <c r="A435" s="28"/>
      <c r="B435" s="398"/>
      <c r="C435" s="695" t="s">
        <v>525</v>
      </c>
      <c r="D435" s="604"/>
      <c r="E435" s="604"/>
      <c r="F435" s="604"/>
      <c r="G435" s="637"/>
      <c r="H435" s="83" t="s">
        <v>1247</v>
      </c>
      <c r="I435" s="458">
        <v>2</v>
      </c>
      <c r="J435" s="446"/>
      <c r="K435" s="32"/>
      <c r="L435" s="320"/>
      <c r="M435"/>
      <c r="N435" s="61"/>
      <c r="O435" s="79">
        <f t="shared" si="25"/>
        <v>0</v>
      </c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  <c r="TH435"/>
      <c r="TI435"/>
      <c r="TJ435"/>
      <c r="TK435"/>
      <c r="TL435"/>
      <c r="TM435"/>
      <c r="TN435"/>
      <c r="TO435"/>
      <c r="TP435"/>
      <c r="TQ435"/>
      <c r="TR435"/>
      <c r="TS435"/>
      <c r="TT435"/>
      <c r="TU435"/>
      <c r="TV435"/>
      <c r="TW435"/>
      <c r="TX435"/>
      <c r="TY435"/>
      <c r="TZ435"/>
      <c r="UA435"/>
      <c r="UB435"/>
      <c r="UC435"/>
      <c r="UD435"/>
      <c r="UE435"/>
      <c r="UF435"/>
      <c r="UG435"/>
      <c r="UH435"/>
      <c r="UI435"/>
      <c r="UJ435"/>
      <c r="UK435"/>
      <c r="UL435"/>
      <c r="UM435"/>
      <c r="UN435"/>
      <c r="UO435"/>
      <c r="UP435"/>
      <c r="UQ435"/>
      <c r="UR435"/>
      <c r="US435"/>
      <c r="UT435"/>
      <c r="UU435"/>
      <c r="UV435"/>
      <c r="UW435"/>
      <c r="UX435"/>
      <c r="UY435"/>
      <c r="UZ435"/>
      <c r="VA435"/>
      <c r="VB435"/>
      <c r="VC435"/>
      <c r="VD435"/>
      <c r="VE435"/>
      <c r="VF435"/>
      <c r="VG435"/>
      <c r="VH435"/>
      <c r="VI435"/>
      <c r="VJ435"/>
      <c r="VK435"/>
      <c r="VL435"/>
      <c r="VM435"/>
      <c r="VN435"/>
      <c r="VO435"/>
      <c r="VP435"/>
      <c r="VQ435"/>
      <c r="VR435"/>
      <c r="VS435"/>
      <c r="VT435"/>
      <c r="VU435"/>
      <c r="VV435"/>
      <c r="VW435"/>
      <c r="VX435"/>
      <c r="VY435"/>
      <c r="VZ435"/>
      <c r="WA435"/>
      <c r="WB435"/>
      <c r="WC435"/>
      <c r="WD435"/>
      <c r="WE435"/>
      <c r="WF435"/>
      <c r="WG435"/>
      <c r="WH435"/>
      <c r="WI435"/>
      <c r="WJ435"/>
      <c r="WK435"/>
      <c r="WL435"/>
      <c r="WM435"/>
      <c r="WN435"/>
      <c r="WO435"/>
      <c r="WP435"/>
      <c r="WQ435"/>
      <c r="WR435"/>
      <c r="WS435"/>
      <c r="WT435"/>
      <c r="WU435"/>
      <c r="WV435"/>
      <c r="WW435"/>
      <c r="WX435"/>
      <c r="WY435"/>
      <c r="WZ435"/>
      <c r="XA435"/>
      <c r="XB435"/>
      <c r="XC435"/>
      <c r="XD435"/>
      <c r="XE435"/>
      <c r="XF435"/>
      <c r="XG435"/>
      <c r="XH435"/>
      <c r="XI435"/>
      <c r="XJ435"/>
      <c r="XK435"/>
      <c r="XL435"/>
      <c r="XM435"/>
      <c r="XN435"/>
      <c r="XO435"/>
      <c r="XP435"/>
      <c r="XQ435"/>
      <c r="XR435"/>
      <c r="XS435"/>
      <c r="XT435"/>
      <c r="XU435"/>
      <c r="XV435"/>
      <c r="XW435"/>
      <c r="XX435"/>
      <c r="XY435"/>
      <c r="XZ435"/>
      <c r="YA435"/>
      <c r="YB435"/>
      <c r="YC435"/>
      <c r="YD435"/>
      <c r="YE435"/>
      <c r="YF435"/>
      <c r="YG435"/>
      <c r="YH435"/>
      <c r="YI435"/>
      <c r="YJ435"/>
      <c r="YK435"/>
      <c r="YL435"/>
      <c r="YM435"/>
      <c r="YN435"/>
      <c r="YO435"/>
      <c r="YP435"/>
      <c r="YQ435"/>
      <c r="YR435"/>
      <c r="YS435"/>
      <c r="YT435"/>
      <c r="YU435"/>
      <c r="YV435"/>
      <c r="YW435"/>
      <c r="YX435"/>
      <c r="YY435"/>
      <c r="YZ435"/>
      <c r="ZA435"/>
      <c r="ZB435"/>
      <c r="ZC435"/>
      <c r="ZD435"/>
      <c r="ZE435"/>
      <c r="ZF435"/>
      <c r="ZG435"/>
      <c r="ZH435"/>
      <c r="ZI435"/>
      <c r="ZJ435"/>
      <c r="ZK435"/>
      <c r="ZL435"/>
      <c r="ZM435"/>
      <c r="ZN435"/>
      <c r="ZO435"/>
      <c r="ZP435"/>
      <c r="ZQ435"/>
      <c r="ZR435"/>
      <c r="ZS435"/>
      <c r="ZT435"/>
      <c r="ZU435"/>
      <c r="ZV435"/>
      <c r="ZW435"/>
      <c r="ZX435"/>
      <c r="ZY435"/>
      <c r="ZZ435"/>
      <c r="AAA435"/>
      <c r="AAB435"/>
      <c r="AAC435"/>
      <c r="AAD435"/>
      <c r="AAE435"/>
      <c r="AAF435"/>
      <c r="AAG435"/>
      <c r="AAH435"/>
      <c r="AAI435"/>
      <c r="AAJ435"/>
      <c r="AAK435"/>
      <c r="AAL435"/>
      <c r="AAM435"/>
      <c r="AAN435"/>
      <c r="AAO435"/>
      <c r="AAP435"/>
      <c r="AAQ435"/>
      <c r="AAR435"/>
      <c r="AAS435"/>
      <c r="AAT435"/>
      <c r="AAU435"/>
      <c r="AAV435"/>
      <c r="AAW435"/>
      <c r="AAX435"/>
      <c r="AAY435"/>
      <c r="AAZ435"/>
      <c r="ABA435"/>
      <c r="ABB435"/>
      <c r="ABC435"/>
      <c r="ABD435"/>
      <c r="ABE435"/>
      <c r="ABF435"/>
      <c r="ABG435"/>
      <c r="ABH435"/>
      <c r="ABI435"/>
      <c r="ABJ435"/>
      <c r="ABK435"/>
      <c r="ABL435"/>
      <c r="ABM435"/>
      <c r="ABN435"/>
      <c r="ABO435"/>
      <c r="ABP435"/>
      <c r="ABQ435"/>
      <c r="ABR435"/>
      <c r="ABS435"/>
      <c r="ABT435"/>
      <c r="ABU435"/>
      <c r="ABV435"/>
      <c r="ABW435"/>
      <c r="ABX435"/>
      <c r="ABY435"/>
      <c r="ABZ435"/>
      <c r="ACA435"/>
      <c r="ACB435"/>
      <c r="ACC435"/>
      <c r="ACD435"/>
      <c r="ACE435"/>
      <c r="ACF435"/>
      <c r="ACG435"/>
      <c r="ACH435"/>
      <c r="ACI435"/>
      <c r="ACJ435"/>
      <c r="ACK435"/>
      <c r="ACL435"/>
      <c r="ACM435"/>
      <c r="ACN435"/>
      <c r="ACO435"/>
      <c r="ACP435"/>
      <c r="ACQ435"/>
      <c r="ACR435"/>
      <c r="ACS435"/>
      <c r="ACT435"/>
      <c r="ACU435"/>
      <c r="ACV435"/>
      <c r="ACW435"/>
      <c r="ACX435"/>
      <c r="ACY435"/>
      <c r="ACZ435"/>
      <c r="ADA435"/>
      <c r="ADB435"/>
      <c r="ADC435"/>
      <c r="ADD435"/>
      <c r="ADE435"/>
      <c r="ADF435"/>
      <c r="ADG435"/>
      <c r="ADH435"/>
      <c r="ADI435"/>
      <c r="ADJ435"/>
      <c r="ADK435"/>
      <c r="ADL435"/>
      <c r="ADM435"/>
      <c r="ADN435"/>
      <c r="ADO435"/>
      <c r="ADP435"/>
      <c r="ADQ435"/>
      <c r="ADR435"/>
      <c r="ADS435"/>
      <c r="ADT435"/>
      <c r="ADU435"/>
      <c r="ADV435"/>
      <c r="ADW435"/>
      <c r="ADX435"/>
      <c r="ADY435"/>
      <c r="ADZ435"/>
      <c r="AEA435"/>
      <c r="AEB435"/>
      <c r="AEC435"/>
      <c r="AED435"/>
      <c r="AEE435"/>
      <c r="AEF435"/>
      <c r="AEG435"/>
      <c r="AEH435"/>
      <c r="AEI435"/>
      <c r="AEJ435"/>
      <c r="AEK435"/>
      <c r="AEL435"/>
      <c r="AEM435"/>
      <c r="AEN435"/>
      <c r="AEO435"/>
      <c r="AEP435"/>
      <c r="AEQ435"/>
      <c r="AER435"/>
      <c r="AES435"/>
      <c r="AET435"/>
      <c r="AEU435"/>
      <c r="AEV435"/>
      <c r="AEW435"/>
      <c r="AEX435"/>
      <c r="AEY435"/>
      <c r="AEZ435"/>
      <c r="AFA435"/>
      <c r="AFB435"/>
      <c r="AFC435"/>
      <c r="AFD435"/>
      <c r="AFE435"/>
      <c r="AFF435"/>
      <c r="AFG435"/>
      <c r="AFH435"/>
      <c r="AFI435"/>
      <c r="AFJ435"/>
      <c r="AFK435"/>
      <c r="AFL435"/>
      <c r="AFM435"/>
      <c r="AFN435"/>
      <c r="AFO435"/>
      <c r="AFP435"/>
      <c r="AFQ435"/>
      <c r="AFR435"/>
      <c r="AFS435"/>
      <c r="AFT435"/>
      <c r="AFU435"/>
      <c r="AFV435"/>
      <c r="AFW435"/>
      <c r="AFX435"/>
      <c r="AFY435"/>
      <c r="AFZ435"/>
      <c r="AGA435"/>
      <c r="AGB435"/>
      <c r="AGC435"/>
      <c r="AGD435"/>
      <c r="AGE435"/>
      <c r="AGF435"/>
      <c r="AGG435"/>
      <c r="AGH435"/>
      <c r="AGI435"/>
      <c r="AGJ435"/>
      <c r="AGK435"/>
      <c r="AGL435"/>
      <c r="AGM435"/>
      <c r="AGN435"/>
      <c r="AGO435"/>
      <c r="AGP435"/>
      <c r="AGQ435"/>
      <c r="AGR435"/>
      <c r="AGS435"/>
      <c r="AGT435"/>
      <c r="AGU435"/>
      <c r="AGV435"/>
      <c r="AGW435"/>
      <c r="AGX435"/>
      <c r="AGY435"/>
      <c r="AGZ435"/>
      <c r="AHA435"/>
      <c r="AHB435"/>
      <c r="AHC435"/>
      <c r="AHD435"/>
      <c r="AHE435"/>
      <c r="AHF435"/>
      <c r="AHG435"/>
      <c r="AHH435"/>
      <c r="AHI435"/>
      <c r="AHJ435"/>
      <c r="AHK435"/>
      <c r="AHL435"/>
      <c r="AHM435"/>
      <c r="AHN435"/>
      <c r="AHO435"/>
      <c r="AHP435"/>
      <c r="AHQ435"/>
      <c r="AHR435"/>
      <c r="AHS435"/>
      <c r="AHT435"/>
      <c r="AHU435"/>
      <c r="AHV435"/>
      <c r="AHW435"/>
      <c r="AHX435"/>
      <c r="AHY435"/>
      <c r="AHZ435"/>
      <c r="AIA435"/>
      <c r="AIB435"/>
      <c r="AIC435"/>
      <c r="AID435"/>
      <c r="AIE435"/>
      <c r="AIF435"/>
      <c r="AIG435"/>
      <c r="AIH435"/>
      <c r="AII435"/>
      <c r="AIJ435"/>
      <c r="AIK435"/>
      <c r="AIL435"/>
      <c r="AIM435"/>
      <c r="AIN435"/>
      <c r="AIO435"/>
      <c r="AIP435"/>
      <c r="AIQ435"/>
      <c r="AIR435"/>
      <c r="AIS435"/>
      <c r="AIT435"/>
      <c r="AIU435"/>
      <c r="AIV435"/>
      <c r="AIW435"/>
      <c r="AIX435"/>
      <c r="AIY435"/>
      <c r="AIZ435"/>
      <c r="AJA435"/>
      <c r="AJB435"/>
      <c r="AJC435"/>
      <c r="AJD435"/>
      <c r="AJE435"/>
      <c r="AJF435"/>
      <c r="AJG435"/>
      <c r="AJH435"/>
      <c r="AJI435"/>
      <c r="AJJ435"/>
      <c r="AJK435"/>
      <c r="AJL435"/>
      <c r="AJM435"/>
      <c r="AJN435"/>
      <c r="AJO435"/>
      <c r="AJP435"/>
      <c r="AJQ435"/>
      <c r="AJR435"/>
      <c r="AJS435"/>
      <c r="AJT435"/>
      <c r="AJU435"/>
      <c r="AJV435"/>
      <c r="AJW435"/>
      <c r="AJX435"/>
      <c r="AJY435"/>
      <c r="AJZ435"/>
      <c r="AKA435"/>
      <c r="AKB435"/>
      <c r="AKC435"/>
      <c r="AKD435"/>
      <c r="AKE435"/>
      <c r="AKF435"/>
      <c r="AKG435"/>
      <c r="AKH435"/>
      <c r="AKI435"/>
      <c r="AKJ435"/>
      <c r="AKK435"/>
      <c r="AKL435"/>
      <c r="AKM435"/>
      <c r="AKN435"/>
      <c r="AKO435"/>
      <c r="AKP435"/>
      <c r="AKQ435"/>
      <c r="AKR435"/>
      <c r="AKS435"/>
      <c r="AKT435"/>
      <c r="AKU435"/>
      <c r="AKV435"/>
      <c r="AKW435"/>
      <c r="AKX435"/>
      <c r="AKY435"/>
      <c r="AKZ435"/>
      <c r="ALA435"/>
      <c r="ALB435"/>
      <c r="ALC435"/>
      <c r="ALD435"/>
      <c r="ALE435"/>
      <c r="ALF435"/>
      <c r="ALG435"/>
      <c r="ALH435"/>
      <c r="ALI435"/>
      <c r="ALJ435"/>
      <c r="ALK435"/>
      <c r="ALL435"/>
      <c r="ALM435"/>
      <c r="ALN435"/>
      <c r="ALO435"/>
      <c r="ALP435"/>
      <c r="ALQ435"/>
      <c r="ALR435"/>
      <c r="ALS435"/>
      <c r="ALT435"/>
      <c r="ALU435"/>
      <c r="ALV435"/>
      <c r="ALW435"/>
      <c r="ALX435"/>
      <c r="ALY435"/>
      <c r="ALZ435"/>
      <c r="AMA435"/>
      <c r="AMB435"/>
      <c r="AMC435"/>
      <c r="AMD435"/>
      <c r="AME435"/>
      <c r="AMF435"/>
      <c r="AMG435"/>
      <c r="AMH435"/>
      <c r="AMI435"/>
      <c r="AMJ435"/>
    </row>
    <row r="436" spans="1:1024" outlineLevel="1" x14ac:dyDescent="0.25">
      <c r="A436" s="28"/>
      <c r="B436" s="398"/>
      <c r="C436" s="695" t="s">
        <v>526</v>
      </c>
      <c r="D436" s="604"/>
      <c r="E436" s="604"/>
      <c r="F436" s="604"/>
      <c r="G436" s="637"/>
      <c r="H436" s="83" t="s">
        <v>883</v>
      </c>
      <c r="I436" s="458">
        <v>24</v>
      </c>
      <c r="J436" s="446"/>
      <c r="K436" s="32"/>
      <c r="L436" s="320"/>
      <c r="M436"/>
      <c r="N436" s="61"/>
      <c r="O436" s="79">
        <f t="shared" si="25"/>
        <v>0</v>
      </c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  <c r="TH436"/>
      <c r="TI436"/>
      <c r="TJ436"/>
      <c r="TK436"/>
      <c r="TL436"/>
      <c r="TM436"/>
      <c r="TN436"/>
      <c r="TO436"/>
      <c r="TP436"/>
      <c r="TQ436"/>
      <c r="TR436"/>
      <c r="TS436"/>
      <c r="TT436"/>
      <c r="TU436"/>
      <c r="TV436"/>
      <c r="TW436"/>
      <c r="TX436"/>
      <c r="TY436"/>
      <c r="TZ436"/>
      <c r="UA436"/>
      <c r="UB436"/>
      <c r="UC436"/>
      <c r="UD436"/>
      <c r="UE436"/>
      <c r="UF436"/>
      <c r="UG436"/>
      <c r="UH436"/>
      <c r="UI436"/>
      <c r="UJ436"/>
      <c r="UK436"/>
      <c r="UL436"/>
      <c r="UM436"/>
      <c r="UN436"/>
      <c r="UO436"/>
      <c r="UP436"/>
      <c r="UQ436"/>
      <c r="UR436"/>
      <c r="US436"/>
      <c r="UT436"/>
      <c r="UU436"/>
      <c r="UV436"/>
      <c r="UW436"/>
      <c r="UX436"/>
      <c r="UY436"/>
      <c r="UZ436"/>
      <c r="VA436"/>
      <c r="VB436"/>
      <c r="VC436"/>
      <c r="VD436"/>
      <c r="VE436"/>
      <c r="VF436"/>
      <c r="VG436"/>
      <c r="VH436"/>
      <c r="VI436"/>
      <c r="VJ436"/>
      <c r="VK436"/>
      <c r="VL436"/>
      <c r="VM436"/>
      <c r="VN436"/>
      <c r="VO436"/>
      <c r="VP436"/>
      <c r="VQ436"/>
      <c r="VR436"/>
      <c r="VS436"/>
      <c r="VT436"/>
      <c r="VU436"/>
      <c r="VV436"/>
      <c r="VW436"/>
      <c r="VX436"/>
      <c r="VY436"/>
      <c r="VZ436"/>
      <c r="WA436"/>
      <c r="WB436"/>
      <c r="WC436"/>
      <c r="WD436"/>
      <c r="WE436"/>
      <c r="WF436"/>
      <c r="WG436"/>
      <c r="WH436"/>
      <c r="WI436"/>
      <c r="WJ436"/>
      <c r="WK436"/>
      <c r="WL436"/>
      <c r="WM436"/>
      <c r="WN436"/>
      <c r="WO436"/>
      <c r="WP436"/>
      <c r="WQ436"/>
      <c r="WR436"/>
      <c r="WS436"/>
      <c r="WT436"/>
      <c r="WU436"/>
      <c r="WV436"/>
      <c r="WW436"/>
      <c r="WX436"/>
      <c r="WY436"/>
      <c r="WZ436"/>
      <c r="XA436"/>
      <c r="XB436"/>
      <c r="XC436"/>
      <c r="XD436"/>
      <c r="XE436"/>
      <c r="XF436"/>
      <c r="XG436"/>
      <c r="XH436"/>
      <c r="XI436"/>
      <c r="XJ436"/>
      <c r="XK436"/>
      <c r="XL436"/>
      <c r="XM436"/>
      <c r="XN436"/>
      <c r="XO436"/>
      <c r="XP436"/>
      <c r="XQ436"/>
      <c r="XR436"/>
      <c r="XS436"/>
      <c r="XT436"/>
      <c r="XU436"/>
      <c r="XV436"/>
      <c r="XW436"/>
      <c r="XX436"/>
      <c r="XY436"/>
      <c r="XZ436"/>
      <c r="YA436"/>
      <c r="YB436"/>
      <c r="YC436"/>
      <c r="YD436"/>
      <c r="YE436"/>
      <c r="YF436"/>
      <c r="YG436"/>
      <c r="YH436"/>
      <c r="YI436"/>
      <c r="YJ436"/>
      <c r="YK436"/>
      <c r="YL436"/>
      <c r="YM436"/>
      <c r="YN436"/>
      <c r="YO436"/>
      <c r="YP436"/>
      <c r="YQ436"/>
      <c r="YR436"/>
      <c r="YS436"/>
      <c r="YT436"/>
      <c r="YU436"/>
      <c r="YV436"/>
      <c r="YW436"/>
      <c r="YX436"/>
      <c r="YY436"/>
      <c r="YZ436"/>
      <c r="ZA436"/>
      <c r="ZB436"/>
      <c r="ZC436"/>
      <c r="ZD436"/>
      <c r="ZE436"/>
      <c r="ZF436"/>
      <c r="ZG436"/>
      <c r="ZH436"/>
      <c r="ZI436"/>
      <c r="ZJ436"/>
      <c r="ZK436"/>
      <c r="ZL436"/>
      <c r="ZM436"/>
      <c r="ZN436"/>
      <c r="ZO436"/>
      <c r="ZP436"/>
      <c r="ZQ436"/>
      <c r="ZR436"/>
      <c r="ZS436"/>
      <c r="ZT436"/>
      <c r="ZU436"/>
      <c r="ZV436"/>
      <c r="ZW436"/>
      <c r="ZX436"/>
      <c r="ZY436"/>
      <c r="ZZ436"/>
      <c r="AAA436"/>
      <c r="AAB436"/>
      <c r="AAC436"/>
      <c r="AAD436"/>
      <c r="AAE436"/>
      <c r="AAF436"/>
      <c r="AAG436"/>
      <c r="AAH436"/>
      <c r="AAI436"/>
      <c r="AAJ436"/>
      <c r="AAK436"/>
      <c r="AAL436"/>
      <c r="AAM436"/>
      <c r="AAN436"/>
      <c r="AAO436"/>
      <c r="AAP436"/>
      <c r="AAQ436"/>
      <c r="AAR436"/>
      <c r="AAS436"/>
      <c r="AAT436"/>
      <c r="AAU436"/>
      <c r="AAV436"/>
      <c r="AAW436"/>
      <c r="AAX436"/>
      <c r="AAY436"/>
      <c r="AAZ436"/>
      <c r="ABA436"/>
      <c r="ABB436"/>
      <c r="ABC436"/>
      <c r="ABD436"/>
      <c r="ABE436"/>
      <c r="ABF436"/>
      <c r="ABG436"/>
      <c r="ABH436"/>
      <c r="ABI436"/>
      <c r="ABJ436"/>
      <c r="ABK436"/>
      <c r="ABL436"/>
      <c r="ABM436"/>
      <c r="ABN436"/>
      <c r="ABO436"/>
      <c r="ABP436"/>
      <c r="ABQ436"/>
      <c r="ABR436"/>
      <c r="ABS436"/>
      <c r="ABT436"/>
      <c r="ABU436"/>
      <c r="ABV436"/>
      <c r="ABW436"/>
      <c r="ABX436"/>
      <c r="ABY436"/>
      <c r="ABZ436"/>
      <c r="ACA436"/>
      <c r="ACB436"/>
      <c r="ACC436"/>
      <c r="ACD436"/>
      <c r="ACE436"/>
      <c r="ACF436"/>
      <c r="ACG436"/>
      <c r="ACH436"/>
      <c r="ACI436"/>
      <c r="ACJ436"/>
      <c r="ACK436"/>
      <c r="ACL436"/>
      <c r="ACM436"/>
      <c r="ACN436"/>
      <c r="ACO436"/>
      <c r="ACP436"/>
      <c r="ACQ436"/>
      <c r="ACR436"/>
      <c r="ACS436"/>
      <c r="ACT436"/>
      <c r="ACU436"/>
      <c r="ACV436"/>
      <c r="ACW436"/>
      <c r="ACX436"/>
      <c r="ACY436"/>
      <c r="ACZ436"/>
      <c r="ADA436"/>
      <c r="ADB436"/>
      <c r="ADC436"/>
      <c r="ADD436"/>
      <c r="ADE436"/>
      <c r="ADF436"/>
      <c r="ADG436"/>
      <c r="ADH436"/>
      <c r="ADI436"/>
      <c r="ADJ436"/>
      <c r="ADK436"/>
      <c r="ADL436"/>
      <c r="ADM436"/>
      <c r="ADN436"/>
      <c r="ADO436"/>
      <c r="ADP436"/>
      <c r="ADQ436"/>
      <c r="ADR436"/>
      <c r="ADS436"/>
      <c r="ADT436"/>
      <c r="ADU436"/>
      <c r="ADV436"/>
      <c r="ADW436"/>
      <c r="ADX436"/>
      <c r="ADY436"/>
      <c r="ADZ436"/>
      <c r="AEA436"/>
      <c r="AEB436"/>
      <c r="AEC436"/>
      <c r="AED436"/>
      <c r="AEE436"/>
      <c r="AEF436"/>
      <c r="AEG436"/>
      <c r="AEH436"/>
      <c r="AEI436"/>
      <c r="AEJ436"/>
      <c r="AEK436"/>
      <c r="AEL436"/>
      <c r="AEM436"/>
      <c r="AEN436"/>
      <c r="AEO436"/>
      <c r="AEP436"/>
      <c r="AEQ436"/>
      <c r="AER436"/>
      <c r="AES436"/>
      <c r="AET436"/>
      <c r="AEU436"/>
      <c r="AEV436"/>
      <c r="AEW436"/>
      <c r="AEX436"/>
      <c r="AEY436"/>
      <c r="AEZ436"/>
      <c r="AFA436"/>
      <c r="AFB436"/>
      <c r="AFC436"/>
      <c r="AFD436"/>
      <c r="AFE436"/>
      <c r="AFF436"/>
      <c r="AFG436"/>
      <c r="AFH436"/>
      <c r="AFI436"/>
      <c r="AFJ436"/>
      <c r="AFK436"/>
      <c r="AFL436"/>
      <c r="AFM436"/>
      <c r="AFN436"/>
      <c r="AFO436"/>
      <c r="AFP436"/>
      <c r="AFQ436"/>
      <c r="AFR436"/>
      <c r="AFS436"/>
      <c r="AFT436"/>
      <c r="AFU436"/>
      <c r="AFV436"/>
      <c r="AFW436"/>
      <c r="AFX436"/>
      <c r="AFY436"/>
      <c r="AFZ436"/>
      <c r="AGA436"/>
      <c r="AGB436"/>
      <c r="AGC436"/>
      <c r="AGD436"/>
      <c r="AGE436"/>
      <c r="AGF436"/>
      <c r="AGG436"/>
      <c r="AGH436"/>
      <c r="AGI436"/>
      <c r="AGJ436"/>
      <c r="AGK436"/>
      <c r="AGL436"/>
      <c r="AGM436"/>
      <c r="AGN436"/>
      <c r="AGO436"/>
      <c r="AGP436"/>
      <c r="AGQ436"/>
      <c r="AGR436"/>
      <c r="AGS436"/>
      <c r="AGT436"/>
      <c r="AGU436"/>
      <c r="AGV436"/>
      <c r="AGW436"/>
      <c r="AGX436"/>
      <c r="AGY436"/>
      <c r="AGZ436"/>
      <c r="AHA436"/>
      <c r="AHB436"/>
      <c r="AHC436"/>
      <c r="AHD436"/>
      <c r="AHE436"/>
      <c r="AHF436"/>
      <c r="AHG436"/>
      <c r="AHH436"/>
      <c r="AHI436"/>
      <c r="AHJ436"/>
      <c r="AHK436"/>
      <c r="AHL436"/>
      <c r="AHM436"/>
      <c r="AHN436"/>
      <c r="AHO436"/>
      <c r="AHP436"/>
      <c r="AHQ436"/>
      <c r="AHR436"/>
      <c r="AHS436"/>
      <c r="AHT436"/>
      <c r="AHU436"/>
      <c r="AHV436"/>
      <c r="AHW436"/>
      <c r="AHX436"/>
      <c r="AHY436"/>
      <c r="AHZ436"/>
      <c r="AIA436"/>
      <c r="AIB436"/>
      <c r="AIC436"/>
      <c r="AID436"/>
      <c r="AIE436"/>
      <c r="AIF436"/>
      <c r="AIG436"/>
      <c r="AIH436"/>
      <c r="AII436"/>
      <c r="AIJ436"/>
      <c r="AIK436"/>
      <c r="AIL436"/>
      <c r="AIM436"/>
      <c r="AIN436"/>
      <c r="AIO436"/>
      <c r="AIP436"/>
      <c r="AIQ436"/>
      <c r="AIR436"/>
      <c r="AIS436"/>
      <c r="AIT436"/>
      <c r="AIU436"/>
      <c r="AIV436"/>
      <c r="AIW436"/>
      <c r="AIX436"/>
      <c r="AIY436"/>
      <c r="AIZ436"/>
      <c r="AJA436"/>
      <c r="AJB436"/>
      <c r="AJC436"/>
      <c r="AJD436"/>
      <c r="AJE436"/>
      <c r="AJF436"/>
      <c r="AJG436"/>
      <c r="AJH436"/>
      <c r="AJI436"/>
      <c r="AJJ436"/>
      <c r="AJK436"/>
      <c r="AJL436"/>
      <c r="AJM436"/>
      <c r="AJN436"/>
      <c r="AJO436"/>
      <c r="AJP436"/>
      <c r="AJQ436"/>
      <c r="AJR436"/>
      <c r="AJS436"/>
      <c r="AJT436"/>
      <c r="AJU436"/>
      <c r="AJV436"/>
      <c r="AJW436"/>
      <c r="AJX436"/>
      <c r="AJY436"/>
      <c r="AJZ436"/>
      <c r="AKA436"/>
      <c r="AKB436"/>
      <c r="AKC436"/>
      <c r="AKD436"/>
      <c r="AKE436"/>
      <c r="AKF436"/>
      <c r="AKG436"/>
      <c r="AKH436"/>
      <c r="AKI436"/>
      <c r="AKJ436"/>
      <c r="AKK436"/>
      <c r="AKL436"/>
      <c r="AKM436"/>
      <c r="AKN436"/>
      <c r="AKO436"/>
      <c r="AKP436"/>
      <c r="AKQ436"/>
      <c r="AKR436"/>
      <c r="AKS436"/>
      <c r="AKT436"/>
      <c r="AKU436"/>
      <c r="AKV436"/>
      <c r="AKW436"/>
      <c r="AKX436"/>
      <c r="AKY436"/>
      <c r="AKZ436"/>
      <c r="ALA436"/>
      <c r="ALB436"/>
      <c r="ALC436"/>
      <c r="ALD436"/>
      <c r="ALE436"/>
      <c r="ALF436"/>
      <c r="ALG436"/>
      <c r="ALH436"/>
      <c r="ALI436"/>
      <c r="ALJ436"/>
      <c r="ALK436"/>
      <c r="ALL436"/>
      <c r="ALM436"/>
      <c r="ALN436"/>
      <c r="ALO436"/>
      <c r="ALP436"/>
      <c r="ALQ436"/>
      <c r="ALR436"/>
      <c r="ALS436"/>
      <c r="ALT436"/>
      <c r="ALU436"/>
      <c r="ALV436"/>
      <c r="ALW436"/>
      <c r="ALX436"/>
      <c r="ALY436"/>
      <c r="ALZ436"/>
      <c r="AMA436"/>
      <c r="AMB436"/>
      <c r="AMC436"/>
      <c r="AMD436"/>
      <c r="AME436"/>
      <c r="AMF436"/>
      <c r="AMG436"/>
      <c r="AMH436"/>
      <c r="AMI436"/>
      <c r="AMJ436"/>
    </row>
    <row r="437" spans="1:1024" outlineLevel="1" x14ac:dyDescent="0.25">
      <c r="A437" s="28"/>
      <c r="B437" s="398"/>
      <c r="C437" s="695" t="s">
        <v>527</v>
      </c>
      <c r="D437" s="604"/>
      <c r="E437" s="604"/>
      <c r="F437" s="604"/>
      <c r="G437" s="637"/>
      <c r="H437" s="83" t="s">
        <v>1247</v>
      </c>
      <c r="I437" s="458">
        <v>2</v>
      </c>
      <c r="J437" s="446" t="s">
        <v>528</v>
      </c>
      <c r="K437" s="32"/>
      <c r="L437" s="320"/>
      <c r="M437"/>
      <c r="N437" s="61"/>
      <c r="O437" s="79">
        <f t="shared" si="25"/>
        <v>0</v>
      </c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  <c r="PG437"/>
      <c r="PH437"/>
      <c r="PI437"/>
      <c r="PJ437"/>
      <c r="PK437"/>
      <c r="PL437"/>
      <c r="PM437"/>
      <c r="PN437"/>
      <c r="PO437"/>
      <c r="PP437"/>
      <c r="PQ437"/>
      <c r="PR437"/>
      <c r="PS437"/>
      <c r="PT437"/>
      <c r="PU437"/>
      <c r="PV437"/>
      <c r="PW437"/>
      <c r="PX437"/>
      <c r="PY437"/>
      <c r="PZ437"/>
      <c r="QA437"/>
      <c r="QB437"/>
      <c r="QC437"/>
      <c r="QD437"/>
      <c r="QE437"/>
      <c r="QF437"/>
      <c r="QG437"/>
      <c r="QH437"/>
      <c r="QI437"/>
      <c r="QJ437"/>
      <c r="QK437"/>
      <c r="QL437"/>
      <c r="QM437"/>
      <c r="QN437"/>
      <c r="QO437"/>
      <c r="QP437"/>
      <c r="QQ437"/>
      <c r="QR437"/>
      <c r="QS437"/>
      <c r="QT437"/>
      <c r="QU437"/>
      <c r="QV437"/>
      <c r="QW437"/>
      <c r="QX437"/>
      <c r="QY437"/>
      <c r="QZ437"/>
      <c r="RA437"/>
      <c r="RB437"/>
      <c r="RC437"/>
      <c r="RD437"/>
      <c r="RE437"/>
      <c r="RF437"/>
      <c r="RG437"/>
      <c r="RH437"/>
      <c r="RI437"/>
      <c r="RJ437"/>
      <c r="RK437"/>
      <c r="RL437"/>
      <c r="RM437"/>
      <c r="RN437"/>
      <c r="RO437"/>
      <c r="RP437"/>
      <c r="RQ437"/>
      <c r="RR437"/>
      <c r="RS437"/>
      <c r="RT437"/>
      <c r="RU437"/>
      <c r="RV437"/>
      <c r="RW437"/>
      <c r="RX437"/>
      <c r="RY437"/>
      <c r="RZ437"/>
      <c r="SA437"/>
      <c r="SB437"/>
      <c r="SC437"/>
      <c r="SD437"/>
      <c r="SE437"/>
      <c r="SF437"/>
      <c r="SG437"/>
      <c r="SH437"/>
      <c r="SI437"/>
      <c r="SJ437"/>
      <c r="SK437"/>
      <c r="SL437"/>
      <c r="SM437"/>
      <c r="SN437"/>
      <c r="SO437"/>
      <c r="SP437"/>
      <c r="SQ437"/>
      <c r="SR437"/>
      <c r="SS437"/>
      <c r="ST437"/>
      <c r="SU437"/>
      <c r="SV437"/>
      <c r="SW437"/>
      <c r="SX437"/>
      <c r="SY437"/>
      <c r="SZ437"/>
      <c r="TA437"/>
      <c r="TB437"/>
      <c r="TC437"/>
      <c r="TD437"/>
      <c r="TE437"/>
      <c r="TF437"/>
      <c r="TG437"/>
      <c r="TH437"/>
      <c r="TI437"/>
      <c r="TJ437"/>
      <c r="TK437"/>
      <c r="TL437"/>
      <c r="TM437"/>
      <c r="TN437"/>
      <c r="TO437"/>
      <c r="TP437"/>
      <c r="TQ437"/>
      <c r="TR437"/>
      <c r="TS437"/>
      <c r="TT437"/>
      <c r="TU437"/>
      <c r="TV437"/>
      <c r="TW437"/>
      <c r="TX437"/>
      <c r="TY437"/>
      <c r="TZ437"/>
      <c r="UA437"/>
      <c r="UB437"/>
      <c r="UC437"/>
      <c r="UD437"/>
      <c r="UE437"/>
      <c r="UF437"/>
      <c r="UG437"/>
      <c r="UH437"/>
      <c r="UI437"/>
      <c r="UJ437"/>
      <c r="UK437"/>
      <c r="UL437"/>
      <c r="UM437"/>
      <c r="UN437"/>
      <c r="UO437"/>
      <c r="UP437"/>
      <c r="UQ437"/>
      <c r="UR437"/>
      <c r="US437"/>
      <c r="UT437"/>
      <c r="UU437"/>
      <c r="UV437"/>
      <c r="UW437"/>
      <c r="UX437"/>
      <c r="UY437"/>
      <c r="UZ437"/>
      <c r="VA437"/>
      <c r="VB437"/>
      <c r="VC437"/>
      <c r="VD437"/>
      <c r="VE437"/>
      <c r="VF437"/>
      <c r="VG437"/>
      <c r="VH437"/>
      <c r="VI437"/>
      <c r="VJ437"/>
      <c r="VK437"/>
      <c r="VL437"/>
      <c r="VM437"/>
      <c r="VN437"/>
      <c r="VO437"/>
      <c r="VP437"/>
      <c r="VQ437"/>
      <c r="VR437"/>
      <c r="VS437"/>
      <c r="VT437"/>
      <c r="VU437"/>
      <c r="VV437"/>
      <c r="VW437"/>
      <c r="VX437"/>
      <c r="VY437"/>
      <c r="VZ437"/>
      <c r="WA437"/>
      <c r="WB437"/>
      <c r="WC437"/>
      <c r="WD437"/>
      <c r="WE437"/>
      <c r="WF437"/>
      <c r="WG437"/>
      <c r="WH437"/>
      <c r="WI437"/>
      <c r="WJ437"/>
      <c r="WK437"/>
      <c r="WL437"/>
      <c r="WM437"/>
      <c r="WN437"/>
      <c r="WO437"/>
      <c r="WP437"/>
      <c r="WQ437"/>
      <c r="WR437"/>
      <c r="WS437"/>
      <c r="WT437"/>
      <c r="WU437"/>
      <c r="WV437"/>
      <c r="WW437"/>
      <c r="WX437"/>
      <c r="WY437"/>
      <c r="WZ437"/>
      <c r="XA437"/>
      <c r="XB437"/>
      <c r="XC437"/>
      <c r="XD437"/>
      <c r="XE437"/>
      <c r="XF437"/>
      <c r="XG437"/>
      <c r="XH437"/>
      <c r="XI437"/>
      <c r="XJ437"/>
      <c r="XK437"/>
      <c r="XL437"/>
      <c r="XM437"/>
      <c r="XN437"/>
      <c r="XO437"/>
      <c r="XP437"/>
      <c r="XQ437"/>
      <c r="XR437"/>
      <c r="XS437"/>
      <c r="XT437"/>
      <c r="XU437"/>
      <c r="XV437"/>
      <c r="XW437"/>
      <c r="XX437"/>
      <c r="XY437"/>
      <c r="XZ437"/>
      <c r="YA437"/>
      <c r="YB437"/>
      <c r="YC437"/>
      <c r="YD437"/>
      <c r="YE437"/>
      <c r="YF437"/>
      <c r="YG437"/>
      <c r="YH437"/>
      <c r="YI437"/>
      <c r="YJ437"/>
      <c r="YK437"/>
      <c r="YL437"/>
      <c r="YM437"/>
      <c r="YN437"/>
      <c r="YO437"/>
      <c r="YP437"/>
      <c r="YQ437"/>
      <c r="YR437"/>
      <c r="YS437"/>
      <c r="YT437"/>
      <c r="YU437"/>
      <c r="YV437"/>
      <c r="YW437"/>
      <c r="YX437"/>
      <c r="YY437"/>
      <c r="YZ437"/>
      <c r="ZA437"/>
      <c r="ZB437"/>
      <c r="ZC437"/>
      <c r="ZD437"/>
      <c r="ZE437"/>
      <c r="ZF437"/>
      <c r="ZG437"/>
      <c r="ZH437"/>
      <c r="ZI437"/>
      <c r="ZJ437"/>
      <c r="ZK437"/>
      <c r="ZL437"/>
      <c r="ZM437"/>
      <c r="ZN437"/>
      <c r="ZO437"/>
      <c r="ZP437"/>
      <c r="ZQ437"/>
      <c r="ZR437"/>
      <c r="ZS437"/>
      <c r="ZT437"/>
      <c r="ZU437"/>
      <c r="ZV437"/>
      <c r="ZW437"/>
      <c r="ZX437"/>
      <c r="ZY437"/>
      <c r="ZZ437"/>
      <c r="AAA437"/>
      <c r="AAB437"/>
      <c r="AAC437"/>
      <c r="AAD437"/>
      <c r="AAE437"/>
      <c r="AAF437"/>
      <c r="AAG437"/>
      <c r="AAH437"/>
      <c r="AAI437"/>
      <c r="AAJ437"/>
      <c r="AAK437"/>
      <c r="AAL437"/>
      <c r="AAM437"/>
      <c r="AAN437"/>
      <c r="AAO437"/>
      <c r="AAP437"/>
      <c r="AAQ437"/>
      <c r="AAR437"/>
      <c r="AAS437"/>
      <c r="AAT437"/>
      <c r="AAU437"/>
      <c r="AAV437"/>
      <c r="AAW437"/>
      <c r="AAX437"/>
      <c r="AAY437"/>
      <c r="AAZ437"/>
      <c r="ABA437"/>
      <c r="ABB437"/>
      <c r="ABC437"/>
      <c r="ABD437"/>
      <c r="ABE437"/>
      <c r="ABF437"/>
      <c r="ABG437"/>
      <c r="ABH437"/>
      <c r="ABI437"/>
      <c r="ABJ437"/>
      <c r="ABK437"/>
      <c r="ABL437"/>
      <c r="ABM437"/>
      <c r="ABN437"/>
      <c r="ABO437"/>
      <c r="ABP437"/>
      <c r="ABQ437"/>
      <c r="ABR437"/>
      <c r="ABS437"/>
      <c r="ABT437"/>
      <c r="ABU437"/>
      <c r="ABV437"/>
      <c r="ABW437"/>
      <c r="ABX437"/>
      <c r="ABY437"/>
      <c r="ABZ437"/>
      <c r="ACA437"/>
      <c r="ACB437"/>
      <c r="ACC437"/>
      <c r="ACD437"/>
      <c r="ACE437"/>
      <c r="ACF437"/>
      <c r="ACG437"/>
      <c r="ACH437"/>
      <c r="ACI437"/>
      <c r="ACJ437"/>
      <c r="ACK437"/>
      <c r="ACL437"/>
      <c r="ACM437"/>
      <c r="ACN437"/>
      <c r="ACO437"/>
      <c r="ACP437"/>
      <c r="ACQ437"/>
      <c r="ACR437"/>
      <c r="ACS437"/>
      <c r="ACT437"/>
      <c r="ACU437"/>
      <c r="ACV437"/>
      <c r="ACW437"/>
      <c r="ACX437"/>
      <c r="ACY437"/>
      <c r="ACZ437"/>
      <c r="ADA437"/>
      <c r="ADB437"/>
      <c r="ADC437"/>
      <c r="ADD437"/>
      <c r="ADE437"/>
      <c r="ADF437"/>
      <c r="ADG437"/>
      <c r="ADH437"/>
      <c r="ADI437"/>
      <c r="ADJ437"/>
      <c r="ADK437"/>
      <c r="ADL437"/>
      <c r="ADM437"/>
      <c r="ADN437"/>
      <c r="ADO437"/>
      <c r="ADP437"/>
      <c r="ADQ437"/>
      <c r="ADR437"/>
      <c r="ADS437"/>
      <c r="ADT437"/>
      <c r="ADU437"/>
      <c r="ADV437"/>
      <c r="ADW437"/>
      <c r="ADX437"/>
      <c r="ADY437"/>
      <c r="ADZ437"/>
      <c r="AEA437"/>
      <c r="AEB437"/>
      <c r="AEC437"/>
      <c r="AED437"/>
      <c r="AEE437"/>
      <c r="AEF437"/>
      <c r="AEG437"/>
      <c r="AEH437"/>
      <c r="AEI437"/>
      <c r="AEJ437"/>
      <c r="AEK437"/>
      <c r="AEL437"/>
      <c r="AEM437"/>
      <c r="AEN437"/>
      <c r="AEO437"/>
      <c r="AEP437"/>
      <c r="AEQ437"/>
      <c r="AER437"/>
      <c r="AES437"/>
      <c r="AET437"/>
      <c r="AEU437"/>
      <c r="AEV437"/>
      <c r="AEW437"/>
      <c r="AEX437"/>
      <c r="AEY437"/>
      <c r="AEZ437"/>
      <c r="AFA437"/>
      <c r="AFB437"/>
      <c r="AFC437"/>
      <c r="AFD437"/>
      <c r="AFE437"/>
      <c r="AFF437"/>
      <c r="AFG437"/>
      <c r="AFH437"/>
      <c r="AFI437"/>
      <c r="AFJ437"/>
      <c r="AFK437"/>
      <c r="AFL437"/>
      <c r="AFM437"/>
      <c r="AFN437"/>
      <c r="AFO437"/>
      <c r="AFP437"/>
      <c r="AFQ437"/>
      <c r="AFR437"/>
      <c r="AFS437"/>
      <c r="AFT437"/>
      <c r="AFU437"/>
      <c r="AFV437"/>
      <c r="AFW437"/>
      <c r="AFX437"/>
      <c r="AFY437"/>
      <c r="AFZ437"/>
      <c r="AGA437"/>
      <c r="AGB437"/>
      <c r="AGC437"/>
      <c r="AGD437"/>
      <c r="AGE437"/>
      <c r="AGF437"/>
      <c r="AGG437"/>
      <c r="AGH437"/>
      <c r="AGI437"/>
      <c r="AGJ437"/>
      <c r="AGK437"/>
      <c r="AGL437"/>
      <c r="AGM437"/>
      <c r="AGN437"/>
      <c r="AGO437"/>
      <c r="AGP437"/>
      <c r="AGQ437"/>
      <c r="AGR437"/>
      <c r="AGS437"/>
      <c r="AGT437"/>
      <c r="AGU437"/>
      <c r="AGV437"/>
      <c r="AGW437"/>
      <c r="AGX437"/>
      <c r="AGY437"/>
      <c r="AGZ437"/>
      <c r="AHA437"/>
      <c r="AHB437"/>
      <c r="AHC437"/>
      <c r="AHD437"/>
      <c r="AHE437"/>
      <c r="AHF437"/>
      <c r="AHG437"/>
      <c r="AHH437"/>
      <c r="AHI437"/>
      <c r="AHJ437"/>
      <c r="AHK437"/>
      <c r="AHL437"/>
      <c r="AHM437"/>
      <c r="AHN437"/>
      <c r="AHO437"/>
      <c r="AHP437"/>
      <c r="AHQ437"/>
      <c r="AHR437"/>
      <c r="AHS437"/>
      <c r="AHT437"/>
      <c r="AHU437"/>
      <c r="AHV437"/>
      <c r="AHW437"/>
      <c r="AHX437"/>
      <c r="AHY437"/>
      <c r="AHZ437"/>
      <c r="AIA437"/>
      <c r="AIB437"/>
      <c r="AIC437"/>
      <c r="AID437"/>
      <c r="AIE437"/>
      <c r="AIF437"/>
      <c r="AIG437"/>
      <c r="AIH437"/>
      <c r="AII437"/>
      <c r="AIJ437"/>
      <c r="AIK437"/>
      <c r="AIL437"/>
      <c r="AIM437"/>
      <c r="AIN437"/>
      <c r="AIO437"/>
      <c r="AIP437"/>
      <c r="AIQ437"/>
      <c r="AIR437"/>
      <c r="AIS437"/>
      <c r="AIT437"/>
      <c r="AIU437"/>
      <c r="AIV437"/>
      <c r="AIW437"/>
      <c r="AIX437"/>
      <c r="AIY437"/>
      <c r="AIZ437"/>
      <c r="AJA437"/>
      <c r="AJB437"/>
      <c r="AJC437"/>
      <c r="AJD437"/>
      <c r="AJE437"/>
      <c r="AJF437"/>
      <c r="AJG437"/>
      <c r="AJH437"/>
      <c r="AJI437"/>
      <c r="AJJ437"/>
      <c r="AJK437"/>
      <c r="AJL437"/>
      <c r="AJM437"/>
      <c r="AJN437"/>
      <c r="AJO437"/>
      <c r="AJP437"/>
      <c r="AJQ437"/>
      <c r="AJR437"/>
      <c r="AJS437"/>
      <c r="AJT437"/>
      <c r="AJU437"/>
      <c r="AJV437"/>
      <c r="AJW437"/>
      <c r="AJX437"/>
      <c r="AJY437"/>
      <c r="AJZ437"/>
      <c r="AKA437"/>
      <c r="AKB437"/>
      <c r="AKC437"/>
      <c r="AKD437"/>
      <c r="AKE437"/>
      <c r="AKF437"/>
      <c r="AKG437"/>
      <c r="AKH437"/>
      <c r="AKI437"/>
      <c r="AKJ437"/>
      <c r="AKK437"/>
      <c r="AKL437"/>
      <c r="AKM437"/>
      <c r="AKN437"/>
      <c r="AKO437"/>
      <c r="AKP437"/>
      <c r="AKQ437"/>
      <c r="AKR437"/>
      <c r="AKS437"/>
      <c r="AKT437"/>
      <c r="AKU437"/>
      <c r="AKV437"/>
      <c r="AKW437"/>
      <c r="AKX437"/>
      <c r="AKY437"/>
      <c r="AKZ437"/>
      <c r="ALA437"/>
      <c r="ALB437"/>
      <c r="ALC437"/>
      <c r="ALD437"/>
      <c r="ALE437"/>
      <c r="ALF437"/>
      <c r="ALG437"/>
      <c r="ALH437"/>
      <c r="ALI437"/>
      <c r="ALJ437"/>
      <c r="ALK437"/>
      <c r="ALL437"/>
      <c r="ALM437"/>
      <c r="ALN437"/>
      <c r="ALO437"/>
      <c r="ALP437"/>
      <c r="ALQ437"/>
      <c r="ALR437"/>
      <c r="ALS437"/>
      <c r="ALT437"/>
      <c r="ALU437"/>
      <c r="ALV437"/>
      <c r="ALW437"/>
      <c r="ALX437"/>
      <c r="ALY437"/>
      <c r="ALZ437"/>
      <c r="AMA437"/>
      <c r="AMB437"/>
      <c r="AMC437"/>
      <c r="AMD437"/>
      <c r="AME437"/>
      <c r="AMF437"/>
      <c r="AMG437"/>
      <c r="AMH437"/>
      <c r="AMI437"/>
      <c r="AMJ437"/>
    </row>
    <row r="438" spans="1:1024" outlineLevel="1" x14ac:dyDescent="0.25">
      <c r="A438" s="28"/>
      <c r="B438" s="398"/>
      <c r="C438" s="695" t="s">
        <v>335</v>
      </c>
      <c r="D438" s="604"/>
      <c r="E438" s="604"/>
      <c r="F438" s="604"/>
      <c r="G438" s="637"/>
      <c r="H438" s="83" t="s">
        <v>883</v>
      </c>
      <c r="I438" s="458">
        <f>I434*I435*I436*I437</f>
        <v>1344</v>
      </c>
      <c r="J438" s="446"/>
      <c r="K438" s="32"/>
      <c r="L438" s="320"/>
      <c r="M438"/>
      <c r="N438" s="61"/>
      <c r="O438" s="79">
        <f t="shared" si="25"/>
        <v>0</v>
      </c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  <c r="PG438"/>
      <c r="PH438"/>
      <c r="PI438"/>
      <c r="PJ438"/>
      <c r="PK438"/>
      <c r="PL438"/>
      <c r="PM438"/>
      <c r="PN438"/>
      <c r="PO438"/>
      <c r="PP438"/>
      <c r="PQ438"/>
      <c r="PR438"/>
      <c r="PS438"/>
      <c r="PT438"/>
      <c r="PU438"/>
      <c r="PV438"/>
      <c r="PW438"/>
      <c r="PX438"/>
      <c r="PY438"/>
      <c r="PZ438"/>
      <c r="QA438"/>
      <c r="QB438"/>
      <c r="QC438"/>
      <c r="QD438"/>
      <c r="QE438"/>
      <c r="QF438"/>
      <c r="QG438"/>
      <c r="QH438"/>
      <c r="QI438"/>
      <c r="QJ438"/>
      <c r="QK438"/>
      <c r="QL438"/>
      <c r="QM438"/>
      <c r="QN438"/>
      <c r="QO438"/>
      <c r="QP438"/>
      <c r="QQ438"/>
      <c r="QR438"/>
      <c r="QS438"/>
      <c r="QT438"/>
      <c r="QU438"/>
      <c r="QV438"/>
      <c r="QW438"/>
      <c r="QX438"/>
      <c r="QY438"/>
      <c r="QZ438"/>
      <c r="RA438"/>
      <c r="RB438"/>
      <c r="RC438"/>
      <c r="RD438"/>
      <c r="RE438"/>
      <c r="RF438"/>
      <c r="RG438"/>
      <c r="RH438"/>
      <c r="RI438"/>
      <c r="RJ438"/>
      <c r="RK438"/>
      <c r="RL438"/>
      <c r="RM438"/>
      <c r="RN438"/>
      <c r="RO438"/>
      <c r="RP438"/>
      <c r="RQ438"/>
      <c r="RR438"/>
      <c r="RS438"/>
      <c r="RT438"/>
      <c r="RU438"/>
      <c r="RV438"/>
      <c r="RW438"/>
      <c r="RX438"/>
      <c r="RY438"/>
      <c r="RZ438"/>
      <c r="SA438"/>
      <c r="SB438"/>
      <c r="SC438"/>
      <c r="SD438"/>
      <c r="SE438"/>
      <c r="SF438"/>
      <c r="SG438"/>
      <c r="SH438"/>
      <c r="SI438"/>
      <c r="SJ438"/>
      <c r="SK438"/>
      <c r="SL438"/>
      <c r="SM438"/>
      <c r="SN438"/>
      <c r="SO438"/>
      <c r="SP438"/>
      <c r="SQ438"/>
      <c r="SR438"/>
      <c r="SS438"/>
      <c r="ST438"/>
      <c r="SU438"/>
      <c r="SV438"/>
      <c r="SW438"/>
      <c r="SX438"/>
      <c r="SY438"/>
      <c r="SZ438"/>
      <c r="TA438"/>
      <c r="TB438"/>
      <c r="TC438"/>
      <c r="TD438"/>
      <c r="TE438"/>
      <c r="TF438"/>
      <c r="TG438"/>
      <c r="TH438"/>
      <c r="TI438"/>
      <c r="TJ438"/>
      <c r="TK438"/>
      <c r="TL438"/>
      <c r="TM438"/>
      <c r="TN438"/>
      <c r="TO438"/>
      <c r="TP438"/>
      <c r="TQ438"/>
      <c r="TR438"/>
      <c r="TS438"/>
      <c r="TT438"/>
      <c r="TU438"/>
      <c r="TV438"/>
      <c r="TW438"/>
      <c r="TX438"/>
      <c r="TY438"/>
      <c r="TZ438"/>
      <c r="UA438"/>
      <c r="UB438"/>
      <c r="UC438"/>
      <c r="UD438"/>
      <c r="UE438"/>
      <c r="UF438"/>
      <c r="UG438"/>
      <c r="UH438"/>
      <c r="UI438"/>
      <c r="UJ438"/>
      <c r="UK438"/>
      <c r="UL438"/>
      <c r="UM438"/>
      <c r="UN438"/>
      <c r="UO438"/>
      <c r="UP438"/>
      <c r="UQ438"/>
      <c r="UR438"/>
      <c r="US438"/>
      <c r="UT438"/>
      <c r="UU438"/>
      <c r="UV438"/>
      <c r="UW438"/>
      <c r="UX438"/>
      <c r="UY438"/>
      <c r="UZ438"/>
      <c r="VA438"/>
      <c r="VB438"/>
      <c r="VC438"/>
      <c r="VD438"/>
      <c r="VE438"/>
      <c r="VF438"/>
      <c r="VG438"/>
      <c r="VH438"/>
      <c r="VI438"/>
      <c r="VJ438"/>
      <c r="VK438"/>
      <c r="VL438"/>
      <c r="VM438"/>
      <c r="VN438"/>
      <c r="VO438"/>
      <c r="VP438"/>
      <c r="VQ438"/>
      <c r="VR438"/>
      <c r="VS438"/>
      <c r="VT438"/>
      <c r="VU438"/>
      <c r="VV438"/>
      <c r="VW438"/>
      <c r="VX438"/>
      <c r="VY438"/>
      <c r="VZ438"/>
      <c r="WA438"/>
      <c r="WB438"/>
      <c r="WC438"/>
      <c r="WD438"/>
      <c r="WE438"/>
      <c r="WF438"/>
      <c r="WG438"/>
      <c r="WH438"/>
      <c r="WI438"/>
      <c r="WJ438"/>
      <c r="WK438"/>
      <c r="WL438"/>
      <c r="WM438"/>
      <c r="WN438"/>
      <c r="WO438"/>
      <c r="WP438"/>
      <c r="WQ438"/>
      <c r="WR438"/>
      <c r="WS438"/>
      <c r="WT438"/>
      <c r="WU438"/>
      <c r="WV438"/>
      <c r="WW438"/>
      <c r="WX438"/>
      <c r="WY438"/>
      <c r="WZ438"/>
      <c r="XA438"/>
      <c r="XB438"/>
      <c r="XC438"/>
      <c r="XD438"/>
      <c r="XE438"/>
      <c r="XF438"/>
      <c r="XG438"/>
      <c r="XH438"/>
      <c r="XI438"/>
      <c r="XJ438"/>
      <c r="XK438"/>
      <c r="XL438"/>
      <c r="XM438"/>
      <c r="XN438"/>
      <c r="XO438"/>
      <c r="XP438"/>
      <c r="XQ438"/>
      <c r="XR438"/>
      <c r="XS438"/>
      <c r="XT438"/>
      <c r="XU438"/>
      <c r="XV438"/>
      <c r="XW438"/>
      <c r="XX438"/>
      <c r="XY438"/>
      <c r="XZ438"/>
      <c r="YA438"/>
      <c r="YB438"/>
      <c r="YC438"/>
      <c r="YD438"/>
      <c r="YE438"/>
      <c r="YF438"/>
      <c r="YG438"/>
      <c r="YH438"/>
      <c r="YI438"/>
      <c r="YJ438"/>
      <c r="YK438"/>
      <c r="YL438"/>
      <c r="YM438"/>
      <c r="YN438"/>
      <c r="YO438"/>
      <c r="YP438"/>
      <c r="YQ438"/>
      <c r="YR438"/>
      <c r="YS438"/>
      <c r="YT438"/>
      <c r="YU438"/>
      <c r="YV438"/>
      <c r="YW438"/>
      <c r="YX438"/>
      <c r="YY438"/>
      <c r="YZ438"/>
      <c r="ZA438"/>
      <c r="ZB438"/>
      <c r="ZC438"/>
      <c r="ZD438"/>
      <c r="ZE438"/>
      <c r="ZF438"/>
      <c r="ZG438"/>
      <c r="ZH438"/>
      <c r="ZI438"/>
      <c r="ZJ438"/>
      <c r="ZK438"/>
      <c r="ZL438"/>
      <c r="ZM438"/>
      <c r="ZN438"/>
      <c r="ZO438"/>
      <c r="ZP438"/>
      <c r="ZQ438"/>
      <c r="ZR438"/>
      <c r="ZS438"/>
      <c r="ZT438"/>
      <c r="ZU438"/>
      <c r="ZV438"/>
      <c r="ZW438"/>
      <c r="ZX438"/>
      <c r="ZY438"/>
      <c r="ZZ438"/>
      <c r="AAA438"/>
      <c r="AAB438"/>
      <c r="AAC438"/>
      <c r="AAD438"/>
      <c r="AAE438"/>
      <c r="AAF438"/>
      <c r="AAG438"/>
      <c r="AAH438"/>
      <c r="AAI438"/>
      <c r="AAJ438"/>
      <c r="AAK438"/>
      <c r="AAL438"/>
      <c r="AAM438"/>
      <c r="AAN438"/>
      <c r="AAO438"/>
      <c r="AAP438"/>
      <c r="AAQ438"/>
      <c r="AAR438"/>
      <c r="AAS438"/>
      <c r="AAT438"/>
      <c r="AAU438"/>
      <c r="AAV438"/>
      <c r="AAW438"/>
      <c r="AAX438"/>
      <c r="AAY438"/>
      <c r="AAZ438"/>
      <c r="ABA438"/>
      <c r="ABB438"/>
      <c r="ABC438"/>
      <c r="ABD438"/>
      <c r="ABE438"/>
      <c r="ABF438"/>
      <c r="ABG438"/>
      <c r="ABH438"/>
      <c r="ABI438"/>
      <c r="ABJ438"/>
      <c r="ABK438"/>
      <c r="ABL438"/>
      <c r="ABM438"/>
      <c r="ABN438"/>
      <c r="ABO438"/>
      <c r="ABP438"/>
      <c r="ABQ438"/>
      <c r="ABR438"/>
      <c r="ABS438"/>
      <c r="ABT438"/>
      <c r="ABU438"/>
      <c r="ABV438"/>
      <c r="ABW438"/>
      <c r="ABX438"/>
      <c r="ABY438"/>
      <c r="ABZ438"/>
      <c r="ACA438"/>
      <c r="ACB438"/>
      <c r="ACC438"/>
      <c r="ACD438"/>
      <c r="ACE438"/>
      <c r="ACF438"/>
      <c r="ACG438"/>
      <c r="ACH438"/>
      <c r="ACI438"/>
      <c r="ACJ438"/>
      <c r="ACK438"/>
      <c r="ACL438"/>
      <c r="ACM438"/>
      <c r="ACN438"/>
      <c r="ACO438"/>
      <c r="ACP438"/>
      <c r="ACQ438"/>
      <c r="ACR438"/>
      <c r="ACS438"/>
      <c r="ACT438"/>
      <c r="ACU438"/>
      <c r="ACV438"/>
      <c r="ACW438"/>
      <c r="ACX438"/>
      <c r="ACY438"/>
      <c r="ACZ438"/>
      <c r="ADA438"/>
      <c r="ADB438"/>
      <c r="ADC438"/>
      <c r="ADD438"/>
      <c r="ADE438"/>
      <c r="ADF438"/>
      <c r="ADG438"/>
      <c r="ADH438"/>
      <c r="ADI438"/>
      <c r="ADJ438"/>
      <c r="ADK438"/>
      <c r="ADL438"/>
      <c r="ADM438"/>
      <c r="ADN438"/>
      <c r="ADO438"/>
      <c r="ADP438"/>
      <c r="ADQ438"/>
      <c r="ADR438"/>
      <c r="ADS438"/>
      <c r="ADT438"/>
      <c r="ADU438"/>
      <c r="ADV438"/>
      <c r="ADW438"/>
      <c r="ADX438"/>
      <c r="ADY438"/>
      <c r="ADZ438"/>
      <c r="AEA438"/>
      <c r="AEB438"/>
      <c r="AEC438"/>
      <c r="AED438"/>
      <c r="AEE438"/>
      <c r="AEF438"/>
      <c r="AEG438"/>
      <c r="AEH438"/>
      <c r="AEI438"/>
      <c r="AEJ438"/>
      <c r="AEK438"/>
      <c r="AEL438"/>
      <c r="AEM438"/>
      <c r="AEN438"/>
      <c r="AEO438"/>
      <c r="AEP438"/>
      <c r="AEQ438"/>
      <c r="AER438"/>
      <c r="AES438"/>
      <c r="AET438"/>
      <c r="AEU438"/>
      <c r="AEV438"/>
      <c r="AEW438"/>
      <c r="AEX438"/>
      <c r="AEY438"/>
      <c r="AEZ438"/>
      <c r="AFA438"/>
      <c r="AFB438"/>
      <c r="AFC438"/>
      <c r="AFD438"/>
      <c r="AFE438"/>
      <c r="AFF438"/>
      <c r="AFG438"/>
      <c r="AFH438"/>
      <c r="AFI438"/>
      <c r="AFJ438"/>
      <c r="AFK438"/>
      <c r="AFL438"/>
      <c r="AFM438"/>
      <c r="AFN438"/>
      <c r="AFO438"/>
      <c r="AFP438"/>
      <c r="AFQ438"/>
      <c r="AFR438"/>
      <c r="AFS438"/>
      <c r="AFT438"/>
      <c r="AFU438"/>
      <c r="AFV438"/>
      <c r="AFW438"/>
      <c r="AFX438"/>
      <c r="AFY438"/>
      <c r="AFZ438"/>
      <c r="AGA438"/>
      <c r="AGB438"/>
      <c r="AGC438"/>
      <c r="AGD438"/>
      <c r="AGE438"/>
      <c r="AGF438"/>
      <c r="AGG438"/>
      <c r="AGH438"/>
      <c r="AGI438"/>
      <c r="AGJ438"/>
      <c r="AGK438"/>
      <c r="AGL438"/>
      <c r="AGM438"/>
      <c r="AGN438"/>
      <c r="AGO438"/>
      <c r="AGP438"/>
      <c r="AGQ438"/>
      <c r="AGR438"/>
      <c r="AGS438"/>
      <c r="AGT438"/>
      <c r="AGU438"/>
      <c r="AGV438"/>
      <c r="AGW438"/>
      <c r="AGX438"/>
      <c r="AGY438"/>
      <c r="AGZ438"/>
      <c r="AHA438"/>
      <c r="AHB438"/>
      <c r="AHC438"/>
      <c r="AHD438"/>
      <c r="AHE438"/>
      <c r="AHF438"/>
      <c r="AHG438"/>
      <c r="AHH438"/>
      <c r="AHI438"/>
      <c r="AHJ438"/>
      <c r="AHK438"/>
      <c r="AHL438"/>
      <c r="AHM438"/>
      <c r="AHN438"/>
      <c r="AHO438"/>
      <c r="AHP438"/>
      <c r="AHQ438"/>
      <c r="AHR438"/>
      <c r="AHS438"/>
      <c r="AHT438"/>
      <c r="AHU438"/>
      <c r="AHV438"/>
      <c r="AHW438"/>
      <c r="AHX438"/>
      <c r="AHY438"/>
      <c r="AHZ438"/>
      <c r="AIA438"/>
      <c r="AIB438"/>
      <c r="AIC438"/>
      <c r="AID438"/>
      <c r="AIE438"/>
      <c r="AIF438"/>
      <c r="AIG438"/>
      <c r="AIH438"/>
      <c r="AII438"/>
      <c r="AIJ438"/>
      <c r="AIK438"/>
      <c r="AIL438"/>
      <c r="AIM438"/>
      <c r="AIN438"/>
      <c r="AIO438"/>
      <c r="AIP438"/>
      <c r="AIQ438"/>
      <c r="AIR438"/>
      <c r="AIS438"/>
      <c r="AIT438"/>
      <c r="AIU438"/>
      <c r="AIV438"/>
      <c r="AIW438"/>
      <c r="AIX438"/>
      <c r="AIY438"/>
      <c r="AIZ438"/>
      <c r="AJA438"/>
      <c r="AJB438"/>
      <c r="AJC438"/>
      <c r="AJD438"/>
      <c r="AJE438"/>
      <c r="AJF438"/>
      <c r="AJG438"/>
      <c r="AJH438"/>
      <c r="AJI438"/>
      <c r="AJJ438"/>
      <c r="AJK438"/>
      <c r="AJL438"/>
      <c r="AJM438"/>
      <c r="AJN438"/>
      <c r="AJO438"/>
      <c r="AJP438"/>
      <c r="AJQ438"/>
      <c r="AJR438"/>
      <c r="AJS438"/>
      <c r="AJT438"/>
      <c r="AJU438"/>
      <c r="AJV438"/>
      <c r="AJW438"/>
      <c r="AJX438"/>
      <c r="AJY438"/>
      <c r="AJZ438"/>
      <c r="AKA438"/>
      <c r="AKB438"/>
      <c r="AKC438"/>
      <c r="AKD438"/>
      <c r="AKE438"/>
      <c r="AKF438"/>
      <c r="AKG438"/>
      <c r="AKH438"/>
      <c r="AKI438"/>
      <c r="AKJ438"/>
      <c r="AKK438"/>
      <c r="AKL438"/>
      <c r="AKM438"/>
      <c r="AKN438"/>
      <c r="AKO438"/>
      <c r="AKP438"/>
      <c r="AKQ438"/>
      <c r="AKR438"/>
      <c r="AKS438"/>
      <c r="AKT438"/>
      <c r="AKU438"/>
      <c r="AKV438"/>
      <c r="AKW438"/>
      <c r="AKX438"/>
      <c r="AKY438"/>
      <c r="AKZ438"/>
      <c r="ALA438"/>
      <c r="ALB438"/>
      <c r="ALC438"/>
      <c r="ALD438"/>
      <c r="ALE438"/>
      <c r="ALF438"/>
      <c r="ALG438"/>
      <c r="ALH438"/>
      <c r="ALI438"/>
      <c r="ALJ438"/>
      <c r="ALK438"/>
      <c r="ALL438"/>
      <c r="ALM438"/>
      <c r="ALN438"/>
      <c r="ALO438"/>
      <c r="ALP438"/>
      <c r="ALQ438"/>
      <c r="ALR438"/>
      <c r="ALS438"/>
      <c r="ALT438"/>
      <c r="ALU438"/>
      <c r="ALV438"/>
      <c r="ALW438"/>
      <c r="ALX438"/>
      <c r="ALY438"/>
      <c r="ALZ438"/>
      <c r="AMA438"/>
      <c r="AMB438"/>
      <c r="AMC438"/>
      <c r="AMD438"/>
      <c r="AME438"/>
      <c r="AMF438"/>
      <c r="AMG438"/>
      <c r="AMH438"/>
      <c r="AMI438"/>
      <c r="AMJ438"/>
    </row>
    <row r="439" spans="1:1024" s="40" customFormat="1" ht="48" customHeight="1" outlineLevel="1" x14ac:dyDescent="0.25">
      <c r="A439" s="706" t="s">
        <v>529</v>
      </c>
      <c r="B439" s="702" t="s">
        <v>198</v>
      </c>
      <c r="C439" s="724" t="str">
        <f>VLOOKUP(A439,ABC_SERVIÇOS,2,0)</f>
        <v>MONTAGEM E DESMONTAGEM DE FÔRMA DE PILARES RETANGULARES E ESTRUTURAS SIMILARES COM ÁREA MÉDIA DAS SEÇÕES MAIOR QUE 0,25 M2, PÉ-DIREITO SIMPLES, EM MADEIRA SERRADA, 2 UTILIZAÇÕES. AF_12/2015</v>
      </c>
      <c r="D439" s="725"/>
      <c r="E439" s="725"/>
      <c r="F439" s="725"/>
      <c r="G439" s="726"/>
      <c r="H439" s="703" t="str">
        <f>VLOOKUP(A439,ABC_SERVIÇOS,3,0)</f>
        <v>M2</v>
      </c>
      <c r="I439" s="704">
        <f>I455</f>
        <v>2070.2159999999999</v>
      </c>
      <c r="J439" s="707" t="s">
        <v>247</v>
      </c>
      <c r="K439" s="708">
        <f>VLOOKUP(A439,ABC_SERVIÇOS,7,0)</f>
        <v>96.64</v>
      </c>
      <c r="L439" s="709">
        <f>ROUND(K439*I439,2)</f>
        <v>200065.67</v>
      </c>
      <c r="M439" s="40" t="str">
        <f>A439</f>
        <v>COMP_058</v>
      </c>
      <c r="N439" s="723"/>
      <c r="O439" s="710">
        <f t="shared" si="25"/>
        <v>-200065.67</v>
      </c>
    </row>
    <row r="440" spans="1:1024" s="28" customFormat="1" ht="14.25" outlineLevel="1" x14ac:dyDescent="0.25">
      <c r="B440" s="398"/>
      <c r="C440" s="678"/>
      <c r="D440" s="691"/>
      <c r="E440" s="84" t="s">
        <v>530</v>
      </c>
      <c r="F440" s="84" t="s">
        <v>531</v>
      </c>
      <c r="G440" s="84" t="s">
        <v>532</v>
      </c>
      <c r="H440" s="84" t="s">
        <v>533</v>
      </c>
      <c r="I440" s="458"/>
      <c r="J440" s="446"/>
      <c r="K440" s="32"/>
      <c r="L440" s="320"/>
      <c r="N440" s="61"/>
      <c r="O440" s="79">
        <f t="shared" si="25"/>
        <v>0</v>
      </c>
    </row>
    <row r="441" spans="1:1024" outlineLevel="1" x14ac:dyDescent="0.25">
      <c r="A441" s="28"/>
      <c r="B441" s="398"/>
      <c r="C441" s="483" t="s">
        <v>534</v>
      </c>
      <c r="D441" s="654"/>
      <c r="E441" s="103">
        <v>14</v>
      </c>
      <c r="F441" s="103">
        <v>1.2</v>
      </c>
      <c r="G441" s="103">
        <v>0.6</v>
      </c>
      <c r="H441" s="103">
        <v>2.6</v>
      </c>
      <c r="I441" s="459">
        <f>+(H441+G441)*2*F441*E441</f>
        <v>107.52</v>
      </c>
      <c r="J441" s="446"/>
      <c r="K441" s="32"/>
      <c r="L441" s="320"/>
      <c r="M441"/>
      <c r="N441" s="61"/>
      <c r="O441" s="79">
        <f t="shared" si="25"/>
        <v>0</v>
      </c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  <c r="TH441"/>
      <c r="TI441"/>
      <c r="TJ441"/>
      <c r="TK441"/>
      <c r="TL441"/>
      <c r="TM441"/>
      <c r="TN441"/>
      <c r="TO441"/>
      <c r="TP441"/>
      <c r="TQ441"/>
      <c r="TR441"/>
      <c r="TS441"/>
      <c r="TT441"/>
      <c r="TU441"/>
      <c r="TV441"/>
      <c r="TW441"/>
      <c r="TX441"/>
      <c r="TY441"/>
      <c r="TZ441"/>
      <c r="UA441"/>
      <c r="UB441"/>
      <c r="UC441"/>
      <c r="UD441"/>
      <c r="UE441"/>
      <c r="UF441"/>
      <c r="UG441"/>
      <c r="UH441"/>
      <c r="UI441"/>
      <c r="UJ441"/>
      <c r="UK441"/>
      <c r="UL441"/>
      <c r="UM441"/>
      <c r="UN441"/>
      <c r="UO441"/>
      <c r="UP441"/>
      <c r="UQ441"/>
      <c r="UR441"/>
      <c r="US441"/>
      <c r="UT441"/>
      <c r="UU441"/>
      <c r="UV441"/>
      <c r="UW441"/>
      <c r="UX441"/>
      <c r="UY441"/>
      <c r="UZ441"/>
      <c r="VA441"/>
      <c r="VB441"/>
      <c r="VC441"/>
      <c r="VD441"/>
      <c r="VE441"/>
      <c r="VF441"/>
      <c r="VG441"/>
      <c r="VH441"/>
      <c r="VI441"/>
      <c r="VJ441"/>
      <c r="VK441"/>
      <c r="VL441"/>
      <c r="VM441"/>
      <c r="VN441"/>
      <c r="VO441"/>
      <c r="VP441"/>
      <c r="VQ441"/>
      <c r="VR441"/>
      <c r="VS441"/>
      <c r="VT441"/>
      <c r="VU441"/>
      <c r="VV441"/>
      <c r="VW441"/>
      <c r="VX441"/>
      <c r="VY441"/>
      <c r="VZ441"/>
      <c r="WA441"/>
      <c r="WB441"/>
      <c r="WC441"/>
      <c r="WD441"/>
      <c r="WE441"/>
      <c r="WF441"/>
      <c r="WG441"/>
      <c r="WH441"/>
      <c r="WI441"/>
      <c r="WJ441"/>
      <c r="WK441"/>
      <c r="WL441"/>
      <c r="WM441"/>
      <c r="WN441"/>
      <c r="WO441"/>
      <c r="WP441"/>
      <c r="WQ441"/>
      <c r="WR441"/>
      <c r="WS441"/>
      <c r="WT441"/>
      <c r="WU441"/>
      <c r="WV441"/>
      <c r="WW441"/>
      <c r="WX441"/>
      <c r="WY441"/>
      <c r="WZ441"/>
      <c r="XA441"/>
      <c r="XB441"/>
      <c r="XC441"/>
      <c r="XD441"/>
      <c r="XE441"/>
      <c r="XF441"/>
      <c r="XG441"/>
      <c r="XH441"/>
      <c r="XI441"/>
      <c r="XJ441"/>
      <c r="XK441"/>
      <c r="XL441"/>
      <c r="XM441"/>
      <c r="XN441"/>
      <c r="XO441"/>
      <c r="XP441"/>
      <c r="XQ441"/>
      <c r="XR441"/>
      <c r="XS441"/>
      <c r="XT441"/>
      <c r="XU441"/>
      <c r="XV441"/>
      <c r="XW441"/>
      <c r="XX441"/>
      <c r="XY441"/>
      <c r="XZ441"/>
      <c r="YA441"/>
      <c r="YB441"/>
      <c r="YC441"/>
      <c r="YD441"/>
      <c r="YE441"/>
      <c r="YF441"/>
      <c r="YG441"/>
      <c r="YH441"/>
      <c r="YI441"/>
      <c r="YJ441"/>
      <c r="YK441"/>
      <c r="YL441"/>
      <c r="YM441"/>
      <c r="YN441"/>
      <c r="YO441"/>
      <c r="YP441"/>
      <c r="YQ441"/>
      <c r="YR441"/>
      <c r="YS441"/>
      <c r="YT441"/>
      <c r="YU441"/>
      <c r="YV441"/>
      <c r="YW441"/>
      <c r="YX441"/>
      <c r="YY441"/>
      <c r="YZ441"/>
      <c r="ZA441"/>
      <c r="ZB441"/>
      <c r="ZC441"/>
      <c r="ZD441"/>
      <c r="ZE441"/>
      <c r="ZF441"/>
      <c r="ZG441"/>
      <c r="ZH441"/>
      <c r="ZI441"/>
      <c r="ZJ441"/>
      <c r="ZK441"/>
      <c r="ZL441"/>
      <c r="ZM441"/>
      <c r="ZN441"/>
      <c r="ZO441"/>
      <c r="ZP441"/>
      <c r="ZQ441"/>
      <c r="ZR441"/>
      <c r="ZS441"/>
      <c r="ZT441"/>
      <c r="ZU441"/>
      <c r="ZV441"/>
      <c r="ZW441"/>
      <c r="ZX441"/>
      <c r="ZY441"/>
      <c r="ZZ441"/>
      <c r="AAA441"/>
      <c r="AAB441"/>
      <c r="AAC441"/>
      <c r="AAD441"/>
      <c r="AAE441"/>
      <c r="AAF441"/>
      <c r="AAG441"/>
      <c r="AAH441"/>
      <c r="AAI441"/>
      <c r="AAJ441"/>
      <c r="AAK441"/>
      <c r="AAL441"/>
      <c r="AAM441"/>
      <c r="AAN441"/>
      <c r="AAO441"/>
      <c r="AAP441"/>
      <c r="AAQ441"/>
      <c r="AAR441"/>
      <c r="AAS441"/>
      <c r="AAT441"/>
      <c r="AAU441"/>
      <c r="AAV441"/>
      <c r="AAW441"/>
      <c r="AAX441"/>
      <c r="AAY441"/>
      <c r="AAZ441"/>
      <c r="ABA441"/>
      <c r="ABB441"/>
      <c r="ABC441"/>
      <c r="ABD441"/>
      <c r="ABE441"/>
      <c r="ABF441"/>
      <c r="ABG441"/>
      <c r="ABH441"/>
      <c r="ABI441"/>
      <c r="ABJ441"/>
      <c r="ABK441"/>
      <c r="ABL441"/>
      <c r="ABM441"/>
      <c r="ABN441"/>
      <c r="ABO441"/>
      <c r="ABP441"/>
      <c r="ABQ441"/>
      <c r="ABR441"/>
      <c r="ABS441"/>
      <c r="ABT441"/>
      <c r="ABU441"/>
      <c r="ABV441"/>
      <c r="ABW441"/>
      <c r="ABX441"/>
      <c r="ABY441"/>
      <c r="ABZ441"/>
      <c r="ACA441"/>
      <c r="ACB441"/>
      <c r="ACC441"/>
      <c r="ACD441"/>
      <c r="ACE441"/>
      <c r="ACF441"/>
      <c r="ACG441"/>
      <c r="ACH441"/>
      <c r="ACI441"/>
      <c r="ACJ441"/>
      <c r="ACK441"/>
      <c r="ACL441"/>
      <c r="ACM441"/>
      <c r="ACN441"/>
      <c r="ACO441"/>
      <c r="ACP441"/>
      <c r="ACQ441"/>
      <c r="ACR441"/>
      <c r="ACS441"/>
      <c r="ACT441"/>
      <c r="ACU441"/>
      <c r="ACV441"/>
      <c r="ACW441"/>
      <c r="ACX441"/>
      <c r="ACY441"/>
      <c r="ACZ441"/>
      <c r="ADA441"/>
      <c r="ADB441"/>
      <c r="ADC441"/>
      <c r="ADD441"/>
      <c r="ADE441"/>
      <c r="ADF441"/>
      <c r="ADG441"/>
      <c r="ADH441"/>
      <c r="ADI441"/>
      <c r="ADJ441"/>
      <c r="ADK441"/>
      <c r="ADL441"/>
      <c r="ADM441"/>
      <c r="ADN441"/>
      <c r="ADO441"/>
      <c r="ADP441"/>
      <c r="ADQ441"/>
      <c r="ADR441"/>
      <c r="ADS441"/>
      <c r="ADT441"/>
      <c r="ADU441"/>
      <c r="ADV441"/>
      <c r="ADW441"/>
      <c r="ADX441"/>
      <c r="ADY441"/>
      <c r="ADZ441"/>
      <c r="AEA441"/>
      <c r="AEB441"/>
      <c r="AEC441"/>
      <c r="AED441"/>
      <c r="AEE441"/>
      <c r="AEF441"/>
      <c r="AEG441"/>
      <c r="AEH441"/>
      <c r="AEI441"/>
      <c r="AEJ441"/>
      <c r="AEK441"/>
      <c r="AEL441"/>
      <c r="AEM441"/>
      <c r="AEN441"/>
      <c r="AEO441"/>
      <c r="AEP441"/>
      <c r="AEQ441"/>
      <c r="AER441"/>
      <c r="AES441"/>
      <c r="AET441"/>
      <c r="AEU441"/>
      <c r="AEV441"/>
      <c r="AEW441"/>
      <c r="AEX441"/>
      <c r="AEY441"/>
      <c r="AEZ441"/>
      <c r="AFA441"/>
      <c r="AFB441"/>
      <c r="AFC441"/>
      <c r="AFD441"/>
      <c r="AFE441"/>
      <c r="AFF441"/>
      <c r="AFG441"/>
      <c r="AFH441"/>
      <c r="AFI441"/>
      <c r="AFJ441"/>
      <c r="AFK441"/>
      <c r="AFL441"/>
      <c r="AFM441"/>
      <c r="AFN441"/>
      <c r="AFO441"/>
      <c r="AFP441"/>
      <c r="AFQ441"/>
      <c r="AFR441"/>
      <c r="AFS441"/>
      <c r="AFT441"/>
      <c r="AFU441"/>
      <c r="AFV441"/>
      <c r="AFW441"/>
      <c r="AFX441"/>
      <c r="AFY441"/>
      <c r="AFZ441"/>
      <c r="AGA441"/>
      <c r="AGB441"/>
      <c r="AGC441"/>
      <c r="AGD441"/>
      <c r="AGE441"/>
      <c r="AGF441"/>
      <c r="AGG441"/>
      <c r="AGH441"/>
      <c r="AGI441"/>
      <c r="AGJ441"/>
      <c r="AGK441"/>
      <c r="AGL441"/>
      <c r="AGM441"/>
      <c r="AGN441"/>
      <c r="AGO441"/>
      <c r="AGP441"/>
      <c r="AGQ441"/>
      <c r="AGR441"/>
      <c r="AGS441"/>
      <c r="AGT441"/>
      <c r="AGU441"/>
      <c r="AGV441"/>
      <c r="AGW441"/>
      <c r="AGX441"/>
      <c r="AGY441"/>
      <c r="AGZ441"/>
      <c r="AHA441"/>
      <c r="AHB441"/>
      <c r="AHC441"/>
      <c r="AHD441"/>
      <c r="AHE441"/>
      <c r="AHF441"/>
      <c r="AHG441"/>
      <c r="AHH441"/>
      <c r="AHI441"/>
      <c r="AHJ441"/>
      <c r="AHK441"/>
      <c r="AHL441"/>
      <c r="AHM441"/>
      <c r="AHN441"/>
      <c r="AHO441"/>
      <c r="AHP441"/>
      <c r="AHQ441"/>
      <c r="AHR441"/>
      <c r="AHS441"/>
      <c r="AHT441"/>
      <c r="AHU441"/>
      <c r="AHV441"/>
      <c r="AHW441"/>
      <c r="AHX441"/>
      <c r="AHY441"/>
      <c r="AHZ441"/>
      <c r="AIA441"/>
      <c r="AIB441"/>
      <c r="AIC441"/>
      <c r="AID441"/>
      <c r="AIE441"/>
      <c r="AIF441"/>
      <c r="AIG441"/>
      <c r="AIH441"/>
      <c r="AII441"/>
      <c r="AIJ441"/>
      <c r="AIK441"/>
      <c r="AIL441"/>
      <c r="AIM441"/>
      <c r="AIN441"/>
      <c r="AIO441"/>
      <c r="AIP441"/>
      <c r="AIQ441"/>
      <c r="AIR441"/>
      <c r="AIS441"/>
      <c r="AIT441"/>
      <c r="AIU441"/>
      <c r="AIV441"/>
      <c r="AIW441"/>
      <c r="AIX441"/>
      <c r="AIY441"/>
      <c r="AIZ441"/>
      <c r="AJA441"/>
      <c r="AJB441"/>
      <c r="AJC441"/>
      <c r="AJD441"/>
      <c r="AJE441"/>
      <c r="AJF441"/>
      <c r="AJG441"/>
      <c r="AJH441"/>
      <c r="AJI441"/>
      <c r="AJJ441"/>
      <c r="AJK441"/>
      <c r="AJL441"/>
      <c r="AJM441"/>
      <c r="AJN441"/>
      <c r="AJO441"/>
      <c r="AJP441"/>
      <c r="AJQ441"/>
      <c r="AJR441"/>
      <c r="AJS441"/>
      <c r="AJT441"/>
      <c r="AJU441"/>
      <c r="AJV441"/>
      <c r="AJW441"/>
      <c r="AJX441"/>
      <c r="AJY441"/>
      <c r="AJZ441"/>
      <c r="AKA441"/>
      <c r="AKB441"/>
      <c r="AKC441"/>
      <c r="AKD441"/>
      <c r="AKE441"/>
      <c r="AKF441"/>
      <c r="AKG441"/>
      <c r="AKH441"/>
      <c r="AKI441"/>
      <c r="AKJ441"/>
      <c r="AKK441"/>
      <c r="AKL441"/>
      <c r="AKM441"/>
      <c r="AKN441"/>
      <c r="AKO441"/>
      <c r="AKP441"/>
      <c r="AKQ441"/>
      <c r="AKR441"/>
      <c r="AKS441"/>
      <c r="AKT441"/>
      <c r="AKU441"/>
      <c r="AKV441"/>
      <c r="AKW441"/>
      <c r="AKX441"/>
      <c r="AKY441"/>
      <c r="AKZ441"/>
      <c r="ALA441"/>
      <c r="ALB441"/>
      <c r="ALC441"/>
      <c r="ALD441"/>
      <c r="ALE441"/>
      <c r="ALF441"/>
      <c r="ALG441"/>
      <c r="ALH441"/>
      <c r="ALI441"/>
      <c r="ALJ441"/>
      <c r="ALK441"/>
      <c r="ALL441"/>
      <c r="ALM441"/>
      <c r="ALN441"/>
      <c r="ALO441"/>
      <c r="ALP441"/>
      <c r="ALQ441"/>
      <c r="ALR441"/>
      <c r="ALS441"/>
      <c r="ALT441"/>
      <c r="ALU441"/>
      <c r="ALV441"/>
      <c r="ALW441"/>
      <c r="ALX441"/>
      <c r="ALY441"/>
      <c r="ALZ441"/>
      <c r="AMA441"/>
      <c r="AMB441"/>
      <c r="AMC441"/>
      <c r="AMD441"/>
      <c r="AME441"/>
      <c r="AMF441"/>
      <c r="AMG441"/>
      <c r="AMH441"/>
      <c r="AMI441"/>
      <c r="AMJ441"/>
    </row>
    <row r="442" spans="1:1024" outlineLevel="1" x14ac:dyDescent="0.25">
      <c r="A442" s="28"/>
      <c r="B442" s="398"/>
      <c r="C442" s="483" t="s">
        <v>535</v>
      </c>
      <c r="D442" s="654"/>
      <c r="E442" s="103">
        <v>7</v>
      </c>
      <c r="F442" s="103">
        <v>0.6</v>
      </c>
      <c r="G442" s="103">
        <v>0.35</v>
      </c>
      <c r="H442" s="103">
        <v>5.4</v>
      </c>
      <c r="I442" s="459">
        <f>F442*H442*2*E442</f>
        <v>45.36</v>
      </c>
      <c r="J442" s="446"/>
      <c r="K442" s="32"/>
      <c r="L442" s="320"/>
      <c r="M442"/>
      <c r="N442" s="61"/>
      <c r="O442" s="79">
        <f t="shared" si="25"/>
        <v>0</v>
      </c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  <c r="MY442"/>
      <c r="MZ442"/>
      <c r="NA442"/>
      <c r="NB442"/>
      <c r="NC442"/>
      <c r="ND442"/>
      <c r="NE442"/>
      <c r="NF442"/>
      <c r="NG442"/>
      <c r="NH442"/>
      <c r="NI442"/>
      <c r="NJ442"/>
      <c r="NK442"/>
      <c r="NL442"/>
      <c r="NM442"/>
      <c r="NN442"/>
      <c r="NO442"/>
      <c r="NP442"/>
      <c r="NQ442"/>
      <c r="NR442"/>
      <c r="NS442"/>
      <c r="NT442"/>
      <c r="NU442"/>
      <c r="NV442"/>
      <c r="NW442"/>
      <c r="NX442"/>
      <c r="NY442"/>
      <c r="NZ442"/>
      <c r="OA442"/>
      <c r="OB442"/>
      <c r="OC442"/>
      <c r="OD442"/>
      <c r="OE442"/>
      <c r="OF442"/>
      <c r="OG442"/>
      <c r="OH442"/>
      <c r="OI442"/>
      <c r="OJ442"/>
      <c r="OK442"/>
      <c r="OL442"/>
      <c r="OM442"/>
      <c r="ON442"/>
      <c r="OO442"/>
      <c r="OP442"/>
      <c r="OQ442"/>
      <c r="OR442"/>
      <c r="OS442"/>
      <c r="OT442"/>
      <c r="OU442"/>
      <c r="OV442"/>
      <c r="OW442"/>
      <c r="OX442"/>
      <c r="OY442"/>
      <c r="OZ442"/>
      <c r="PA442"/>
      <c r="PB442"/>
      <c r="PC442"/>
      <c r="PD442"/>
      <c r="PE442"/>
      <c r="PF442"/>
      <c r="PG442"/>
      <c r="PH442"/>
      <c r="PI442"/>
      <c r="PJ442"/>
      <c r="PK442"/>
      <c r="PL442"/>
      <c r="PM442"/>
      <c r="PN442"/>
      <c r="PO442"/>
      <c r="PP442"/>
      <c r="PQ442"/>
      <c r="PR442"/>
      <c r="PS442"/>
      <c r="PT442"/>
      <c r="PU442"/>
      <c r="PV442"/>
      <c r="PW442"/>
      <c r="PX442"/>
      <c r="PY442"/>
      <c r="PZ442"/>
      <c r="QA442"/>
      <c r="QB442"/>
      <c r="QC442"/>
      <c r="QD442"/>
      <c r="QE442"/>
      <c r="QF442"/>
      <c r="QG442"/>
      <c r="QH442"/>
      <c r="QI442"/>
      <c r="QJ442"/>
      <c r="QK442"/>
      <c r="QL442"/>
      <c r="QM442"/>
      <c r="QN442"/>
      <c r="QO442"/>
      <c r="QP442"/>
      <c r="QQ442"/>
      <c r="QR442"/>
      <c r="QS442"/>
      <c r="QT442"/>
      <c r="QU442"/>
      <c r="QV442"/>
      <c r="QW442"/>
      <c r="QX442"/>
      <c r="QY442"/>
      <c r="QZ442"/>
      <c r="RA442"/>
      <c r="RB442"/>
      <c r="RC442"/>
      <c r="RD442"/>
      <c r="RE442"/>
      <c r="RF442"/>
      <c r="RG442"/>
      <c r="RH442"/>
      <c r="RI442"/>
      <c r="RJ442"/>
      <c r="RK442"/>
      <c r="RL442"/>
      <c r="RM442"/>
      <c r="RN442"/>
      <c r="RO442"/>
      <c r="RP442"/>
      <c r="RQ442"/>
      <c r="RR442"/>
      <c r="RS442"/>
      <c r="RT442"/>
      <c r="RU442"/>
      <c r="RV442"/>
      <c r="RW442"/>
      <c r="RX442"/>
      <c r="RY442"/>
      <c r="RZ442"/>
      <c r="SA442"/>
      <c r="SB442"/>
      <c r="SC442"/>
      <c r="SD442"/>
      <c r="SE442"/>
      <c r="SF442"/>
      <c r="SG442"/>
      <c r="SH442"/>
      <c r="SI442"/>
      <c r="SJ442"/>
      <c r="SK442"/>
      <c r="SL442"/>
      <c r="SM442"/>
      <c r="SN442"/>
      <c r="SO442"/>
      <c r="SP442"/>
      <c r="SQ442"/>
      <c r="SR442"/>
      <c r="SS442"/>
      <c r="ST442"/>
      <c r="SU442"/>
      <c r="SV442"/>
      <c r="SW442"/>
      <c r="SX442"/>
      <c r="SY442"/>
      <c r="SZ442"/>
      <c r="TA442"/>
      <c r="TB442"/>
      <c r="TC442"/>
      <c r="TD442"/>
      <c r="TE442"/>
      <c r="TF442"/>
      <c r="TG442"/>
      <c r="TH442"/>
      <c r="TI442"/>
      <c r="TJ442"/>
      <c r="TK442"/>
      <c r="TL442"/>
      <c r="TM442"/>
      <c r="TN442"/>
      <c r="TO442"/>
      <c r="TP442"/>
      <c r="TQ442"/>
      <c r="TR442"/>
      <c r="TS442"/>
      <c r="TT442"/>
      <c r="TU442"/>
      <c r="TV442"/>
      <c r="TW442"/>
      <c r="TX442"/>
      <c r="TY442"/>
      <c r="TZ442"/>
      <c r="UA442"/>
      <c r="UB442"/>
      <c r="UC442"/>
      <c r="UD442"/>
      <c r="UE442"/>
      <c r="UF442"/>
      <c r="UG442"/>
      <c r="UH442"/>
      <c r="UI442"/>
      <c r="UJ442"/>
      <c r="UK442"/>
      <c r="UL442"/>
      <c r="UM442"/>
      <c r="UN442"/>
      <c r="UO442"/>
      <c r="UP442"/>
      <c r="UQ442"/>
      <c r="UR442"/>
      <c r="US442"/>
      <c r="UT442"/>
      <c r="UU442"/>
      <c r="UV442"/>
      <c r="UW442"/>
      <c r="UX442"/>
      <c r="UY442"/>
      <c r="UZ442"/>
      <c r="VA442"/>
      <c r="VB442"/>
      <c r="VC442"/>
      <c r="VD442"/>
      <c r="VE442"/>
      <c r="VF442"/>
      <c r="VG442"/>
      <c r="VH442"/>
      <c r="VI442"/>
      <c r="VJ442"/>
      <c r="VK442"/>
      <c r="VL442"/>
      <c r="VM442"/>
      <c r="VN442"/>
      <c r="VO442"/>
      <c r="VP442"/>
      <c r="VQ442"/>
      <c r="VR442"/>
      <c r="VS442"/>
      <c r="VT442"/>
      <c r="VU442"/>
      <c r="VV442"/>
      <c r="VW442"/>
      <c r="VX442"/>
      <c r="VY442"/>
      <c r="VZ442"/>
      <c r="WA442"/>
      <c r="WB442"/>
      <c r="WC442"/>
      <c r="WD442"/>
      <c r="WE442"/>
      <c r="WF442"/>
      <c r="WG442"/>
      <c r="WH442"/>
      <c r="WI442"/>
      <c r="WJ442"/>
      <c r="WK442"/>
      <c r="WL442"/>
      <c r="WM442"/>
      <c r="WN442"/>
      <c r="WO442"/>
      <c r="WP442"/>
      <c r="WQ442"/>
      <c r="WR442"/>
      <c r="WS442"/>
      <c r="WT442"/>
      <c r="WU442"/>
      <c r="WV442"/>
      <c r="WW442"/>
      <c r="WX442"/>
      <c r="WY442"/>
      <c r="WZ442"/>
      <c r="XA442"/>
      <c r="XB442"/>
      <c r="XC442"/>
      <c r="XD442"/>
      <c r="XE442"/>
      <c r="XF442"/>
      <c r="XG442"/>
      <c r="XH442"/>
      <c r="XI442"/>
      <c r="XJ442"/>
      <c r="XK442"/>
      <c r="XL442"/>
      <c r="XM442"/>
      <c r="XN442"/>
      <c r="XO442"/>
      <c r="XP442"/>
      <c r="XQ442"/>
      <c r="XR442"/>
      <c r="XS442"/>
      <c r="XT442"/>
      <c r="XU442"/>
      <c r="XV442"/>
      <c r="XW442"/>
      <c r="XX442"/>
      <c r="XY442"/>
      <c r="XZ442"/>
      <c r="YA442"/>
      <c r="YB442"/>
      <c r="YC442"/>
      <c r="YD442"/>
      <c r="YE442"/>
      <c r="YF442"/>
      <c r="YG442"/>
      <c r="YH442"/>
      <c r="YI442"/>
      <c r="YJ442"/>
      <c r="YK442"/>
      <c r="YL442"/>
      <c r="YM442"/>
      <c r="YN442"/>
      <c r="YO442"/>
      <c r="YP442"/>
      <c r="YQ442"/>
      <c r="YR442"/>
      <c r="YS442"/>
      <c r="YT442"/>
      <c r="YU442"/>
      <c r="YV442"/>
      <c r="YW442"/>
      <c r="YX442"/>
      <c r="YY442"/>
      <c r="YZ442"/>
      <c r="ZA442"/>
      <c r="ZB442"/>
      <c r="ZC442"/>
      <c r="ZD442"/>
      <c r="ZE442"/>
      <c r="ZF442"/>
      <c r="ZG442"/>
      <c r="ZH442"/>
      <c r="ZI442"/>
      <c r="ZJ442"/>
      <c r="ZK442"/>
      <c r="ZL442"/>
      <c r="ZM442"/>
      <c r="ZN442"/>
      <c r="ZO442"/>
      <c r="ZP442"/>
      <c r="ZQ442"/>
      <c r="ZR442"/>
      <c r="ZS442"/>
      <c r="ZT442"/>
      <c r="ZU442"/>
      <c r="ZV442"/>
      <c r="ZW442"/>
      <c r="ZX442"/>
      <c r="ZY442"/>
      <c r="ZZ442"/>
      <c r="AAA442"/>
      <c r="AAB442"/>
      <c r="AAC442"/>
      <c r="AAD442"/>
      <c r="AAE442"/>
      <c r="AAF442"/>
      <c r="AAG442"/>
      <c r="AAH442"/>
      <c r="AAI442"/>
      <c r="AAJ442"/>
      <c r="AAK442"/>
      <c r="AAL442"/>
      <c r="AAM442"/>
      <c r="AAN442"/>
      <c r="AAO442"/>
      <c r="AAP442"/>
      <c r="AAQ442"/>
      <c r="AAR442"/>
      <c r="AAS442"/>
      <c r="AAT442"/>
      <c r="AAU442"/>
      <c r="AAV442"/>
      <c r="AAW442"/>
      <c r="AAX442"/>
      <c r="AAY442"/>
      <c r="AAZ442"/>
      <c r="ABA442"/>
      <c r="ABB442"/>
      <c r="ABC442"/>
      <c r="ABD442"/>
      <c r="ABE442"/>
      <c r="ABF442"/>
      <c r="ABG442"/>
      <c r="ABH442"/>
      <c r="ABI442"/>
      <c r="ABJ442"/>
      <c r="ABK442"/>
      <c r="ABL442"/>
      <c r="ABM442"/>
      <c r="ABN442"/>
      <c r="ABO442"/>
      <c r="ABP442"/>
      <c r="ABQ442"/>
      <c r="ABR442"/>
      <c r="ABS442"/>
      <c r="ABT442"/>
      <c r="ABU442"/>
      <c r="ABV442"/>
      <c r="ABW442"/>
      <c r="ABX442"/>
      <c r="ABY442"/>
      <c r="ABZ442"/>
      <c r="ACA442"/>
      <c r="ACB442"/>
      <c r="ACC442"/>
      <c r="ACD442"/>
      <c r="ACE442"/>
      <c r="ACF442"/>
      <c r="ACG442"/>
      <c r="ACH442"/>
      <c r="ACI442"/>
      <c r="ACJ442"/>
      <c r="ACK442"/>
      <c r="ACL442"/>
      <c r="ACM442"/>
      <c r="ACN442"/>
      <c r="ACO442"/>
      <c r="ACP442"/>
      <c r="ACQ442"/>
      <c r="ACR442"/>
      <c r="ACS442"/>
      <c r="ACT442"/>
      <c r="ACU442"/>
      <c r="ACV442"/>
      <c r="ACW442"/>
      <c r="ACX442"/>
      <c r="ACY442"/>
      <c r="ACZ442"/>
      <c r="ADA442"/>
      <c r="ADB442"/>
      <c r="ADC442"/>
      <c r="ADD442"/>
      <c r="ADE442"/>
      <c r="ADF442"/>
      <c r="ADG442"/>
      <c r="ADH442"/>
      <c r="ADI442"/>
      <c r="ADJ442"/>
      <c r="ADK442"/>
      <c r="ADL442"/>
      <c r="ADM442"/>
      <c r="ADN442"/>
      <c r="ADO442"/>
      <c r="ADP442"/>
      <c r="ADQ442"/>
      <c r="ADR442"/>
      <c r="ADS442"/>
      <c r="ADT442"/>
      <c r="ADU442"/>
      <c r="ADV442"/>
      <c r="ADW442"/>
      <c r="ADX442"/>
      <c r="ADY442"/>
      <c r="ADZ442"/>
      <c r="AEA442"/>
      <c r="AEB442"/>
      <c r="AEC442"/>
      <c r="AED442"/>
      <c r="AEE442"/>
      <c r="AEF442"/>
      <c r="AEG442"/>
      <c r="AEH442"/>
      <c r="AEI442"/>
      <c r="AEJ442"/>
      <c r="AEK442"/>
      <c r="AEL442"/>
      <c r="AEM442"/>
      <c r="AEN442"/>
      <c r="AEO442"/>
      <c r="AEP442"/>
      <c r="AEQ442"/>
      <c r="AER442"/>
      <c r="AES442"/>
      <c r="AET442"/>
      <c r="AEU442"/>
      <c r="AEV442"/>
      <c r="AEW442"/>
      <c r="AEX442"/>
      <c r="AEY442"/>
      <c r="AEZ442"/>
      <c r="AFA442"/>
      <c r="AFB442"/>
      <c r="AFC442"/>
      <c r="AFD442"/>
      <c r="AFE442"/>
      <c r="AFF442"/>
      <c r="AFG442"/>
      <c r="AFH442"/>
      <c r="AFI442"/>
      <c r="AFJ442"/>
      <c r="AFK442"/>
      <c r="AFL442"/>
      <c r="AFM442"/>
      <c r="AFN442"/>
      <c r="AFO442"/>
      <c r="AFP442"/>
      <c r="AFQ442"/>
      <c r="AFR442"/>
      <c r="AFS442"/>
      <c r="AFT442"/>
      <c r="AFU442"/>
      <c r="AFV442"/>
      <c r="AFW442"/>
      <c r="AFX442"/>
      <c r="AFY442"/>
      <c r="AFZ442"/>
      <c r="AGA442"/>
      <c r="AGB442"/>
      <c r="AGC442"/>
      <c r="AGD442"/>
      <c r="AGE442"/>
      <c r="AGF442"/>
      <c r="AGG442"/>
      <c r="AGH442"/>
      <c r="AGI442"/>
      <c r="AGJ442"/>
      <c r="AGK442"/>
      <c r="AGL442"/>
      <c r="AGM442"/>
      <c r="AGN442"/>
      <c r="AGO442"/>
      <c r="AGP442"/>
      <c r="AGQ442"/>
      <c r="AGR442"/>
      <c r="AGS442"/>
      <c r="AGT442"/>
      <c r="AGU442"/>
      <c r="AGV442"/>
      <c r="AGW442"/>
      <c r="AGX442"/>
      <c r="AGY442"/>
      <c r="AGZ442"/>
      <c r="AHA442"/>
      <c r="AHB442"/>
      <c r="AHC442"/>
      <c r="AHD442"/>
      <c r="AHE442"/>
      <c r="AHF442"/>
      <c r="AHG442"/>
      <c r="AHH442"/>
      <c r="AHI442"/>
      <c r="AHJ442"/>
      <c r="AHK442"/>
      <c r="AHL442"/>
      <c r="AHM442"/>
      <c r="AHN442"/>
      <c r="AHO442"/>
      <c r="AHP442"/>
      <c r="AHQ442"/>
      <c r="AHR442"/>
      <c r="AHS442"/>
      <c r="AHT442"/>
      <c r="AHU442"/>
      <c r="AHV442"/>
      <c r="AHW442"/>
      <c r="AHX442"/>
      <c r="AHY442"/>
      <c r="AHZ442"/>
      <c r="AIA442"/>
      <c r="AIB442"/>
      <c r="AIC442"/>
      <c r="AID442"/>
      <c r="AIE442"/>
      <c r="AIF442"/>
      <c r="AIG442"/>
      <c r="AIH442"/>
      <c r="AII442"/>
      <c r="AIJ442"/>
      <c r="AIK442"/>
      <c r="AIL442"/>
      <c r="AIM442"/>
      <c r="AIN442"/>
      <c r="AIO442"/>
      <c r="AIP442"/>
      <c r="AIQ442"/>
      <c r="AIR442"/>
      <c r="AIS442"/>
      <c r="AIT442"/>
      <c r="AIU442"/>
      <c r="AIV442"/>
      <c r="AIW442"/>
      <c r="AIX442"/>
      <c r="AIY442"/>
      <c r="AIZ442"/>
      <c r="AJA442"/>
      <c r="AJB442"/>
      <c r="AJC442"/>
      <c r="AJD442"/>
      <c r="AJE442"/>
      <c r="AJF442"/>
      <c r="AJG442"/>
      <c r="AJH442"/>
      <c r="AJI442"/>
      <c r="AJJ442"/>
      <c r="AJK442"/>
      <c r="AJL442"/>
      <c r="AJM442"/>
      <c r="AJN442"/>
      <c r="AJO442"/>
      <c r="AJP442"/>
      <c r="AJQ442"/>
      <c r="AJR442"/>
      <c r="AJS442"/>
      <c r="AJT442"/>
      <c r="AJU442"/>
      <c r="AJV442"/>
      <c r="AJW442"/>
      <c r="AJX442"/>
      <c r="AJY442"/>
      <c r="AJZ442"/>
      <c r="AKA442"/>
      <c r="AKB442"/>
      <c r="AKC442"/>
      <c r="AKD442"/>
      <c r="AKE442"/>
      <c r="AKF442"/>
      <c r="AKG442"/>
      <c r="AKH442"/>
      <c r="AKI442"/>
      <c r="AKJ442"/>
      <c r="AKK442"/>
      <c r="AKL442"/>
      <c r="AKM442"/>
      <c r="AKN442"/>
      <c r="AKO442"/>
      <c r="AKP442"/>
      <c r="AKQ442"/>
      <c r="AKR442"/>
      <c r="AKS442"/>
      <c r="AKT442"/>
      <c r="AKU442"/>
      <c r="AKV442"/>
      <c r="AKW442"/>
      <c r="AKX442"/>
      <c r="AKY442"/>
      <c r="AKZ442"/>
      <c r="ALA442"/>
      <c r="ALB442"/>
      <c r="ALC442"/>
      <c r="ALD442"/>
      <c r="ALE442"/>
      <c r="ALF442"/>
      <c r="ALG442"/>
      <c r="ALH442"/>
      <c r="ALI442"/>
      <c r="ALJ442"/>
      <c r="ALK442"/>
      <c r="ALL442"/>
      <c r="ALM442"/>
      <c r="ALN442"/>
      <c r="ALO442"/>
      <c r="ALP442"/>
      <c r="ALQ442"/>
      <c r="ALR442"/>
      <c r="ALS442"/>
      <c r="ALT442"/>
      <c r="ALU442"/>
      <c r="ALV442"/>
      <c r="ALW442"/>
      <c r="ALX442"/>
      <c r="ALY442"/>
      <c r="ALZ442"/>
      <c r="AMA442"/>
      <c r="AMB442"/>
      <c r="AMC442"/>
      <c r="AMD442"/>
      <c r="AME442"/>
      <c r="AMF442"/>
      <c r="AMG442"/>
      <c r="AMH442"/>
      <c r="AMI442"/>
      <c r="AMJ442"/>
    </row>
    <row r="443" spans="1:1024" outlineLevel="1" x14ac:dyDescent="0.25">
      <c r="A443" s="28"/>
      <c r="B443" s="398"/>
      <c r="C443" s="483" t="s">
        <v>536</v>
      </c>
      <c r="D443" s="654"/>
      <c r="E443" s="103">
        <v>1</v>
      </c>
      <c r="F443" s="103">
        <v>0.2</v>
      </c>
      <c r="G443" s="103">
        <v>8.6999999999999993</v>
      </c>
      <c r="H443" s="103">
        <v>15.7</v>
      </c>
      <c r="I443" s="459">
        <f>+(H443+G443)*2*F443</f>
        <v>9.76</v>
      </c>
      <c r="J443" s="446"/>
      <c r="K443" s="32"/>
      <c r="L443" s="320"/>
      <c r="M443"/>
      <c r="N443" s="61"/>
      <c r="O443" s="79">
        <f t="shared" si="25"/>
        <v>0</v>
      </c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  <c r="TH443"/>
      <c r="TI443"/>
      <c r="TJ443"/>
      <c r="TK443"/>
      <c r="TL443"/>
      <c r="TM443"/>
      <c r="TN443"/>
      <c r="TO443"/>
      <c r="TP443"/>
      <c r="TQ443"/>
      <c r="TR443"/>
      <c r="TS443"/>
      <c r="TT443"/>
      <c r="TU443"/>
      <c r="TV443"/>
      <c r="TW443"/>
      <c r="TX443"/>
      <c r="TY443"/>
      <c r="TZ443"/>
      <c r="UA443"/>
      <c r="UB443"/>
      <c r="UC443"/>
      <c r="UD443"/>
      <c r="UE443"/>
      <c r="UF443"/>
      <c r="UG443"/>
      <c r="UH443"/>
      <c r="UI443"/>
      <c r="UJ443"/>
      <c r="UK443"/>
      <c r="UL443"/>
      <c r="UM443"/>
      <c r="UN443"/>
      <c r="UO443"/>
      <c r="UP443"/>
      <c r="UQ443"/>
      <c r="UR443"/>
      <c r="US443"/>
      <c r="UT443"/>
      <c r="UU443"/>
      <c r="UV443"/>
      <c r="UW443"/>
      <c r="UX443"/>
      <c r="UY443"/>
      <c r="UZ443"/>
      <c r="VA443"/>
      <c r="VB443"/>
      <c r="VC443"/>
      <c r="VD443"/>
      <c r="VE443"/>
      <c r="VF443"/>
      <c r="VG443"/>
      <c r="VH443"/>
      <c r="VI443"/>
      <c r="VJ443"/>
      <c r="VK443"/>
      <c r="VL443"/>
      <c r="VM443"/>
      <c r="VN443"/>
      <c r="VO443"/>
      <c r="VP443"/>
      <c r="VQ443"/>
      <c r="VR443"/>
      <c r="VS443"/>
      <c r="VT443"/>
      <c r="VU443"/>
      <c r="VV443"/>
      <c r="VW443"/>
      <c r="VX443"/>
      <c r="VY443"/>
      <c r="VZ443"/>
      <c r="WA443"/>
      <c r="WB443"/>
      <c r="WC443"/>
      <c r="WD443"/>
      <c r="WE443"/>
      <c r="WF443"/>
      <c r="WG443"/>
      <c r="WH443"/>
      <c r="WI443"/>
      <c r="WJ443"/>
      <c r="WK443"/>
      <c r="WL443"/>
      <c r="WM443"/>
      <c r="WN443"/>
      <c r="WO443"/>
      <c r="WP443"/>
      <c r="WQ443"/>
      <c r="WR443"/>
      <c r="WS443"/>
      <c r="WT443"/>
      <c r="WU443"/>
      <c r="WV443"/>
      <c r="WW443"/>
      <c r="WX443"/>
      <c r="WY443"/>
      <c r="WZ443"/>
      <c r="XA443"/>
      <c r="XB443"/>
      <c r="XC443"/>
      <c r="XD443"/>
      <c r="XE443"/>
      <c r="XF443"/>
      <c r="XG443"/>
      <c r="XH443"/>
      <c r="XI443"/>
      <c r="XJ443"/>
      <c r="XK443"/>
      <c r="XL443"/>
      <c r="XM443"/>
      <c r="XN443"/>
      <c r="XO443"/>
      <c r="XP443"/>
      <c r="XQ443"/>
      <c r="XR443"/>
      <c r="XS443"/>
      <c r="XT443"/>
      <c r="XU443"/>
      <c r="XV443"/>
      <c r="XW443"/>
      <c r="XX443"/>
      <c r="XY443"/>
      <c r="XZ443"/>
      <c r="YA443"/>
      <c r="YB443"/>
      <c r="YC443"/>
      <c r="YD443"/>
      <c r="YE443"/>
      <c r="YF443"/>
      <c r="YG443"/>
      <c r="YH443"/>
      <c r="YI443"/>
      <c r="YJ443"/>
      <c r="YK443"/>
      <c r="YL443"/>
      <c r="YM443"/>
      <c r="YN443"/>
      <c r="YO443"/>
      <c r="YP443"/>
      <c r="YQ443"/>
      <c r="YR443"/>
      <c r="YS443"/>
      <c r="YT443"/>
      <c r="YU443"/>
      <c r="YV443"/>
      <c r="YW443"/>
      <c r="YX443"/>
      <c r="YY443"/>
      <c r="YZ443"/>
      <c r="ZA443"/>
      <c r="ZB443"/>
      <c r="ZC443"/>
      <c r="ZD443"/>
      <c r="ZE443"/>
      <c r="ZF443"/>
      <c r="ZG443"/>
      <c r="ZH443"/>
      <c r="ZI443"/>
      <c r="ZJ443"/>
      <c r="ZK443"/>
      <c r="ZL443"/>
      <c r="ZM443"/>
      <c r="ZN443"/>
      <c r="ZO443"/>
      <c r="ZP443"/>
      <c r="ZQ443"/>
      <c r="ZR443"/>
      <c r="ZS443"/>
      <c r="ZT443"/>
      <c r="ZU443"/>
      <c r="ZV443"/>
      <c r="ZW443"/>
      <c r="ZX443"/>
      <c r="ZY443"/>
      <c r="ZZ443"/>
      <c r="AAA443"/>
      <c r="AAB443"/>
      <c r="AAC443"/>
      <c r="AAD443"/>
      <c r="AAE443"/>
      <c r="AAF443"/>
      <c r="AAG443"/>
      <c r="AAH443"/>
      <c r="AAI443"/>
      <c r="AAJ443"/>
      <c r="AAK443"/>
      <c r="AAL443"/>
      <c r="AAM443"/>
      <c r="AAN443"/>
      <c r="AAO443"/>
      <c r="AAP443"/>
      <c r="AAQ443"/>
      <c r="AAR443"/>
      <c r="AAS443"/>
      <c r="AAT443"/>
      <c r="AAU443"/>
      <c r="AAV443"/>
      <c r="AAW443"/>
      <c r="AAX443"/>
      <c r="AAY443"/>
      <c r="AAZ443"/>
      <c r="ABA443"/>
      <c r="ABB443"/>
      <c r="ABC443"/>
      <c r="ABD443"/>
      <c r="ABE443"/>
      <c r="ABF443"/>
      <c r="ABG443"/>
      <c r="ABH443"/>
      <c r="ABI443"/>
      <c r="ABJ443"/>
      <c r="ABK443"/>
      <c r="ABL443"/>
      <c r="ABM443"/>
      <c r="ABN443"/>
      <c r="ABO443"/>
      <c r="ABP443"/>
      <c r="ABQ443"/>
      <c r="ABR443"/>
      <c r="ABS443"/>
      <c r="ABT443"/>
      <c r="ABU443"/>
      <c r="ABV443"/>
      <c r="ABW443"/>
      <c r="ABX443"/>
      <c r="ABY443"/>
      <c r="ABZ443"/>
      <c r="ACA443"/>
      <c r="ACB443"/>
      <c r="ACC443"/>
      <c r="ACD443"/>
      <c r="ACE443"/>
      <c r="ACF443"/>
      <c r="ACG443"/>
      <c r="ACH443"/>
      <c r="ACI443"/>
      <c r="ACJ443"/>
      <c r="ACK443"/>
      <c r="ACL443"/>
      <c r="ACM443"/>
      <c r="ACN443"/>
      <c r="ACO443"/>
      <c r="ACP443"/>
      <c r="ACQ443"/>
      <c r="ACR443"/>
      <c r="ACS443"/>
      <c r="ACT443"/>
      <c r="ACU443"/>
      <c r="ACV443"/>
      <c r="ACW443"/>
      <c r="ACX443"/>
      <c r="ACY443"/>
      <c r="ACZ443"/>
      <c r="ADA443"/>
      <c r="ADB443"/>
      <c r="ADC443"/>
      <c r="ADD443"/>
      <c r="ADE443"/>
      <c r="ADF443"/>
      <c r="ADG443"/>
      <c r="ADH443"/>
      <c r="ADI443"/>
      <c r="ADJ443"/>
      <c r="ADK443"/>
      <c r="ADL443"/>
      <c r="ADM443"/>
      <c r="ADN443"/>
      <c r="ADO443"/>
      <c r="ADP443"/>
      <c r="ADQ443"/>
      <c r="ADR443"/>
      <c r="ADS443"/>
      <c r="ADT443"/>
      <c r="ADU443"/>
      <c r="ADV443"/>
      <c r="ADW443"/>
      <c r="ADX443"/>
      <c r="ADY443"/>
      <c r="ADZ443"/>
      <c r="AEA443"/>
      <c r="AEB443"/>
      <c r="AEC443"/>
      <c r="AED443"/>
      <c r="AEE443"/>
      <c r="AEF443"/>
      <c r="AEG443"/>
      <c r="AEH443"/>
      <c r="AEI443"/>
      <c r="AEJ443"/>
      <c r="AEK443"/>
      <c r="AEL443"/>
      <c r="AEM443"/>
      <c r="AEN443"/>
      <c r="AEO443"/>
      <c r="AEP443"/>
      <c r="AEQ443"/>
      <c r="AER443"/>
      <c r="AES443"/>
      <c r="AET443"/>
      <c r="AEU443"/>
      <c r="AEV443"/>
      <c r="AEW443"/>
      <c r="AEX443"/>
      <c r="AEY443"/>
      <c r="AEZ443"/>
      <c r="AFA443"/>
      <c r="AFB443"/>
      <c r="AFC443"/>
      <c r="AFD443"/>
      <c r="AFE443"/>
      <c r="AFF443"/>
      <c r="AFG443"/>
      <c r="AFH443"/>
      <c r="AFI443"/>
      <c r="AFJ443"/>
      <c r="AFK443"/>
      <c r="AFL443"/>
      <c r="AFM443"/>
      <c r="AFN443"/>
      <c r="AFO443"/>
      <c r="AFP443"/>
      <c r="AFQ443"/>
      <c r="AFR443"/>
      <c r="AFS443"/>
      <c r="AFT443"/>
      <c r="AFU443"/>
      <c r="AFV443"/>
      <c r="AFW443"/>
      <c r="AFX443"/>
      <c r="AFY443"/>
      <c r="AFZ443"/>
      <c r="AGA443"/>
      <c r="AGB443"/>
      <c r="AGC443"/>
      <c r="AGD443"/>
      <c r="AGE443"/>
      <c r="AGF443"/>
      <c r="AGG443"/>
      <c r="AGH443"/>
      <c r="AGI443"/>
      <c r="AGJ443"/>
      <c r="AGK443"/>
      <c r="AGL443"/>
      <c r="AGM443"/>
      <c r="AGN443"/>
      <c r="AGO443"/>
      <c r="AGP443"/>
      <c r="AGQ443"/>
      <c r="AGR443"/>
      <c r="AGS443"/>
      <c r="AGT443"/>
      <c r="AGU443"/>
      <c r="AGV443"/>
      <c r="AGW443"/>
      <c r="AGX443"/>
      <c r="AGY443"/>
      <c r="AGZ443"/>
      <c r="AHA443"/>
      <c r="AHB443"/>
      <c r="AHC443"/>
      <c r="AHD443"/>
      <c r="AHE443"/>
      <c r="AHF443"/>
      <c r="AHG443"/>
      <c r="AHH443"/>
      <c r="AHI443"/>
      <c r="AHJ443"/>
      <c r="AHK443"/>
      <c r="AHL443"/>
      <c r="AHM443"/>
      <c r="AHN443"/>
      <c r="AHO443"/>
      <c r="AHP443"/>
      <c r="AHQ443"/>
      <c r="AHR443"/>
      <c r="AHS443"/>
      <c r="AHT443"/>
      <c r="AHU443"/>
      <c r="AHV443"/>
      <c r="AHW443"/>
      <c r="AHX443"/>
      <c r="AHY443"/>
      <c r="AHZ443"/>
      <c r="AIA443"/>
      <c r="AIB443"/>
      <c r="AIC443"/>
      <c r="AID443"/>
      <c r="AIE443"/>
      <c r="AIF443"/>
      <c r="AIG443"/>
      <c r="AIH443"/>
      <c r="AII443"/>
      <c r="AIJ443"/>
      <c r="AIK443"/>
      <c r="AIL443"/>
      <c r="AIM443"/>
      <c r="AIN443"/>
      <c r="AIO443"/>
      <c r="AIP443"/>
      <c r="AIQ443"/>
      <c r="AIR443"/>
      <c r="AIS443"/>
      <c r="AIT443"/>
      <c r="AIU443"/>
      <c r="AIV443"/>
      <c r="AIW443"/>
      <c r="AIX443"/>
      <c r="AIY443"/>
      <c r="AIZ443"/>
      <c r="AJA443"/>
      <c r="AJB443"/>
      <c r="AJC443"/>
      <c r="AJD443"/>
      <c r="AJE443"/>
      <c r="AJF443"/>
      <c r="AJG443"/>
      <c r="AJH443"/>
      <c r="AJI443"/>
      <c r="AJJ443"/>
      <c r="AJK443"/>
      <c r="AJL443"/>
      <c r="AJM443"/>
      <c r="AJN443"/>
      <c r="AJO443"/>
      <c r="AJP443"/>
      <c r="AJQ443"/>
      <c r="AJR443"/>
      <c r="AJS443"/>
      <c r="AJT443"/>
      <c r="AJU443"/>
      <c r="AJV443"/>
      <c r="AJW443"/>
      <c r="AJX443"/>
      <c r="AJY443"/>
      <c r="AJZ443"/>
      <c r="AKA443"/>
      <c r="AKB443"/>
      <c r="AKC443"/>
      <c r="AKD443"/>
      <c r="AKE443"/>
      <c r="AKF443"/>
      <c r="AKG443"/>
      <c r="AKH443"/>
      <c r="AKI443"/>
      <c r="AKJ443"/>
      <c r="AKK443"/>
      <c r="AKL443"/>
      <c r="AKM443"/>
      <c r="AKN443"/>
      <c r="AKO443"/>
      <c r="AKP443"/>
      <c r="AKQ443"/>
      <c r="AKR443"/>
      <c r="AKS443"/>
      <c r="AKT443"/>
      <c r="AKU443"/>
      <c r="AKV443"/>
      <c r="AKW443"/>
      <c r="AKX443"/>
      <c r="AKY443"/>
      <c r="AKZ443"/>
      <c r="ALA443"/>
      <c r="ALB443"/>
      <c r="ALC443"/>
      <c r="ALD443"/>
      <c r="ALE443"/>
      <c r="ALF443"/>
      <c r="ALG443"/>
      <c r="ALH443"/>
      <c r="ALI443"/>
      <c r="ALJ443"/>
      <c r="ALK443"/>
      <c r="ALL443"/>
      <c r="ALM443"/>
      <c r="ALN443"/>
      <c r="ALO443"/>
      <c r="ALP443"/>
      <c r="ALQ443"/>
      <c r="ALR443"/>
      <c r="ALS443"/>
      <c r="ALT443"/>
      <c r="ALU443"/>
      <c r="ALV443"/>
      <c r="ALW443"/>
      <c r="ALX443"/>
      <c r="ALY443"/>
      <c r="ALZ443"/>
      <c r="AMA443"/>
      <c r="AMB443"/>
      <c r="AMC443"/>
      <c r="AMD443"/>
      <c r="AME443"/>
      <c r="AMF443"/>
      <c r="AMG443"/>
      <c r="AMH443"/>
      <c r="AMI443"/>
      <c r="AMJ443"/>
    </row>
    <row r="444" spans="1:1024" outlineLevel="1" x14ac:dyDescent="0.25">
      <c r="A444" s="28"/>
      <c r="B444" s="398"/>
      <c r="C444" s="483" t="s">
        <v>537</v>
      </c>
      <c r="D444" s="654"/>
      <c r="E444" s="103">
        <v>2</v>
      </c>
      <c r="F444" s="103">
        <v>3.5</v>
      </c>
      <c r="G444" s="103">
        <v>8.6999999999999993</v>
      </c>
      <c r="H444" s="103">
        <v>15.7</v>
      </c>
      <c r="I444" s="459">
        <f>+(H444*F444*E444*2)</f>
        <v>219.79999999999998</v>
      </c>
      <c r="J444" s="446"/>
      <c r="K444" s="32"/>
      <c r="L444" s="320"/>
      <c r="M444"/>
      <c r="N444" s="61"/>
      <c r="O444" s="79">
        <f t="shared" si="25"/>
        <v>0</v>
      </c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  <c r="TH444"/>
      <c r="TI444"/>
      <c r="TJ444"/>
      <c r="TK444"/>
      <c r="TL444"/>
      <c r="TM444"/>
      <c r="TN444"/>
      <c r="TO444"/>
      <c r="TP444"/>
      <c r="TQ444"/>
      <c r="TR444"/>
      <c r="TS444"/>
      <c r="TT444"/>
      <c r="TU444"/>
      <c r="TV444"/>
      <c r="TW444"/>
      <c r="TX444"/>
      <c r="TY444"/>
      <c r="TZ444"/>
      <c r="UA444"/>
      <c r="UB444"/>
      <c r="UC444"/>
      <c r="UD444"/>
      <c r="UE444"/>
      <c r="UF444"/>
      <c r="UG444"/>
      <c r="UH444"/>
      <c r="UI444"/>
      <c r="UJ444"/>
      <c r="UK444"/>
      <c r="UL444"/>
      <c r="UM444"/>
      <c r="UN444"/>
      <c r="UO444"/>
      <c r="UP444"/>
      <c r="UQ444"/>
      <c r="UR444"/>
      <c r="US444"/>
      <c r="UT444"/>
      <c r="UU444"/>
      <c r="UV444"/>
      <c r="UW444"/>
      <c r="UX444"/>
      <c r="UY444"/>
      <c r="UZ444"/>
      <c r="VA444"/>
      <c r="VB444"/>
      <c r="VC444"/>
      <c r="VD444"/>
      <c r="VE444"/>
      <c r="VF444"/>
      <c r="VG444"/>
      <c r="VH444"/>
      <c r="VI444"/>
      <c r="VJ444"/>
      <c r="VK444"/>
      <c r="VL444"/>
      <c r="VM444"/>
      <c r="VN444"/>
      <c r="VO444"/>
      <c r="VP444"/>
      <c r="VQ444"/>
      <c r="VR444"/>
      <c r="VS444"/>
      <c r="VT444"/>
      <c r="VU444"/>
      <c r="VV444"/>
      <c r="VW444"/>
      <c r="VX444"/>
      <c r="VY444"/>
      <c r="VZ444"/>
      <c r="WA444"/>
      <c r="WB444"/>
      <c r="WC444"/>
      <c r="WD444"/>
      <c r="WE444"/>
      <c r="WF444"/>
      <c r="WG444"/>
      <c r="WH444"/>
      <c r="WI444"/>
      <c r="WJ444"/>
      <c r="WK444"/>
      <c r="WL444"/>
      <c r="WM444"/>
      <c r="WN444"/>
      <c r="WO444"/>
      <c r="WP444"/>
      <c r="WQ444"/>
      <c r="WR444"/>
      <c r="WS444"/>
      <c r="WT444"/>
      <c r="WU444"/>
      <c r="WV444"/>
      <c r="WW444"/>
      <c r="WX444"/>
      <c r="WY444"/>
      <c r="WZ444"/>
      <c r="XA444"/>
      <c r="XB444"/>
      <c r="XC444"/>
      <c r="XD444"/>
      <c r="XE444"/>
      <c r="XF444"/>
      <c r="XG444"/>
      <c r="XH444"/>
      <c r="XI444"/>
      <c r="XJ444"/>
      <c r="XK444"/>
      <c r="XL444"/>
      <c r="XM444"/>
      <c r="XN444"/>
      <c r="XO444"/>
      <c r="XP444"/>
      <c r="XQ444"/>
      <c r="XR444"/>
      <c r="XS444"/>
      <c r="XT444"/>
      <c r="XU444"/>
      <c r="XV444"/>
      <c r="XW444"/>
      <c r="XX444"/>
      <c r="XY444"/>
      <c r="XZ444"/>
      <c r="YA444"/>
      <c r="YB444"/>
      <c r="YC444"/>
      <c r="YD444"/>
      <c r="YE444"/>
      <c r="YF444"/>
      <c r="YG444"/>
      <c r="YH444"/>
      <c r="YI444"/>
      <c r="YJ444"/>
      <c r="YK444"/>
      <c r="YL444"/>
      <c r="YM444"/>
      <c r="YN444"/>
      <c r="YO444"/>
      <c r="YP444"/>
      <c r="YQ444"/>
      <c r="YR444"/>
      <c r="YS444"/>
      <c r="YT444"/>
      <c r="YU444"/>
      <c r="YV444"/>
      <c r="YW444"/>
      <c r="YX444"/>
      <c r="YY444"/>
      <c r="YZ444"/>
      <c r="ZA444"/>
      <c r="ZB444"/>
      <c r="ZC444"/>
      <c r="ZD444"/>
      <c r="ZE444"/>
      <c r="ZF444"/>
      <c r="ZG444"/>
      <c r="ZH444"/>
      <c r="ZI444"/>
      <c r="ZJ444"/>
      <c r="ZK444"/>
      <c r="ZL444"/>
      <c r="ZM444"/>
      <c r="ZN444"/>
      <c r="ZO444"/>
      <c r="ZP444"/>
      <c r="ZQ444"/>
      <c r="ZR444"/>
      <c r="ZS444"/>
      <c r="ZT444"/>
      <c r="ZU444"/>
      <c r="ZV444"/>
      <c r="ZW444"/>
      <c r="ZX444"/>
      <c r="ZY444"/>
      <c r="ZZ444"/>
      <c r="AAA444"/>
      <c r="AAB444"/>
      <c r="AAC444"/>
      <c r="AAD444"/>
      <c r="AAE444"/>
      <c r="AAF444"/>
      <c r="AAG444"/>
      <c r="AAH444"/>
      <c r="AAI444"/>
      <c r="AAJ444"/>
      <c r="AAK444"/>
      <c r="AAL444"/>
      <c r="AAM444"/>
      <c r="AAN444"/>
      <c r="AAO444"/>
      <c r="AAP444"/>
      <c r="AAQ444"/>
      <c r="AAR444"/>
      <c r="AAS444"/>
      <c r="AAT444"/>
      <c r="AAU444"/>
      <c r="AAV444"/>
      <c r="AAW444"/>
      <c r="AAX444"/>
      <c r="AAY444"/>
      <c r="AAZ444"/>
      <c r="ABA444"/>
      <c r="ABB444"/>
      <c r="ABC444"/>
      <c r="ABD444"/>
      <c r="ABE444"/>
      <c r="ABF444"/>
      <c r="ABG444"/>
      <c r="ABH444"/>
      <c r="ABI444"/>
      <c r="ABJ444"/>
      <c r="ABK444"/>
      <c r="ABL444"/>
      <c r="ABM444"/>
      <c r="ABN444"/>
      <c r="ABO444"/>
      <c r="ABP444"/>
      <c r="ABQ444"/>
      <c r="ABR444"/>
      <c r="ABS444"/>
      <c r="ABT444"/>
      <c r="ABU444"/>
      <c r="ABV444"/>
      <c r="ABW444"/>
      <c r="ABX444"/>
      <c r="ABY444"/>
      <c r="ABZ444"/>
      <c r="ACA444"/>
      <c r="ACB444"/>
      <c r="ACC444"/>
      <c r="ACD444"/>
      <c r="ACE444"/>
      <c r="ACF444"/>
      <c r="ACG444"/>
      <c r="ACH444"/>
      <c r="ACI444"/>
      <c r="ACJ444"/>
      <c r="ACK444"/>
      <c r="ACL444"/>
      <c r="ACM444"/>
      <c r="ACN444"/>
      <c r="ACO444"/>
      <c r="ACP444"/>
      <c r="ACQ444"/>
      <c r="ACR444"/>
      <c r="ACS444"/>
      <c r="ACT444"/>
      <c r="ACU444"/>
      <c r="ACV444"/>
      <c r="ACW444"/>
      <c r="ACX444"/>
      <c r="ACY444"/>
      <c r="ACZ444"/>
      <c r="ADA444"/>
      <c r="ADB444"/>
      <c r="ADC444"/>
      <c r="ADD444"/>
      <c r="ADE444"/>
      <c r="ADF444"/>
      <c r="ADG444"/>
      <c r="ADH444"/>
      <c r="ADI444"/>
      <c r="ADJ444"/>
      <c r="ADK444"/>
      <c r="ADL444"/>
      <c r="ADM444"/>
      <c r="ADN444"/>
      <c r="ADO444"/>
      <c r="ADP444"/>
      <c r="ADQ444"/>
      <c r="ADR444"/>
      <c r="ADS444"/>
      <c r="ADT444"/>
      <c r="ADU444"/>
      <c r="ADV444"/>
      <c r="ADW444"/>
      <c r="ADX444"/>
      <c r="ADY444"/>
      <c r="ADZ444"/>
      <c r="AEA444"/>
      <c r="AEB444"/>
      <c r="AEC444"/>
      <c r="AED444"/>
      <c r="AEE444"/>
      <c r="AEF444"/>
      <c r="AEG444"/>
      <c r="AEH444"/>
      <c r="AEI444"/>
      <c r="AEJ444"/>
      <c r="AEK444"/>
      <c r="AEL444"/>
      <c r="AEM444"/>
      <c r="AEN444"/>
      <c r="AEO444"/>
      <c r="AEP444"/>
      <c r="AEQ444"/>
      <c r="AER444"/>
      <c r="AES444"/>
      <c r="AET444"/>
      <c r="AEU444"/>
      <c r="AEV444"/>
      <c r="AEW444"/>
      <c r="AEX444"/>
      <c r="AEY444"/>
      <c r="AEZ444"/>
      <c r="AFA444"/>
      <c r="AFB444"/>
      <c r="AFC444"/>
      <c r="AFD444"/>
      <c r="AFE444"/>
      <c r="AFF444"/>
      <c r="AFG444"/>
      <c r="AFH444"/>
      <c r="AFI444"/>
      <c r="AFJ444"/>
      <c r="AFK444"/>
      <c r="AFL444"/>
      <c r="AFM444"/>
      <c r="AFN444"/>
      <c r="AFO444"/>
      <c r="AFP444"/>
      <c r="AFQ444"/>
      <c r="AFR444"/>
      <c r="AFS444"/>
      <c r="AFT444"/>
      <c r="AFU444"/>
      <c r="AFV444"/>
      <c r="AFW444"/>
      <c r="AFX444"/>
      <c r="AFY444"/>
      <c r="AFZ444"/>
      <c r="AGA444"/>
      <c r="AGB444"/>
      <c r="AGC444"/>
      <c r="AGD444"/>
      <c r="AGE444"/>
      <c r="AGF444"/>
      <c r="AGG444"/>
      <c r="AGH444"/>
      <c r="AGI444"/>
      <c r="AGJ444"/>
      <c r="AGK444"/>
      <c r="AGL444"/>
      <c r="AGM444"/>
      <c r="AGN444"/>
      <c r="AGO444"/>
      <c r="AGP444"/>
      <c r="AGQ444"/>
      <c r="AGR444"/>
      <c r="AGS444"/>
      <c r="AGT444"/>
      <c r="AGU444"/>
      <c r="AGV444"/>
      <c r="AGW444"/>
      <c r="AGX444"/>
      <c r="AGY444"/>
      <c r="AGZ444"/>
      <c r="AHA444"/>
      <c r="AHB444"/>
      <c r="AHC444"/>
      <c r="AHD444"/>
      <c r="AHE444"/>
      <c r="AHF444"/>
      <c r="AHG444"/>
      <c r="AHH444"/>
      <c r="AHI444"/>
      <c r="AHJ444"/>
      <c r="AHK444"/>
      <c r="AHL444"/>
      <c r="AHM444"/>
      <c r="AHN444"/>
      <c r="AHO444"/>
      <c r="AHP444"/>
      <c r="AHQ444"/>
      <c r="AHR444"/>
      <c r="AHS444"/>
      <c r="AHT444"/>
      <c r="AHU444"/>
      <c r="AHV444"/>
      <c r="AHW444"/>
      <c r="AHX444"/>
      <c r="AHY444"/>
      <c r="AHZ444"/>
      <c r="AIA444"/>
      <c r="AIB444"/>
      <c r="AIC444"/>
      <c r="AID444"/>
      <c r="AIE444"/>
      <c r="AIF444"/>
      <c r="AIG444"/>
      <c r="AIH444"/>
      <c r="AII444"/>
      <c r="AIJ444"/>
      <c r="AIK444"/>
      <c r="AIL444"/>
      <c r="AIM444"/>
      <c r="AIN444"/>
      <c r="AIO444"/>
      <c r="AIP444"/>
      <c r="AIQ444"/>
      <c r="AIR444"/>
      <c r="AIS444"/>
      <c r="AIT444"/>
      <c r="AIU444"/>
      <c r="AIV444"/>
      <c r="AIW444"/>
      <c r="AIX444"/>
      <c r="AIY444"/>
      <c r="AIZ444"/>
      <c r="AJA444"/>
      <c r="AJB444"/>
      <c r="AJC444"/>
      <c r="AJD444"/>
      <c r="AJE444"/>
      <c r="AJF444"/>
      <c r="AJG444"/>
      <c r="AJH444"/>
      <c r="AJI444"/>
      <c r="AJJ444"/>
      <c r="AJK444"/>
      <c r="AJL444"/>
      <c r="AJM444"/>
      <c r="AJN444"/>
      <c r="AJO444"/>
      <c r="AJP444"/>
      <c r="AJQ444"/>
      <c r="AJR444"/>
      <c r="AJS444"/>
      <c r="AJT444"/>
      <c r="AJU444"/>
      <c r="AJV444"/>
      <c r="AJW444"/>
      <c r="AJX444"/>
      <c r="AJY444"/>
      <c r="AJZ444"/>
      <c r="AKA444"/>
      <c r="AKB444"/>
      <c r="AKC444"/>
      <c r="AKD444"/>
      <c r="AKE444"/>
      <c r="AKF444"/>
      <c r="AKG444"/>
      <c r="AKH444"/>
      <c r="AKI444"/>
      <c r="AKJ444"/>
      <c r="AKK444"/>
      <c r="AKL444"/>
      <c r="AKM444"/>
      <c r="AKN444"/>
      <c r="AKO444"/>
      <c r="AKP444"/>
      <c r="AKQ444"/>
      <c r="AKR444"/>
      <c r="AKS444"/>
      <c r="AKT444"/>
      <c r="AKU444"/>
      <c r="AKV444"/>
      <c r="AKW444"/>
      <c r="AKX444"/>
      <c r="AKY444"/>
      <c r="AKZ444"/>
      <c r="ALA444"/>
      <c r="ALB444"/>
      <c r="ALC444"/>
      <c r="ALD444"/>
      <c r="ALE444"/>
      <c r="ALF444"/>
      <c r="ALG444"/>
      <c r="ALH444"/>
      <c r="ALI444"/>
      <c r="ALJ444"/>
      <c r="ALK444"/>
      <c r="ALL444"/>
      <c r="ALM444"/>
      <c r="ALN444"/>
      <c r="ALO444"/>
      <c r="ALP444"/>
      <c r="ALQ444"/>
      <c r="ALR444"/>
      <c r="ALS444"/>
      <c r="ALT444"/>
      <c r="ALU444"/>
      <c r="ALV444"/>
      <c r="ALW444"/>
      <c r="ALX444"/>
      <c r="ALY444"/>
      <c r="ALZ444"/>
      <c r="AMA444"/>
      <c r="AMB444"/>
      <c r="AMC444"/>
      <c r="AMD444"/>
      <c r="AME444"/>
      <c r="AMF444"/>
      <c r="AMG444"/>
      <c r="AMH444"/>
      <c r="AMI444"/>
      <c r="AMJ444"/>
    </row>
    <row r="445" spans="1:1024" outlineLevel="1" x14ac:dyDescent="0.25">
      <c r="A445" s="28"/>
      <c r="B445" s="398"/>
      <c r="C445" s="483" t="s">
        <v>538</v>
      </c>
      <c r="D445" s="654"/>
      <c r="E445" s="103">
        <v>2</v>
      </c>
      <c r="F445" s="103">
        <v>1.22</v>
      </c>
      <c r="G445" s="103">
        <v>0.25</v>
      </c>
      <c r="H445" s="103">
        <v>15.7</v>
      </c>
      <c r="I445" s="459">
        <f>+((F445+G445)*H445*E445)</f>
        <v>46.157999999999994</v>
      </c>
      <c r="J445" s="446"/>
      <c r="K445" s="32"/>
      <c r="L445" s="320"/>
      <c r="M445"/>
      <c r="N445" s="61"/>
      <c r="O445" s="79">
        <f t="shared" si="25"/>
        <v>0</v>
      </c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  <c r="TH445"/>
      <c r="TI445"/>
      <c r="TJ445"/>
      <c r="TK445"/>
      <c r="TL445"/>
      <c r="TM445"/>
      <c r="TN445"/>
      <c r="TO445"/>
      <c r="TP445"/>
      <c r="TQ445"/>
      <c r="TR445"/>
      <c r="TS445"/>
      <c r="TT445"/>
      <c r="TU445"/>
      <c r="TV445"/>
      <c r="TW445"/>
      <c r="TX445"/>
      <c r="TY445"/>
      <c r="TZ445"/>
      <c r="UA445"/>
      <c r="UB445"/>
      <c r="UC445"/>
      <c r="UD445"/>
      <c r="UE445"/>
      <c r="UF445"/>
      <c r="UG445"/>
      <c r="UH445"/>
      <c r="UI445"/>
      <c r="UJ445"/>
      <c r="UK445"/>
      <c r="UL445"/>
      <c r="UM445"/>
      <c r="UN445"/>
      <c r="UO445"/>
      <c r="UP445"/>
      <c r="UQ445"/>
      <c r="UR445"/>
      <c r="US445"/>
      <c r="UT445"/>
      <c r="UU445"/>
      <c r="UV445"/>
      <c r="UW445"/>
      <c r="UX445"/>
      <c r="UY445"/>
      <c r="UZ445"/>
      <c r="VA445"/>
      <c r="VB445"/>
      <c r="VC445"/>
      <c r="VD445"/>
      <c r="VE445"/>
      <c r="VF445"/>
      <c r="VG445"/>
      <c r="VH445"/>
      <c r="VI445"/>
      <c r="VJ445"/>
      <c r="VK445"/>
      <c r="VL445"/>
      <c r="VM445"/>
      <c r="VN445"/>
      <c r="VO445"/>
      <c r="VP445"/>
      <c r="VQ445"/>
      <c r="VR445"/>
      <c r="VS445"/>
      <c r="VT445"/>
      <c r="VU445"/>
      <c r="VV445"/>
      <c r="VW445"/>
      <c r="VX445"/>
      <c r="VY445"/>
      <c r="VZ445"/>
      <c r="WA445"/>
      <c r="WB445"/>
      <c r="WC445"/>
      <c r="WD445"/>
      <c r="WE445"/>
      <c r="WF445"/>
      <c r="WG445"/>
      <c r="WH445"/>
      <c r="WI445"/>
      <c r="WJ445"/>
      <c r="WK445"/>
      <c r="WL445"/>
      <c r="WM445"/>
      <c r="WN445"/>
      <c r="WO445"/>
      <c r="WP445"/>
      <c r="WQ445"/>
      <c r="WR445"/>
      <c r="WS445"/>
      <c r="WT445"/>
      <c r="WU445"/>
      <c r="WV445"/>
      <c r="WW445"/>
      <c r="WX445"/>
      <c r="WY445"/>
      <c r="WZ445"/>
      <c r="XA445"/>
      <c r="XB445"/>
      <c r="XC445"/>
      <c r="XD445"/>
      <c r="XE445"/>
      <c r="XF445"/>
      <c r="XG445"/>
      <c r="XH445"/>
      <c r="XI445"/>
      <c r="XJ445"/>
      <c r="XK445"/>
      <c r="XL445"/>
      <c r="XM445"/>
      <c r="XN445"/>
      <c r="XO445"/>
      <c r="XP445"/>
      <c r="XQ445"/>
      <c r="XR445"/>
      <c r="XS445"/>
      <c r="XT445"/>
      <c r="XU445"/>
      <c r="XV445"/>
      <c r="XW445"/>
      <c r="XX445"/>
      <c r="XY445"/>
      <c r="XZ445"/>
      <c r="YA445"/>
      <c r="YB445"/>
      <c r="YC445"/>
      <c r="YD445"/>
      <c r="YE445"/>
      <c r="YF445"/>
      <c r="YG445"/>
      <c r="YH445"/>
      <c r="YI445"/>
      <c r="YJ445"/>
      <c r="YK445"/>
      <c r="YL445"/>
      <c r="YM445"/>
      <c r="YN445"/>
      <c r="YO445"/>
      <c r="YP445"/>
      <c r="YQ445"/>
      <c r="YR445"/>
      <c r="YS445"/>
      <c r="YT445"/>
      <c r="YU445"/>
      <c r="YV445"/>
      <c r="YW445"/>
      <c r="YX445"/>
      <c r="YY445"/>
      <c r="YZ445"/>
      <c r="ZA445"/>
      <c r="ZB445"/>
      <c r="ZC445"/>
      <c r="ZD445"/>
      <c r="ZE445"/>
      <c r="ZF445"/>
      <c r="ZG445"/>
      <c r="ZH445"/>
      <c r="ZI445"/>
      <c r="ZJ445"/>
      <c r="ZK445"/>
      <c r="ZL445"/>
      <c r="ZM445"/>
      <c r="ZN445"/>
      <c r="ZO445"/>
      <c r="ZP445"/>
      <c r="ZQ445"/>
      <c r="ZR445"/>
      <c r="ZS445"/>
      <c r="ZT445"/>
      <c r="ZU445"/>
      <c r="ZV445"/>
      <c r="ZW445"/>
      <c r="ZX445"/>
      <c r="ZY445"/>
      <c r="ZZ445"/>
      <c r="AAA445"/>
      <c r="AAB445"/>
      <c r="AAC445"/>
      <c r="AAD445"/>
      <c r="AAE445"/>
      <c r="AAF445"/>
      <c r="AAG445"/>
      <c r="AAH445"/>
      <c r="AAI445"/>
      <c r="AAJ445"/>
      <c r="AAK445"/>
      <c r="AAL445"/>
      <c r="AAM445"/>
      <c r="AAN445"/>
      <c r="AAO445"/>
      <c r="AAP445"/>
      <c r="AAQ445"/>
      <c r="AAR445"/>
      <c r="AAS445"/>
      <c r="AAT445"/>
      <c r="AAU445"/>
      <c r="AAV445"/>
      <c r="AAW445"/>
      <c r="AAX445"/>
      <c r="AAY445"/>
      <c r="AAZ445"/>
      <c r="ABA445"/>
      <c r="ABB445"/>
      <c r="ABC445"/>
      <c r="ABD445"/>
      <c r="ABE445"/>
      <c r="ABF445"/>
      <c r="ABG445"/>
      <c r="ABH445"/>
      <c r="ABI445"/>
      <c r="ABJ445"/>
      <c r="ABK445"/>
      <c r="ABL445"/>
      <c r="ABM445"/>
      <c r="ABN445"/>
      <c r="ABO445"/>
      <c r="ABP445"/>
      <c r="ABQ445"/>
      <c r="ABR445"/>
      <c r="ABS445"/>
      <c r="ABT445"/>
      <c r="ABU445"/>
      <c r="ABV445"/>
      <c r="ABW445"/>
      <c r="ABX445"/>
      <c r="ABY445"/>
      <c r="ABZ445"/>
      <c r="ACA445"/>
      <c r="ACB445"/>
      <c r="ACC445"/>
      <c r="ACD445"/>
      <c r="ACE445"/>
      <c r="ACF445"/>
      <c r="ACG445"/>
      <c r="ACH445"/>
      <c r="ACI445"/>
      <c r="ACJ445"/>
      <c r="ACK445"/>
      <c r="ACL445"/>
      <c r="ACM445"/>
      <c r="ACN445"/>
      <c r="ACO445"/>
      <c r="ACP445"/>
      <c r="ACQ445"/>
      <c r="ACR445"/>
      <c r="ACS445"/>
      <c r="ACT445"/>
      <c r="ACU445"/>
      <c r="ACV445"/>
      <c r="ACW445"/>
      <c r="ACX445"/>
      <c r="ACY445"/>
      <c r="ACZ445"/>
      <c r="ADA445"/>
      <c r="ADB445"/>
      <c r="ADC445"/>
      <c r="ADD445"/>
      <c r="ADE445"/>
      <c r="ADF445"/>
      <c r="ADG445"/>
      <c r="ADH445"/>
      <c r="ADI445"/>
      <c r="ADJ445"/>
      <c r="ADK445"/>
      <c r="ADL445"/>
      <c r="ADM445"/>
      <c r="ADN445"/>
      <c r="ADO445"/>
      <c r="ADP445"/>
      <c r="ADQ445"/>
      <c r="ADR445"/>
      <c r="ADS445"/>
      <c r="ADT445"/>
      <c r="ADU445"/>
      <c r="ADV445"/>
      <c r="ADW445"/>
      <c r="ADX445"/>
      <c r="ADY445"/>
      <c r="ADZ445"/>
      <c r="AEA445"/>
      <c r="AEB445"/>
      <c r="AEC445"/>
      <c r="AED445"/>
      <c r="AEE445"/>
      <c r="AEF445"/>
      <c r="AEG445"/>
      <c r="AEH445"/>
      <c r="AEI445"/>
      <c r="AEJ445"/>
      <c r="AEK445"/>
      <c r="AEL445"/>
      <c r="AEM445"/>
      <c r="AEN445"/>
      <c r="AEO445"/>
      <c r="AEP445"/>
      <c r="AEQ445"/>
      <c r="AER445"/>
      <c r="AES445"/>
      <c r="AET445"/>
      <c r="AEU445"/>
      <c r="AEV445"/>
      <c r="AEW445"/>
      <c r="AEX445"/>
      <c r="AEY445"/>
      <c r="AEZ445"/>
      <c r="AFA445"/>
      <c r="AFB445"/>
      <c r="AFC445"/>
      <c r="AFD445"/>
      <c r="AFE445"/>
      <c r="AFF445"/>
      <c r="AFG445"/>
      <c r="AFH445"/>
      <c r="AFI445"/>
      <c r="AFJ445"/>
      <c r="AFK445"/>
      <c r="AFL445"/>
      <c r="AFM445"/>
      <c r="AFN445"/>
      <c r="AFO445"/>
      <c r="AFP445"/>
      <c r="AFQ445"/>
      <c r="AFR445"/>
      <c r="AFS445"/>
      <c r="AFT445"/>
      <c r="AFU445"/>
      <c r="AFV445"/>
      <c r="AFW445"/>
      <c r="AFX445"/>
      <c r="AFY445"/>
      <c r="AFZ445"/>
      <c r="AGA445"/>
      <c r="AGB445"/>
      <c r="AGC445"/>
      <c r="AGD445"/>
      <c r="AGE445"/>
      <c r="AGF445"/>
      <c r="AGG445"/>
      <c r="AGH445"/>
      <c r="AGI445"/>
      <c r="AGJ445"/>
      <c r="AGK445"/>
      <c r="AGL445"/>
      <c r="AGM445"/>
      <c r="AGN445"/>
      <c r="AGO445"/>
      <c r="AGP445"/>
      <c r="AGQ445"/>
      <c r="AGR445"/>
      <c r="AGS445"/>
      <c r="AGT445"/>
      <c r="AGU445"/>
      <c r="AGV445"/>
      <c r="AGW445"/>
      <c r="AGX445"/>
      <c r="AGY445"/>
      <c r="AGZ445"/>
      <c r="AHA445"/>
      <c r="AHB445"/>
      <c r="AHC445"/>
      <c r="AHD445"/>
      <c r="AHE445"/>
      <c r="AHF445"/>
      <c r="AHG445"/>
      <c r="AHH445"/>
      <c r="AHI445"/>
      <c r="AHJ445"/>
      <c r="AHK445"/>
      <c r="AHL445"/>
      <c r="AHM445"/>
      <c r="AHN445"/>
      <c r="AHO445"/>
      <c r="AHP445"/>
      <c r="AHQ445"/>
      <c r="AHR445"/>
      <c r="AHS445"/>
      <c r="AHT445"/>
      <c r="AHU445"/>
      <c r="AHV445"/>
      <c r="AHW445"/>
      <c r="AHX445"/>
      <c r="AHY445"/>
      <c r="AHZ445"/>
      <c r="AIA445"/>
      <c r="AIB445"/>
      <c r="AIC445"/>
      <c r="AID445"/>
      <c r="AIE445"/>
      <c r="AIF445"/>
      <c r="AIG445"/>
      <c r="AIH445"/>
      <c r="AII445"/>
      <c r="AIJ445"/>
      <c r="AIK445"/>
      <c r="AIL445"/>
      <c r="AIM445"/>
      <c r="AIN445"/>
      <c r="AIO445"/>
      <c r="AIP445"/>
      <c r="AIQ445"/>
      <c r="AIR445"/>
      <c r="AIS445"/>
      <c r="AIT445"/>
      <c r="AIU445"/>
      <c r="AIV445"/>
      <c r="AIW445"/>
      <c r="AIX445"/>
      <c r="AIY445"/>
      <c r="AIZ445"/>
      <c r="AJA445"/>
      <c r="AJB445"/>
      <c r="AJC445"/>
      <c r="AJD445"/>
      <c r="AJE445"/>
      <c r="AJF445"/>
      <c r="AJG445"/>
      <c r="AJH445"/>
      <c r="AJI445"/>
      <c r="AJJ445"/>
      <c r="AJK445"/>
      <c r="AJL445"/>
      <c r="AJM445"/>
      <c r="AJN445"/>
      <c r="AJO445"/>
      <c r="AJP445"/>
      <c r="AJQ445"/>
      <c r="AJR445"/>
      <c r="AJS445"/>
      <c r="AJT445"/>
      <c r="AJU445"/>
      <c r="AJV445"/>
      <c r="AJW445"/>
      <c r="AJX445"/>
      <c r="AJY445"/>
      <c r="AJZ445"/>
      <c r="AKA445"/>
      <c r="AKB445"/>
      <c r="AKC445"/>
      <c r="AKD445"/>
      <c r="AKE445"/>
      <c r="AKF445"/>
      <c r="AKG445"/>
      <c r="AKH445"/>
      <c r="AKI445"/>
      <c r="AKJ445"/>
      <c r="AKK445"/>
      <c r="AKL445"/>
      <c r="AKM445"/>
      <c r="AKN445"/>
      <c r="AKO445"/>
      <c r="AKP445"/>
      <c r="AKQ445"/>
      <c r="AKR445"/>
      <c r="AKS445"/>
      <c r="AKT445"/>
      <c r="AKU445"/>
      <c r="AKV445"/>
      <c r="AKW445"/>
      <c r="AKX445"/>
      <c r="AKY445"/>
      <c r="AKZ445"/>
      <c r="ALA445"/>
      <c r="ALB445"/>
      <c r="ALC445"/>
      <c r="ALD445"/>
      <c r="ALE445"/>
      <c r="ALF445"/>
      <c r="ALG445"/>
      <c r="ALH445"/>
      <c r="ALI445"/>
      <c r="ALJ445"/>
      <c r="ALK445"/>
      <c r="ALL445"/>
      <c r="ALM445"/>
      <c r="ALN445"/>
      <c r="ALO445"/>
      <c r="ALP445"/>
      <c r="ALQ445"/>
      <c r="ALR445"/>
      <c r="ALS445"/>
      <c r="ALT445"/>
      <c r="ALU445"/>
      <c r="ALV445"/>
      <c r="ALW445"/>
      <c r="ALX445"/>
      <c r="ALY445"/>
      <c r="ALZ445"/>
      <c r="AMA445"/>
      <c r="AMB445"/>
      <c r="AMC445"/>
      <c r="AMD445"/>
      <c r="AME445"/>
      <c r="AMF445"/>
      <c r="AMG445"/>
      <c r="AMH445"/>
      <c r="AMI445"/>
      <c r="AMJ445"/>
    </row>
    <row r="446" spans="1:1024" outlineLevel="1" x14ac:dyDescent="0.25">
      <c r="A446" s="28"/>
      <c r="B446" s="398"/>
      <c r="C446" s="483" t="s">
        <v>538</v>
      </c>
      <c r="D446" s="654"/>
      <c r="E446" s="103">
        <v>2</v>
      </c>
      <c r="F446" s="103">
        <v>0.2</v>
      </c>
      <c r="G446" s="103">
        <v>0.55000000000000004</v>
      </c>
      <c r="H446" s="103">
        <v>15.7</v>
      </c>
      <c r="I446" s="459">
        <f>+((F446+G446)*H446*E446)</f>
        <v>23.549999999999997</v>
      </c>
      <c r="J446" s="446"/>
      <c r="K446" s="32"/>
      <c r="L446" s="320"/>
      <c r="M446"/>
      <c r="N446" s="61"/>
      <c r="O446" s="79">
        <f t="shared" si="25"/>
        <v>0</v>
      </c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  <c r="TH446"/>
      <c r="TI446"/>
      <c r="TJ446"/>
      <c r="TK446"/>
      <c r="TL446"/>
      <c r="TM446"/>
      <c r="TN446"/>
      <c r="TO446"/>
      <c r="TP446"/>
      <c r="TQ446"/>
      <c r="TR446"/>
      <c r="TS446"/>
      <c r="TT446"/>
      <c r="TU446"/>
      <c r="TV446"/>
      <c r="TW446"/>
      <c r="TX446"/>
      <c r="TY446"/>
      <c r="TZ446"/>
      <c r="UA446"/>
      <c r="UB446"/>
      <c r="UC446"/>
      <c r="UD446"/>
      <c r="UE446"/>
      <c r="UF446"/>
      <c r="UG446"/>
      <c r="UH446"/>
      <c r="UI446"/>
      <c r="UJ446"/>
      <c r="UK446"/>
      <c r="UL446"/>
      <c r="UM446"/>
      <c r="UN446"/>
      <c r="UO446"/>
      <c r="UP446"/>
      <c r="UQ446"/>
      <c r="UR446"/>
      <c r="US446"/>
      <c r="UT446"/>
      <c r="UU446"/>
      <c r="UV446"/>
      <c r="UW446"/>
      <c r="UX446"/>
      <c r="UY446"/>
      <c r="UZ446"/>
      <c r="VA446"/>
      <c r="VB446"/>
      <c r="VC446"/>
      <c r="VD446"/>
      <c r="VE446"/>
      <c r="VF446"/>
      <c r="VG446"/>
      <c r="VH446"/>
      <c r="VI446"/>
      <c r="VJ446"/>
      <c r="VK446"/>
      <c r="VL446"/>
      <c r="VM446"/>
      <c r="VN446"/>
      <c r="VO446"/>
      <c r="VP446"/>
      <c r="VQ446"/>
      <c r="VR446"/>
      <c r="VS446"/>
      <c r="VT446"/>
      <c r="VU446"/>
      <c r="VV446"/>
      <c r="VW446"/>
      <c r="VX446"/>
      <c r="VY446"/>
      <c r="VZ446"/>
      <c r="WA446"/>
      <c r="WB446"/>
      <c r="WC446"/>
      <c r="WD446"/>
      <c r="WE446"/>
      <c r="WF446"/>
      <c r="WG446"/>
      <c r="WH446"/>
      <c r="WI446"/>
      <c r="WJ446"/>
      <c r="WK446"/>
      <c r="WL446"/>
      <c r="WM446"/>
      <c r="WN446"/>
      <c r="WO446"/>
      <c r="WP446"/>
      <c r="WQ446"/>
      <c r="WR446"/>
      <c r="WS446"/>
      <c r="WT446"/>
      <c r="WU446"/>
      <c r="WV446"/>
      <c r="WW446"/>
      <c r="WX446"/>
      <c r="WY446"/>
      <c r="WZ446"/>
      <c r="XA446"/>
      <c r="XB446"/>
      <c r="XC446"/>
      <c r="XD446"/>
      <c r="XE446"/>
      <c r="XF446"/>
      <c r="XG446"/>
      <c r="XH446"/>
      <c r="XI446"/>
      <c r="XJ446"/>
      <c r="XK446"/>
      <c r="XL446"/>
      <c r="XM446"/>
      <c r="XN446"/>
      <c r="XO446"/>
      <c r="XP446"/>
      <c r="XQ446"/>
      <c r="XR446"/>
      <c r="XS446"/>
      <c r="XT446"/>
      <c r="XU446"/>
      <c r="XV446"/>
      <c r="XW446"/>
      <c r="XX446"/>
      <c r="XY446"/>
      <c r="XZ446"/>
      <c r="YA446"/>
      <c r="YB446"/>
      <c r="YC446"/>
      <c r="YD446"/>
      <c r="YE446"/>
      <c r="YF446"/>
      <c r="YG446"/>
      <c r="YH446"/>
      <c r="YI446"/>
      <c r="YJ446"/>
      <c r="YK446"/>
      <c r="YL446"/>
      <c r="YM446"/>
      <c r="YN446"/>
      <c r="YO446"/>
      <c r="YP446"/>
      <c r="YQ446"/>
      <c r="YR446"/>
      <c r="YS446"/>
      <c r="YT446"/>
      <c r="YU446"/>
      <c r="YV446"/>
      <c r="YW446"/>
      <c r="YX446"/>
      <c r="YY446"/>
      <c r="YZ446"/>
      <c r="ZA446"/>
      <c r="ZB446"/>
      <c r="ZC446"/>
      <c r="ZD446"/>
      <c r="ZE446"/>
      <c r="ZF446"/>
      <c r="ZG446"/>
      <c r="ZH446"/>
      <c r="ZI446"/>
      <c r="ZJ446"/>
      <c r="ZK446"/>
      <c r="ZL446"/>
      <c r="ZM446"/>
      <c r="ZN446"/>
      <c r="ZO446"/>
      <c r="ZP446"/>
      <c r="ZQ446"/>
      <c r="ZR446"/>
      <c r="ZS446"/>
      <c r="ZT446"/>
      <c r="ZU446"/>
      <c r="ZV446"/>
      <c r="ZW446"/>
      <c r="ZX446"/>
      <c r="ZY446"/>
      <c r="ZZ446"/>
      <c r="AAA446"/>
      <c r="AAB446"/>
      <c r="AAC446"/>
      <c r="AAD446"/>
      <c r="AAE446"/>
      <c r="AAF446"/>
      <c r="AAG446"/>
      <c r="AAH446"/>
      <c r="AAI446"/>
      <c r="AAJ446"/>
      <c r="AAK446"/>
      <c r="AAL446"/>
      <c r="AAM446"/>
      <c r="AAN446"/>
      <c r="AAO446"/>
      <c r="AAP446"/>
      <c r="AAQ446"/>
      <c r="AAR446"/>
      <c r="AAS446"/>
      <c r="AAT446"/>
      <c r="AAU446"/>
      <c r="AAV446"/>
      <c r="AAW446"/>
      <c r="AAX446"/>
      <c r="AAY446"/>
      <c r="AAZ446"/>
      <c r="ABA446"/>
      <c r="ABB446"/>
      <c r="ABC446"/>
      <c r="ABD446"/>
      <c r="ABE446"/>
      <c r="ABF446"/>
      <c r="ABG446"/>
      <c r="ABH446"/>
      <c r="ABI446"/>
      <c r="ABJ446"/>
      <c r="ABK446"/>
      <c r="ABL446"/>
      <c r="ABM446"/>
      <c r="ABN446"/>
      <c r="ABO446"/>
      <c r="ABP446"/>
      <c r="ABQ446"/>
      <c r="ABR446"/>
      <c r="ABS446"/>
      <c r="ABT446"/>
      <c r="ABU446"/>
      <c r="ABV446"/>
      <c r="ABW446"/>
      <c r="ABX446"/>
      <c r="ABY446"/>
      <c r="ABZ446"/>
      <c r="ACA446"/>
      <c r="ACB446"/>
      <c r="ACC446"/>
      <c r="ACD446"/>
      <c r="ACE446"/>
      <c r="ACF446"/>
      <c r="ACG446"/>
      <c r="ACH446"/>
      <c r="ACI446"/>
      <c r="ACJ446"/>
      <c r="ACK446"/>
      <c r="ACL446"/>
      <c r="ACM446"/>
      <c r="ACN446"/>
      <c r="ACO446"/>
      <c r="ACP446"/>
      <c r="ACQ446"/>
      <c r="ACR446"/>
      <c r="ACS446"/>
      <c r="ACT446"/>
      <c r="ACU446"/>
      <c r="ACV446"/>
      <c r="ACW446"/>
      <c r="ACX446"/>
      <c r="ACY446"/>
      <c r="ACZ446"/>
      <c r="ADA446"/>
      <c r="ADB446"/>
      <c r="ADC446"/>
      <c r="ADD446"/>
      <c r="ADE446"/>
      <c r="ADF446"/>
      <c r="ADG446"/>
      <c r="ADH446"/>
      <c r="ADI446"/>
      <c r="ADJ446"/>
      <c r="ADK446"/>
      <c r="ADL446"/>
      <c r="ADM446"/>
      <c r="ADN446"/>
      <c r="ADO446"/>
      <c r="ADP446"/>
      <c r="ADQ446"/>
      <c r="ADR446"/>
      <c r="ADS446"/>
      <c r="ADT446"/>
      <c r="ADU446"/>
      <c r="ADV446"/>
      <c r="ADW446"/>
      <c r="ADX446"/>
      <c r="ADY446"/>
      <c r="ADZ446"/>
      <c r="AEA446"/>
      <c r="AEB446"/>
      <c r="AEC446"/>
      <c r="AED446"/>
      <c r="AEE446"/>
      <c r="AEF446"/>
      <c r="AEG446"/>
      <c r="AEH446"/>
      <c r="AEI446"/>
      <c r="AEJ446"/>
      <c r="AEK446"/>
      <c r="AEL446"/>
      <c r="AEM446"/>
      <c r="AEN446"/>
      <c r="AEO446"/>
      <c r="AEP446"/>
      <c r="AEQ446"/>
      <c r="AER446"/>
      <c r="AES446"/>
      <c r="AET446"/>
      <c r="AEU446"/>
      <c r="AEV446"/>
      <c r="AEW446"/>
      <c r="AEX446"/>
      <c r="AEY446"/>
      <c r="AEZ446"/>
      <c r="AFA446"/>
      <c r="AFB446"/>
      <c r="AFC446"/>
      <c r="AFD446"/>
      <c r="AFE446"/>
      <c r="AFF446"/>
      <c r="AFG446"/>
      <c r="AFH446"/>
      <c r="AFI446"/>
      <c r="AFJ446"/>
      <c r="AFK446"/>
      <c r="AFL446"/>
      <c r="AFM446"/>
      <c r="AFN446"/>
      <c r="AFO446"/>
      <c r="AFP446"/>
      <c r="AFQ446"/>
      <c r="AFR446"/>
      <c r="AFS446"/>
      <c r="AFT446"/>
      <c r="AFU446"/>
      <c r="AFV446"/>
      <c r="AFW446"/>
      <c r="AFX446"/>
      <c r="AFY446"/>
      <c r="AFZ446"/>
      <c r="AGA446"/>
      <c r="AGB446"/>
      <c r="AGC446"/>
      <c r="AGD446"/>
      <c r="AGE446"/>
      <c r="AGF446"/>
      <c r="AGG446"/>
      <c r="AGH446"/>
      <c r="AGI446"/>
      <c r="AGJ446"/>
      <c r="AGK446"/>
      <c r="AGL446"/>
      <c r="AGM446"/>
      <c r="AGN446"/>
      <c r="AGO446"/>
      <c r="AGP446"/>
      <c r="AGQ446"/>
      <c r="AGR446"/>
      <c r="AGS446"/>
      <c r="AGT446"/>
      <c r="AGU446"/>
      <c r="AGV446"/>
      <c r="AGW446"/>
      <c r="AGX446"/>
      <c r="AGY446"/>
      <c r="AGZ446"/>
      <c r="AHA446"/>
      <c r="AHB446"/>
      <c r="AHC446"/>
      <c r="AHD446"/>
      <c r="AHE446"/>
      <c r="AHF446"/>
      <c r="AHG446"/>
      <c r="AHH446"/>
      <c r="AHI446"/>
      <c r="AHJ446"/>
      <c r="AHK446"/>
      <c r="AHL446"/>
      <c r="AHM446"/>
      <c r="AHN446"/>
      <c r="AHO446"/>
      <c r="AHP446"/>
      <c r="AHQ446"/>
      <c r="AHR446"/>
      <c r="AHS446"/>
      <c r="AHT446"/>
      <c r="AHU446"/>
      <c r="AHV446"/>
      <c r="AHW446"/>
      <c r="AHX446"/>
      <c r="AHY446"/>
      <c r="AHZ446"/>
      <c r="AIA446"/>
      <c r="AIB446"/>
      <c r="AIC446"/>
      <c r="AID446"/>
      <c r="AIE446"/>
      <c r="AIF446"/>
      <c r="AIG446"/>
      <c r="AIH446"/>
      <c r="AII446"/>
      <c r="AIJ446"/>
      <c r="AIK446"/>
      <c r="AIL446"/>
      <c r="AIM446"/>
      <c r="AIN446"/>
      <c r="AIO446"/>
      <c r="AIP446"/>
      <c r="AIQ446"/>
      <c r="AIR446"/>
      <c r="AIS446"/>
      <c r="AIT446"/>
      <c r="AIU446"/>
      <c r="AIV446"/>
      <c r="AIW446"/>
      <c r="AIX446"/>
      <c r="AIY446"/>
      <c r="AIZ446"/>
      <c r="AJA446"/>
      <c r="AJB446"/>
      <c r="AJC446"/>
      <c r="AJD446"/>
      <c r="AJE446"/>
      <c r="AJF446"/>
      <c r="AJG446"/>
      <c r="AJH446"/>
      <c r="AJI446"/>
      <c r="AJJ446"/>
      <c r="AJK446"/>
      <c r="AJL446"/>
      <c r="AJM446"/>
      <c r="AJN446"/>
      <c r="AJO446"/>
      <c r="AJP446"/>
      <c r="AJQ446"/>
      <c r="AJR446"/>
      <c r="AJS446"/>
      <c r="AJT446"/>
      <c r="AJU446"/>
      <c r="AJV446"/>
      <c r="AJW446"/>
      <c r="AJX446"/>
      <c r="AJY446"/>
      <c r="AJZ446"/>
      <c r="AKA446"/>
      <c r="AKB446"/>
      <c r="AKC446"/>
      <c r="AKD446"/>
      <c r="AKE446"/>
      <c r="AKF446"/>
      <c r="AKG446"/>
      <c r="AKH446"/>
      <c r="AKI446"/>
      <c r="AKJ446"/>
      <c r="AKK446"/>
      <c r="AKL446"/>
      <c r="AKM446"/>
      <c r="AKN446"/>
      <c r="AKO446"/>
      <c r="AKP446"/>
      <c r="AKQ446"/>
      <c r="AKR446"/>
      <c r="AKS446"/>
      <c r="AKT446"/>
      <c r="AKU446"/>
      <c r="AKV446"/>
      <c r="AKW446"/>
      <c r="AKX446"/>
      <c r="AKY446"/>
      <c r="AKZ446"/>
      <c r="ALA446"/>
      <c r="ALB446"/>
      <c r="ALC446"/>
      <c r="ALD446"/>
      <c r="ALE446"/>
      <c r="ALF446"/>
      <c r="ALG446"/>
      <c r="ALH446"/>
      <c r="ALI446"/>
      <c r="ALJ446"/>
      <c r="ALK446"/>
      <c r="ALL446"/>
      <c r="ALM446"/>
      <c r="ALN446"/>
      <c r="ALO446"/>
      <c r="ALP446"/>
      <c r="ALQ446"/>
      <c r="ALR446"/>
      <c r="ALS446"/>
      <c r="ALT446"/>
      <c r="ALU446"/>
      <c r="ALV446"/>
      <c r="ALW446"/>
      <c r="ALX446"/>
      <c r="ALY446"/>
      <c r="ALZ446"/>
      <c r="AMA446"/>
      <c r="AMB446"/>
      <c r="AMC446"/>
      <c r="AMD446"/>
      <c r="AME446"/>
      <c r="AMF446"/>
      <c r="AMG446"/>
      <c r="AMH446"/>
      <c r="AMI446"/>
      <c r="AMJ446"/>
    </row>
    <row r="447" spans="1:1024" outlineLevel="1" x14ac:dyDescent="0.25">
      <c r="A447" s="28"/>
      <c r="B447" s="398"/>
      <c r="C447" s="483" t="s">
        <v>538</v>
      </c>
      <c r="D447" s="654"/>
      <c r="E447" s="103">
        <v>2</v>
      </c>
      <c r="F447" s="103">
        <v>0.8</v>
      </c>
      <c r="G447" s="103">
        <v>0</v>
      </c>
      <c r="H447" s="103">
        <v>15.7</v>
      </c>
      <c r="I447" s="459">
        <f>+(F447*H447*E447)</f>
        <v>25.12</v>
      </c>
      <c r="J447" s="446"/>
      <c r="K447" s="32"/>
      <c r="L447" s="320"/>
      <c r="M447"/>
      <c r="N447" s="61"/>
      <c r="O447" s="79">
        <f t="shared" si="25"/>
        <v>0</v>
      </c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  <c r="TH447"/>
      <c r="TI447"/>
      <c r="TJ447"/>
      <c r="TK447"/>
      <c r="TL447"/>
      <c r="TM447"/>
      <c r="TN447"/>
      <c r="TO447"/>
      <c r="TP447"/>
      <c r="TQ447"/>
      <c r="TR447"/>
      <c r="TS447"/>
      <c r="TT447"/>
      <c r="TU447"/>
      <c r="TV447"/>
      <c r="TW447"/>
      <c r="TX447"/>
      <c r="TY447"/>
      <c r="TZ447"/>
      <c r="UA447"/>
      <c r="UB447"/>
      <c r="UC447"/>
      <c r="UD447"/>
      <c r="UE447"/>
      <c r="UF447"/>
      <c r="UG447"/>
      <c r="UH447"/>
      <c r="UI447"/>
      <c r="UJ447"/>
      <c r="UK447"/>
      <c r="UL447"/>
      <c r="UM447"/>
      <c r="UN447"/>
      <c r="UO447"/>
      <c r="UP447"/>
      <c r="UQ447"/>
      <c r="UR447"/>
      <c r="US447"/>
      <c r="UT447"/>
      <c r="UU447"/>
      <c r="UV447"/>
      <c r="UW447"/>
      <c r="UX447"/>
      <c r="UY447"/>
      <c r="UZ447"/>
      <c r="VA447"/>
      <c r="VB447"/>
      <c r="VC447"/>
      <c r="VD447"/>
      <c r="VE447"/>
      <c r="VF447"/>
      <c r="VG447"/>
      <c r="VH447"/>
      <c r="VI447"/>
      <c r="VJ447"/>
      <c r="VK447"/>
      <c r="VL447"/>
      <c r="VM447"/>
      <c r="VN447"/>
      <c r="VO447"/>
      <c r="VP447"/>
      <c r="VQ447"/>
      <c r="VR447"/>
      <c r="VS447"/>
      <c r="VT447"/>
      <c r="VU447"/>
      <c r="VV447"/>
      <c r="VW447"/>
      <c r="VX447"/>
      <c r="VY447"/>
      <c r="VZ447"/>
      <c r="WA447"/>
      <c r="WB447"/>
      <c r="WC447"/>
      <c r="WD447"/>
      <c r="WE447"/>
      <c r="WF447"/>
      <c r="WG447"/>
      <c r="WH447"/>
      <c r="WI447"/>
      <c r="WJ447"/>
      <c r="WK447"/>
      <c r="WL447"/>
      <c r="WM447"/>
      <c r="WN447"/>
      <c r="WO447"/>
      <c r="WP447"/>
      <c r="WQ447"/>
      <c r="WR447"/>
      <c r="WS447"/>
      <c r="WT447"/>
      <c r="WU447"/>
      <c r="WV447"/>
      <c r="WW447"/>
      <c r="WX447"/>
      <c r="WY447"/>
      <c r="WZ447"/>
      <c r="XA447"/>
      <c r="XB447"/>
      <c r="XC447"/>
      <c r="XD447"/>
      <c r="XE447"/>
      <c r="XF447"/>
      <c r="XG447"/>
      <c r="XH447"/>
      <c r="XI447"/>
      <c r="XJ447"/>
      <c r="XK447"/>
      <c r="XL447"/>
      <c r="XM447"/>
      <c r="XN447"/>
      <c r="XO447"/>
      <c r="XP447"/>
      <c r="XQ447"/>
      <c r="XR447"/>
      <c r="XS447"/>
      <c r="XT447"/>
      <c r="XU447"/>
      <c r="XV447"/>
      <c r="XW447"/>
      <c r="XX447"/>
      <c r="XY447"/>
      <c r="XZ447"/>
      <c r="YA447"/>
      <c r="YB447"/>
      <c r="YC447"/>
      <c r="YD447"/>
      <c r="YE447"/>
      <c r="YF447"/>
      <c r="YG447"/>
      <c r="YH447"/>
      <c r="YI447"/>
      <c r="YJ447"/>
      <c r="YK447"/>
      <c r="YL447"/>
      <c r="YM447"/>
      <c r="YN447"/>
      <c r="YO447"/>
      <c r="YP447"/>
      <c r="YQ447"/>
      <c r="YR447"/>
      <c r="YS447"/>
      <c r="YT447"/>
      <c r="YU447"/>
      <c r="YV447"/>
      <c r="YW447"/>
      <c r="YX447"/>
      <c r="YY447"/>
      <c r="YZ447"/>
      <c r="ZA447"/>
      <c r="ZB447"/>
      <c r="ZC447"/>
      <c r="ZD447"/>
      <c r="ZE447"/>
      <c r="ZF447"/>
      <c r="ZG447"/>
      <c r="ZH447"/>
      <c r="ZI447"/>
      <c r="ZJ447"/>
      <c r="ZK447"/>
      <c r="ZL447"/>
      <c r="ZM447"/>
      <c r="ZN447"/>
      <c r="ZO447"/>
      <c r="ZP447"/>
      <c r="ZQ447"/>
      <c r="ZR447"/>
      <c r="ZS447"/>
      <c r="ZT447"/>
      <c r="ZU447"/>
      <c r="ZV447"/>
      <c r="ZW447"/>
      <c r="ZX447"/>
      <c r="ZY447"/>
      <c r="ZZ447"/>
      <c r="AAA447"/>
      <c r="AAB447"/>
      <c r="AAC447"/>
      <c r="AAD447"/>
      <c r="AAE447"/>
      <c r="AAF447"/>
      <c r="AAG447"/>
      <c r="AAH447"/>
      <c r="AAI447"/>
      <c r="AAJ447"/>
      <c r="AAK447"/>
      <c r="AAL447"/>
      <c r="AAM447"/>
      <c r="AAN447"/>
      <c r="AAO447"/>
      <c r="AAP447"/>
      <c r="AAQ447"/>
      <c r="AAR447"/>
      <c r="AAS447"/>
      <c r="AAT447"/>
      <c r="AAU447"/>
      <c r="AAV447"/>
      <c r="AAW447"/>
      <c r="AAX447"/>
      <c r="AAY447"/>
      <c r="AAZ447"/>
      <c r="ABA447"/>
      <c r="ABB447"/>
      <c r="ABC447"/>
      <c r="ABD447"/>
      <c r="ABE447"/>
      <c r="ABF447"/>
      <c r="ABG447"/>
      <c r="ABH447"/>
      <c r="ABI447"/>
      <c r="ABJ447"/>
      <c r="ABK447"/>
      <c r="ABL447"/>
      <c r="ABM447"/>
      <c r="ABN447"/>
      <c r="ABO447"/>
      <c r="ABP447"/>
      <c r="ABQ447"/>
      <c r="ABR447"/>
      <c r="ABS447"/>
      <c r="ABT447"/>
      <c r="ABU447"/>
      <c r="ABV447"/>
      <c r="ABW447"/>
      <c r="ABX447"/>
      <c r="ABY447"/>
      <c r="ABZ447"/>
      <c r="ACA447"/>
      <c r="ACB447"/>
      <c r="ACC447"/>
      <c r="ACD447"/>
      <c r="ACE447"/>
      <c r="ACF447"/>
      <c r="ACG447"/>
      <c r="ACH447"/>
      <c r="ACI447"/>
      <c r="ACJ447"/>
      <c r="ACK447"/>
      <c r="ACL447"/>
      <c r="ACM447"/>
      <c r="ACN447"/>
      <c r="ACO447"/>
      <c r="ACP447"/>
      <c r="ACQ447"/>
      <c r="ACR447"/>
      <c r="ACS447"/>
      <c r="ACT447"/>
      <c r="ACU447"/>
      <c r="ACV447"/>
      <c r="ACW447"/>
      <c r="ACX447"/>
      <c r="ACY447"/>
      <c r="ACZ447"/>
      <c r="ADA447"/>
      <c r="ADB447"/>
      <c r="ADC447"/>
      <c r="ADD447"/>
      <c r="ADE447"/>
      <c r="ADF447"/>
      <c r="ADG447"/>
      <c r="ADH447"/>
      <c r="ADI447"/>
      <c r="ADJ447"/>
      <c r="ADK447"/>
      <c r="ADL447"/>
      <c r="ADM447"/>
      <c r="ADN447"/>
      <c r="ADO447"/>
      <c r="ADP447"/>
      <c r="ADQ447"/>
      <c r="ADR447"/>
      <c r="ADS447"/>
      <c r="ADT447"/>
      <c r="ADU447"/>
      <c r="ADV447"/>
      <c r="ADW447"/>
      <c r="ADX447"/>
      <c r="ADY447"/>
      <c r="ADZ447"/>
      <c r="AEA447"/>
      <c r="AEB447"/>
      <c r="AEC447"/>
      <c r="AED447"/>
      <c r="AEE447"/>
      <c r="AEF447"/>
      <c r="AEG447"/>
      <c r="AEH447"/>
      <c r="AEI447"/>
      <c r="AEJ447"/>
      <c r="AEK447"/>
      <c r="AEL447"/>
      <c r="AEM447"/>
      <c r="AEN447"/>
      <c r="AEO447"/>
      <c r="AEP447"/>
      <c r="AEQ447"/>
      <c r="AER447"/>
      <c r="AES447"/>
      <c r="AET447"/>
      <c r="AEU447"/>
      <c r="AEV447"/>
      <c r="AEW447"/>
      <c r="AEX447"/>
      <c r="AEY447"/>
      <c r="AEZ447"/>
      <c r="AFA447"/>
      <c r="AFB447"/>
      <c r="AFC447"/>
      <c r="AFD447"/>
      <c r="AFE447"/>
      <c r="AFF447"/>
      <c r="AFG447"/>
      <c r="AFH447"/>
      <c r="AFI447"/>
      <c r="AFJ447"/>
      <c r="AFK447"/>
      <c r="AFL447"/>
      <c r="AFM447"/>
      <c r="AFN447"/>
      <c r="AFO447"/>
      <c r="AFP447"/>
      <c r="AFQ447"/>
      <c r="AFR447"/>
      <c r="AFS447"/>
      <c r="AFT447"/>
      <c r="AFU447"/>
      <c r="AFV447"/>
      <c r="AFW447"/>
      <c r="AFX447"/>
      <c r="AFY447"/>
      <c r="AFZ447"/>
      <c r="AGA447"/>
      <c r="AGB447"/>
      <c r="AGC447"/>
      <c r="AGD447"/>
      <c r="AGE447"/>
      <c r="AGF447"/>
      <c r="AGG447"/>
      <c r="AGH447"/>
      <c r="AGI447"/>
      <c r="AGJ447"/>
      <c r="AGK447"/>
      <c r="AGL447"/>
      <c r="AGM447"/>
      <c r="AGN447"/>
      <c r="AGO447"/>
      <c r="AGP447"/>
      <c r="AGQ447"/>
      <c r="AGR447"/>
      <c r="AGS447"/>
      <c r="AGT447"/>
      <c r="AGU447"/>
      <c r="AGV447"/>
      <c r="AGW447"/>
      <c r="AGX447"/>
      <c r="AGY447"/>
      <c r="AGZ447"/>
      <c r="AHA447"/>
      <c r="AHB447"/>
      <c r="AHC447"/>
      <c r="AHD447"/>
      <c r="AHE447"/>
      <c r="AHF447"/>
      <c r="AHG447"/>
      <c r="AHH447"/>
      <c r="AHI447"/>
      <c r="AHJ447"/>
      <c r="AHK447"/>
      <c r="AHL447"/>
      <c r="AHM447"/>
      <c r="AHN447"/>
      <c r="AHO447"/>
      <c r="AHP447"/>
      <c r="AHQ447"/>
      <c r="AHR447"/>
      <c r="AHS447"/>
      <c r="AHT447"/>
      <c r="AHU447"/>
      <c r="AHV447"/>
      <c r="AHW447"/>
      <c r="AHX447"/>
      <c r="AHY447"/>
      <c r="AHZ447"/>
      <c r="AIA447"/>
      <c r="AIB447"/>
      <c r="AIC447"/>
      <c r="AID447"/>
      <c r="AIE447"/>
      <c r="AIF447"/>
      <c r="AIG447"/>
      <c r="AIH447"/>
      <c r="AII447"/>
      <c r="AIJ447"/>
      <c r="AIK447"/>
      <c r="AIL447"/>
      <c r="AIM447"/>
      <c r="AIN447"/>
      <c r="AIO447"/>
      <c r="AIP447"/>
      <c r="AIQ447"/>
      <c r="AIR447"/>
      <c r="AIS447"/>
      <c r="AIT447"/>
      <c r="AIU447"/>
      <c r="AIV447"/>
      <c r="AIW447"/>
      <c r="AIX447"/>
      <c r="AIY447"/>
      <c r="AIZ447"/>
      <c r="AJA447"/>
      <c r="AJB447"/>
      <c r="AJC447"/>
      <c r="AJD447"/>
      <c r="AJE447"/>
      <c r="AJF447"/>
      <c r="AJG447"/>
      <c r="AJH447"/>
      <c r="AJI447"/>
      <c r="AJJ447"/>
      <c r="AJK447"/>
      <c r="AJL447"/>
      <c r="AJM447"/>
      <c r="AJN447"/>
      <c r="AJO447"/>
      <c r="AJP447"/>
      <c r="AJQ447"/>
      <c r="AJR447"/>
      <c r="AJS447"/>
      <c r="AJT447"/>
      <c r="AJU447"/>
      <c r="AJV447"/>
      <c r="AJW447"/>
      <c r="AJX447"/>
      <c r="AJY447"/>
      <c r="AJZ447"/>
      <c r="AKA447"/>
      <c r="AKB447"/>
      <c r="AKC447"/>
      <c r="AKD447"/>
      <c r="AKE447"/>
      <c r="AKF447"/>
      <c r="AKG447"/>
      <c r="AKH447"/>
      <c r="AKI447"/>
      <c r="AKJ447"/>
      <c r="AKK447"/>
      <c r="AKL447"/>
      <c r="AKM447"/>
      <c r="AKN447"/>
      <c r="AKO447"/>
      <c r="AKP447"/>
      <c r="AKQ447"/>
      <c r="AKR447"/>
      <c r="AKS447"/>
      <c r="AKT447"/>
      <c r="AKU447"/>
      <c r="AKV447"/>
      <c r="AKW447"/>
      <c r="AKX447"/>
      <c r="AKY447"/>
      <c r="AKZ447"/>
      <c r="ALA447"/>
      <c r="ALB447"/>
      <c r="ALC447"/>
      <c r="ALD447"/>
      <c r="ALE447"/>
      <c r="ALF447"/>
      <c r="ALG447"/>
      <c r="ALH447"/>
      <c r="ALI447"/>
      <c r="ALJ447"/>
      <c r="ALK447"/>
      <c r="ALL447"/>
      <c r="ALM447"/>
      <c r="ALN447"/>
      <c r="ALO447"/>
      <c r="ALP447"/>
      <c r="ALQ447"/>
      <c r="ALR447"/>
      <c r="ALS447"/>
      <c r="ALT447"/>
      <c r="ALU447"/>
      <c r="ALV447"/>
      <c r="ALW447"/>
      <c r="ALX447"/>
      <c r="ALY447"/>
      <c r="ALZ447"/>
      <c r="AMA447"/>
      <c r="AMB447"/>
      <c r="AMC447"/>
      <c r="AMD447"/>
      <c r="AME447"/>
      <c r="AMF447"/>
      <c r="AMG447"/>
      <c r="AMH447"/>
      <c r="AMI447"/>
      <c r="AMJ447"/>
    </row>
    <row r="448" spans="1:1024" outlineLevel="1" x14ac:dyDescent="0.25">
      <c r="A448" s="28"/>
      <c r="B448" s="398"/>
      <c r="C448" s="483" t="s">
        <v>539</v>
      </c>
      <c r="D448" s="654"/>
      <c r="E448" s="103">
        <v>38</v>
      </c>
      <c r="F448" s="103">
        <v>0.7</v>
      </c>
      <c r="G448" s="103">
        <v>0.1</v>
      </c>
      <c r="H448" s="85">
        <v>8</v>
      </c>
      <c r="I448" s="459">
        <f>+(F448*H448*E448)</f>
        <v>212.79999999999998</v>
      </c>
      <c r="J448" s="446"/>
      <c r="K448" s="32"/>
      <c r="L448" s="320"/>
      <c r="M448"/>
      <c r="N448" s="61"/>
      <c r="O448" s="79">
        <f t="shared" si="25"/>
        <v>0</v>
      </c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  <c r="TH448"/>
      <c r="TI448"/>
      <c r="TJ448"/>
      <c r="TK448"/>
      <c r="TL448"/>
      <c r="TM448"/>
      <c r="TN448"/>
      <c r="TO448"/>
      <c r="TP448"/>
      <c r="TQ448"/>
      <c r="TR448"/>
      <c r="TS448"/>
      <c r="TT448"/>
      <c r="TU448"/>
      <c r="TV448"/>
      <c r="TW448"/>
      <c r="TX448"/>
      <c r="TY448"/>
      <c r="TZ448"/>
      <c r="UA448"/>
      <c r="UB448"/>
      <c r="UC448"/>
      <c r="UD448"/>
      <c r="UE448"/>
      <c r="UF448"/>
      <c r="UG448"/>
      <c r="UH448"/>
      <c r="UI448"/>
      <c r="UJ448"/>
      <c r="UK448"/>
      <c r="UL448"/>
      <c r="UM448"/>
      <c r="UN448"/>
      <c r="UO448"/>
      <c r="UP448"/>
      <c r="UQ448"/>
      <c r="UR448"/>
      <c r="US448"/>
      <c r="UT448"/>
      <c r="UU448"/>
      <c r="UV448"/>
      <c r="UW448"/>
      <c r="UX448"/>
      <c r="UY448"/>
      <c r="UZ448"/>
      <c r="VA448"/>
      <c r="VB448"/>
      <c r="VC448"/>
      <c r="VD448"/>
      <c r="VE448"/>
      <c r="VF448"/>
      <c r="VG448"/>
      <c r="VH448"/>
      <c r="VI448"/>
      <c r="VJ448"/>
      <c r="VK448"/>
      <c r="VL448"/>
      <c r="VM448"/>
      <c r="VN448"/>
      <c r="VO448"/>
      <c r="VP448"/>
      <c r="VQ448"/>
      <c r="VR448"/>
      <c r="VS448"/>
      <c r="VT448"/>
      <c r="VU448"/>
      <c r="VV448"/>
      <c r="VW448"/>
      <c r="VX448"/>
      <c r="VY448"/>
      <c r="VZ448"/>
      <c r="WA448"/>
      <c r="WB448"/>
      <c r="WC448"/>
      <c r="WD448"/>
      <c r="WE448"/>
      <c r="WF448"/>
      <c r="WG448"/>
      <c r="WH448"/>
      <c r="WI448"/>
      <c r="WJ448"/>
      <c r="WK448"/>
      <c r="WL448"/>
      <c r="WM448"/>
      <c r="WN448"/>
      <c r="WO448"/>
      <c r="WP448"/>
      <c r="WQ448"/>
      <c r="WR448"/>
      <c r="WS448"/>
      <c r="WT448"/>
      <c r="WU448"/>
      <c r="WV448"/>
      <c r="WW448"/>
      <c r="WX448"/>
      <c r="WY448"/>
      <c r="WZ448"/>
      <c r="XA448"/>
      <c r="XB448"/>
      <c r="XC448"/>
      <c r="XD448"/>
      <c r="XE448"/>
      <c r="XF448"/>
      <c r="XG448"/>
      <c r="XH448"/>
      <c r="XI448"/>
      <c r="XJ448"/>
      <c r="XK448"/>
      <c r="XL448"/>
      <c r="XM448"/>
      <c r="XN448"/>
      <c r="XO448"/>
      <c r="XP448"/>
      <c r="XQ448"/>
      <c r="XR448"/>
      <c r="XS448"/>
      <c r="XT448"/>
      <c r="XU448"/>
      <c r="XV448"/>
      <c r="XW448"/>
      <c r="XX448"/>
      <c r="XY448"/>
      <c r="XZ448"/>
      <c r="YA448"/>
      <c r="YB448"/>
      <c r="YC448"/>
      <c r="YD448"/>
      <c r="YE448"/>
      <c r="YF448"/>
      <c r="YG448"/>
      <c r="YH448"/>
      <c r="YI448"/>
      <c r="YJ448"/>
      <c r="YK448"/>
      <c r="YL448"/>
      <c r="YM448"/>
      <c r="YN448"/>
      <c r="YO448"/>
      <c r="YP448"/>
      <c r="YQ448"/>
      <c r="YR448"/>
      <c r="YS448"/>
      <c r="YT448"/>
      <c r="YU448"/>
      <c r="YV448"/>
      <c r="YW448"/>
      <c r="YX448"/>
      <c r="YY448"/>
      <c r="YZ448"/>
      <c r="ZA448"/>
      <c r="ZB448"/>
      <c r="ZC448"/>
      <c r="ZD448"/>
      <c r="ZE448"/>
      <c r="ZF448"/>
      <c r="ZG448"/>
      <c r="ZH448"/>
      <c r="ZI448"/>
      <c r="ZJ448"/>
      <c r="ZK448"/>
      <c r="ZL448"/>
      <c r="ZM448"/>
      <c r="ZN448"/>
      <c r="ZO448"/>
      <c r="ZP448"/>
      <c r="ZQ448"/>
      <c r="ZR448"/>
      <c r="ZS448"/>
      <c r="ZT448"/>
      <c r="ZU448"/>
      <c r="ZV448"/>
      <c r="ZW448"/>
      <c r="ZX448"/>
      <c r="ZY448"/>
      <c r="ZZ448"/>
      <c r="AAA448"/>
      <c r="AAB448"/>
      <c r="AAC448"/>
      <c r="AAD448"/>
      <c r="AAE448"/>
      <c r="AAF448"/>
      <c r="AAG448"/>
      <c r="AAH448"/>
      <c r="AAI448"/>
      <c r="AAJ448"/>
      <c r="AAK448"/>
      <c r="AAL448"/>
      <c r="AAM448"/>
      <c r="AAN448"/>
      <c r="AAO448"/>
      <c r="AAP448"/>
      <c r="AAQ448"/>
      <c r="AAR448"/>
      <c r="AAS448"/>
      <c r="AAT448"/>
      <c r="AAU448"/>
      <c r="AAV448"/>
      <c r="AAW448"/>
      <c r="AAX448"/>
      <c r="AAY448"/>
      <c r="AAZ448"/>
      <c r="ABA448"/>
      <c r="ABB448"/>
      <c r="ABC448"/>
      <c r="ABD448"/>
      <c r="ABE448"/>
      <c r="ABF448"/>
      <c r="ABG448"/>
      <c r="ABH448"/>
      <c r="ABI448"/>
      <c r="ABJ448"/>
      <c r="ABK448"/>
      <c r="ABL448"/>
      <c r="ABM448"/>
      <c r="ABN448"/>
      <c r="ABO448"/>
      <c r="ABP448"/>
      <c r="ABQ448"/>
      <c r="ABR448"/>
      <c r="ABS448"/>
      <c r="ABT448"/>
      <c r="ABU448"/>
      <c r="ABV448"/>
      <c r="ABW448"/>
      <c r="ABX448"/>
      <c r="ABY448"/>
      <c r="ABZ448"/>
      <c r="ACA448"/>
      <c r="ACB448"/>
      <c r="ACC448"/>
      <c r="ACD448"/>
      <c r="ACE448"/>
      <c r="ACF448"/>
      <c r="ACG448"/>
      <c r="ACH448"/>
      <c r="ACI448"/>
      <c r="ACJ448"/>
      <c r="ACK448"/>
      <c r="ACL448"/>
      <c r="ACM448"/>
      <c r="ACN448"/>
      <c r="ACO448"/>
      <c r="ACP448"/>
      <c r="ACQ448"/>
      <c r="ACR448"/>
      <c r="ACS448"/>
      <c r="ACT448"/>
      <c r="ACU448"/>
      <c r="ACV448"/>
      <c r="ACW448"/>
      <c r="ACX448"/>
      <c r="ACY448"/>
      <c r="ACZ448"/>
      <c r="ADA448"/>
      <c r="ADB448"/>
      <c r="ADC448"/>
      <c r="ADD448"/>
      <c r="ADE448"/>
      <c r="ADF448"/>
      <c r="ADG448"/>
      <c r="ADH448"/>
      <c r="ADI448"/>
      <c r="ADJ448"/>
      <c r="ADK448"/>
      <c r="ADL448"/>
      <c r="ADM448"/>
      <c r="ADN448"/>
      <c r="ADO448"/>
      <c r="ADP448"/>
      <c r="ADQ448"/>
      <c r="ADR448"/>
      <c r="ADS448"/>
      <c r="ADT448"/>
      <c r="ADU448"/>
      <c r="ADV448"/>
      <c r="ADW448"/>
      <c r="ADX448"/>
      <c r="ADY448"/>
      <c r="ADZ448"/>
      <c r="AEA448"/>
      <c r="AEB448"/>
      <c r="AEC448"/>
      <c r="AED448"/>
      <c r="AEE448"/>
      <c r="AEF448"/>
      <c r="AEG448"/>
      <c r="AEH448"/>
      <c r="AEI448"/>
      <c r="AEJ448"/>
      <c r="AEK448"/>
      <c r="AEL448"/>
      <c r="AEM448"/>
      <c r="AEN448"/>
      <c r="AEO448"/>
      <c r="AEP448"/>
      <c r="AEQ448"/>
      <c r="AER448"/>
      <c r="AES448"/>
      <c r="AET448"/>
      <c r="AEU448"/>
      <c r="AEV448"/>
      <c r="AEW448"/>
      <c r="AEX448"/>
      <c r="AEY448"/>
      <c r="AEZ448"/>
      <c r="AFA448"/>
      <c r="AFB448"/>
      <c r="AFC448"/>
      <c r="AFD448"/>
      <c r="AFE448"/>
      <c r="AFF448"/>
      <c r="AFG448"/>
      <c r="AFH448"/>
      <c r="AFI448"/>
      <c r="AFJ448"/>
      <c r="AFK448"/>
      <c r="AFL448"/>
      <c r="AFM448"/>
      <c r="AFN448"/>
      <c r="AFO448"/>
      <c r="AFP448"/>
      <c r="AFQ448"/>
      <c r="AFR448"/>
      <c r="AFS448"/>
      <c r="AFT448"/>
      <c r="AFU448"/>
      <c r="AFV448"/>
      <c r="AFW448"/>
      <c r="AFX448"/>
      <c r="AFY448"/>
      <c r="AFZ448"/>
      <c r="AGA448"/>
      <c r="AGB448"/>
      <c r="AGC448"/>
      <c r="AGD448"/>
      <c r="AGE448"/>
      <c r="AGF448"/>
      <c r="AGG448"/>
      <c r="AGH448"/>
      <c r="AGI448"/>
      <c r="AGJ448"/>
      <c r="AGK448"/>
      <c r="AGL448"/>
      <c r="AGM448"/>
      <c r="AGN448"/>
      <c r="AGO448"/>
      <c r="AGP448"/>
      <c r="AGQ448"/>
      <c r="AGR448"/>
      <c r="AGS448"/>
      <c r="AGT448"/>
      <c r="AGU448"/>
      <c r="AGV448"/>
      <c r="AGW448"/>
      <c r="AGX448"/>
      <c r="AGY448"/>
      <c r="AGZ448"/>
      <c r="AHA448"/>
      <c r="AHB448"/>
      <c r="AHC448"/>
      <c r="AHD448"/>
      <c r="AHE448"/>
      <c r="AHF448"/>
      <c r="AHG448"/>
      <c r="AHH448"/>
      <c r="AHI448"/>
      <c r="AHJ448"/>
      <c r="AHK448"/>
      <c r="AHL448"/>
      <c r="AHM448"/>
      <c r="AHN448"/>
      <c r="AHO448"/>
      <c r="AHP448"/>
      <c r="AHQ448"/>
      <c r="AHR448"/>
      <c r="AHS448"/>
      <c r="AHT448"/>
      <c r="AHU448"/>
      <c r="AHV448"/>
      <c r="AHW448"/>
      <c r="AHX448"/>
      <c r="AHY448"/>
      <c r="AHZ448"/>
      <c r="AIA448"/>
      <c r="AIB448"/>
      <c r="AIC448"/>
      <c r="AID448"/>
      <c r="AIE448"/>
      <c r="AIF448"/>
      <c r="AIG448"/>
      <c r="AIH448"/>
      <c r="AII448"/>
      <c r="AIJ448"/>
      <c r="AIK448"/>
      <c r="AIL448"/>
      <c r="AIM448"/>
      <c r="AIN448"/>
      <c r="AIO448"/>
      <c r="AIP448"/>
      <c r="AIQ448"/>
      <c r="AIR448"/>
      <c r="AIS448"/>
      <c r="AIT448"/>
      <c r="AIU448"/>
      <c r="AIV448"/>
      <c r="AIW448"/>
      <c r="AIX448"/>
      <c r="AIY448"/>
      <c r="AIZ448"/>
      <c r="AJA448"/>
      <c r="AJB448"/>
      <c r="AJC448"/>
      <c r="AJD448"/>
      <c r="AJE448"/>
      <c r="AJF448"/>
      <c r="AJG448"/>
      <c r="AJH448"/>
      <c r="AJI448"/>
      <c r="AJJ448"/>
      <c r="AJK448"/>
      <c r="AJL448"/>
      <c r="AJM448"/>
      <c r="AJN448"/>
      <c r="AJO448"/>
      <c r="AJP448"/>
      <c r="AJQ448"/>
      <c r="AJR448"/>
      <c r="AJS448"/>
      <c r="AJT448"/>
      <c r="AJU448"/>
      <c r="AJV448"/>
      <c r="AJW448"/>
      <c r="AJX448"/>
      <c r="AJY448"/>
      <c r="AJZ448"/>
      <c r="AKA448"/>
      <c r="AKB448"/>
      <c r="AKC448"/>
      <c r="AKD448"/>
      <c r="AKE448"/>
      <c r="AKF448"/>
      <c r="AKG448"/>
      <c r="AKH448"/>
      <c r="AKI448"/>
      <c r="AKJ448"/>
      <c r="AKK448"/>
      <c r="AKL448"/>
      <c r="AKM448"/>
      <c r="AKN448"/>
      <c r="AKO448"/>
      <c r="AKP448"/>
      <c r="AKQ448"/>
      <c r="AKR448"/>
      <c r="AKS448"/>
      <c r="AKT448"/>
      <c r="AKU448"/>
      <c r="AKV448"/>
      <c r="AKW448"/>
      <c r="AKX448"/>
      <c r="AKY448"/>
      <c r="AKZ448"/>
      <c r="ALA448"/>
      <c r="ALB448"/>
      <c r="ALC448"/>
      <c r="ALD448"/>
      <c r="ALE448"/>
      <c r="ALF448"/>
      <c r="ALG448"/>
      <c r="ALH448"/>
      <c r="ALI448"/>
      <c r="ALJ448"/>
      <c r="ALK448"/>
      <c r="ALL448"/>
      <c r="ALM448"/>
      <c r="ALN448"/>
      <c r="ALO448"/>
      <c r="ALP448"/>
      <c r="ALQ448"/>
      <c r="ALR448"/>
      <c r="ALS448"/>
      <c r="ALT448"/>
      <c r="ALU448"/>
      <c r="ALV448"/>
      <c r="ALW448"/>
      <c r="ALX448"/>
      <c r="ALY448"/>
      <c r="ALZ448"/>
      <c r="AMA448"/>
      <c r="AMB448"/>
      <c r="AMC448"/>
      <c r="AMD448"/>
      <c r="AME448"/>
      <c r="AMF448"/>
      <c r="AMG448"/>
      <c r="AMH448"/>
      <c r="AMI448"/>
      <c r="AMJ448"/>
    </row>
    <row r="449" spans="1:1024" outlineLevel="1" x14ac:dyDescent="0.25">
      <c r="A449" s="28"/>
      <c r="B449" s="398"/>
      <c r="C449" s="483" t="s">
        <v>540</v>
      </c>
      <c r="D449" s="654"/>
      <c r="E449" s="103">
        <v>38</v>
      </c>
      <c r="F449" s="103">
        <v>0.6</v>
      </c>
      <c r="G449" s="103">
        <v>0.1</v>
      </c>
      <c r="H449" s="85">
        <v>8</v>
      </c>
      <c r="I449" s="459">
        <f>+(F449*H449*E449)</f>
        <v>182.4</v>
      </c>
      <c r="J449" s="446"/>
      <c r="K449" s="32"/>
      <c r="L449" s="320"/>
      <c r="M449"/>
      <c r="N449" s="61"/>
      <c r="O449" s="79">
        <f t="shared" si="25"/>
        <v>0</v>
      </c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  <c r="GS449"/>
      <c r="GT449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  <c r="HH449"/>
      <c r="HI449"/>
      <c r="HJ449"/>
      <c r="HK449"/>
      <c r="HL449"/>
      <c r="HM449"/>
      <c r="HN449"/>
      <c r="HO449"/>
      <c r="HP449"/>
      <c r="HQ449"/>
      <c r="HR449"/>
      <c r="HS449"/>
      <c r="HT449"/>
      <c r="HU449"/>
      <c r="HV449"/>
      <c r="HW449"/>
      <c r="HX449"/>
      <c r="HY449"/>
      <c r="HZ449"/>
      <c r="IA449"/>
      <c r="IB449"/>
      <c r="IC449"/>
      <c r="ID449"/>
      <c r="IE449"/>
      <c r="IF449"/>
      <c r="IG449"/>
      <c r="IH449"/>
      <c r="II449"/>
      <c r="IJ449"/>
      <c r="IK449"/>
      <c r="IL449"/>
      <c r="IM449"/>
      <c r="IN449"/>
      <c r="IO449"/>
      <c r="IP449"/>
      <c r="IQ449"/>
      <c r="IR449"/>
      <c r="IS449"/>
      <c r="IT449"/>
      <c r="IU449"/>
      <c r="IV449"/>
      <c r="IW449"/>
      <c r="IX449"/>
      <c r="IY449"/>
      <c r="IZ449"/>
      <c r="JA449"/>
      <c r="JB449"/>
      <c r="JC449"/>
      <c r="JD449"/>
      <c r="JE449"/>
      <c r="JF449"/>
      <c r="JG449"/>
      <c r="JH449"/>
      <c r="JI449"/>
      <c r="JJ449"/>
      <c r="JK449"/>
      <c r="JL449"/>
      <c r="JM449"/>
      <c r="JN449"/>
      <c r="JO449"/>
      <c r="JP449"/>
      <c r="JQ449"/>
      <c r="JR449"/>
      <c r="JS449"/>
      <c r="JT449"/>
      <c r="JU449"/>
      <c r="JV449"/>
      <c r="JW449"/>
      <c r="JX449"/>
      <c r="JY449"/>
      <c r="JZ449"/>
      <c r="KA449"/>
      <c r="KB449"/>
      <c r="KC449"/>
      <c r="KD449"/>
      <c r="KE449"/>
      <c r="KF449"/>
      <c r="KG449"/>
      <c r="KH449"/>
      <c r="KI449"/>
      <c r="KJ449"/>
      <c r="KK449"/>
      <c r="KL449"/>
      <c r="KM449"/>
      <c r="KN449"/>
      <c r="KO449"/>
      <c r="KP449"/>
      <c r="KQ449"/>
      <c r="KR449"/>
      <c r="KS449"/>
      <c r="KT449"/>
      <c r="KU449"/>
      <c r="KV449"/>
      <c r="KW449"/>
      <c r="KX449"/>
      <c r="KY449"/>
      <c r="KZ449"/>
      <c r="LA449"/>
      <c r="LB449"/>
      <c r="LC449"/>
      <c r="LD449"/>
      <c r="LE449"/>
      <c r="LF449"/>
      <c r="LG449"/>
      <c r="LH449"/>
      <c r="LI449"/>
      <c r="LJ449"/>
      <c r="LK449"/>
      <c r="LL449"/>
      <c r="LM449"/>
      <c r="LN449"/>
      <c r="LO449"/>
      <c r="LP449"/>
      <c r="LQ449"/>
      <c r="LR449"/>
      <c r="LS449"/>
      <c r="LT449"/>
      <c r="LU449"/>
      <c r="LV449"/>
      <c r="LW449"/>
      <c r="LX449"/>
      <c r="LY449"/>
      <c r="LZ449"/>
      <c r="MA449"/>
      <c r="MB449"/>
      <c r="MC449"/>
      <c r="MD449"/>
      <c r="ME449"/>
      <c r="MF449"/>
      <c r="MG449"/>
      <c r="MH449"/>
      <c r="MI449"/>
      <c r="MJ449"/>
      <c r="MK449"/>
      <c r="ML449"/>
      <c r="MM449"/>
      <c r="MN449"/>
      <c r="MO449"/>
      <c r="MP449"/>
      <c r="MQ449"/>
      <c r="MR449"/>
      <c r="MS449"/>
      <c r="MT449"/>
      <c r="MU449"/>
      <c r="MV449"/>
      <c r="MW449"/>
      <c r="MX449"/>
      <c r="MY449"/>
      <c r="MZ449"/>
      <c r="NA449"/>
      <c r="NB449"/>
      <c r="NC449"/>
      <c r="ND449"/>
      <c r="NE449"/>
      <c r="NF449"/>
      <c r="NG449"/>
      <c r="NH449"/>
      <c r="NI449"/>
      <c r="NJ449"/>
      <c r="NK449"/>
      <c r="NL449"/>
      <c r="NM449"/>
      <c r="NN449"/>
      <c r="NO449"/>
      <c r="NP449"/>
      <c r="NQ449"/>
      <c r="NR449"/>
      <c r="NS449"/>
      <c r="NT449"/>
      <c r="NU449"/>
      <c r="NV449"/>
      <c r="NW449"/>
      <c r="NX449"/>
      <c r="NY449"/>
      <c r="NZ449"/>
      <c r="OA449"/>
      <c r="OB449"/>
      <c r="OC449"/>
      <c r="OD449"/>
      <c r="OE449"/>
      <c r="OF449"/>
      <c r="OG449"/>
      <c r="OH449"/>
      <c r="OI449"/>
      <c r="OJ449"/>
      <c r="OK449"/>
      <c r="OL449"/>
      <c r="OM449"/>
      <c r="ON449"/>
      <c r="OO449"/>
      <c r="OP449"/>
      <c r="OQ449"/>
      <c r="OR449"/>
      <c r="OS449"/>
      <c r="OT449"/>
      <c r="OU449"/>
      <c r="OV449"/>
      <c r="OW449"/>
      <c r="OX449"/>
      <c r="OY449"/>
      <c r="OZ449"/>
      <c r="PA449"/>
      <c r="PB449"/>
      <c r="PC449"/>
      <c r="PD449"/>
      <c r="PE449"/>
      <c r="PF449"/>
      <c r="PG449"/>
      <c r="PH449"/>
      <c r="PI449"/>
      <c r="PJ449"/>
      <c r="PK449"/>
      <c r="PL449"/>
      <c r="PM449"/>
      <c r="PN449"/>
      <c r="PO449"/>
      <c r="PP449"/>
      <c r="PQ449"/>
      <c r="PR449"/>
      <c r="PS449"/>
      <c r="PT449"/>
      <c r="PU449"/>
      <c r="PV449"/>
      <c r="PW449"/>
      <c r="PX449"/>
      <c r="PY449"/>
      <c r="PZ449"/>
      <c r="QA449"/>
      <c r="QB449"/>
      <c r="QC449"/>
      <c r="QD449"/>
      <c r="QE449"/>
      <c r="QF449"/>
      <c r="QG449"/>
      <c r="QH449"/>
      <c r="QI449"/>
      <c r="QJ449"/>
      <c r="QK449"/>
      <c r="QL449"/>
      <c r="QM449"/>
      <c r="QN449"/>
      <c r="QO449"/>
      <c r="QP449"/>
      <c r="QQ449"/>
      <c r="QR449"/>
      <c r="QS449"/>
      <c r="QT449"/>
      <c r="QU449"/>
      <c r="QV449"/>
      <c r="QW449"/>
      <c r="QX449"/>
      <c r="QY449"/>
      <c r="QZ449"/>
      <c r="RA449"/>
      <c r="RB449"/>
      <c r="RC449"/>
      <c r="RD449"/>
      <c r="RE449"/>
      <c r="RF449"/>
      <c r="RG449"/>
      <c r="RH449"/>
      <c r="RI449"/>
      <c r="RJ449"/>
      <c r="RK449"/>
      <c r="RL449"/>
      <c r="RM449"/>
      <c r="RN449"/>
      <c r="RO449"/>
      <c r="RP449"/>
      <c r="RQ449"/>
      <c r="RR449"/>
      <c r="RS449"/>
      <c r="RT449"/>
      <c r="RU449"/>
      <c r="RV449"/>
      <c r="RW449"/>
      <c r="RX449"/>
      <c r="RY449"/>
      <c r="RZ449"/>
      <c r="SA449"/>
      <c r="SB449"/>
      <c r="SC449"/>
      <c r="SD449"/>
      <c r="SE449"/>
      <c r="SF449"/>
      <c r="SG449"/>
      <c r="SH449"/>
      <c r="SI449"/>
      <c r="SJ449"/>
      <c r="SK449"/>
      <c r="SL449"/>
      <c r="SM449"/>
      <c r="SN449"/>
      <c r="SO449"/>
      <c r="SP449"/>
      <c r="SQ449"/>
      <c r="SR449"/>
      <c r="SS449"/>
      <c r="ST449"/>
      <c r="SU449"/>
      <c r="SV449"/>
      <c r="SW449"/>
      <c r="SX449"/>
      <c r="SY449"/>
      <c r="SZ449"/>
      <c r="TA449"/>
      <c r="TB449"/>
      <c r="TC449"/>
      <c r="TD449"/>
      <c r="TE449"/>
      <c r="TF449"/>
      <c r="TG449"/>
      <c r="TH449"/>
      <c r="TI449"/>
      <c r="TJ449"/>
      <c r="TK449"/>
      <c r="TL449"/>
      <c r="TM449"/>
      <c r="TN449"/>
      <c r="TO449"/>
      <c r="TP449"/>
      <c r="TQ449"/>
      <c r="TR449"/>
      <c r="TS449"/>
      <c r="TT449"/>
      <c r="TU449"/>
      <c r="TV449"/>
      <c r="TW449"/>
      <c r="TX449"/>
      <c r="TY449"/>
      <c r="TZ449"/>
      <c r="UA449"/>
      <c r="UB449"/>
      <c r="UC449"/>
      <c r="UD449"/>
      <c r="UE449"/>
      <c r="UF449"/>
      <c r="UG449"/>
      <c r="UH449"/>
      <c r="UI449"/>
      <c r="UJ449"/>
      <c r="UK449"/>
      <c r="UL449"/>
      <c r="UM449"/>
      <c r="UN449"/>
      <c r="UO449"/>
      <c r="UP449"/>
      <c r="UQ449"/>
      <c r="UR449"/>
      <c r="US449"/>
      <c r="UT449"/>
      <c r="UU449"/>
      <c r="UV449"/>
      <c r="UW449"/>
      <c r="UX449"/>
      <c r="UY449"/>
      <c r="UZ449"/>
      <c r="VA449"/>
      <c r="VB449"/>
      <c r="VC449"/>
      <c r="VD449"/>
      <c r="VE449"/>
      <c r="VF449"/>
      <c r="VG449"/>
      <c r="VH449"/>
      <c r="VI449"/>
      <c r="VJ449"/>
      <c r="VK449"/>
      <c r="VL449"/>
      <c r="VM449"/>
      <c r="VN449"/>
      <c r="VO449"/>
      <c r="VP449"/>
      <c r="VQ449"/>
      <c r="VR449"/>
      <c r="VS449"/>
      <c r="VT449"/>
      <c r="VU449"/>
      <c r="VV449"/>
      <c r="VW449"/>
      <c r="VX449"/>
      <c r="VY449"/>
      <c r="VZ449"/>
      <c r="WA449"/>
      <c r="WB449"/>
      <c r="WC449"/>
      <c r="WD449"/>
      <c r="WE449"/>
      <c r="WF449"/>
      <c r="WG449"/>
      <c r="WH449"/>
      <c r="WI449"/>
      <c r="WJ449"/>
      <c r="WK449"/>
      <c r="WL449"/>
      <c r="WM449"/>
      <c r="WN449"/>
      <c r="WO449"/>
      <c r="WP449"/>
      <c r="WQ449"/>
      <c r="WR449"/>
      <c r="WS449"/>
      <c r="WT449"/>
      <c r="WU449"/>
      <c r="WV449"/>
      <c r="WW449"/>
      <c r="WX449"/>
      <c r="WY449"/>
      <c r="WZ449"/>
      <c r="XA449"/>
      <c r="XB449"/>
      <c r="XC449"/>
      <c r="XD449"/>
      <c r="XE449"/>
      <c r="XF449"/>
      <c r="XG449"/>
      <c r="XH449"/>
      <c r="XI449"/>
      <c r="XJ449"/>
      <c r="XK449"/>
      <c r="XL449"/>
      <c r="XM449"/>
      <c r="XN449"/>
      <c r="XO449"/>
      <c r="XP449"/>
      <c r="XQ449"/>
      <c r="XR449"/>
      <c r="XS449"/>
      <c r="XT449"/>
      <c r="XU449"/>
      <c r="XV449"/>
      <c r="XW449"/>
      <c r="XX449"/>
      <c r="XY449"/>
      <c r="XZ449"/>
      <c r="YA449"/>
      <c r="YB449"/>
      <c r="YC449"/>
      <c r="YD449"/>
      <c r="YE449"/>
      <c r="YF449"/>
      <c r="YG449"/>
      <c r="YH449"/>
      <c r="YI449"/>
      <c r="YJ449"/>
      <c r="YK449"/>
      <c r="YL449"/>
      <c r="YM449"/>
      <c r="YN449"/>
      <c r="YO449"/>
      <c r="YP449"/>
      <c r="YQ449"/>
      <c r="YR449"/>
      <c r="YS449"/>
      <c r="YT449"/>
      <c r="YU449"/>
      <c r="YV449"/>
      <c r="YW449"/>
      <c r="YX449"/>
      <c r="YY449"/>
      <c r="YZ449"/>
      <c r="ZA449"/>
      <c r="ZB449"/>
      <c r="ZC449"/>
      <c r="ZD449"/>
      <c r="ZE449"/>
      <c r="ZF449"/>
      <c r="ZG449"/>
      <c r="ZH449"/>
      <c r="ZI449"/>
      <c r="ZJ449"/>
      <c r="ZK449"/>
      <c r="ZL449"/>
      <c r="ZM449"/>
      <c r="ZN449"/>
      <c r="ZO449"/>
      <c r="ZP449"/>
      <c r="ZQ449"/>
      <c r="ZR449"/>
      <c r="ZS449"/>
      <c r="ZT449"/>
      <c r="ZU449"/>
      <c r="ZV449"/>
      <c r="ZW449"/>
      <c r="ZX449"/>
      <c r="ZY449"/>
      <c r="ZZ449"/>
      <c r="AAA449"/>
      <c r="AAB449"/>
      <c r="AAC449"/>
      <c r="AAD449"/>
      <c r="AAE449"/>
      <c r="AAF449"/>
      <c r="AAG449"/>
      <c r="AAH449"/>
      <c r="AAI449"/>
      <c r="AAJ449"/>
      <c r="AAK449"/>
      <c r="AAL449"/>
      <c r="AAM449"/>
      <c r="AAN449"/>
      <c r="AAO449"/>
      <c r="AAP449"/>
      <c r="AAQ449"/>
      <c r="AAR449"/>
      <c r="AAS449"/>
      <c r="AAT449"/>
      <c r="AAU449"/>
      <c r="AAV449"/>
      <c r="AAW449"/>
      <c r="AAX449"/>
      <c r="AAY449"/>
      <c r="AAZ449"/>
      <c r="ABA449"/>
      <c r="ABB449"/>
      <c r="ABC449"/>
      <c r="ABD449"/>
      <c r="ABE449"/>
      <c r="ABF449"/>
      <c r="ABG449"/>
      <c r="ABH449"/>
      <c r="ABI449"/>
      <c r="ABJ449"/>
      <c r="ABK449"/>
      <c r="ABL449"/>
      <c r="ABM449"/>
      <c r="ABN449"/>
      <c r="ABO449"/>
      <c r="ABP449"/>
      <c r="ABQ449"/>
      <c r="ABR449"/>
      <c r="ABS449"/>
      <c r="ABT449"/>
      <c r="ABU449"/>
      <c r="ABV449"/>
      <c r="ABW449"/>
      <c r="ABX449"/>
      <c r="ABY449"/>
      <c r="ABZ449"/>
      <c r="ACA449"/>
      <c r="ACB449"/>
      <c r="ACC449"/>
      <c r="ACD449"/>
      <c r="ACE449"/>
      <c r="ACF449"/>
      <c r="ACG449"/>
      <c r="ACH449"/>
      <c r="ACI449"/>
      <c r="ACJ449"/>
      <c r="ACK449"/>
      <c r="ACL449"/>
      <c r="ACM449"/>
      <c r="ACN449"/>
      <c r="ACO449"/>
      <c r="ACP449"/>
      <c r="ACQ449"/>
      <c r="ACR449"/>
      <c r="ACS449"/>
      <c r="ACT449"/>
      <c r="ACU449"/>
      <c r="ACV449"/>
      <c r="ACW449"/>
      <c r="ACX449"/>
      <c r="ACY449"/>
      <c r="ACZ449"/>
      <c r="ADA449"/>
      <c r="ADB449"/>
      <c r="ADC449"/>
      <c r="ADD449"/>
      <c r="ADE449"/>
      <c r="ADF449"/>
      <c r="ADG449"/>
      <c r="ADH449"/>
      <c r="ADI449"/>
      <c r="ADJ449"/>
      <c r="ADK449"/>
      <c r="ADL449"/>
      <c r="ADM449"/>
      <c r="ADN449"/>
      <c r="ADO449"/>
      <c r="ADP449"/>
      <c r="ADQ449"/>
      <c r="ADR449"/>
      <c r="ADS449"/>
      <c r="ADT449"/>
      <c r="ADU449"/>
      <c r="ADV449"/>
      <c r="ADW449"/>
      <c r="ADX449"/>
      <c r="ADY449"/>
      <c r="ADZ449"/>
      <c r="AEA449"/>
      <c r="AEB449"/>
      <c r="AEC449"/>
      <c r="AED449"/>
      <c r="AEE449"/>
      <c r="AEF449"/>
      <c r="AEG449"/>
      <c r="AEH449"/>
      <c r="AEI449"/>
      <c r="AEJ449"/>
      <c r="AEK449"/>
      <c r="AEL449"/>
      <c r="AEM449"/>
      <c r="AEN449"/>
      <c r="AEO449"/>
      <c r="AEP449"/>
      <c r="AEQ449"/>
      <c r="AER449"/>
      <c r="AES449"/>
      <c r="AET449"/>
      <c r="AEU449"/>
      <c r="AEV449"/>
      <c r="AEW449"/>
      <c r="AEX449"/>
      <c r="AEY449"/>
      <c r="AEZ449"/>
      <c r="AFA449"/>
      <c r="AFB449"/>
      <c r="AFC449"/>
      <c r="AFD449"/>
      <c r="AFE449"/>
      <c r="AFF449"/>
      <c r="AFG449"/>
      <c r="AFH449"/>
      <c r="AFI449"/>
      <c r="AFJ449"/>
      <c r="AFK449"/>
      <c r="AFL449"/>
      <c r="AFM449"/>
      <c r="AFN449"/>
      <c r="AFO449"/>
      <c r="AFP449"/>
      <c r="AFQ449"/>
      <c r="AFR449"/>
      <c r="AFS449"/>
      <c r="AFT449"/>
      <c r="AFU449"/>
      <c r="AFV449"/>
      <c r="AFW449"/>
      <c r="AFX449"/>
      <c r="AFY449"/>
      <c r="AFZ449"/>
      <c r="AGA449"/>
      <c r="AGB449"/>
      <c r="AGC449"/>
      <c r="AGD449"/>
      <c r="AGE449"/>
      <c r="AGF449"/>
      <c r="AGG449"/>
      <c r="AGH449"/>
      <c r="AGI449"/>
      <c r="AGJ449"/>
      <c r="AGK449"/>
      <c r="AGL449"/>
      <c r="AGM449"/>
      <c r="AGN449"/>
      <c r="AGO449"/>
      <c r="AGP449"/>
      <c r="AGQ449"/>
      <c r="AGR449"/>
      <c r="AGS449"/>
      <c r="AGT449"/>
      <c r="AGU449"/>
      <c r="AGV449"/>
      <c r="AGW449"/>
      <c r="AGX449"/>
      <c r="AGY449"/>
      <c r="AGZ449"/>
      <c r="AHA449"/>
      <c r="AHB449"/>
      <c r="AHC449"/>
      <c r="AHD449"/>
      <c r="AHE449"/>
      <c r="AHF449"/>
      <c r="AHG449"/>
      <c r="AHH449"/>
      <c r="AHI449"/>
      <c r="AHJ449"/>
      <c r="AHK449"/>
      <c r="AHL449"/>
      <c r="AHM449"/>
      <c r="AHN449"/>
      <c r="AHO449"/>
      <c r="AHP449"/>
      <c r="AHQ449"/>
      <c r="AHR449"/>
      <c r="AHS449"/>
      <c r="AHT449"/>
      <c r="AHU449"/>
      <c r="AHV449"/>
      <c r="AHW449"/>
      <c r="AHX449"/>
      <c r="AHY449"/>
      <c r="AHZ449"/>
      <c r="AIA449"/>
      <c r="AIB449"/>
      <c r="AIC449"/>
      <c r="AID449"/>
      <c r="AIE449"/>
      <c r="AIF449"/>
      <c r="AIG449"/>
      <c r="AIH449"/>
      <c r="AII449"/>
      <c r="AIJ449"/>
      <c r="AIK449"/>
      <c r="AIL449"/>
      <c r="AIM449"/>
      <c r="AIN449"/>
      <c r="AIO449"/>
      <c r="AIP449"/>
      <c r="AIQ449"/>
      <c r="AIR449"/>
      <c r="AIS449"/>
      <c r="AIT449"/>
      <c r="AIU449"/>
      <c r="AIV449"/>
      <c r="AIW449"/>
      <c r="AIX449"/>
      <c r="AIY449"/>
      <c r="AIZ449"/>
      <c r="AJA449"/>
      <c r="AJB449"/>
      <c r="AJC449"/>
      <c r="AJD449"/>
      <c r="AJE449"/>
      <c r="AJF449"/>
      <c r="AJG449"/>
      <c r="AJH449"/>
      <c r="AJI449"/>
      <c r="AJJ449"/>
      <c r="AJK449"/>
      <c r="AJL449"/>
      <c r="AJM449"/>
      <c r="AJN449"/>
      <c r="AJO449"/>
      <c r="AJP449"/>
      <c r="AJQ449"/>
      <c r="AJR449"/>
      <c r="AJS449"/>
      <c r="AJT449"/>
      <c r="AJU449"/>
      <c r="AJV449"/>
      <c r="AJW449"/>
      <c r="AJX449"/>
      <c r="AJY449"/>
      <c r="AJZ449"/>
      <c r="AKA449"/>
      <c r="AKB449"/>
      <c r="AKC449"/>
      <c r="AKD449"/>
      <c r="AKE449"/>
      <c r="AKF449"/>
      <c r="AKG449"/>
      <c r="AKH449"/>
      <c r="AKI449"/>
      <c r="AKJ449"/>
      <c r="AKK449"/>
      <c r="AKL449"/>
      <c r="AKM449"/>
      <c r="AKN449"/>
      <c r="AKO449"/>
      <c r="AKP449"/>
      <c r="AKQ449"/>
      <c r="AKR449"/>
      <c r="AKS449"/>
      <c r="AKT449"/>
      <c r="AKU449"/>
      <c r="AKV449"/>
      <c r="AKW449"/>
      <c r="AKX449"/>
      <c r="AKY449"/>
      <c r="AKZ449"/>
      <c r="ALA449"/>
      <c r="ALB449"/>
      <c r="ALC449"/>
      <c r="ALD449"/>
      <c r="ALE449"/>
      <c r="ALF449"/>
      <c r="ALG449"/>
      <c r="ALH449"/>
      <c r="ALI449"/>
      <c r="ALJ449"/>
      <c r="ALK449"/>
      <c r="ALL449"/>
      <c r="ALM449"/>
      <c r="ALN449"/>
      <c r="ALO449"/>
      <c r="ALP449"/>
      <c r="ALQ449"/>
      <c r="ALR449"/>
      <c r="ALS449"/>
      <c r="ALT449"/>
      <c r="ALU449"/>
      <c r="ALV449"/>
      <c r="ALW449"/>
      <c r="ALX449"/>
      <c r="ALY449"/>
      <c r="ALZ449"/>
      <c r="AMA449"/>
      <c r="AMB449"/>
      <c r="AMC449"/>
      <c r="AMD449"/>
      <c r="AME449"/>
      <c r="AMF449"/>
      <c r="AMG449"/>
      <c r="AMH449"/>
      <c r="AMI449"/>
      <c r="AMJ449"/>
    </row>
    <row r="450" spans="1:1024" outlineLevel="1" x14ac:dyDescent="0.25">
      <c r="A450" s="28"/>
      <c r="B450" s="398"/>
      <c r="C450" s="483" t="s">
        <v>541</v>
      </c>
      <c r="D450" s="654"/>
      <c r="E450" s="103">
        <v>19</v>
      </c>
      <c r="F450" s="103">
        <v>0.6</v>
      </c>
      <c r="G450" s="103">
        <v>0.1</v>
      </c>
      <c r="H450" s="85">
        <v>8</v>
      </c>
      <c r="I450" s="459">
        <f>+((F450*H450)*E450)</f>
        <v>91.2</v>
      </c>
      <c r="J450" s="446"/>
      <c r="K450" s="32"/>
      <c r="L450" s="320"/>
      <c r="M450"/>
      <c r="N450" s="61"/>
      <c r="O450" s="79">
        <f t="shared" si="25"/>
        <v>0</v>
      </c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  <c r="IW450"/>
      <c r="IX450"/>
      <c r="IY450"/>
      <c r="IZ450"/>
      <c r="JA450"/>
      <c r="JB450"/>
      <c r="JC450"/>
      <c r="JD450"/>
      <c r="JE450"/>
      <c r="JF450"/>
      <c r="JG450"/>
      <c r="JH450"/>
      <c r="JI450"/>
      <c r="JJ450"/>
      <c r="JK450"/>
      <c r="JL450"/>
      <c r="JM450"/>
      <c r="JN450"/>
      <c r="JO450"/>
      <c r="JP450"/>
      <c r="JQ450"/>
      <c r="JR450"/>
      <c r="JS450"/>
      <c r="JT450"/>
      <c r="JU450"/>
      <c r="JV450"/>
      <c r="JW450"/>
      <c r="JX450"/>
      <c r="JY450"/>
      <c r="JZ450"/>
      <c r="KA450"/>
      <c r="KB450"/>
      <c r="KC450"/>
      <c r="KD450"/>
      <c r="KE450"/>
      <c r="KF450"/>
      <c r="KG450"/>
      <c r="KH450"/>
      <c r="KI450"/>
      <c r="KJ450"/>
      <c r="KK450"/>
      <c r="KL450"/>
      <c r="KM450"/>
      <c r="KN450"/>
      <c r="KO450"/>
      <c r="KP450"/>
      <c r="KQ450"/>
      <c r="KR450"/>
      <c r="KS450"/>
      <c r="KT450"/>
      <c r="KU450"/>
      <c r="KV450"/>
      <c r="KW450"/>
      <c r="KX450"/>
      <c r="KY450"/>
      <c r="KZ450"/>
      <c r="LA450"/>
      <c r="LB450"/>
      <c r="LC450"/>
      <c r="LD450"/>
      <c r="LE450"/>
      <c r="LF450"/>
      <c r="LG450"/>
      <c r="LH450"/>
      <c r="LI450"/>
      <c r="LJ450"/>
      <c r="LK450"/>
      <c r="LL450"/>
      <c r="LM450"/>
      <c r="LN450"/>
      <c r="LO450"/>
      <c r="LP450"/>
      <c r="LQ450"/>
      <c r="LR450"/>
      <c r="LS450"/>
      <c r="LT450"/>
      <c r="LU450"/>
      <c r="LV450"/>
      <c r="LW450"/>
      <c r="LX450"/>
      <c r="LY450"/>
      <c r="LZ450"/>
      <c r="MA450"/>
      <c r="MB450"/>
      <c r="MC450"/>
      <c r="MD450"/>
      <c r="ME450"/>
      <c r="MF450"/>
      <c r="MG450"/>
      <c r="MH450"/>
      <c r="MI450"/>
      <c r="MJ450"/>
      <c r="MK450"/>
      <c r="ML450"/>
      <c r="MM450"/>
      <c r="MN450"/>
      <c r="MO450"/>
      <c r="MP450"/>
      <c r="MQ450"/>
      <c r="MR450"/>
      <c r="MS450"/>
      <c r="MT450"/>
      <c r="MU450"/>
      <c r="MV450"/>
      <c r="MW450"/>
      <c r="MX450"/>
      <c r="MY450"/>
      <c r="MZ450"/>
      <c r="NA450"/>
      <c r="NB450"/>
      <c r="NC450"/>
      <c r="ND450"/>
      <c r="NE450"/>
      <c r="NF450"/>
      <c r="NG450"/>
      <c r="NH450"/>
      <c r="NI450"/>
      <c r="NJ450"/>
      <c r="NK450"/>
      <c r="NL450"/>
      <c r="NM450"/>
      <c r="NN450"/>
      <c r="NO450"/>
      <c r="NP450"/>
      <c r="NQ450"/>
      <c r="NR450"/>
      <c r="NS450"/>
      <c r="NT450"/>
      <c r="NU450"/>
      <c r="NV450"/>
      <c r="NW450"/>
      <c r="NX450"/>
      <c r="NY450"/>
      <c r="NZ450"/>
      <c r="OA450"/>
      <c r="OB450"/>
      <c r="OC450"/>
      <c r="OD450"/>
      <c r="OE450"/>
      <c r="OF450"/>
      <c r="OG450"/>
      <c r="OH450"/>
      <c r="OI450"/>
      <c r="OJ450"/>
      <c r="OK450"/>
      <c r="OL450"/>
      <c r="OM450"/>
      <c r="ON450"/>
      <c r="OO450"/>
      <c r="OP450"/>
      <c r="OQ450"/>
      <c r="OR450"/>
      <c r="OS450"/>
      <c r="OT450"/>
      <c r="OU450"/>
      <c r="OV450"/>
      <c r="OW450"/>
      <c r="OX450"/>
      <c r="OY450"/>
      <c r="OZ450"/>
      <c r="PA450"/>
      <c r="PB450"/>
      <c r="PC450"/>
      <c r="PD450"/>
      <c r="PE450"/>
      <c r="PF450"/>
      <c r="PG450"/>
      <c r="PH450"/>
      <c r="PI450"/>
      <c r="PJ450"/>
      <c r="PK450"/>
      <c r="PL450"/>
      <c r="PM450"/>
      <c r="PN450"/>
      <c r="PO450"/>
      <c r="PP450"/>
      <c r="PQ450"/>
      <c r="PR450"/>
      <c r="PS450"/>
      <c r="PT450"/>
      <c r="PU450"/>
      <c r="PV450"/>
      <c r="PW450"/>
      <c r="PX450"/>
      <c r="PY450"/>
      <c r="PZ450"/>
      <c r="QA450"/>
      <c r="QB450"/>
      <c r="QC450"/>
      <c r="QD450"/>
      <c r="QE450"/>
      <c r="QF450"/>
      <c r="QG450"/>
      <c r="QH450"/>
      <c r="QI450"/>
      <c r="QJ450"/>
      <c r="QK450"/>
      <c r="QL450"/>
      <c r="QM450"/>
      <c r="QN450"/>
      <c r="QO450"/>
      <c r="QP450"/>
      <c r="QQ450"/>
      <c r="QR450"/>
      <c r="QS450"/>
      <c r="QT450"/>
      <c r="QU450"/>
      <c r="QV450"/>
      <c r="QW450"/>
      <c r="QX450"/>
      <c r="QY450"/>
      <c r="QZ450"/>
      <c r="RA450"/>
      <c r="RB450"/>
      <c r="RC450"/>
      <c r="RD450"/>
      <c r="RE450"/>
      <c r="RF450"/>
      <c r="RG450"/>
      <c r="RH450"/>
      <c r="RI450"/>
      <c r="RJ450"/>
      <c r="RK450"/>
      <c r="RL450"/>
      <c r="RM450"/>
      <c r="RN450"/>
      <c r="RO450"/>
      <c r="RP450"/>
      <c r="RQ450"/>
      <c r="RR450"/>
      <c r="RS450"/>
      <c r="RT450"/>
      <c r="RU450"/>
      <c r="RV450"/>
      <c r="RW450"/>
      <c r="RX450"/>
      <c r="RY450"/>
      <c r="RZ450"/>
      <c r="SA450"/>
      <c r="SB450"/>
      <c r="SC450"/>
      <c r="SD450"/>
      <c r="SE450"/>
      <c r="SF450"/>
      <c r="SG450"/>
      <c r="SH450"/>
      <c r="SI450"/>
      <c r="SJ450"/>
      <c r="SK450"/>
      <c r="SL450"/>
      <c r="SM450"/>
      <c r="SN450"/>
      <c r="SO450"/>
      <c r="SP450"/>
      <c r="SQ450"/>
      <c r="SR450"/>
      <c r="SS450"/>
      <c r="ST450"/>
      <c r="SU450"/>
      <c r="SV450"/>
      <c r="SW450"/>
      <c r="SX450"/>
      <c r="SY450"/>
      <c r="SZ450"/>
      <c r="TA450"/>
      <c r="TB450"/>
      <c r="TC450"/>
      <c r="TD450"/>
      <c r="TE450"/>
      <c r="TF450"/>
      <c r="TG450"/>
      <c r="TH450"/>
      <c r="TI450"/>
      <c r="TJ450"/>
      <c r="TK450"/>
      <c r="TL450"/>
      <c r="TM450"/>
      <c r="TN450"/>
      <c r="TO450"/>
      <c r="TP450"/>
      <c r="TQ450"/>
      <c r="TR450"/>
      <c r="TS450"/>
      <c r="TT450"/>
      <c r="TU450"/>
      <c r="TV450"/>
      <c r="TW450"/>
      <c r="TX450"/>
      <c r="TY450"/>
      <c r="TZ450"/>
      <c r="UA450"/>
      <c r="UB450"/>
      <c r="UC450"/>
      <c r="UD450"/>
      <c r="UE450"/>
      <c r="UF450"/>
      <c r="UG450"/>
      <c r="UH450"/>
      <c r="UI450"/>
      <c r="UJ450"/>
      <c r="UK450"/>
      <c r="UL450"/>
      <c r="UM450"/>
      <c r="UN450"/>
      <c r="UO450"/>
      <c r="UP450"/>
      <c r="UQ450"/>
      <c r="UR450"/>
      <c r="US450"/>
      <c r="UT450"/>
      <c r="UU450"/>
      <c r="UV450"/>
      <c r="UW450"/>
      <c r="UX450"/>
      <c r="UY450"/>
      <c r="UZ450"/>
      <c r="VA450"/>
      <c r="VB450"/>
      <c r="VC450"/>
      <c r="VD450"/>
      <c r="VE450"/>
      <c r="VF450"/>
      <c r="VG450"/>
      <c r="VH450"/>
      <c r="VI450"/>
      <c r="VJ450"/>
      <c r="VK450"/>
      <c r="VL450"/>
      <c r="VM450"/>
      <c r="VN450"/>
      <c r="VO450"/>
      <c r="VP450"/>
      <c r="VQ450"/>
      <c r="VR450"/>
      <c r="VS450"/>
      <c r="VT450"/>
      <c r="VU450"/>
      <c r="VV450"/>
      <c r="VW450"/>
      <c r="VX450"/>
      <c r="VY450"/>
      <c r="VZ450"/>
      <c r="WA450"/>
      <c r="WB450"/>
      <c r="WC450"/>
      <c r="WD450"/>
      <c r="WE450"/>
      <c r="WF450"/>
      <c r="WG450"/>
      <c r="WH450"/>
      <c r="WI450"/>
      <c r="WJ450"/>
      <c r="WK450"/>
      <c r="WL450"/>
      <c r="WM450"/>
      <c r="WN450"/>
      <c r="WO450"/>
      <c r="WP450"/>
      <c r="WQ450"/>
      <c r="WR450"/>
      <c r="WS450"/>
      <c r="WT450"/>
      <c r="WU450"/>
      <c r="WV450"/>
      <c r="WW450"/>
      <c r="WX450"/>
      <c r="WY450"/>
      <c r="WZ450"/>
      <c r="XA450"/>
      <c r="XB450"/>
      <c r="XC450"/>
      <c r="XD450"/>
      <c r="XE450"/>
      <c r="XF450"/>
      <c r="XG450"/>
      <c r="XH450"/>
      <c r="XI450"/>
      <c r="XJ450"/>
      <c r="XK450"/>
      <c r="XL450"/>
      <c r="XM450"/>
      <c r="XN450"/>
      <c r="XO450"/>
      <c r="XP450"/>
      <c r="XQ450"/>
      <c r="XR450"/>
      <c r="XS450"/>
      <c r="XT450"/>
      <c r="XU450"/>
      <c r="XV450"/>
      <c r="XW450"/>
      <c r="XX450"/>
      <c r="XY450"/>
      <c r="XZ450"/>
      <c r="YA450"/>
      <c r="YB450"/>
      <c r="YC450"/>
      <c r="YD450"/>
      <c r="YE450"/>
      <c r="YF450"/>
      <c r="YG450"/>
      <c r="YH450"/>
      <c r="YI450"/>
      <c r="YJ450"/>
      <c r="YK450"/>
      <c r="YL450"/>
      <c r="YM450"/>
      <c r="YN450"/>
      <c r="YO450"/>
      <c r="YP450"/>
      <c r="YQ450"/>
      <c r="YR450"/>
      <c r="YS450"/>
      <c r="YT450"/>
      <c r="YU450"/>
      <c r="YV450"/>
      <c r="YW450"/>
      <c r="YX450"/>
      <c r="YY450"/>
      <c r="YZ450"/>
      <c r="ZA450"/>
      <c r="ZB450"/>
      <c r="ZC450"/>
      <c r="ZD450"/>
      <c r="ZE450"/>
      <c r="ZF450"/>
      <c r="ZG450"/>
      <c r="ZH450"/>
      <c r="ZI450"/>
      <c r="ZJ450"/>
      <c r="ZK450"/>
      <c r="ZL450"/>
      <c r="ZM450"/>
      <c r="ZN450"/>
      <c r="ZO450"/>
      <c r="ZP450"/>
      <c r="ZQ450"/>
      <c r="ZR450"/>
      <c r="ZS450"/>
      <c r="ZT450"/>
      <c r="ZU450"/>
      <c r="ZV450"/>
      <c r="ZW450"/>
      <c r="ZX450"/>
      <c r="ZY450"/>
      <c r="ZZ450"/>
      <c r="AAA450"/>
      <c r="AAB450"/>
      <c r="AAC450"/>
      <c r="AAD450"/>
      <c r="AAE450"/>
      <c r="AAF450"/>
      <c r="AAG450"/>
      <c r="AAH450"/>
      <c r="AAI450"/>
      <c r="AAJ450"/>
      <c r="AAK450"/>
      <c r="AAL450"/>
      <c r="AAM450"/>
      <c r="AAN450"/>
      <c r="AAO450"/>
      <c r="AAP450"/>
      <c r="AAQ450"/>
      <c r="AAR450"/>
      <c r="AAS450"/>
      <c r="AAT450"/>
      <c r="AAU450"/>
      <c r="AAV450"/>
      <c r="AAW450"/>
      <c r="AAX450"/>
      <c r="AAY450"/>
      <c r="AAZ450"/>
      <c r="ABA450"/>
      <c r="ABB450"/>
      <c r="ABC450"/>
      <c r="ABD450"/>
      <c r="ABE450"/>
      <c r="ABF450"/>
      <c r="ABG450"/>
      <c r="ABH450"/>
      <c r="ABI450"/>
      <c r="ABJ450"/>
      <c r="ABK450"/>
      <c r="ABL450"/>
      <c r="ABM450"/>
      <c r="ABN450"/>
      <c r="ABO450"/>
      <c r="ABP450"/>
      <c r="ABQ450"/>
      <c r="ABR450"/>
      <c r="ABS450"/>
      <c r="ABT450"/>
      <c r="ABU450"/>
      <c r="ABV450"/>
      <c r="ABW450"/>
      <c r="ABX450"/>
      <c r="ABY450"/>
      <c r="ABZ450"/>
      <c r="ACA450"/>
      <c r="ACB450"/>
      <c r="ACC450"/>
      <c r="ACD450"/>
      <c r="ACE450"/>
      <c r="ACF450"/>
      <c r="ACG450"/>
      <c r="ACH450"/>
      <c r="ACI450"/>
      <c r="ACJ450"/>
      <c r="ACK450"/>
      <c r="ACL450"/>
      <c r="ACM450"/>
      <c r="ACN450"/>
      <c r="ACO450"/>
      <c r="ACP450"/>
      <c r="ACQ450"/>
      <c r="ACR450"/>
      <c r="ACS450"/>
      <c r="ACT450"/>
      <c r="ACU450"/>
      <c r="ACV450"/>
      <c r="ACW450"/>
      <c r="ACX450"/>
      <c r="ACY450"/>
      <c r="ACZ450"/>
      <c r="ADA450"/>
      <c r="ADB450"/>
      <c r="ADC450"/>
      <c r="ADD450"/>
      <c r="ADE450"/>
      <c r="ADF450"/>
      <c r="ADG450"/>
      <c r="ADH450"/>
      <c r="ADI450"/>
      <c r="ADJ450"/>
      <c r="ADK450"/>
      <c r="ADL450"/>
      <c r="ADM450"/>
      <c r="ADN450"/>
      <c r="ADO450"/>
      <c r="ADP450"/>
      <c r="ADQ450"/>
      <c r="ADR450"/>
      <c r="ADS450"/>
      <c r="ADT450"/>
      <c r="ADU450"/>
      <c r="ADV450"/>
      <c r="ADW450"/>
      <c r="ADX450"/>
      <c r="ADY450"/>
      <c r="ADZ450"/>
      <c r="AEA450"/>
      <c r="AEB450"/>
      <c r="AEC450"/>
      <c r="AED450"/>
      <c r="AEE450"/>
      <c r="AEF450"/>
      <c r="AEG450"/>
      <c r="AEH450"/>
      <c r="AEI450"/>
      <c r="AEJ450"/>
      <c r="AEK450"/>
      <c r="AEL450"/>
      <c r="AEM450"/>
      <c r="AEN450"/>
      <c r="AEO450"/>
      <c r="AEP450"/>
      <c r="AEQ450"/>
      <c r="AER450"/>
      <c r="AES450"/>
      <c r="AET450"/>
      <c r="AEU450"/>
      <c r="AEV450"/>
      <c r="AEW450"/>
      <c r="AEX450"/>
      <c r="AEY450"/>
      <c r="AEZ450"/>
      <c r="AFA450"/>
      <c r="AFB450"/>
      <c r="AFC450"/>
      <c r="AFD450"/>
      <c r="AFE450"/>
      <c r="AFF450"/>
      <c r="AFG450"/>
      <c r="AFH450"/>
      <c r="AFI450"/>
      <c r="AFJ450"/>
      <c r="AFK450"/>
      <c r="AFL450"/>
      <c r="AFM450"/>
      <c r="AFN450"/>
      <c r="AFO450"/>
      <c r="AFP450"/>
      <c r="AFQ450"/>
      <c r="AFR450"/>
      <c r="AFS450"/>
      <c r="AFT450"/>
      <c r="AFU450"/>
      <c r="AFV450"/>
      <c r="AFW450"/>
      <c r="AFX450"/>
      <c r="AFY450"/>
      <c r="AFZ450"/>
      <c r="AGA450"/>
      <c r="AGB450"/>
      <c r="AGC450"/>
      <c r="AGD450"/>
      <c r="AGE450"/>
      <c r="AGF450"/>
      <c r="AGG450"/>
      <c r="AGH450"/>
      <c r="AGI450"/>
      <c r="AGJ450"/>
      <c r="AGK450"/>
      <c r="AGL450"/>
      <c r="AGM450"/>
      <c r="AGN450"/>
      <c r="AGO450"/>
      <c r="AGP450"/>
      <c r="AGQ450"/>
      <c r="AGR450"/>
      <c r="AGS450"/>
      <c r="AGT450"/>
      <c r="AGU450"/>
      <c r="AGV450"/>
      <c r="AGW450"/>
      <c r="AGX450"/>
      <c r="AGY450"/>
      <c r="AGZ450"/>
      <c r="AHA450"/>
      <c r="AHB450"/>
      <c r="AHC450"/>
      <c r="AHD450"/>
      <c r="AHE450"/>
      <c r="AHF450"/>
      <c r="AHG450"/>
      <c r="AHH450"/>
      <c r="AHI450"/>
      <c r="AHJ450"/>
      <c r="AHK450"/>
      <c r="AHL450"/>
      <c r="AHM450"/>
      <c r="AHN450"/>
      <c r="AHO450"/>
      <c r="AHP450"/>
      <c r="AHQ450"/>
      <c r="AHR450"/>
      <c r="AHS450"/>
      <c r="AHT450"/>
      <c r="AHU450"/>
      <c r="AHV450"/>
      <c r="AHW450"/>
      <c r="AHX450"/>
      <c r="AHY450"/>
      <c r="AHZ450"/>
      <c r="AIA450"/>
      <c r="AIB450"/>
      <c r="AIC450"/>
      <c r="AID450"/>
      <c r="AIE450"/>
      <c r="AIF450"/>
      <c r="AIG450"/>
      <c r="AIH450"/>
      <c r="AII450"/>
      <c r="AIJ450"/>
      <c r="AIK450"/>
      <c r="AIL450"/>
      <c r="AIM450"/>
      <c r="AIN450"/>
      <c r="AIO450"/>
      <c r="AIP450"/>
      <c r="AIQ450"/>
      <c r="AIR450"/>
      <c r="AIS450"/>
      <c r="AIT450"/>
      <c r="AIU450"/>
      <c r="AIV450"/>
      <c r="AIW450"/>
      <c r="AIX450"/>
      <c r="AIY450"/>
      <c r="AIZ450"/>
      <c r="AJA450"/>
      <c r="AJB450"/>
      <c r="AJC450"/>
      <c r="AJD450"/>
      <c r="AJE450"/>
      <c r="AJF450"/>
      <c r="AJG450"/>
      <c r="AJH450"/>
      <c r="AJI450"/>
      <c r="AJJ450"/>
      <c r="AJK450"/>
      <c r="AJL450"/>
      <c r="AJM450"/>
      <c r="AJN450"/>
      <c r="AJO450"/>
      <c r="AJP450"/>
      <c r="AJQ450"/>
      <c r="AJR450"/>
      <c r="AJS450"/>
      <c r="AJT450"/>
      <c r="AJU450"/>
      <c r="AJV450"/>
      <c r="AJW450"/>
      <c r="AJX450"/>
      <c r="AJY450"/>
      <c r="AJZ450"/>
      <c r="AKA450"/>
      <c r="AKB450"/>
      <c r="AKC450"/>
      <c r="AKD450"/>
      <c r="AKE450"/>
      <c r="AKF450"/>
      <c r="AKG450"/>
      <c r="AKH450"/>
      <c r="AKI450"/>
      <c r="AKJ450"/>
      <c r="AKK450"/>
      <c r="AKL450"/>
      <c r="AKM450"/>
      <c r="AKN450"/>
      <c r="AKO450"/>
      <c r="AKP450"/>
      <c r="AKQ450"/>
      <c r="AKR450"/>
      <c r="AKS450"/>
      <c r="AKT450"/>
      <c r="AKU450"/>
      <c r="AKV450"/>
      <c r="AKW450"/>
      <c r="AKX450"/>
      <c r="AKY450"/>
      <c r="AKZ450"/>
      <c r="ALA450"/>
      <c r="ALB450"/>
      <c r="ALC450"/>
      <c r="ALD450"/>
      <c r="ALE450"/>
      <c r="ALF450"/>
      <c r="ALG450"/>
      <c r="ALH450"/>
      <c r="ALI450"/>
      <c r="ALJ450"/>
      <c r="ALK450"/>
      <c r="ALL450"/>
      <c r="ALM450"/>
      <c r="ALN450"/>
      <c r="ALO450"/>
      <c r="ALP450"/>
      <c r="ALQ450"/>
      <c r="ALR450"/>
      <c r="ALS450"/>
      <c r="ALT450"/>
      <c r="ALU450"/>
      <c r="ALV450"/>
      <c r="ALW450"/>
      <c r="ALX450"/>
      <c r="ALY450"/>
      <c r="ALZ450"/>
      <c r="AMA450"/>
      <c r="AMB450"/>
      <c r="AMC450"/>
      <c r="AMD450"/>
      <c r="AME450"/>
      <c r="AMF450"/>
      <c r="AMG450"/>
      <c r="AMH450"/>
      <c r="AMI450"/>
      <c r="AMJ450"/>
    </row>
    <row r="451" spans="1:1024" outlineLevel="1" x14ac:dyDescent="0.25">
      <c r="A451" s="28"/>
      <c r="B451" s="398"/>
      <c r="C451" s="483" t="s">
        <v>542</v>
      </c>
      <c r="D451" s="437"/>
      <c r="E451" s="103">
        <v>19</v>
      </c>
      <c r="F451" s="103">
        <v>0</v>
      </c>
      <c r="G451" s="103">
        <v>0.1</v>
      </c>
      <c r="H451" s="85">
        <v>8</v>
      </c>
      <c r="I451" s="459">
        <f>+((G451*H451)*2*E451)</f>
        <v>30.400000000000002</v>
      </c>
      <c r="J451" s="446"/>
      <c r="K451" s="32"/>
      <c r="L451" s="320"/>
      <c r="M451"/>
      <c r="N451" s="61"/>
      <c r="O451" s="79">
        <f t="shared" si="25"/>
        <v>0</v>
      </c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  <c r="GS451"/>
      <c r="GT451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  <c r="HH451"/>
      <c r="HI451"/>
      <c r="HJ451"/>
      <c r="HK451"/>
      <c r="HL451"/>
      <c r="HM451"/>
      <c r="HN451"/>
      <c r="HO451"/>
      <c r="HP451"/>
      <c r="HQ451"/>
      <c r="HR451"/>
      <c r="HS451"/>
      <c r="HT451"/>
      <c r="HU451"/>
      <c r="HV451"/>
      <c r="HW451"/>
      <c r="HX451"/>
      <c r="HY451"/>
      <c r="HZ451"/>
      <c r="IA451"/>
      <c r="IB451"/>
      <c r="IC451"/>
      <c r="ID451"/>
      <c r="IE451"/>
      <c r="IF451"/>
      <c r="IG451"/>
      <c r="IH451"/>
      <c r="II451"/>
      <c r="IJ451"/>
      <c r="IK451"/>
      <c r="IL451"/>
      <c r="IM451"/>
      <c r="IN451"/>
      <c r="IO451"/>
      <c r="IP451"/>
      <c r="IQ451"/>
      <c r="IR451"/>
      <c r="IS451"/>
      <c r="IT451"/>
      <c r="IU451"/>
      <c r="IV451"/>
      <c r="IW451"/>
      <c r="IX451"/>
      <c r="IY451"/>
      <c r="IZ451"/>
      <c r="JA451"/>
      <c r="JB451"/>
      <c r="JC451"/>
      <c r="JD451"/>
      <c r="JE451"/>
      <c r="JF451"/>
      <c r="JG451"/>
      <c r="JH451"/>
      <c r="JI451"/>
      <c r="JJ451"/>
      <c r="JK451"/>
      <c r="JL451"/>
      <c r="JM451"/>
      <c r="JN451"/>
      <c r="JO451"/>
      <c r="JP451"/>
      <c r="JQ451"/>
      <c r="JR451"/>
      <c r="JS451"/>
      <c r="JT451"/>
      <c r="JU451"/>
      <c r="JV451"/>
      <c r="JW451"/>
      <c r="JX451"/>
      <c r="JY451"/>
      <c r="JZ451"/>
      <c r="KA451"/>
      <c r="KB451"/>
      <c r="KC451"/>
      <c r="KD451"/>
      <c r="KE451"/>
      <c r="KF451"/>
      <c r="KG451"/>
      <c r="KH451"/>
      <c r="KI451"/>
      <c r="KJ451"/>
      <c r="KK451"/>
      <c r="KL451"/>
      <c r="KM451"/>
      <c r="KN451"/>
      <c r="KO451"/>
      <c r="KP451"/>
      <c r="KQ451"/>
      <c r="KR451"/>
      <c r="KS451"/>
      <c r="KT451"/>
      <c r="KU451"/>
      <c r="KV451"/>
      <c r="KW451"/>
      <c r="KX451"/>
      <c r="KY451"/>
      <c r="KZ451"/>
      <c r="LA451"/>
      <c r="LB451"/>
      <c r="LC451"/>
      <c r="LD451"/>
      <c r="LE451"/>
      <c r="LF451"/>
      <c r="LG451"/>
      <c r="LH451"/>
      <c r="LI451"/>
      <c r="LJ451"/>
      <c r="LK451"/>
      <c r="LL451"/>
      <c r="LM451"/>
      <c r="LN451"/>
      <c r="LO451"/>
      <c r="LP451"/>
      <c r="LQ451"/>
      <c r="LR451"/>
      <c r="LS451"/>
      <c r="LT451"/>
      <c r="LU451"/>
      <c r="LV451"/>
      <c r="LW451"/>
      <c r="LX451"/>
      <c r="LY451"/>
      <c r="LZ451"/>
      <c r="MA451"/>
      <c r="MB451"/>
      <c r="MC451"/>
      <c r="MD451"/>
      <c r="ME451"/>
      <c r="MF451"/>
      <c r="MG451"/>
      <c r="MH451"/>
      <c r="MI451"/>
      <c r="MJ451"/>
      <c r="MK451"/>
      <c r="ML451"/>
      <c r="MM451"/>
      <c r="MN451"/>
      <c r="MO451"/>
      <c r="MP451"/>
      <c r="MQ451"/>
      <c r="MR451"/>
      <c r="MS451"/>
      <c r="MT451"/>
      <c r="MU451"/>
      <c r="MV451"/>
      <c r="MW451"/>
      <c r="MX451"/>
      <c r="MY451"/>
      <c r="MZ451"/>
      <c r="NA451"/>
      <c r="NB451"/>
      <c r="NC451"/>
      <c r="ND451"/>
      <c r="NE451"/>
      <c r="NF451"/>
      <c r="NG451"/>
      <c r="NH451"/>
      <c r="NI451"/>
      <c r="NJ451"/>
      <c r="NK451"/>
      <c r="NL451"/>
      <c r="NM451"/>
      <c r="NN451"/>
      <c r="NO451"/>
      <c r="NP451"/>
      <c r="NQ451"/>
      <c r="NR451"/>
      <c r="NS451"/>
      <c r="NT451"/>
      <c r="NU451"/>
      <c r="NV451"/>
      <c r="NW451"/>
      <c r="NX451"/>
      <c r="NY451"/>
      <c r="NZ451"/>
      <c r="OA451"/>
      <c r="OB451"/>
      <c r="OC451"/>
      <c r="OD451"/>
      <c r="OE451"/>
      <c r="OF451"/>
      <c r="OG451"/>
      <c r="OH451"/>
      <c r="OI451"/>
      <c r="OJ451"/>
      <c r="OK451"/>
      <c r="OL451"/>
      <c r="OM451"/>
      <c r="ON451"/>
      <c r="OO451"/>
      <c r="OP451"/>
      <c r="OQ451"/>
      <c r="OR451"/>
      <c r="OS451"/>
      <c r="OT451"/>
      <c r="OU451"/>
      <c r="OV451"/>
      <c r="OW451"/>
      <c r="OX451"/>
      <c r="OY451"/>
      <c r="OZ451"/>
      <c r="PA451"/>
      <c r="PB451"/>
      <c r="PC451"/>
      <c r="PD451"/>
      <c r="PE451"/>
      <c r="PF451"/>
      <c r="PG451"/>
      <c r="PH451"/>
      <c r="PI451"/>
      <c r="PJ451"/>
      <c r="PK451"/>
      <c r="PL451"/>
      <c r="PM451"/>
      <c r="PN451"/>
      <c r="PO451"/>
      <c r="PP451"/>
      <c r="PQ451"/>
      <c r="PR451"/>
      <c r="PS451"/>
      <c r="PT451"/>
      <c r="PU451"/>
      <c r="PV451"/>
      <c r="PW451"/>
      <c r="PX451"/>
      <c r="PY451"/>
      <c r="PZ451"/>
      <c r="QA451"/>
      <c r="QB451"/>
      <c r="QC451"/>
      <c r="QD451"/>
      <c r="QE451"/>
      <c r="QF451"/>
      <c r="QG451"/>
      <c r="QH451"/>
      <c r="QI451"/>
      <c r="QJ451"/>
      <c r="QK451"/>
      <c r="QL451"/>
      <c r="QM451"/>
      <c r="QN451"/>
      <c r="QO451"/>
      <c r="QP451"/>
      <c r="QQ451"/>
      <c r="QR451"/>
      <c r="QS451"/>
      <c r="QT451"/>
      <c r="QU451"/>
      <c r="QV451"/>
      <c r="QW451"/>
      <c r="QX451"/>
      <c r="QY451"/>
      <c r="QZ451"/>
      <c r="RA451"/>
      <c r="RB451"/>
      <c r="RC451"/>
      <c r="RD451"/>
      <c r="RE451"/>
      <c r="RF451"/>
      <c r="RG451"/>
      <c r="RH451"/>
      <c r="RI451"/>
      <c r="RJ451"/>
      <c r="RK451"/>
      <c r="RL451"/>
      <c r="RM451"/>
      <c r="RN451"/>
      <c r="RO451"/>
      <c r="RP451"/>
      <c r="RQ451"/>
      <c r="RR451"/>
      <c r="RS451"/>
      <c r="RT451"/>
      <c r="RU451"/>
      <c r="RV451"/>
      <c r="RW451"/>
      <c r="RX451"/>
      <c r="RY451"/>
      <c r="RZ451"/>
      <c r="SA451"/>
      <c r="SB451"/>
      <c r="SC451"/>
      <c r="SD451"/>
      <c r="SE451"/>
      <c r="SF451"/>
      <c r="SG451"/>
      <c r="SH451"/>
      <c r="SI451"/>
      <c r="SJ451"/>
      <c r="SK451"/>
      <c r="SL451"/>
      <c r="SM451"/>
      <c r="SN451"/>
      <c r="SO451"/>
      <c r="SP451"/>
      <c r="SQ451"/>
      <c r="SR451"/>
      <c r="SS451"/>
      <c r="ST451"/>
      <c r="SU451"/>
      <c r="SV451"/>
      <c r="SW451"/>
      <c r="SX451"/>
      <c r="SY451"/>
      <c r="SZ451"/>
      <c r="TA451"/>
      <c r="TB451"/>
      <c r="TC451"/>
      <c r="TD451"/>
      <c r="TE451"/>
      <c r="TF451"/>
      <c r="TG451"/>
      <c r="TH451"/>
      <c r="TI451"/>
      <c r="TJ451"/>
      <c r="TK451"/>
      <c r="TL451"/>
      <c r="TM451"/>
      <c r="TN451"/>
      <c r="TO451"/>
      <c r="TP451"/>
      <c r="TQ451"/>
      <c r="TR451"/>
      <c r="TS451"/>
      <c r="TT451"/>
      <c r="TU451"/>
      <c r="TV451"/>
      <c r="TW451"/>
      <c r="TX451"/>
      <c r="TY451"/>
      <c r="TZ451"/>
      <c r="UA451"/>
      <c r="UB451"/>
      <c r="UC451"/>
      <c r="UD451"/>
      <c r="UE451"/>
      <c r="UF451"/>
      <c r="UG451"/>
      <c r="UH451"/>
      <c r="UI451"/>
      <c r="UJ451"/>
      <c r="UK451"/>
      <c r="UL451"/>
      <c r="UM451"/>
      <c r="UN451"/>
      <c r="UO451"/>
      <c r="UP451"/>
      <c r="UQ451"/>
      <c r="UR451"/>
      <c r="US451"/>
      <c r="UT451"/>
      <c r="UU451"/>
      <c r="UV451"/>
      <c r="UW451"/>
      <c r="UX451"/>
      <c r="UY451"/>
      <c r="UZ451"/>
      <c r="VA451"/>
      <c r="VB451"/>
      <c r="VC451"/>
      <c r="VD451"/>
      <c r="VE451"/>
      <c r="VF451"/>
      <c r="VG451"/>
      <c r="VH451"/>
      <c r="VI451"/>
      <c r="VJ451"/>
      <c r="VK451"/>
      <c r="VL451"/>
      <c r="VM451"/>
      <c r="VN451"/>
      <c r="VO451"/>
      <c r="VP451"/>
      <c r="VQ451"/>
      <c r="VR451"/>
      <c r="VS451"/>
      <c r="VT451"/>
      <c r="VU451"/>
      <c r="VV451"/>
      <c r="VW451"/>
      <c r="VX451"/>
      <c r="VY451"/>
      <c r="VZ451"/>
      <c r="WA451"/>
      <c r="WB451"/>
      <c r="WC451"/>
      <c r="WD451"/>
      <c r="WE451"/>
      <c r="WF451"/>
      <c r="WG451"/>
      <c r="WH451"/>
      <c r="WI451"/>
      <c r="WJ451"/>
      <c r="WK451"/>
      <c r="WL451"/>
      <c r="WM451"/>
      <c r="WN451"/>
      <c r="WO451"/>
      <c r="WP451"/>
      <c r="WQ451"/>
      <c r="WR451"/>
      <c r="WS451"/>
      <c r="WT451"/>
      <c r="WU451"/>
      <c r="WV451"/>
      <c r="WW451"/>
      <c r="WX451"/>
      <c r="WY451"/>
      <c r="WZ451"/>
      <c r="XA451"/>
      <c r="XB451"/>
      <c r="XC451"/>
      <c r="XD451"/>
      <c r="XE451"/>
      <c r="XF451"/>
      <c r="XG451"/>
      <c r="XH451"/>
      <c r="XI451"/>
      <c r="XJ451"/>
      <c r="XK451"/>
      <c r="XL451"/>
      <c r="XM451"/>
      <c r="XN451"/>
      <c r="XO451"/>
      <c r="XP451"/>
      <c r="XQ451"/>
      <c r="XR451"/>
      <c r="XS451"/>
      <c r="XT451"/>
      <c r="XU451"/>
      <c r="XV451"/>
      <c r="XW451"/>
      <c r="XX451"/>
      <c r="XY451"/>
      <c r="XZ451"/>
      <c r="YA451"/>
      <c r="YB451"/>
      <c r="YC451"/>
      <c r="YD451"/>
      <c r="YE451"/>
      <c r="YF451"/>
      <c r="YG451"/>
      <c r="YH451"/>
      <c r="YI451"/>
      <c r="YJ451"/>
      <c r="YK451"/>
      <c r="YL451"/>
      <c r="YM451"/>
      <c r="YN451"/>
      <c r="YO451"/>
      <c r="YP451"/>
      <c r="YQ451"/>
      <c r="YR451"/>
      <c r="YS451"/>
      <c r="YT451"/>
      <c r="YU451"/>
      <c r="YV451"/>
      <c r="YW451"/>
      <c r="YX451"/>
      <c r="YY451"/>
      <c r="YZ451"/>
      <c r="ZA451"/>
      <c r="ZB451"/>
      <c r="ZC451"/>
      <c r="ZD451"/>
      <c r="ZE451"/>
      <c r="ZF451"/>
      <c r="ZG451"/>
      <c r="ZH451"/>
      <c r="ZI451"/>
      <c r="ZJ451"/>
      <c r="ZK451"/>
      <c r="ZL451"/>
      <c r="ZM451"/>
      <c r="ZN451"/>
      <c r="ZO451"/>
      <c r="ZP451"/>
      <c r="ZQ451"/>
      <c r="ZR451"/>
      <c r="ZS451"/>
      <c r="ZT451"/>
      <c r="ZU451"/>
      <c r="ZV451"/>
      <c r="ZW451"/>
      <c r="ZX451"/>
      <c r="ZY451"/>
      <c r="ZZ451"/>
      <c r="AAA451"/>
      <c r="AAB451"/>
      <c r="AAC451"/>
      <c r="AAD451"/>
      <c r="AAE451"/>
      <c r="AAF451"/>
      <c r="AAG451"/>
      <c r="AAH451"/>
      <c r="AAI451"/>
      <c r="AAJ451"/>
      <c r="AAK451"/>
      <c r="AAL451"/>
      <c r="AAM451"/>
      <c r="AAN451"/>
      <c r="AAO451"/>
      <c r="AAP451"/>
      <c r="AAQ451"/>
      <c r="AAR451"/>
      <c r="AAS451"/>
      <c r="AAT451"/>
      <c r="AAU451"/>
      <c r="AAV451"/>
      <c r="AAW451"/>
      <c r="AAX451"/>
      <c r="AAY451"/>
      <c r="AAZ451"/>
      <c r="ABA451"/>
      <c r="ABB451"/>
      <c r="ABC451"/>
      <c r="ABD451"/>
      <c r="ABE451"/>
      <c r="ABF451"/>
      <c r="ABG451"/>
      <c r="ABH451"/>
      <c r="ABI451"/>
      <c r="ABJ451"/>
      <c r="ABK451"/>
      <c r="ABL451"/>
      <c r="ABM451"/>
      <c r="ABN451"/>
      <c r="ABO451"/>
      <c r="ABP451"/>
      <c r="ABQ451"/>
      <c r="ABR451"/>
      <c r="ABS451"/>
      <c r="ABT451"/>
      <c r="ABU451"/>
      <c r="ABV451"/>
      <c r="ABW451"/>
      <c r="ABX451"/>
      <c r="ABY451"/>
      <c r="ABZ451"/>
      <c r="ACA451"/>
      <c r="ACB451"/>
      <c r="ACC451"/>
      <c r="ACD451"/>
      <c r="ACE451"/>
      <c r="ACF451"/>
      <c r="ACG451"/>
      <c r="ACH451"/>
      <c r="ACI451"/>
      <c r="ACJ451"/>
      <c r="ACK451"/>
      <c r="ACL451"/>
      <c r="ACM451"/>
      <c r="ACN451"/>
      <c r="ACO451"/>
      <c r="ACP451"/>
      <c r="ACQ451"/>
      <c r="ACR451"/>
      <c r="ACS451"/>
      <c r="ACT451"/>
      <c r="ACU451"/>
      <c r="ACV451"/>
      <c r="ACW451"/>
      <c r="ACX451"/>
      <c r="ACY451"/>
      <c r="ACZ451"/>
      <c r="ADA451"/>
      <c r="ADB451"/>
      <c r="ADC451"/>
      <c r="ADD451"/>
      <c r="ADE451"/>
      <c r="ADF451"/>
      <c r="ADG451"/>
      <c r="ADH451"/>
      <c r="ADI451"/>
      <c r="ADJ451"/>
      <c r="ADK451"/>
      <c r="ADL451"/>
      <c r="ADM451"/>
      <c r="ADN451"/>
      <c r="ADO451"/>
      <c r="ADP451"/>
      <c r="ADQ451"/>
      <c r="ADR451"/>
      <c r="ADS451"/>
      <c r="ADT451"/>
      <c r="ADU451"/>
      <c r="ADV451"/>
      <c r="ADW451"/>
      <c r="ADX451"/>
      <c r="ADY451"/>
      <c r="ADZ451"/>
      <c r="AEA451"/>
      <c r="AEB451"/>
      <c r="AEC451"/>
      <c r="AED451"/>
      <c r="AEE451"/>
      <c r="AEF451"/>
      <c r="AEG451"/>
      <c r="AEH451"/>
      <c r="AEI451"/>
      <c r="AEJ451"/>
      <c r="AEK451"/>
      <c r="AEL451"/>
      <c r="AEM451"/>
      <c r="AEN451"/>
      <c r="AEO451"/>
      <c r="AEP451"/>
      <c r="AEQ451"/>
      <c r="AER451"/>
      <c r="AES451"/>
      <c r="AET451"/>
      <c r="AEU451"/>
      <c r="AEV451"/>
      <c r="AEW451"/>
      <c r="AEX451"/>
      <c r="AEY451"/>
      <c r="AEZ451"/>
      <c r="AFA451"/>
      <c r="AFB451"/>
      <c r="AFC451"/>
      <c r="AFD451"/>
      <c r="AFE451"/>
      <c r="AFF451"/>
      <c r="AFG451"/>
      <c r="AFH451"/>
      <c r="AFI451"/>
      <c r="AFJ451"/>
      <c r="AFK451"/>
      <c r="AFL451"/>
      <c r="AFM451"/>
      <c r="AFN451"/>
      <c r="AFO451"/>
      <c r="AFP451"/>
      <c r="AFQ451"/>
      <c r="AFR451"/>
      <c r="AFS451"/>
      <c r="AFT451"/>
      <c r="AFU451"/>
      <c r="AFV451"/>
      <c r="AFW451"/>
      <c r="AFX451"/>
      <c r="AFY451"/>
      <c r="AFZ451"/>
      <c r="AGA451"/>
      <c r="AGB451"/>
      <c r="AGC451"/>
      <c r="AGD451"/>
      <c r="AGE451"/>
      <c r="AGF451"/>
      <c r="AGG451"/>
      <c r="AGH451"/>
      <c r="AGI451"/>
      <c r="AGJ451"/>
      <c r="AGK451"/>
      <c r="AGL451"/>
      <c r="AGM451"/>
      <c r="AGN451"/>
      <c r="AGO451"/>
      <c r="AGP451"/>
      <c r="AGQ451"/>
      <c r="AGR451"/>
      <c r="AGS451"/>
      <c r="AGT451"/>
      <c r="AGU451"/>
      <c r="AGV451"/>
      <c r="AGW451"/>
      <c r="AGX451"/>
      <c r="AGY451"/>
      <c r="AGZ451"/>
      <c r="AHA451"/>
      <c r="AHB451"/>
      <c r="AHC451"/>
      <c r="AHD451"/>
      <c r="AHE451"/>
      <c r="AHF451"/>
      <c r="AHG451"/>
      <c r="AHH451"/>
      <c r="AHI451"/>
      <c r="AHJ451"/>
      <c r="AHK451"/>
      <c r="AHL451"/>
      <c r="AHM451"/>
      <c r="AHN451"/>
      <c r="AHO451"/>
      <c r="AHP451"/>
      <c r="AHQ451"/>
      <c r="AHR451"/>
      <c r="AHS451"/>
      <c r="AHT451"/>
      <c r="AHU451"/>
      <c r="AHV451"/>
      <c r="AHW451"/>
      <c r="AHX451"/>
      <c r="AHY451"/>
      <c r="AHZ451"/>
      <c r="AIA451"/>
      <c r="AIB451"/>
      <c r="AIC451"/>
      <c r="AID451"/>
      <c r="AIE451"/>
      <c r="AIF451"/>
      <c r="AIG451"/>
      <c r="AIH451"/>
      <c r="AII451"/>
      <c r="AIJ451"/>
      <c r="AIK451"/>
      <c r="AIL451"/>
      <c r="AIM451"/>
      <c r="AIN451"/>
      <c r="AIO451"/>
      <c r="AIP451"/>
      <c r="AIQ451"/>
      <c r="AIR451"/>
      <c r="AIS451"/>
      <c r="AIT451"/>
      <c r="AIU451"/>
      <c r="AIV451"/>
      <c r="AIW451"/>
      <c r="AIX451"/>
      <c r="AIY451"/>
      <c r="AIZ451"/>
      <c r="AJA451"/>
      <c r="AJB451"/>
      <c r="AJC451"/>
      <c r="AJD451"/>
      <c r="AJE451"/>
      <c r="AJF451"/>
      <c r="AJG451"/>
      <c r="AJH451"/>
      <c r="AJI451"/>
      <c r="AJJ451"/>
      <c r="AJK451"/>
      <c r="AJL451"/>
      <c r="AJM451"/>
      <c r="AJN451"/>
      <c r="AJO451"/>
      <c r="AJP451"/>
      <c r="AJQ451"/>
      <c r="AJR451"/>
      <c r="AJS451"/>
      <c r="AJT451"/>
      <c r="AJU451"/>
      <c r="AJV451"/>
      <c r="AJW451"/>
      <c r="AJX451"/>
      <c r="AJY451"/>
      <c r="AJZ451"/>
      <c r="AKA451"/>
      <c r="AKB451"/>
      <c r="AKC451"/>
      <c r="AKD451"/>
      <c r="AKE451"/>
      <c r="AKF451"/>
      <c r="AKG451"/>
      <c r="AKH451"/>
      <c r="AKI451"/>
      <c r="AKJ451"/>
      <c r="AKK451"/>
      <c r="AKL451"/>
      <c r="AKM451"/>
      <c r="AKN451"/>
      <c r="AKO451"/>
      <c r="AKP451"/>
      <c r="AKQ451"/>
      <c r="AKR451"/>
      <c r="AKS451"/>
      <c r="AKT451"/>
      <c r="AKU451"/>
      <c r="AKV451"/>
      <c r="AKW451"/>
      <c r="AKX451"/>
      <c r="AKY451"/>
      <c r="AKZ451"/>
      <c r="ALA451"/>
      <c r="ALB451"/>
      <c r="ALC451"/>
      <c r="ALD451"/>
      <c r="ALE451"/>
      <c r="ALF451"/>
      <c r="ALG451"/>
      <c r="ALH451"/>
      <c r="ALI451"/>
      <c r="ALJ451"/>
      <c r="ALK451"/>
      <c r="ALL451"/>
      <c r="ALM451"/>
      <c r="ALN451"/>
      <c r="ALO451"/>
      <c r="ALP451"/>
      <c r="ALQ451"/>
      <c r="ALR451"/>
      <c r="ALS451"/>
      <c r="ALT451"/>
      <c r="ALU451"/>
      <c r="ALV451"/>
      <c r="ALW451"/>
      <c r="ALX451"/>
      <c r="ALY451"/>
      <c r="ALZ451"/>
      <c r="AMA451"/>
      <c r="AMB451"/>
      <c r="AMC451"/>
      <c r="AMD451"/>
      <c r="AME451"/>
      <c r="AMF451"/>
      <c r="AMG451"/>
      <c r="AMH451"/>
      <c r="AMI451"/>
      <c r="AMJ451"/>
    </row>
    <row r="452" spans="1:1024" outlineLevel="1" x14ac:dyDescent="0.25">
      <c r="A452" s="28"/>
      <c r="B452" s="398"/>
      <c r="C452" s="483" t="s">
        <v>543</v>
      </c>
      <c r="D452" s="437"/>
      <c r="E452" s="103">
        <v>57</v>
      </c>
      <c r="F452" s="103">
        <v>0.6</v>
      </c>
      <c r="G452" s="103">
        <v>0.6</v>
      </c>
      <c r="H452" s="85">
        <v>0</v>
      </c>
      <c r="I452" s="459">
        <f>+((F452*G452)*2*E452)</f>
        <v>41.04</v>
      </c>
      <c r="J452" s="446"/>
      <c r="K452" s="32"/>
      <c r="L452" s="320"/>
      <c r="M452"/>
      <c r="N452" s="61"/>
      <c r="O452" s="79">
        <f t="shared" si="25"/>
        <v>0</v>
      </c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  <c r="GE452"/>
      <c r="GF452"/>
      <c r="GG452"/>
      <c r="GH452"/>
      <c r="GI452"/>
      <c r="GJ452"/>
      <c r="GK452"/>
      <c r="GL452"/>
      <c r="GM452"/>
      <c r="GN452"/>
      <c r="GO452"/>
      <c r="GP452"/>
      <c r="GQ452"/>
      <c r="GR452"/>
      <c r="GS452"/>
      <c r="GT452"/>
      <c r="GU452"/>
      <c r="GV452"/>
      <c r="GW452"/>
      <c r="GX452"/>
      <c r="GY452"/>
      <c r="GZ452"/>
      <c r="HA452"/>
      <c r="HB452"/>
      <c r="HC452"/>
      <c r="HD452"/>
      <c r="HE452"/>
      <c r="HF452"/>
      <c r="HG452"/>
      <c r="HH452"/>
      <c r="HI452"/>
      <c r="HJ452"/>
      <c r="HK452"/>
      <c r="HL452"/>
      <c r="HM452"/>
      <c r="HN452"/>
      <c r="HO452"/>
      <c r="HP452"/>
      <c r="HQ452"/>
      <c r="HR452"/>
      <c r="HS452"/>
      <c r="HT452"/>
      <c r="HU452"/>
      <c r="HV452"/>
      <c r="HW452"/>
      <c r="HX452"/>
      <c r="HY452"/>
      <c r="HZ452"/>
      <c r="IA452"/>
      <c r="IB452"/>
      <c r="IC452"/>
      <c r="ID452"/>
      <c r="IE452"/>
      <c r="IF452"/>
      <c r="IG452"/>
      <c r="IH452"/>
      <c r="II452"/>
      <c r="IJ452"/>
      <c r="IK452"/>
      <c r="IL452"/>
      <c r="IM452"/>
      <c r="IN452"/>
      <c r="IO452"/>
      <c r="IP452"/>
      <c r="IQ452"/>
      <c r="IR452"/>
      <c r="IS452"/>
      <c r="IT452"/>
      <c r="IU452"/>
      <c r="IV452"/>
      <c r="IW452"/>
      <c r="IX452"/>
      <c r="IY452"/>
      <c r="IZ452"/>
      <c r="JA452"/>
      <c r="JB452"/>
      <c r="JC452"/>
      <c r="JD452"/>
      <c r="JE452"/>
      <c r="JF452"/>
      <c r="JG452"/>
      <c r="JH452"/>
      <c r="JI452"/>
      <c r="JJ452"/>
      <c r="JK452"/>
      <c r="JL452"/>
      <c r="JM452"/>
      <c r="JN452"/>
      <c r="JO452"/>
      <c r="JP452"/>
      <c r="JQ452"/>
      <c r="JR452"/>
      <c r="JS452"/>
      <c r="JT452"/>
      <c r="JU452"/>
      <c r="JV452"/>
      <c r="JW452"/>
      <c r="JX452"/>
      <c r="JY452"/>
      <c r="JZ452"/>
      <c r="KA452"/>
      <c r="KB452"/>
      <c r="KC452"/>
      <c r="KD452"/>
      <c r="KE452"/>
      <c r="KF452"/>
      <c r="KG452"/>
      <c r="KH452"/>
      <c r="KI452"/>
      <c r="KJ452"/>
      <c r="KK452"/>
      <c r="KL452"/>
      <c r="KM452"/>
      <c r="KN452"/>
      <c r="KO452"/>
      <c r="KP452"/>
      <c r="KQ452"/>
      <c r="KR452"/>
      <c r="KS452"/>
      <c r="KT452"/>
      <c r="KU452"/>
      <c r="KV452"/>
      <c r="KW452"/>
      <c r="KX452"/>
      <c r="KY452"/>
      <c r="KZ452"/>
      <c r="LA452"/>
      <c r="LB452"/>
      <c r="LC452"/>
      <c r="LD452"/>
      <c r="LE452"/>
      <c r="LF452"/>
      <c r="LG452"/>
      <c r="LH452"/>
      <c r="LI452"/>
      <c r="LJ452"/>
      <c r="LK452"/>
      <c r="LL452"/>
      <c r="LM452"/>
      <c r="LN452"/>
      <c r="LO452"/>
      <c r="LP452"/>
      <c r="LQ452"/>
      <c r="LR452"/>
      <c r="LS452"/>
      <c r="LT452"/>
      <c r="LU452"/>
      <c r="LV452"/>
      <c r="LW452"/>
      <c r="LX452"/>
      <c r="LY452"/>
      <c r="LZ452"/>
      <c r="MA452"/>
      <c r="MB452"/>
      <c r="MC452"/>
      <c r="MD452"/>
      <c r="ME452"/>
      <c r="MF452"/>
      <c r="MG452"/>
      <c r="MH452"/>
      <c r="MI452"/>
      <c r="MJ452"/>
      <c r="MK452"/>
      <c r="ML452"/>
      <c r="MM452"/>
      <c r="MN452"/>
      <c r="MO452"/>
      <c r="MP452"/>
      <c r="MQ452"/>
      <c r="MR452"/>
      <c r="MS452"/>
      <c r="MT452"/>
      <c r="MU452"/>
      <c r="MV452"/>
      <c r="MW452"/>
      <c r="MX452"/>
      <c r="MY452"/>
      <c r="MZ452"/>
      <c r="NA452"/>
      <c r="NB452"/>
      <c r="NC452"/>
      <c r="ND452"/>
      <c r="NE452"/>
      <c r="NF452"/>
      <c r="NG452"/>
      <c r="NH452"/>
      <c r="NI452"/>
      <c r="NJ452"/>
      <c r="NK452"/>
      <c r="NL452"/>
      <c r="NM452"/>
      <c r="NN452"/>
      <c r="NO452"/>
      <c r="NP452"/>
      <c r="NQ452"/>
      <c r="NR452"/>
      <c r="NS452"/>
      <c r="NT452"/>
      <c r="NU452"/>
      <c r="NV452"/>
      <c r="NW452"/>
      <c r="NX452"/>
      <c r="NY452"/>
      <c r="NZ452"/>
      <c r="OA452"/>
      <c r="OB452"/>
      <c r="OC452"/>
      <c r="OD452"/>
      <c r="OE452"/>
      <c r="OF452"/>
      <c r="OG452"/>
      <c r="OH452"/>
      <c r="OI452"/>
      <c r="OJ452"/>
      <c r="OK452"/>
      <c r="OL452"/>
      <c r="OM452"/>
      <c r="ON452"/>
      <c r="OO452"/>
      <c r="OP452"/>
      <c r="OQ452"/>
      <c r="OR452"/>
      <c r="OS452"/>
      <c r="OT452"/>
      <c r="OU452"/>
      <c r="OV452"/>
      <c r="OW452"/>
      <c r="OX452"/>
      <c r="OY452"/>
      <c r="OZ452"/>
      <c r="PA452"/>
      <c r="PB452"/>
      <c r="PC452"/>
      <c r="PD452"/>
      <c r="PE452"/>
      <c r="PF452"/>
      <c r="PG452"/>
      <c r="PH452"/>
      <c r="PI452"/>
      <c r="PJ452"/>
      <c r="PK452"/>
      <c r="PL452"/>
      <c r="PM452"/>
      <c r="PN452"/>
      <c r="PO452"/>
      <c r="PP452"/>
      <c r="PQ452"/>
      <c r="PR452"/>
      <c r="PS452"/>
      <c r="PT452"/>
      <c r="PU452"/>
      <c r="PV452"/>
      <c r="PW452"/>
      <c r="PX452"/>
      <c r="PY452"/>
      <c r="PZ452"/>
      <c r="QA452"/>
      <c r="QB452"/>
      <c r="QC452"/>
      <c r="QD452"/>
      <c r="QE452"/>
      <c r="QF452"/>
      <c r="QG452"/>
      <c r="QH452"/>
      <c r="QI452"/>
      <c r="QJ452"/>
      <c r="QK452"/>
      <c r="QL452"/>
      <c r="QM452"/>
      <c r="QN452"/>
      <c r="QO452"/>
      <c r="QP452"/>
      <c r="QQ452"/>
      <c r="QR452"/>
      <c r="QS452"/>
      <c r="QT452"/>
      <c r="QU452"/>
      <c r="QV452"/>
      <c r="QW452"/>
      <c r="QX452"/>
      <c r="QY452"/>
      <c r="QZ452"/>
      <c r="RA452"/>
      <c r="RB452"/>
      <c r="RC452"/>
      <c r="RD452"/>
      <c r="RE452"/>
      <c r="RF452"/>
      <c r="RG452"/>
      <c r="RH452"/>
      <c r="RI452"/>
      <c r="RJ452"/>
      <c r="RK452"/>
      <c r="RL452"/>
      <c r="RM452"/>
      <c r="RN452"/>
      <c r="RO452"/>
      <c r="RP452"/>
      <c r="RQ452"/>
      <c r="RR452"/>
      <c r="RS452"/>
      <c r="RT452"/>
      <c r="RU452"/>
      <c r="RV452"/>
      <c r="RW452"/>
      <c r="RX452"/>
      <c r="RY452"/>
      <c r="RZ452"/>
      <c r="SA452"/>
      <c r="SB452"/>
      <c r="SC452"/>
      <c r="SD452"/>
      <c r="SE452"/>
      <c r="SF452"/>
      <c r="SG452"/>
      <c r="SH452"/>
      <c r="SI452"/>
      <c r="SJ452"/>
      <c r="SK452"/>
      <c r="SL452"/>
      <c r="SM452"/>
      <c r="SN452"/>
      <c r="SO452"/>
      <c r="SP452"/>
      <c r="SQ452"/>
      <c r="SR452"/>
      <c r="SS452"/>
      <c r="ST452"/>
      <c r="SU452"/>
      <c r="SV452"/>
      <c r="SW452"/>
      <c r="SX452"/>
      <c r="SY452"/>
      <c r="SZ452"/>
      <c r="TA452"/>
      <c r="TB452"/>
      <c r="TC452"/>
      <c r="TD452"/>
      <c r="TE452"/>
      <c r="TF452"/>
      <c r="TG452"/>
      <c r="TH452"/>
      <c r="TI452"/>
      <c r="TJ452"/>
      <c r="TK452"/>
      <c r="TL452"/>
      <c r="TM452"/>
      <c r="TN452"/>
      <c r="TO452"/>
      <c r="TP452"/>
      <c r="TQ452"/>
      <c r="TR452"/>
      <c r="TS452"/>
      <c r="TT452"/>
      <c r="TU452"/>
      <c r="TV452"/>
      <c r="TW452"/>
      <c r="TX452"/>
      <c r="TY452"/>
      <c r="TZ452"/>
      <c r="UA452"/>
      <c r="UB452"/>
      <c r="UC452"/>
      <c r="UD452"/>
      <c r="UE452"/>
      <c r="UF452"/>
      <c r="UG452"/>
      <c r="UH452"/>
      <c r="UI452"/>
      <c r="UJ452"/>
      <c r="UK452"/>
      <c r="UL452"/>
      <c r="UM452"/>
      <c r="UN452"/>
      <c r="UO452"/>
      <c r="UP452"/>
      <c r="UQ452"/>
      <c r="UR452"/>
      <c r="US452"/>
      <c r="UT452"/>
      <c r="UU452"/>
      <c r="UV452"/>
      <c r="UW452"/>
      <c r="UX452"/>
      <c r="UY452"/>
      <c r="UZ452"/>
      <c r="VA452"/>
      <c r="VB452"/>
      <c r="VC452"/>
      <c r="VD452"/>
      <c r="VE452"/>
      <c r="VF452"/>
      <c r="VG452"/>
      <c r="VH452"/>
      <c r="VI452"/>
      <c r="VJ452"/>
      <c r="VK452"/>
      <c r="VL452"/>
      <c r="VM452"/>
      <c r="VN452"/>
      <c r="VO452"/>
      <c r="VP452"/>
      <c r="VQ452"/>
      <c r="VR452"/>
      <c r="VS452"/>
      <c r="VT452"/>
      <c r="VU452"/>
      <c r="VV452"/>
      <c r="VW452"/>
      <c r="VX452"/>
      <c r="VY452"/>
      <c r="VZ452"/>
      <c r="WA452"/>
      <c r="WB452"/>
      <c r="WC452"/>
      <c r="WD452"/>
      <c r="WE452"/>
      <c r="WF452"/>
      <c r="WG452"/>
      <c r="WH452"/>
      <c r="WI452"/>
      <c r="WJ452"/>
      <c r="WK452"/>
      <c r="WL452"/>
      <c r="WM452"/>
      <c r="WN452"/>
      <c r="WO452"/>
      <c r="WP452"/>
      <c r="WQ452"/>
      <c r="WR452"/>
      <c r="WS452"/>
      <c r="WT452"/>
      <c r="WU452"/>
      <c r="WV452"/>
      <c r="WW452"/>
      <c r="WX452"/>
      <c r="WY452"/>
      <c r="WZ452"/>
      <c r="XA452"/>
      <c r="XB452"/>
      <c r="XC452"/>
      <c r="XD452"/>
      <c r="XE452"/>
      <c r="XF452"/>
      <c r="XG452"/>
      <c r="XH452"/>
      <c r="XI452"/>
      <c r="XJ452"/>
      <c r="XK452"/>
      <c r="XL452"/>
      <c r="XM452"/>
      <c r="XN452"/>
      <c r="XO452"/>
      <c r="XP452"/>
      <c r="XQ452"/>
      <c r="XR452"/>
      <c r="XS452"/>
      <c r="XT452"/>
      <c r="XU452"/>
      <c r="XV452"/>
      <c r="XW452"/>
      <c r="XX452"/>
      <c r="XY452"/>
      <c r="XZ452"/>
      <c r="YA452"/>
      <c r="YB452"/>
      <c r="YC452"/>
      <c r="YD452"/>
      <c r="YE452"/>
      <c r="YF452"/>
      <c r="YG452"/>
      <c r="YH452"/>
      <c r="YI452"/>
      <c r="YJ452"/>
      <c r="YK452"/>
      <c r="YL452"/>
      <c r="YM452"/>
      <c r="YN452"/>
      <c r="YO452"/>
      <c r="YP452"/>
      <c r="YQ452"/>
      <c r="YR452"/>
      <c r="YS452"/>
      <c r="YT452"/>
      <c r="YU452"/>
      <c r="YV452"/>
      <c r="YW452"/>
      <c r="YX452"/>
      <c r="YY452"/>
      <c r="YZ452"/>
      <c r="ZA452"/>
      <c r="ZB452"/>
      <c r="ZC452"/>
      <c r="ZD452"/>
      <c r="ZE452"/>
      <c r="ZF452"/>
      <c r="ZG452"/>
      <c r="ZH452"/>
      <c r="ZI452"/>
      <c r="ZJ452"/>
      <c r="ZK452"/>
      <c r="ZL452"/>
      <c r="ZM452"/>
      <c r="ZN452"/>
      <c r="ZO452"/>
      <c r="ZP452"/>
      <c r="ZQ452"/>
      <c r="ZR452"/>
      <c r="ZS452"/>
      <c r="ZT452"/>
      <c r="ZU452"/>
      <c r="ZV452"/>
      <c r="ZW452"/>
      <c r="ZX452"/>
      <c r="ZY452"/>
      <c r="ZZ452"/>
      <c r="AAA452"/>
      <c r="AAB452"/>
      <c r="AAC452"/>
      <c r="AAD452"/>
      <c r="AAE452"/>
      <c r="AAF452"/>
      <c r="AAG452"/>
      <c r="AAH452"/>
      <c r="AAI452"/>
      <c r="AAJ452"/>
      <c r="AAK452"/>
      <c r="AAL452"/>
      <c r="AAM452"/>
      <c r="AAN452"/>
      <c r="AAO452"/>
      <c r="AAP452"/>
      <c r="AAQ452"/>
      <c r="AAR452"/>
      <c r="AAS452"/>
      <c r="AAT452"/>
      <c r="AAU452"/>
      <c r="AAV452"/>
      <c r="AAW452"/>
      <c r="AAX452"/>
      <c r="AAY452"/>
      <c r="AAZ452"/>
      <c r="ABA452"/>
      <c r="ABB452"/>
      <c r="ABC452"/>
      <c r="ABD452"/>
      <c r="ABE452"/>
      <c r="ABF452"/>
      <c r="ABG452"/>
      <c r="ABH452"/>
      <c r="ABI452"/>
      <c r="ABJ452"/>
      <c r="ABK452"/>
      <c r="ABL452"/>
      <c r="ABM452"/>
      <c r="ABN452"/>
      <c r="ABO452"/>
      <c r="ABP452"/>
      <c r="ABQ452"/>
      <c r="ABR452"/>
      <c r="ABS452"/>
      <c r="ABT452"/>
      <c r="ABU452"/>
      <c r="ABV452"/>
      <c r="ABW452"/>
      <c r="ABX452"/>
      <c r="ABY452"/>
      <c r="ABZ452"/>
      <c r="ACA452"/>
      <c r="ACB452"/>
      <c r="ACC452"/>
      <c r="ACD452"/>
      <c r="ACE452"/>
      <c r="ACF452"/>
      <c r="ACG452"/>
      <c r="ACH452"/>
      <c r="ACI452"/>
      <c r="ACJ452"/>
      <c r="ACK452"/>
      <c r="ACL452"/>
      <c r="ACM452"/>
      <c r="ACN452"/>
      <c r="ACO452"/>
      <c r="ACP452"/>
      <c r="ACQ452"/>
      <c r="ACR452"/>
      <c r="ACS452"/>
      <c r="ACT452"/>
      <c r="ACU452"/>
      <c r="ACV452"/>
      <c r="ACW452"/>
      <c r="ACX452"/>
      <c r="ACY452"/>
      <c r="ACZ452"/>
      <c r="ADA452"/>
      <c r="ADB452"/>
      <c r="ADC452"/>
      <c r="ADD452"/>
      <c r="ADE452"/>
      <c r="ADF452"/>
      <c r="ADG452"/>
      <c r="ADH452"/>
      <c r="ADI452"/>
      <c r="ADJ452"/>
      <c r="ADK452"/>
      <c r="ADL452"/>
      <c r="ADM452"/>
      <c r="ADN452"/>
      <c r="ADO452"/>
      <c r="ADP452"/>
      <c r="ADQ452"/>
      <c r="ADR452"/>
      <c r="ADS452"/>
      <c r="ADT452"/>
      <c r="ADU452"/>
      <c r="ADV452"/>
      <c r="ADW452"/>
      <c r="ADX452"/>
      <c r="ADY452"/>
      <c r="ADZ452"/>
      <c r="AEA452"/>
      <c r="AEB452"/>
      <c r="AEC452"/>
      <c r="AED452"/>
      <c r="AEE452"/>
      <c r="AEF452"/>
      <c r="AEG452"/>
      <c r="AEH452"/>
      <c r="AEI452"/>
      <c r="AEJ452"/>
      <c r="AEK452"/>
      <c r="AEL452"/>
      <c r="AEM452"/>
      <c r="AEN452"/>
      <c r="AEO452"/>
      <c r="AEP452"/>
      <c r="AEQ452"/>
      <c r="AER452"/>
      <c r="AES452"/>
      <c r="AET452"/>
      <c r="AEU452"/>
      <c r="AEV452"/>
      <c r="AEW452"/>
      <c r="AEX452"/>
      <c r="AEY452"/>
      <c r="AEZ452"/>
      <c r="AFA452"/>
      <c r="AFB452"/>
      <c r="AFC452"/>
      <c r="AFD452"/>
      <c r="AFE452"/>
      <c r="AFF452"/>
      <c r="AFG452"/>
      <c r="AFH452"/>
      <c r="AFI452"/>
      <c r="AFJ452"/>
      <c r="AFK452"/>
      <c r="AFL452"/>
      <c r="AFM452"/>
      <c r="AFN452"/>
      <c r="AFO452"/>
      <c r="AFP452"/>
      <c r="AFQ452"/>
      <c r="AFR452"/>
      <c r="AFS452"/>
      <c r="AFT452"/>
      <c r="AFU452"/>
      <c r="AFV452"/>
      <c r="AFW452"/>
      <c r="AFX452"/>
      <c r="AFY452"/>
      <c r="AFZ452"/>
      <c r="AGA452"/>
      <c r="AGB452"/>
      <c r="AGC452"/>
      <c r="AGD452"/>
      <c r="AGE452"/>
      <c r="AGF452"/>
      <c r="AGG452"/>
      <c r="AGH452"/>
      <c r="AGI452"/>
      <c r="AGJ452"/>
      <c r="AGK452"/>
      <c r="AGL452"/>
      <c r="AGM452"/>
      <c r="AGN452"/>
      <c r="AGO452"/>
      <c r="AGP452"/>
      <c r="AGQ452"/>
      <c r="AGR452"/>
      <c r="AGS452"/>
      <c r="AGT452"/>
      <c r="AGU452"/>
      <c r="AGV452"/>
      <c r="AGW452"/>
      <c r="AGX452"/>
      <c r="AGY452"/>
      <c r="AGZ452"/>
      <c r="AHA452"/>
      <c r="AHB452"/>
      <c r="AHC452"/>
      <c r="AHD452"/>
      <c r="AHE452"/>
      <c r="AHF452"/>
      <c r="AHG452"/>
      <c r="AHH452"/>
      <c r="AHI452"/>
      <c r="AHJ452"/>
      <c r="AHK452"/>
      <c r="AHL452"/>
      <c r="AHM452"/>
      <c r="AHN452"/>
      <c r="AHO452"/>
      <c r="AHP452"/>
      <c r="AHQ452"/>
      <c r="AHR452"/>
      <c r="AHS452"/>
      <c r="AHT452"/>
      <c r="AHU452"/>
      <c r="AHV452"/>
      <c r="AHW452"/>
      <c r="AHX452"/>
      <c r="AHY452"/>
      <c r="AHZ452"/>
      <c r="AIA452"/>
      <c r="AIB452"/>
      <c r="AIC452"/>
      <c r="AID452"/>
      <c r="AIE452"/>
      <c r="AIF452"/>
      <c r="AIG452"/>
      <c r="AIH452"/>
      <c r="AII452"/>
      <c r="AIJ452"/>
      <c r="AIK452"/>
      <c r="AIL452"/>
      <c r="AIM452"/>
      <c r="AIN452"/>
      <c r="AIO452"/>
      <c r="AIP452"/>
      <c r="AIQ452"/>
      <c r="AIR452"/>
      <c r="AIS452"/>
      <c r="AIT452"/>
      <c r="AIU452"/>
      <c r="AIV452"/>
      <c r="AIW452"/>
      <c r="AIX452"/>
      <c r="AIY452"/>
      <c r="AIZ452"/>
      <c r="AJA452"/>
      <c r="AJB452"/>
      <c r="AJC452"/>
      <c r="AJD452"/>
      <c r="AJE452"/>
      <c r="AJF452"/>
      <c r="AJG452"/>
      <c r="AJH452"/>
      <c r="AJI452"/>
      <c r="AJJ452"/>
      <c r="AJK452"/>
      <c r="AJL452"/>
      <c r="AJM452"/>
      <c r="AJN452"/>
      <c r="AJO452"/>
      <c r="AJP452"/>
      <c r="AJQ452"/>
      <c r="AJR452"/>
      <c r="AJS452"/>
      <c r="AJT452"/>
      <c r="AJU452"/>
      <c r="AJV452"/>
      <c r="AJW452"/>
      <c r="AJX452"/>
      <c r="AJY452"/>
      <c r="AJZ452"/>
      <c r="AKA452"/>
      <c r="AKB452"/>
      <c r="AKC452"/>
      <c r="AKD452"/>
      <c r="AKE452"/>
      <c r="AKF452"/>
      <c r="AKG452"/>
      <c r="AKH452"/>
      <c r="AKI452"/>
      <c r="AKJ452"/>
      <c r="AKK452"/>
      <c r="AKL452"/>
      <c r="AKM452"/>
      <c r="AKN452"/>
      <c r="AKO452"/>
      <c r="AKP452"/>
      <c r="AKQ452"/>
      <c r="AKR452"/>
      <c r="AKS452"/>
      <c r="AKT452"/>
      <c r="AKU452"/>
      <c r="AKV452"/>
      <c r="AKW452"/>
      <c r="AKX452"/>
      <c r="AKY452"/>
      <c r="AKZ452"/>
      <c r="ALA452"/>
      <c r="ALB452"/>
      <c r="ALC452"/>
      <c r="ALD452"/>
      <c r="ALE452"/>
      <c r="ALF452"/>
      <c r="ALG452"/>
      <c r="ALH452"/>
      <c r="ALI452"/>
      <c r="ALJ452"/>
      <c r="ALK452"/>
      <c r="ALL452"/>
      <c r="ALM452"/>
      <c r="ALN452"/>
      <c r="ALO452"/>
      <c r="ALP452"/>
      <c r="ALQ452"/>
      <c r="ALR452"/>
      <c r="ALS452"/>
      <c r="ALT452"/>
      <c r="ALU452"/>
      <c r="ALV452"/>
      <c r="ALW452"/>
      <c r="ALX452"/>
      <c r="ALY452"/>
      <c r="ALZ452"/>
      <c r="AMA452"/>
      <c r="AMB452"/>
      <c r="AMC452"/>
      <c r="AMD452"/>
      <c r="AME452"/>
      <c r="AMF452"/>
      <c r="AMG452"/>
      <c r="AMH452"/>
      <c r="AMI452"/>
      <c r="AMJ452"/>
    </row>
    <row r="453" spans="1:1024" outlineLevel="1" x14ac:dyDescent="0.25">
      <c r="A453" s="28"/>
      <c r="B453" s="398"/>
      <c r="C453" s="483"/>
      <c r="D453" s="437"/>
      <c r="E453" s="84"/>
      <c r="F453" s="84"/>
      <c r="G453" s="84"/>
      <c r="H453" s="83" t="s">
        <v>544</v>
      </c>
      <c r="I453" s="458">
        <f>SUM(I441:I452)</f>
        <v>1035.1079999999999</v>
      </c>
      <c r="J453" s="446"/>
      <c r="K453" s="32"/>
      <c r="L453" s="320"/>
      <c r="M453"/>
      <c r="N453" s="61"/>
      <c r="O453" s="79">
        <f t="shared" si="25"/>
        <v>0</v>
      </c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  <c r="HH453"/>
      <c r="HI453"/>
      <c r="HJ453"/>
      <c r="HK453"/>
      <c r="HL453"/>
      <c r="HM453"/>
      <c r="HN453"/>
      <c r="HO453"/>
      <c r="HP453"/>
      <c r="HQ453"/>
      <c r="HR453"/>
      <c r="HS453"/>
      <c r="HT453"/>
      <c r="HU453"/>
      <c r="HV453"/>
      <c r="HW453"/>
      <c r="HX453"/>
      <c r="HY453"/>
      <c r="HZ453"/>
      <c r="IA453"/>
      <c r="IB453"/>
      <c r="IC453"/>
      <c r="ID453"/>
      <c r="IE453"/>
      <c r="IF453"/>
      <c r="IG453"/>
      <c r="IH453"/>
      <c r="II453"/>
      <c r="IJ453"/>
      <c r="IK453"/>
      <c r="IL453"/>
      <c r="IM453"/>
      <c r="IN453"/>
      <c r="IO453"/>
      <c r="IP453"/>
      <c r="IQ453"/>
      <c r="IR453"/>
      <c r="IS453"/>
      <c r="IT453"/>
      <c r="IU453"/>
      <c r="IV453"/>
      <c r="IW453"/>
      <c r="IX453"/>
      <c r="IY453"/>
      <c r="IZ453"/>
      <c r="JA453"/>
      <c r="JB453"/>
      <c r="JC453"/>
      <c r="JD453"/>
      <c r="JE453"/>
      <c r="JF453"/>
      <c r="JG453"/>
      <c r="JH453"/>
      <c r="JI453"/>
      <c r="JJ453"/>
      <c r="JK453"/>
      <c r="JL453"/>
      <c r="JM453"/>
      <c r="JN453"/>
      <c r="JO453"/>
      <c r="JP453"/>
      <c r="JQ453"/>
      <c r="JR453"/>
      <c r="JS453"/>
      <c r="JT453"/>
      <c r="JU453"/>
      <c r="JV453"/>
      <c r="JW453"/>
      <c r="JX453"/>
      <c r="JY453"/>
      <c r="JZ453"/>
      <c r="KA453"/>
      <c r="KB453"/>
      <c r="KC453"/>
      <c r="KD453"/>
      <c r="KE453"/>
      <c r="KF453"/>
      <c r="KG453"/>
      <c r="KH453"/>
      <c r="KI453"/>
      <c r="KJ453"/>
      <c r="KK453"/>
      <c r="KL453"/>
      <c r="KM453"/>
      <c r="KN453"/>
      <c r="KO453"/>
      <c r="KP453"/>
      <c r="KQ453"/>
      <c r="KR453"/>
      <c r="KS453"/>
      <c r="KT453"/>
      <c r="KU453"/>
      <c r="KV453"/>
      <c r="KW453"/>
      <c r="KX453"/>
      <c r="KY453"/>
      <c r="KZ453"/>
      <c r="LA453"/>
      <c r="LB453"/>
      <c r="LC453"/>
      <c r="LD453"/>
      <c r="LE453"/>
      <c r="LF453"/>
      <c r="LG453"/>
      <c r="LH453"/>
      <c r="LI453"/>
      <c r="LJ453"/>
      <c r="LK453"/>
      <c r="LL453"/>
      <c r="LM453"/>
      <c r="LN453"/>
      <c r="LO453"/>
      <c r="LP453"/>
      <c r="LQ453"/>
      <c r="LR453"/>
      <c r="LS453"/>
      <c r="LT453"/>
      <c r="LU453"/>
      <c r="LV453"/>
      <c r="LW453"/>
      <c r="LX453"/>
      <c r="LY453"/>
      <c r="LZ453"/>
      <c r="MA453"/>
      <c r="MB453"/>
      <c r="MC453"/>
      <c r="MD453"/>
      <c r="ME453"/>
      <c r="MF453"/>
      <c r="MG453"/>
      <c r="MH453"/>
      <c r="MI453"/>
      <c r="MJ453"/>
      <c r="MK453"/>
      <c r="ML453"/>
      <c r="MM453"/>
      <c r="MN453"/>
      <c r="MO453"/>
      <c r="MP453"/>
      <c r="MQ453"/>
      <c r="MR453"/>
      <c r="MS453"/>
      <c r="MT453"/>
      <c r="MU453"/>
      <c r="MV453"/>
      <c r="MW453"/>
      <c r="MX453"/>
      <c r="MY453"/>
      <c r="MZ453"/>
      <c r="NA453"/>
      <c r="NB453"/>
      <c r="NC453"/>
      <c r="ND453"/>
      <c r="NE453"/>
      <c r="NF453"/>
      <c r="NG453"/>
      <c r="NH453"/>
      <c r="NI453"/>
      <c r="NJ453"/>
      <c r="NK453"/>
      <c r="NL453"/>
      <c r="NM453"/>
      <c r="NN453"/>
      <c r="NO453"/>
      <c r="NP453"/>
      <c r="NQ453"/>
      <c r="NR453"/>
      <c r="NS453"/>
      <c r="NT453"/>
      <c r="NU453"/>
      <c r="NV453"/>
      <c r="NW453"/>
      <c r="NX453"/>
      <c r="NY453"/>
      <c r="NZ453"/>
      <c r="OA453"/>
      <c r="OB453"/>
      <c r="OC453"/>
      <c r="OD453"/>
      <c r="OE453"/>
      <c r="OF453"/>
      <c r="OG453"/>
      <c r="OH453"/>
      <c r="OI453"/>
      <c r="OJ453"/>
      <c r="OK453"/>
      <c r="OL453"/>
      <c r="OM453"/>
      <c r="ON453"/>
      <c r="OO453"/>
      <c r="OP453"/>
      <c r="OQ453"/>
      <c r="OR453"/>
      <c r="OS453"/>
      <c r="OT453"/>
      <c r="OU453"/>
      <c r="OV453"/>
      <c r="OW453"/>
      <c r="OX453"/>
      <c r="OY453"/>
      <c r="OZ453"/>
      <c r="PA453"/>
      <c r="PB453"/>
      <c r="PC453"/>
      <c r="PD453"/>
      <c r="PE453"/>
      <c r="PF453"/>
      <c r="PG453"/>
      <c r="PH453"/>
      <c r="PI453"/>
      <c r="PJ453"/>
      <c r="PK453"/>
      <c r="PL453"/>
      <c r="PM453"/>
      <c r="PN453"/>
      <c r="PO453"/>
      <c r="PP453"/>
      <c r="PQ453"/>
      <c r="PR453"/>
      <c r="PS453"/>
      <c r="PT453"/>
      <c r="PU453"/>
      <c r="PV453"/>
      <c r="PW453"/>
      <c r="PX453"/>
      <c r="PY453"/>
      <c r="PZ453"/>
      <c r="QA453"/>
      <c r="QB453"/>
      <c r="QC453"/>
      <c r="QD453"/>
      <c r="QE453"/>
      <c r="QF453"/>
      <c r="QG453"/>
      <c r="QH453"/>
      <c r="QI453"/>
      <c r="QJ453"/>
      <c r="QK453"/>
      <c r="QL453"/>
      <c r="QM453"/>
      <c r="QN453"/>
      <c r="QO453"/>
      <c r="QP453"/>
      <c r="QQ453"/>
      <c r="QR453"/>
      <c r="QS453"/>
      <c r="QT453"/>
      <c r="QU453"/>
      <c r="QV453"/>
      <c r="QW453"/>
      <c r="QX453"/>
      <c r="QY453"/>
      <c r="QZ453"/>
      <c r="RA453"/>
      <c r="RB453"/>
      <c r="RC453"/>
      <c r="RD453"/>
      <c r="RE453"/>
      <c r="RF453"/>
      <c r="RG453"/>
      <c r="RH453"/>
      <c r="RI453"/>
      <c r="RJ453"/>
      <c r="RK453"/>
      <c r="RL453"/>
      <c r="RM453"/>
      <c r="RN453"/>
      <c r="RO453"/>
      <c r="RP453"/>
      <c r="RQ453"/>
      <c r="RR453"/>
      <c r="RS453"/>
      <c r="RT453"/>
      <c r="RU453"/>
      <c r="RV453"/>
      <c r="RW453"/>
      <c r="RX453"/>
      <c r="RY453"/>
      <c r="RZ453"/>
      <c r="SA453"/>
      <c r="SB453"/>
      <c r="SC453"/>
      <c r="SD453"/>
      <c r="SE453"/>
      <c r="SF453"/>
      <c r="SG453"/>
      <c r="SH453"/>
      <c r="SI453"/>
      <c r="SJ453"/>
      <c r="SK453"/>
      <c r="SL453"/>
      <c r="SM453"/>
      <c r="SN453"/>
      <c r="SO453"/>
      <c r="SP453"/>
      <c r="SQ453"/>
      <c r="SR453"/>
      <c r="SS453"/>
      <c r="ST453"/>
      <c r="SU453"/>
      <c r="SV453"/>
      <c r="SW453"/>
      <c r="SX453"/>
      <c r="SY453"/>
      <c r="SZ453"/>
      <c r="TA453"/>
      <c r="TB453"/>
      <c r="TC453"/>
      <c r="TD453"/>
      <c r="TE453"/>
      <c r="TF453"/>
      <c r="TG453"/>
      <c r="TH453"/>
      <c r="TI453"/>
      <c r="TJ453"/>
      <c r="TK453"/>
      <c r="TL453"/>
      <c r="TM453"/>
      <c r="TN453"/>
      <c r="TO453"/>
      <c r="TP453"/>
      <c r="TQ453"/>
      <c r="TR453"/>
      <c r="TS453"/>
      <c r="TT453"/>
      <c r="TU453"/>
      <c r="TV453"/>
      <c r="TW453"/>
      <c r="TX453"/>
      <c r="TY453"/>
      <c r="TZ453"/>
      <c r="UA453"/>
      <c r="UB453"/>
      <c r="UC453"/>
      <c r="UD453"/>
      <c r="UE453"/>
      <c r="UF453"/>
      <c r="UG453"/>
      <c r="UH453"/>
      <c r="UI453"/>
      <c r="UJ453"/>
      <c r="UK453"/>
      <c r="UL453"/>
      <c r="UM453"/>
      <c r="UN453"/>
      <c r="UO453"/>
      <c r="UP453"/>
      <c r="UQ453"/>
      <c r="UR453"/>
      <c r="US453"/>
      <c r="UT453"/>
      <c r="UU453"/>
      <c r="UV453"/>
      <c r="UW453"/>
      <c r="UX453"/>
      <c r="UY453"/>
      <c r="UZ453"/>
      <c r="VA453"/>
      <c r="VB453"/>
      <c r="VC453"/>
      <c r="VD453"/>
      <c r="VE453"/>
      <c r="VF453"/>
      <c r="VG453"/>
      <c r="VH453"/>
      <c r="VI453"/>
      <c r="VJ453"/>
      <c r="VK453"/>
      <c r="VL453"/>
      <c r="VM453"/>
      <c r="VN453"/>
      <c r="VO453"/>
      <c r="VP453"/>
      <c r="VQ453"/>
      <c r="VR453"/>
      <c r="VS453"/>
      <c r="VT453"/>
      <c r="VU453"/>
      <c r="VV453"/>
      <c r="VW453"/>
      <c r="VX453"/>
      <c r="VY453"/>
      <c r="VZ453"/>
      <c r="WA453"/>
      <c r="WB453"/>
      <c r="WC453"/>
      <c r="WD453"/>
      <c r="WE453"/>
      <c r="WF453"/>
      <c r="WG453"/>
      <c r="WH453"/>
      <c r="WI453"/>
      <c r="WJ453"/>
      <c r="WK453"/>
      <c r="WL453"/>
      <c r="WM453"/>
      <c r="WN453"/>
      <c r="WO453"/>
      <c r="WP453"/>
      <c r="WQ453"/>
      <c r="WR453"/>
      <c r="WS453"/>
      <c r="WT453"/>
      <c r="WU453"/>
      <c r="WV453"/>
      <c r="WW453"/>
      <c r="WX453"/>
      <c r="WY453"/>
      <c r="WZ453"/>
      <c r="XA453"/>
      <c r="XB453"/>
      <c r="XC453"/>
      <c r="XD453"/>
      <c r="XE453"/>
      <c r="XF453"/>
      <c r="XG453"/>
      <c r="XH453"/>
      <c r="XI453"/>
      <c r="XJ453"/>
      <c r="XK453"/>
      <c r="XL453"/>
      <c r="XM453"/>
      <c r="XN453"/>
      <c r="XO453"/>
      <c r="XP453"/>
      <c r="XQ453"/>
      <c r="XR453"/>
      <c r="XS453"/>
      <c r="XT453"/>
      <c r="XU453"/>
      <c r="XV453"/>
      <c r="XW453"/>
      <c r="XX453"/>
      <c r="XY453"/>
      <c r="XZ453"/>
      <c r="YA453"/>
      <c r="YB453"/>
      <c r="YC453"/>
      <c r="YD453"/>
      <c r="YE453"/>
      <c r="YF453"/>
      <c r="YG453"/>
      <c r="YH453"/>
      <c r="YI453"/>
      <c r="YJ453"/>
      <c r="YK453"/>
      <c r="YL453"/>
      <c r="YM453"/>
      <c r="YN453"/>
      <c r="YO453"/>
      <c r="YP453"/>
      <c r="YQ453"/>
      <c r="YR453"/>
      <c r="YS453"/>
      <c r="YT453"/>
      <c r="YU453"/>
      <c r="YV453"/>
      <c r="YW453"/>
      <c r="YX453"/>
      <c r="YY453"/>
      <c r="YZ453"/>
      <c r="ZA453"/>
      <c r="ZB453"/>
      <c r="ZC453"/>
      <c r="ZD453"/>
      <c r="ZE453"/>
      <c r="ZF453"/>
      <c r="ZG453"/>
      <c r="ZH453"/>
      <c r="ZI453"/>
      <c r="ZJ453"/>
      <c r="ZK453"/>
      <c r="ZL453"/>
      <c r="ZM453"/>
      <c r="ZN453"/>
      <c r="ZO453"/>
      <c r="ZP453"/>
      <c r="ZQ453"/>
      <c r="ZR453"/>
      <c r="ZS453"/>
      <c r="ZT453"/>
      <c r="ZU453"/>
      <c r="ZV453"/>
      <c r="ZW453"/>
      <c r="ZX453"/>
      <c r="ZY453"/>
      <c r="ZZ453"/>
      <c r="AAA453"/>
      <c r="AAB453"/>
      <c r="AAC453"/>
      <c r="AAD453"/>
      <c r="AAE453"/>
      <c r="AAF453"/>
      <c r="AAG453"/>
      <c r="AAH453"/>
      <c r="AAI453"/>
      <c r="AAJ453"/>
      <c r="AAK453"/>
      <c r="AAL453"/>
      <c r="AAM453"/>
      <c r="AAN453"/>
      <c r="AAO453"/>
      <c r="AAP453"/>
      <c r="AAQ453"/>
      <c r="AAR453"/>
      <c r="AAS453"/>
      <c r="AAT453"/>
      <c r="AAU453"/>
      <c r="AAV453"/>
      <c r="AAW453"/>
      <c r="AAX453"/>
      <c r="AAY453"/>
      <c r="AAZ453"/>
      <c r="ABA453"/>
      <c r="ABB453"/>
      <c r="ABC453"/>
      <c r="ABD453"/>
      <c r="ABE453"/>
      <c r="ABF453"/>
      <c r="ABG453"/>
      <c r="ABH453"/>
      <c r="ABI453"/>
      <c r="ABJ453"/>
      <c r="ABK453"/>
      <c r="ABL453"/>
      <c r="ABM453"/>
      <c r="ABN453"/>
      <c r="ABO453"/>
      <c r="ABP453"/>
      <c r="ABQ453"/>
      <c r="ABR453"/>
      <c r="ABS453"/>
      <c r="ABT453"/>
      <c r="ABU453"/>
      <c r="ABV453"/>
      <c r="ABW453"/>
      <c r="ABX453"/>
      <c r="ABY453"/>
      <c r="ABZ453"/>
      <c r="ACA453"/>
      <c r="ACB453"/>
      <c r="ACC453"/>
      <c r="ACD453"/>
      <c r="ACE453"/>
      <c r="ACF453"/>
      <c r="ACG453"/>
      <c r="ACH453"/>
      <c r="ACI453"/>
      <c r="ACJ453"/>
      <c r="ACK453"/>
      <c r="ACL453"/>
      <c r="ACM453"/>
      <c r="ACN453"/>
      <c r="ACO453"/>
      <c r="ACP453"/>
      <c r="ACQ453"/>
      <c r="ACR453"/>
      <c r="ACS453"/>
      <c r="ACT453"/>
      <c r="ACU453"/>
      <c r="ACV453"/>
      <c r="ACW453"/>
      <c r="ACX453"/>
      <c r="ACY453"/>
      <c r="ACZ453"/>
      <c r="ADA453"/>
      <c r="ADB453"/>
      <c r="ADC453"/>
      <c r="ADD453"/>
      <c r="ADE453"/>
      <c r="ADF453"/>
      <c r="ADG453"/>
      <c r="ADH453"/>
      <c r="ADI453"/>
      <c r="ADJ453"/>
      <c r="ADK453"/>
      <c r="ADL453"/>
      <c r="ADM453"/>
      <c r="ADN453"/>
      <c r="ADO453"/>
      <c r="ADP453"/>
      <c r="ADQ453"/>
      <c r="ADR453"/>
      <c r="ADS453"/>
      <c r="ADT453"/>
      <c r="ADU453"/>
      <c r="ADV453"/>
      <c r="ADW453"/>
      <c r="ADX453"/>
      <c r="ADY453"/>
      <c r="ADZ453"/>
      <c r="AEA453"/>
      <c r="AEB453"/>
      <c r="AEC453"/>
      <c r="AED453"/>
      <c r="AEE453"/>
      <c r="AEF453"/>
      <c r="AEG453"/>
      <c r="AEH453"/>
      <c r="AEI453"/>
      <c r="AEJ453"/>
      <c r="AEK453"/>
      <c r="AEL453"/>
      <c r="AEM453"/>
      <c r="AEN453"/>
      <c r="AEO453"/>
      <c r="AEP453"/>
      <c r="AEQ453"/>
      <c r="AER453"/>
      <c r="AES453"/>
      <c r="AET453"/>
      <c r="AEU453"/>
      <c r="AEV453"/>
      <c r="AEW453"/>
      <c r="AEX453"/>
      <c r="AEY453"/>
      <c r="AEZ453"/>
      <c r="AFA453"/>
      <c r="AFB453"/>
      <c r="AFC453"/>
      <c r="AFD453"/>
      <c r="AFE453"/>
      <c r="AFF453"/>
      <c r="AFG453"/>
      <c r="AFH453"/>
      <c r="AFI453"/>
      <c r="AFJ453"/>
      <c r="AFK453"/>
      <c r="AFL453"/>
      <c r="AFM453"/>
      <c r="AFN453"/>
      <c r="AFO453"/>
      <c r="AFP453"/>
      <c r="AFQ453"/>
      <c r="AFR453"/>
      <c r="AFS453"/>
      <c r="AFT453"/>
      <c r="AFU453"/>
      <c r="AFV453"/>
      <c r="AFW453"/>
      <c r="AFX453"/>
      <c r="AFY453"/>
      <c r="AFZ453"/>
      <c r="AGA453"/>
      <c r="AGB453"/>
      <c r="AGC453"/>
      <c r="AGD453"/>
      <c r="AGE453"/>
      <c r="AGF453"/>
      <c r="AGG453"/>
      <c r="AGH453"/>
      <c r="AGI453"/>
      <c r="AGJ453"/>
      <c r="AGK453"/>
      <c r="AGL453"/>
      <c r="AGM453"/>
      <c r="AGN453"/>
      <c r="AGO453"/>
      <c r="AGP453"/>
      <c r="AGQ453"/>
      <c r="AGR453"/>
      <c r="AGS453"/>
      <c r="AGT453"/>
      <c r="AGU453"/>
      <c r="AGV453"/>
      <c r="AGW453"/>
      <c r="AGX453"/>
      <c r="AGY453"/>
      <c r="AGZ453"/>
      <c r="AHA453"/>
      <c r="AHB453"/>
      <c r="AHC453"/>
      <c r="AHD453"/>
      <c r="AHE453"/>
      <c r="AHF453"/>
      <c r="AHG453"/>
      <c r="AHH453"/>
      <c r="AHI453"/>
      <c r="AHJ453"/>
      <c r="AHK453"/>
      <c r="AHL453"/>
      <c r="AHM453"/>
      <c r="AHN453"/>
      <c r="AHO453"/>
      <c r="AHP453"/>
      <c r="AHQ453"/>
      <c r="AHR453"/>
      <c r="AHS453"/>
      <c r="AHT453"/>
      <c r="AHU453"/>
      <c r="AHV453"/>
      <c r="AHW453"/>
      <c r="AHX453"/>
      <c r="AHY453"/>
      <c r="AHZ453"/>
      <c r="AIA453"/>
      <c r="AIB453"/>
      <c r="AIC453"/>
      <c r="AID453"/>
      <c r="AIE453"/>
      <c r="AIF453"/>
      <c r="AIG453"/>
      <c r="AIH453"/>
      <c r="AII453"/>
      <c r="AIJ453"/>
      <c r="AIK453"/>
      <c r="AIL453"/>
      <c r="AIM453"/>
      <c r="AIN453"/>
      <c r="AIO453"/>
      <c r="AIP453"/>
      <c r="AIQ453"/>
      <c r="AIR453"/>
      <c r="AIS453"/>
      <c r="AIT453"/>
      <c r="AIU453"/>
      <c r="AIV453"/>
      <c r="AIW453"/>
      <c r="AIX453"/>
      <c r="AIY453"/>
      <c r="AIZ453"/>
      <c r="AJA453"/>
      <c r="AJB453"/>
      <c r="AJC453"/>
      <c r="AJD453"/>
      <c r="AJE453"/>
      <c r="AJF453"/>
      <c r="AJG453"/>
      <c r="AJH453"/>
      <c r="AJI453"/>
      <c r="AJJ453"/>
      <c r="AJK453"/>
      <c r="AJL453"/>
      <c r="AJM453"/>
      <c r="AJN453"/>
      <c r="AJO453"/>
      <c r="AJP453"/>
      <c r="AJQ453"/>
      <c r="AJR453"/>
      <c r="AJS453"/>
      <c r="AJT453"/>
      <c r="AJU453"/>
      <c r="AJV453"/>
      <c r="AJW453"/>
      <c r="AJX453"/>
      <c r="AJY453"/>
      <c r="AJZ453"/>
      <c r="AKA453"/>
      <c r="AKB453"/>
      <c r="AKC453"/>
      <c r="AKD453"/>
      <c r="AKE453"/>
      <c r="AKF453"/>
      <c r="AKG453"/>
      <c r="AKH453"/>
      <c r="AKI453"/>
      <c r="AKJ453"/>
      <c r="AKK453"/>
      <c r="AKL453"/>
      <c r="AKM453"/>
      <c r="AKN453"/>
      <c r="AKO453"/>
      <c r="AKP453"/>
      <c r="AKQ453"/>
      <c r="AKR453"/>
      <c r="AKS453"/>
      <c r="AKT453"/>
      <c r="AKU453"/>
      <c r="AKV453"/>
      <c r="AKW453"/>
      <c r="AKX453"/>
      <c r="AKY453"/>
      <c r="AKZ453"/>
      <c r="ALA453"/>
      <c r="ALB453"/>
      <c r="ALC453"/>
      <c r="ALD453"/>
      <c r="ALE453"/>
      <c r="ALF453"/>
      <c r="ALG453"/>
      <c r="ALH453"/>
      <c r="ALI453"/>
      <c r="ALJ453"/>
      <c r="ALK453"/>
      <c r="ALL453"/>
      <c r="ALM453"/>
      <c r="ALN453"/>
      <c r="ALO453"/>
      <c r="ALP453"/>
      <c r="ALQ453"/>
      <c r="ALR453"/>
      <c r="ALS453"/>
      <c r="ALT453"/>
      <c r="ALU453"/>
      <c r="ALV453"/>
      <c r="ALW453"/>
      <c r="ALX453"/>
      <c r="ALY453"/>
      <c r="ALZ453"/>
      <c r="AMA453"/>
      <c r="AMB453"/>
      <c r="AMC453"/>
      <c r="AMD453"/>
      <c r="AME453"/>
      <c r="AMF453"/>
      <c r="AMG453"/>
      <c r="AMH453"/>
      <c r="AMI453"/>
      <c r="AMJ453"/>
    </row>
    <row r="454" spans="1:1024" outlineLevel="1" x14ac:dyDescent="0.25">
      <c r="A454" s="28"/>
      <c r="B454" s="398"/>
      <c r="C454" s="483"/>
      <c r="D454" s="437"/>
      <c r="E454" s="84"/>
      <c r="F454" s="84"/>
      <c r="G454" s="84"/>
      <c r="H454" s="83" t="s">
        <v>528</v>
      </c>
      <c r="I454" s="458">
        <v>2</v>
      </c>
      <c r="J454" s="446"/>
      <c r="K454" s="32"/>
      <c r="L454" s="320"/>
      <c r="M454"/>
      <c r="N454" s="61"/>
      <c r="O454" s="79">
        <f t="shared" si="25"/>
        <v>0</v>
      </c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  <c r="GS454"/>
      <c r="GT454"/>
      <c r="GU454"/>
      <c r="GV454"/>
      <c r="GW454"/>
      <c r="GX454"/>
      <c r="GY454"/>
      <c r="GZ454"/>
      <c r="HA454"/>
      <c r="HB454"/>
      <c r="HC454"/>
      <c r="HD454"/>
      <c r="HE454"/>
      <c r="HF454"/>
      <c r="HG454"/>
      <c r="HH454"/>
      <c r="HI454"/>
      <c r="HJ454"/>
      <c r="HK454"/>
      <c r="HL454"/>
      <c r="HM454"/>
      <c r="HN454"/>
      <c r="HO454"/>
      <c r="HP454"/>
      <c r="HQ454"/>
      <c r="HR454"/>
      <c r="HS454"/>
      <c r="HT454"/>
      <c r="HU454"/>
      <c r="HV454"/>
      <c r="HW454"/>
      <c r="HX454"/>
      <c r="HY454"/>
      <c r="HZ454"/>
      <c r="IA454"/>
      <c r="IB454"/>
      <c r="IC454"/>
      <c r="ID454"/>
      <c r="IE454"/>
      <c r="IF454"/>
      <c r="IG454"/>
      <c r="IH454"/>
      <c r="II454"/>
      <c r="IJ454"/>
      <c r="IK454"/>
      <c r="IL454"/>
      <c r="IM454"/>
      <c r="IN454"/>
      <c r="IO454"/>
      <c r="IP454"/>
      <c r="IQ454"/>
      <c r="IR454"/>
      <c r="IS454"/>
      <c r="IT454"/>
      <c r="IU454"/>
      <c r="IV454"/>
      <c r="IW454"/>
      <c r="IX454"/>
      <c r="IY454"/>
      <c r="IZ454"/>
      <c r="JA454"/>
      <c r="JB454"/>
      <c r="JC454"/>
      <c r="JD454"/>
      <c r="JE454"/>
      <c r="JF454"/>
      <c r="JG454"/>
      <c r="JH454"/>
      <c r="JI454"/>
      <c r="JJ454"/>
      <c r="JK454"/>
      <c r="JL454"/>
      <c r="JM454"/>
      <c r="JN454"/>
      <c r="JO454"/>
      <c r="JP454"/>
      <c r="JQ454"/>
      <c r="JR454"/>
      <c r="JS454"/>
      <c r="JT454"/>
      <c r="JU454"/>
      <c r="JV454"/>
      <c r="JW454"/>
      <c r="JX454"/>
      <c r="JY454"/>
      <c r="JZ454"/>
      <c r="KA454"/>
      <c r="KB454"/>
      <c r="KC454"/>
      <c r="KD454"/>
      <c r="KE454"/>
      <c r="KF454"/>
      <c r="KG454"/>
      <c r="KH454"/>
      <c r="KI454"/>
      <c r="KJ454"/>
      <c r="KK454"/>
      <c r="KL454"/>
      <c r="KM454"/>
      <c r="KN454"/>
      <c r="KO454"/>
      <c r="KP454"/>
      <c r="KQ454"/>
      <c r="KR454"/>
      <c r="KS454"/>
      <c r="KT454"/>
      <c r="KU454"/>
      <c r="KV454"/>
      <c r="KW454"/>
      <c r="KX454"/>
      <c r="KY454"/>
      <c r="KZ454"/>
      <c r="LA454"/>
      <c r="LB454"/>
      <c r="LC454"/>
      <c r="LD454"/>
      <c r="LE454"/>
      <c r="LF454"/>
      <c r="LG454"/>
      <c r="LH454"/>
      <c r="LI454"/>
      <c r="LJ454"/>
      <c r="LK454"/>
      <c r="LL454"/>
      <c r="LM454"/>
      <c r="LN454"/>
      <c r="LO454"/>
      <c r="LP454"/>
      <c r="LQ454"/>
      <c r="LR454"/>
      <c r="LS454"/>
      <c r="LT454"/>
      <c r="LU454"/>
      <c r="LV454"/>
      <c r="LW454"/>
      <c r="LX454"/>
      <c r="LY454"/>
      <c r="LZ454"/>
      <c r="MA454"/>
      <c r="MB454"/>
      <c r="MC454"/>
      <c r="MD454"/>
      <c r="ME454"/>
      <c r="MF454"/>
      <c r="MG454"/>
      <c r="MH454"/>
      <c r="MI454"/>
      <c r="MJ454"/>
      <c r="MK454"/>
      <c r="ML454"/>
      <c r="MM454"/>
      <c r="MN454"/>
      <c r="MO454"/>
      <c r="MP454"/>
      <c r="MQ454"/>
      <c r="MR454"/>
      <c r="MS454"/>
      <c r="MT454"/>
      <c r="MU454"/>
      <c r="MV454"/>
      <c r="MW454"/>
      <c r="MX454"/>
      <c r="MY454"/>
      <c r="MZ454"/>
      <c r="NA454"/>
      <c r="NB454"/>
      <c r="NC454"/>
      <c r="ND454"/>
      <c r="NE454"/>
      <c r="NF454"/>
      <c r="NG454"/>
      <c r="NH454"/>
      <c r="NI454"/>
      <c r="NJ454"/>
      <c r="NK454"/>
      <c r="NL454"/>
      <c r="NM454"/>
      <c r="NN454"/>
      <c r="NO454"/>
      <c r="NP454"/>
      <c r="NQ454"/>
      <c r="NR454"/>
      <c r="NS454"/>
      <c r="NT454"/>
      <c r="NU454"/>
      <c r="NV454"/>
      <c r="NW454"/>
      <c r="NX454"/>
      <c r="NY454"/>
      <c r="NZ454"/>
      <c r="OA454"/>
      <c r="OB454"/>
      <c r="OC454"/>
      <c r="OD454"/>
      <c r="OE454"/>
      <c r="OF454"/>
      <c r="OG454"/>
      <c r="OH454"/>
      <c r="OI454"/>
      <c r="OJ454"/>
      <c r="OK454"/>
      <c r="OL454"/>
      <c r="OM454"/>
      <c r="ON454"/>
      <c r="OO454"/>
      <c r="OP454"/>
      <c r="OQ454"/>
      <c r="OR454"/>
      <c r="OS454"/>
      <c r="OT454"/>
      <c r="OU454"/>
      <c r="OV454"/>
      <c r="OW454"/>
      <c r="OX454"/>
      <c r="OY454"/>
      <c r="OZ454"/>
      <c r="PA454"/>
      <c r="PB454"/>
      <c r="PC454"/>
      <c r="PD454"/>
      <c r="PE454"/>
      <c r="PF454"/>
      <c r="PG454"/>
      <c r="PH454"/>
      <c r="PI454"/>
      <c r="PJ454"/>
      <c r="PK454"/>
      <c r="PL454"/>
      <c r="PM454"/>
      <c r="PN454"/>
      <c r="PO454"/>
      <c r="PP454"/>
      <c r="PQ454"/>
      <c r="PR454"/>
      <c r="PS454"/>
      <c r="PT454"/>
      <c r="PU454"/>
      <c r="PV454"/>
      <c r="PW454"/>
      <c r="PX454"/>
      <c r="PY454"/>
      <c r="PZ454"/>
      <c r="QA454"/>
      <c r="QB454"/>
      <c r="QC454"/>
      <c r="QD454"/>
      <c r="QE454"/>
      <c r="QF454"/>
      <c r="QG454"/>
      <c r="QH454"/>
      <c r="QI454"/>
      <c r="QJ454"/>
      <c r="QK454"/>
      <c r="QL454"/>
      <c r="QM454"/>
      <c r="QN454"/>
      <c r="QO454"/>
      <c r="QP454"/>
      <c r="QQ454"/>
      <c r="QR454"/>
      <c r="QS454"/>
      <c r="QT454"/>
      <c r="QU454"/>
      <c r="QV454"/>
      <c r="QW454"/>
      <c r="QX454"/>
      <c r="QY454"/>
      <c r="QZ454"/>
      <c r="RA454"/>
      <c r="RB454"/>
      <c r="RC454"/>
      <c r="RD454"/>
      <c r="RE454"/>
      <c r="RF454"/>
      <c r="RG454"/>
      <c r="RH454"/>
      <c r="RI454"/>
      <c r="RJ454"/>
      <c r="RK454"/>
      <c r="RL454"/>
      <c r="RM454"/>
      <c r="RN454"/>
      <c r="RO454"/>
      <c r="RP454"/>
      <c r="RQ454"/>
      <c r="RR454"/>
      <c r="RS454"/>
      <c r="RT454"/>
      <c r="RU454"/>
      <c r="RV454"/>
      <c r="RW454"/>
      <c r="RX454"/>
      <c r="RY454"/>
      <c r="RZ454"/>
      <c r="SA454"/>
      <c r="SB454"/>
      <c r="SC454"/>
      <c r="SD454"/>
      <c r="SE454"/>
      <c r="SF454"/>
      <c r="SG454"/>
      <c r="SH454"/>
      <c r="SI454"/>
      <c r="SJ454"/>
      <c r="SK454"/>
      <c r="SL454"/>
      <c r="SM454"/>
      <c r="SN454"/>
      <c r="SO454"/>
      <c r="SP454"/>
      <c r="SQ454"/>
      <c r="SR454"/>
      <c r="SS454"/>
      <c r="ST454"/>
      <c r="SU454"/>
      <c r="SV454"/>
      <c r="SW454"/>
      <c r="SX454"/>
      <c r="SY454"/>
      <c r="SZ454"/>
      <c r="TA454"/>
      <c r="TB454"/>
      <c r="TC454"/>
      <c r="TD454"/>
      <c r="TE454"/>
      <c r="TF454"/>
      <c r="TG454"/>
      <c r="TH454"/>
      <c r="TI454"/>
      <c r="TJ454"/>
      <c r="TK454"/>
      <c r="TL454"/>
      <c r="TM454"/>
      <c r="TN454"/>
      <c r="TO454"/>
      <c r="TP454"/>
      <c r="TQ454"/>
      <c r="TR454"/>
      <c r="TS454"/>
      <c r="TT454"/>
      <c r="TU454"/>
      <c r="TV454"/>
      <c r="TW454"/>
      <c r="TX454"/>
      <c r="TY454"/>
      <c r="TZ454"/>
      <c r="UA454"/>
      <c r="UB454"/>
      <c r="UC454"/>
      <c r="UD454"/>
      <c r="UE454"/>
      <c r="UF454"/>
      <c r="UG454"/>
      <c r="UH454"/>
      <c r="UI454"/>
      <c r="UJ454"/>
      <c r="UK454"/>
      <c r="UL454"/>
      <c r="UM454"/>
      <c r="UN454"/>
      <c r="UO454"/>
      <c r="UP454"/>
      <c r="UQ454"/>
      <c r="UR454"/>
      <c r="US454"/>
      <c r="UT454"/>
      <c r="UU454"/>
      <c r="UV454"/>
      <c r="UW454"/>
      <c r="UX454"/>
      <c r="UY454"/>
      <c r="UZ454"/>
      <c r="VA454"/>
      <c r="VB454"/>
      <c r="VC454"/>
      <c r="VD454"/>
      <c r="VE454"/>
      <c r="VF454"/>
      <c r="VG454"/>
      <c r="VH454"/>
      <c r="VI454"/>
      <c r="VJ454"/>
      <c r="VK454"/>
      <c r="VL454"/>
      <c r="VM454"/>
      <c r="VN454"/>
      <c r="VO454"/>
      <c r="VP454"/>
      <c r="VQ454"/>
      <c r="VR454"/>
      <c r="VS454"/>
      <c r="VT454"/>
      <c r="VU454"/>
      <c r="VV454"/>
      <c r="VW454"/>
      <c r="VX454"/>
      <c r="VY454"/>
      <c r="VZ454"/>
      <c r="WA454"/>
      <c r="WB454"/>
      <c r="WC454"/>
      <c r="WD454"/>
      <c r="WE454"/>
      <c r="WF454"/>
      <c r="WG454"/>
      <c r="WH454"/>
      <c r="WI454"/>
      <c r="WJ454"/>
      <c r="WK454"/>
      <c r="WL454"/>
      <c r="WM454"/>
      <c r="WN454"/>
      <c r="WO454"/>
      <c r="WP454"/>
      <c r="WQ454"/>
      <c r="WR454"/>
      <c r="WS454"/>
      <c r="WT454"/>
      <c r="WU454"/>
      <c r="WV454"/>
      <c r="WW454"/>
      <c r="WX454"/>
      <c r="WY454"/>
      <c r="WZ454"/>
      <c r="XA454"/>
      <c r="XB454"/>
      <c r="XC454"/>
      <c r="XD454"/>
      <c r="XE454"/>
      <c r="XF454"/>
      <c r="XG454"/>
      <c r="XH454"/>
      <c r="XI454"/>
      <c r="XJ454"/>
      <c r="XK454"/>
      <c r="XL454"/>
      <c r="XM454"/>
      <c r="XN454"/>
      <c r="XO454"/>
      <c r="XP454"/>
      <c r="XQ454"/>
      <c r="XR454"/>
      <c r="XS454"/>
      <c r="XT454"/>
      <c r="XU454"/>
      <c r="XV454"/>
      <c r="XW454"/>
      <c r="XX454"/>
      <c r="XY454"/>
      <c r="XZ454"/>
      <c r="YA454"/>
      <c r="YB454"/>
      <c r="YC454"/>
      <c r="YD454"/>
      <c r="YE454"/>
      <c r="YF454"/>
      <c r="YG454"/>
      <c r="YH454"/>
      <c r="YI454"/>
      <c r="YJ454"/>
      <c r="YK454"/>
      <c r="YL454"/>
      <c r="YM454"/>
      <c r="YN454"/>
      <c r="YO454"/>
      <c r="YP454"/>
      <c r="YQ454"/>
      <c r="YR454"/>
      <c r="YS454"/>
      <c r="YT454"/>
      <c r="YU454"/>
      <c r="YV454"/>
      <c r="YW454"/>
      <c r="YX454"/>
      <c r="YY454"/>
      <c r="YZ454"/>
      <c r="ZA454"/>
      <c r="ZB454"/>
      <c r="ZC454"/>
      <c r="ZD454"/>
      <c r="ZE454"/>
      <c r="ZF454"/>
      <c r="ZG454"/>
      <c r="ZH454"/>
      <c r="ZI454"/>
      <c r="ZJ454"/>
      <c r="ZK454"/>
      <c r="ZL454"/>
      <c r="ZM454"/>
      <c r="ZN454"/>
      <c r="ZO454"/>
      <c r="ZP454"/>
      <c r="ZQ454"/>
      <c r="ZR454"/>
      <c r="ZS454"/>
      <c r="ZT454"/>
      <c r="ZU454"/>
      <c r="ZV454"/>
      <c r="ZW454"/>
      <c r="ZX454"/>
      <c r="ZY454"/>
      <c r="ZZ454"/>
      <c r="AAA454"/>
      <c r="AAB454"/>
      <c r="AAC454"/>
      <c r="AAD454"/>
      <c r="AAE454"/>
      <c r="AAF454"/>
      <c r="AAG454"/>
      <c r="AAH454"/>
      <c r="AAI454"/>
      <c r="AAJ454"/>
      <c r="AAK454"/>
      <c r="AAL454"/>
      <c r="AAM454"/>
      <c r="AAN454"/>
      <c r="AAO454"/>
      <c r="AAP454"/>
      <c r="AAQ454"/>
      <c r="AAR454"/>
      <c r="AAS454"/>
      <c r="AAT454"/>
      <c r="AAU454"/>
      <c r="AAV454"/>
      <c r="AAW454"/>
      <c r="AAX454"/>
      <c r="AAY454"/>
      <c r="AAZ454"/>
      <c r="ABA454"/>
      <c r="ABB454"/>
      <c r="ABC454"/>
      <c r="ABD454"/>
      <c r="ABE454"/>
      <c r="ABF454"/>
      <c r="ABG454"/>
      <c r="ABH454"/>
      <c r="ABI454"/>
      <c r="ABJ454"/>
      <c r="ABK454"/>
      <c r="ABL454"/>
      <c r="ABM454"/>
      <c r="ABN454"/>
      <c r="ABO454"/>
      <c r="ABP454"/>
      <c r="ABQ454"/>
      <c r="ABR454"/>
      <c r="ABS454"/>
      <c r="ABT454"/>
      <c r="ABU454"/>
      <c r="ABV454"/>
      <c r="ABW454"/>
      <c r="ABX454"/>
      <c r="ABY454"/>
      <c r="ABZ454"/>
      <c r="ACA454"/>
      <c r="ACB454"/>
      <c r="ACC454"/>
      <c r="ACD454"/>
      <c r="ACE454"/>
      <c r="ACF454"/>
      <c r="ACG454"/>
      <c r="ACH454"/>
      <c r="ACI454"/>
      <c r="ACJ454"/>
      <c r="ACK454"/>
      <c r="ACL454"/>
      <c r="ACM454"/>
      <c r="ACN454"/>
      <c r="ACO454"/>
      <c r="ACP454"/>
      <c r="ACQ454"/>
      <c r="ACR454"/>
      <c r="ACS454"/>
      <c r="ACT454"/>
      <c r="ACU454"/>
      <c r="ACV454"/>
      <c r="ACW454"/>
      <c r="ACX454"/>
      <c r="ACY454"/>
      <c r="ACZ454"/>
      <c r="ADA454"/>
      <c r="ADB454"/>
      <c r="ADC454"/>
      <c r="ADD454"/>
      <c r="ADE454"/>
      <c r="ADF454"/>
      <c r="ADG454"/>
      <c r="ADH454"/>
      <c r="ADI454"/>
      <c r="ADJ454"/>
      <c r="ADK454"/>
      <c r="ADL454"/>
      <c r="ADM454"/>
      <c r="ADN454"/>
      <c r="ADO454"/>
      <c r="ADP454"/>
      <c r="ADQ454"/>
      <c r="ADR454"/>
      <c r="ADS454"/>
      <c r="ADT454"/>
      <c r="ADU454"/>
      <c r="ADV454"/>
      <c r="ADW454"/>
      <c r="ADX454"/>
      <c r="ADY454"/>
      <c r="ADZ454"/>
      <c r="AEA454"/>
      <c r="AEB454"/>
      <c r="AEC454"/>
      <c r="AED454"/>
      <c r="AEE454"/>
      <c r="AEF454"/>
      <c r="AEG454"/>
      <c r="AEH454"/>
      <c r="AEI454"/>
      <c r="AEJ454"/>
      <c r="AEK454"/>
      <c r="AEL454"/>
      <c r="AEM454"/>
      <c r="AEN454"/>
      <c r="AEO454"/>
      <c r="AEP454"/>
      <c r="AEQ454"/>
      <c r="AER454"/>
      <c r="AES454"/>
      <c r="AET454"/>
      <c r="AEU454"/>
      <c r="AEV454"/>
      <c r="AEW454"/>
      <c r="AEX454"/>
      <c r="AEY454"/>
      <c r="AEZ454"/>
      <c r="AFA454"/>
      <c r="AFB454"/>
      <c r="AFC454"/>
      <c r="AFD454"/>
      <c r="AFE454"/>
      <c r="AFF454"/>
      <c r="AFG454"/>
      <c r="AFH454"/>
      <c r="AFI454"/>
      <c r="AFJ454"/>
      <c r="AFK454"/>
      <c r="AFL454"/>
      <c r="AFM454"/>
      <c r="AFN454"/>
      <c r="AFO454"/>
      <c r="AFP454"/>
      <c r="AFQ454"/>
      <c r="AFR454"/>
      <c r="AFS454"/>
      <c r="AFT454"/>
      <c r="AFU454"/>
      <c r="AFV454"/>
      <c r="AFW454"/>
      <c r="AFX454"/>
      <c r="AFY454"/>
      <c r="AFZ454"/>
      <c r="AGA454"/>
      <c r="AGB454"/>
      <c r="AGC454"/>
      <c r="AGD454"/>
      <c r="AGE454"/>
      <c r="AGF454"/>
      <c r="AGG454"/>
      <c r="AGH454"/>
      <c r="AGI454"/>
      <c r="AGJ454"/>
      <c r="AGK454"/>
      <c r="AGL454"/>
      <c r="AGM454"/>
      <c r="AGN454"/>
      <c r="AGO454"/>
      <c r="AGP454"/>
      <c r="AGQ454"/>
      <c r="AGR454"/>
      <c r="AGS454"/>
      <c r="AGT454"/>
      <c r="AGU454"/>
      <c r="AGV454"/>
      <c r="AGW454"/>
      <c r="AGX454"/>
      <c r="AGY454"/>
      <c r="AGZ454"/>
      <c r="AHA454"/>
      <c r="AHB454"/>
      <c r="AHC454"/>
      <c r="AHD454"/>
      <c r="AHE454"/>
      <c r="AHF454"/>
      <c r="AHG454"/>
      <c r="AHH454"/>
      <c r="AHI454"/>
      <c r="AHJ454"/>
      <c r="AHK454"/>
      <c r="AHL454"/>
      <c r="AHM454"/>
      <c r="AHN454"/>
      <c r="AHO454"/>
      <c r="AHP454"/>
      <c r="AHQ454"/>
      <c r="AHR454"/>
      <c r="AHS454"/>
      <c r="AHT454"/>
      <c r="AHU454"/>
      <c r="AHV454"/>
      <c r="AHW454"/>
      <c r="AHX454"/>
      <c r="AHY454"/>
      <c r="AHZ454"/>
      <c r="AIA454"/>
      <c r="AIB454"/>
      <c r="AIC454"/>
      <c r="AID454"/>
      <c r="AIE454"/>
      <c r="AIF454"/>
      <c r="AIG454"/>
      <c r="AIH454"/>
      <c r="AII454"/>
      <c r="AIJ454"/>
      <c r="AIK454"/>
      <c r="AIL454"/>
      <c r="AIM454"/>
      <c r="AIN454"/>
      <c r="AIO454"/>
      <c r="AIP454"/>
      <c r="AIQ454"/>
      <c r="AIR454"/>
      <c r="AIS454"/>
      <c r="AIT454"/>
      <c r="AIU454"/>
      <c r="AIV454"/>
      <c r="AIW454"/>
      <c r="AIX454"/>
      <c r="AIY454"/>
      <c r="AIZ454"/>
      <c r="AJA454"/>
      <c r="AJB454"/>
      <c r="AJC454"/>
      <c r="AJD454"/>
      <c r="AJE454"/>
      <c r="AJF454"/>
      <c r="AJG454"/>
      <c r="AJH454"/>
      <c r="AJI454"/>
      <c r="AJJ454"/>
      <c r="AJK454"/>
      <c r="AJL454"/>
      <c r="AJM454"/>
      <c r="AJN454"/>
      <c r="AJO454"/>
      <c r="AJP454"/>
      <c r="AJQ454"/>
      <c r="AJR454"/>
      <c r="AJS454"/>
      <c r="AJT454"/>
      <c r="AJU454"/>
      <c r="AJV454"/>
      <c r="AJW454"/>
      <c r="AJX454"/>
      <c r="AJY454"/>
      <c r="AJZ454"/>
      <c r="AKA454"/>
      <c r="AKB454"/>
      <c r="AKC454"/>
      <c r="AKD454"/>
      <c r="AKE454"/>
      <c r="AKF454"/>
      <c r="AKG454"/>
      <c r="AKH454"/>
      <c r="AKI454"/>
      <c r="AKJ454"/>
      <c r="AKK454"/>
      <c r="AKL454"/>
      <c r="AKM454"/>
      <c r="AKN454"/>
      <c r="AKO454"/>
      <c r="AKP454"/>
      <c r="AKQ454"/>
      <c r="AKR454"/>
      <c r="AKS454"/>
      <c r="AKT454"/>
      <c r="AKU454"/>
      <c r="AKV454"/>
      <c r="AKW454"/>
      <c r="AKX454"/>
      <c r="AKY454"/>
      <c r="AKZ454"/>
      <c r="ALA454"/>
      <c r="ALB454"/>
      <c r="ALC454"/>
      <c r="ALD454"/>
      <c r="ALE454"/>
      <c r="ALF454"/>
      <c r="ALG454"/>
      <c r="ALH454"/>
      <c r="ALI454"/>
      <c r="ALJ454"/>
      <c r="ALK454"/>
      <c r="ALL454"/>
      <c r="ALM454"/>
      <c r="ALN454"/>
      <c r="ALO454"/>
      <c r="ALP454"/>
      <c r="ALQ454"/>
      <c r="ALR454"/>
      <c r="ALS454"/>
      <c r="ALT454"/>
      <c r="ALU454"/>
      <c r="ALV454"/>
      <c r="ALW454"/>
      <c r="ALX454"/>
      <c r="ALY454"/>
      <c r="ALZ454"/>
      <c r="AMA454"/>
      <c r="AMB454"/>
      <c r="AMC454"/>
      <c r="AMD454"/>
      <c r="AME454"/>
      <c r="AMF454"/>
      <c r="AMG454"/>
      <c r="AMH454"/>
      <c r="AMI454"/>
      <c r="AMJ454"/>
    </row>
    <row r="455" spans="1:1024" outlineLevel="1" x14ac:dyDescent="0.25">
      <c r="A455" s="28"/>
      <c r="B455" s="398"/>
      <c r="C455" s="483"/>
      <c r="D455" s="437"/>
      <c r="E455" s="84"/>
      <c r="F455" s="84"/>
      <c r="G455" s="84"/>
      <c r="H455" s="83" t="s">
        <v>335</v>
      </c>
      <c r="I455" s="458">
        <f>I454*I453</f>
        <v>2070.2159999999999</v>
      </c>
      <c r="J455" s="446"/>
      <c r="K455" s="32"/>
      <c r="L455" s="320"/>
      <c r="M455"/>
      <c r="N455" s="61"/>
      <c r="O455" s="79">
        <f t="shared" si="25"/>
        <v>0</v>
      </c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  <c r="EX455"/>
      <c r="EY455"/>
      <c r="EZ455"/>
      <c r="FA455"/>
      <c r="FB455"/>
      <c r="FC455"/>
      <c r="FD455"/>
      <c r="FE455"/>
      <c r="FF455"/>
      <c r="FG455"/>
      <c r="FH455"/>
      <c r="FI455"/>
      <c r="FJ455"/>
      <c r="FK455"/>
      <c r="FL455"/>
      <c r="FM455"/>
      <c r="FN455"/>
      <c r="FO455"/>
      <c r="FP455"/>
      <c r="FQ455"/>
      <c r="FR455"/>
      <c r="FS455"/>
      <c r="FT455"/>
      <c r="FU455"/>
      <c r="FV455"/>
      <c r="FW455"/>
      <c r="FX455"/>
      <c r="FY455"/>
      <c r="FZ455"/>
      <c r="GA455"/>
      <c r="GB455"/>
      <c r="GC455"/>
      <c r="GD455"/>
      <c r="GE455"/>
      <c r="GF455"/>
      <c r="GG455"/>
      <c r="GH455"/>
      <c r="GI455"/>
      <c r="GJ455"/>
      <c r="GK455"/>
      <c r="GL455"/>
      <c r="GM455"/>
      <c r="GN455"/>
      <c r="GO455"/>
      <c r="GP455"/>
      <c r="GQ455"/>
      <c r="GR455"/>
      <c r="GS455"/>
      <c r="GT455"/>
      <c r="GU455"/>
      <c r="GV455"/>
      <c r="GW455"/>
      <c r="GX455"/>
      <c r="GY455"/>
      <c r="GZ455"/>
      <c r="HA455"/>
      <c r="HB455"/>
      <c r="HC455"/>
      <c r="HD455"/>
      <c r="HE455"/>
      <c r="HF455"/>
      <c r="HG455"/>
      <c r="HH455"/>
      <c r="HI455"/>
      <c r="HJ455"/>
      <c r="HK455"/>
      <c r="HL455"/>
      <c r="HM455"/>
      <c r="HN455"/>
      <c r="HO455"/>
      <c r="HP455"/>
      <c r="HQ455"/>
      <c r="HR455"/>
      <c r="HS455"/>
      <c r="HT455"/>
      <c r="HU455"/>
      <c r="HV455"/>
      <c r="HW455"/>
      <c r="HX455"/>
      <c r="HY455"/>
      <c r="HZ455"/>
      <c r="IA455"/>
      <c r="IB455"/>
      <c r="IC455"/>
      <c r="ID455"/>
      <c r="IE455"/>
      <c r="IF455"/>
      <c r="IG455"/>
      <c r="IH455"/>
      <c r="II455"/>
      <c r="IJ455"/>
      <c r="IK455"/>
      <c r="IL455"/>
      <c r="IM455"/>
      <c r="IN455"/>
      <c r="IO455"/>
      <c r="IP455"/>
      <c r="IQ455"/>
      <c r="IR455"/>
      <c r="IS455"/>
      <c r="IT455"/>
      <c r="IU455"/>
      <c r="IV455"/>
      <c r="IW455"/>
      <c r="IX455"/>
      <c r="IY455"/>
      <c r="IZ455"/>
      <c r="JA455"/>
      <c r="JB455"/>
      <c r="JC455"/>
      <c r="JD455"/>
      <c r="JE455"/>
      <c r="JF455"/>
      <c r="JG455"/>
      <c r="JH455"/>
      <c r="JI455"/>
      <c r="JJ455"/>
      <c r="JK455"/>
      <c r="JL455"/>
      <c r="JM455"/>
      <c r="JN455"/>
      <c r="JO455"/>
      <c r="JP455"/>
      <c r="JQ455"/>
      <c r="JR455"/>
      <c r="JS455"/>
      <c r="JT455"/>
      <c r="JU455"/>
      <c r="JV455"/>
      <c r="JW455"/>
      <c r="JX455"/>
      <c r="JY455"/>
      <c r="JZ455"/>
      <c r="KA455"/>
      <c r="KB455"/>
      <c r="KC455"/>
      <c r="KD455"/>
      <c r="KE455"/>
      <c r="KF455"/>
      <c r="KG455"/>
      <c r="KH455"/>
      <c r="KI455"/>
      <c r="KJ455"/>
      <c r="KK455"/>
      <c r="KL455"/>
      <c r="KM455"/>
      <c r="KN455"/>
      <c r="KO455"/>
      <c r="KP455"/>
      <c r="KQ455"/>
      <c r="KR455"/>
      <c r="KS455"/>
      <c r="KT455"/>
      <c r="KU455"/>
      <c r="KV455"/>
      <c r="KW455"/>
      <c r="KX455"/>
      <c r="KY455"/>
      <c r="KZ455"/>
      <c r="LA455"/>
      <c r="LB455"/>
      <c r="LC455"/>
      <c r="LD455"/>
      <c r="LE455"/>
      <c r="LF455"/>
      <c r="LG455"/>
      <c r="LH455"/>
      <c r="LI455"/>
      <c r="LJ455"/>
      <c r="LK455"/>
      <c r="LL455"/>
      <c r="LM455"/>
      <c r="LN455"/>
      <c r="LO455"/>
      <c r="LP455"/>
      <c r="LQ455"/>
      <c r="LR455"/>
      <c r="LS455"/>
      <c r="LT455"/>
      <c r="LU455"/>
      <c r="LV455"/>
      <c r="LW455"/>
      <c r="LX455"/>
      <c r="LY455"/>
      <c r="LZ455"/>
      <c r="MA455"/>
      <c r="MB455"/>
      <c r="MC455"/>
      <c r="MD455"/>
      <c r="ME455"/>
      <c r="MF455"/>
      <c r="MG455"/>
      <c r="MH455"/>
      <c r="MI455"/>
      <c r="MJ455"/>
      <c r="MK455"/>
      <c r="ML455"/>
      <c r="MM455"/>
      <c r="MN455"/>
      <c r="MO455"/>
      <c r="MP455"/>
      <c r="MQ455"/>
      <c r="MR455"/>
      <c r="MS455"/>
      <c r="MT455"/>
      <c r="MU455"/>
      <c r="MV455"/>
      <c r="MW455"/>
      <c r="MX455"/>
      <c r="MY455"/>
      <c r="MZ455"/>
      <c r="NA455"/>
      <c r="NB455"/>
      <c r="NC455"/>
      <c r="ND455"/>
      <c r="NE455"/>
      <c r="NF455"/>
      <c r="NG455"/>
      <c r="NH455"/>
      <c r="NI455"/>
      <c r="NJ455"/>
      <c r="NK455"/>
      <c r="NL455"/>
      <c r="NM455"/>
      <c r="NN455"/>
      <c r="NO455"/>
      <c r="NP455"/>
      <c r="NQ455"/>
      <c r="NR455"/>
      <c r="NS455"/>
      <c r="NT455"/>
      <c r="NU455"/>
      <c r="NV455"/>
      <c r="NW455"/>
      <c r="NX455"/>
      <c r="NY455"/>
      <c r="NZ455"/>
      <c r="OA455"/>
      <c r="OB455"/>
      <c r="OC455"/>
      <c r="OD455"/>
      <c r="OE455"/>
      <c r="OF455"/>
      <c r="OG455"/>
      <c r="OH455"/>
      <c r="OI455"/>
      <c r="OJ455"/>
      <c r="OK455"/>
      <c r="OL455"/>
      <c r="OM455"/>
      <c r="ON455"/>
      <c r="OO455"/>
      <c r="OP455"/>
      <c r="OQ455"/>
      <c r="OR455"/>
      <c r="OS455"/>
      <c r="OT455"/>
      <c r="OU455"/>
      <c r="OV455"/>
      <c r="OW455"/>
      <c r="OX455"/>
      <c r="OY455"/>
      <c r="OZ455"/>
      <c r="PA455"/>
      <c r="PB455"/>
      <c r="PC455"/>
      <c r="PD455"/>
      <c r="PE455"/>
      <c r="PF455"/>
      <c r="PG455"/>
      <c r="PH455"/>
      <c r="PI455"/>
      <c r="PJ455"/>
      <c r="PK455"/>
      <c r="PL455"/>
      <c r="PM455"/>
      <c r="PN455"/>
      <c r="PO455"/>
      <c r="PP455"/>
      <c r="PQ455"/>
      <c r="PR455"/>
      <c r="PS455"/>
      <c r="PT455"/>
      <c r="PU455"/>
      <c r="PV455"/>
      <c r="PW455"/>
      <c r="PX455"/>
      <c r="PY455"/>
      <c r="PZ455"/>
      <c r="QA455"/>
      <c r="QB455"/>
      <c r="QC455"/>
      <c r="QD455"/>
      <c r="QE455"/>
      <c r="QF455"/>
      <c r="QG455"/>
      <c r="QH455"/>
      <c r="QI455"/>
      <c r="QJ455"/>
      <c r="QK455"/>
      <c r="QL455"/>
      <c r="QM455"/>
      <c r="QN455"/>
      <c r="QO455"/>
      <c r="QP455"/>
      <c r="QQ455"/>
      <c r="QR455"/>
      <c r="QS455"/>
      <c r="QT455"/>
      <c r="QU455"/>
      <c r="QV455"/>
      <c r="QW455"/>
      <c r="QX455"/>
      <c r="QY455"/>
      <c r="QZ455"/>
      <c r="RA455"/>
      <c r="RB455"/>
      <c r="RC455"/>
      <c r="RD455"/>
      <c r="RE455"/>
      <c r="RF455"/>
      <c r="RG455"/>
      <c r="RH455"/>
      <c r="RI455"/>
      <c r="RJ455"/>
      <c r="RK455"/>
      <c r="RL455"/>
      <c r="RM455"/>
      <c r="RN455"/>
      <c r="RO455"/>
      <c r="RP455"/>
      <c r="RQ455"/>
      <c r="RR455"/>
      <c r="RS455"/>
      <c r="RT455"/>
      <c r="RU455"/>
      <c r="RV455"/>
      <c r="RW455"/>
      <c r="RX455"/>
      <c r="RY455"/>
      <c r="RZ455"/>
      <c r="SA455"/>
      <c r="SB455"/>
      <c r="SC455"/>
      <c r="SD455"/>
      <c r="SE455"/>
      <c r="SF455"/>
      <c r="SG455"/>
      <c r="SH455"/>
      <c r="SI455"/>
      <c r="SJ455"/>
      <c r="SK455"/>
      <c r="SL455"/>
      <c r="SM455"/>
      <c r="SN455"/>
      <c r="SO455"/>
      <c r="SP455"/>
      <c r="SQ455"/>
      <c r="SR455"/>
      <c r="SS455"/>
      <c r="ST455"/>
      <c r="SU455"/>
      <c r="SV455"/>
      <c r="SW455"/>
      <c r="SX455"/>
      <c r="SY455"/>
      <c r="SZ455"/>
      <c r="TA455"/>
      <c r="TB455"/>
      <c r="TC455"/>
      <c r="TD455"/>
      <c r="TE455"/>
      <c r="TF455"/>
      <c r="TG455"/>
      <c r="TH455"/>
      <c r="TI455"/>
      <c r="TJ455"/>
      <c r="TK455"/>
      <c r="TL455"/>
      <c r="TM455"/>
      <c r="TN455"/>
      <c r="TO455"/>
      <c r="TP455"/>
      <c r="TQ455"/>
      <c r="TR455"/>
      <c r="TS455"/>
      <c r="TT455"/>
      <c r="TU455"/>
      <c r="TV455"/>
      <c r="TW455"/>
      <c r="TX455"/>
      <c r="TY455"/>
      <c r="TZ455"/>
      <c r="UA455"/>
      <c r="UB455"/>
      <c r="UC455"/>
      <c r="UD455"/>
      <c r="UE455"/>
      <c r="UF455"/>
      <c r="UG455"/>
      <c r="UH455"/>
      <c r="UI455"/>
      <c r="UJ455"/>
      <c r="UK455"/>
      <c r="UL455"/>
      <c r="UM455"/>
      <c r="UN455"/>
      <c r="UO455"/>
      <c r="UP455"/>
      <c r="UQ455"/>
      <c r="UR455"/>
      <c r="US455"/>
      <c r="UT455"/>
      <c r="UU455"/>
      <c r="UV455"/>
      <c r="UW455"/>
      <c r="UX455"/>
      <c r="UY455"/>
      <c r="UZ455"/>
      <c r="VA455"/>
      <c r="VB455"/>
      <c r="VC455"/>
      <c r="VD455"/>
      <c r="VE455"/>
      <c r="VF455"/>
      <c r="VG455"/>
      <c r="VH455"/>
      <c r="VI455"/>
      <c r="VJ455"/>
      <c r="VK455"/>
      <c r="VL455"/>
      <c r="VM455"/>
      <c r="VN455"/>
      <c r="VO455"/>
      <c r="VP455"/>
      <c r="VQ455"/>
      <c r="VR455"/>
      <c r="VS455"/>
      <c r="VT455"/>
      <c r="VU455"/>
      <c r="VV455"/>
      <c r="VW455"/>
      <c r="VX455"/>
      <c r="VY455"/>
      <c r="VZ455"/>
      <c r="WA455"/>
      <c r="WB455"/>
      <c r="WC455"/>
      <c r="WD455"/>
      <c r="WE455"/>
      <c r="WF455"/>
      <c r="WG455"/>
      <c r="WH455"/>
      <c r="WI455"/>
      <c r="WJ455"/>
      <c r="WK455"/>
      <c r="WL455"/>
      <c r="WM455"/>
      <c r="WN455"/>
      <c r="WO455"/>
      <c r="WP455"/>
      <c r="WQ455"/>
      <c r="WR455"/>
      <c r="WS455"/>
      <c r="WT455"/>
      <c r="WU455"/>
      <c r="WV455"/>
      <c r="WW455"/>
      <c r="WX455"/>
      <c r="WY455"/>
      <c r="WZ455"/>
      <c r="XA455"/>
      <c r="XB455"/>
      <c r="XC455"/>
      <c r="XD455"/>
      <c r="XE455"/>
      <c r="XF455"/>
      <c r="XG455"/>
      <c r="XH455"/>
      <c r="XI455"/>
      <c r="XJ455"/>
      <c r="XK455"/>
      <c r="XL455"/>
      <c r="XM455"/>
      <c r="XN455"/>
      <c r="XO455"/>
      <c r="XP455"/>
      <c r="XQ455"/>
      <c r="XR455"/>
      <c r="XS455"/>
      <c r="XT455"/>
      <c r="XU455"/>
      <c r="XV455"/>
      <c r="XW455"/>
      <c r="XX455"/>
      <c r="XY455"/>
      <c r="XZ455"/>
      <c r="YA455"/>
      <c r="YB455"/>
      <c r="YC455"/>
      <c r="YD455"/>
      <c r="YE455"/>
      <c r="YF455"/>
      <c r="YG455"/>
      <c r="YH455"/>
      <c r="YI455"/>
      <c r="YJ455"/>
      <c r="YK455"/>
      <c r="YL455"/>
      <c r="YM455"/>
      <c r="YN455"/>
      <c r="YO455"/>
      <c r="YP455"/>
      <c r="YQ455"/>
      <c r="YR455"/>
      <c r="YS455"/>
      <c r="YT455"/>
      <c r="YU455"/>
      <c r="YV455"/>
      <c r="YW455"/>
      <c r="YX455"/>
      <c r="YY455"/>
      <c r="YZ455"/>
      <c r="ZA455"/>
      <c r="ZB455"/>
      <c r="ZC455"/>
      <c r="ZD455"/>
      <c r="ZE455"/>
      <c r="ZF455"/>
      <c r="ZG455"/>
      <c r="ZH455"/>
      <c r="ZI455"/>
      <c r="ZJ455"/>
      <c r="ZK455"/>
      <c r="ZL455"/>
      <c r="ZM455"/>
      <c r="ZN455"/>
      <c r="ZO455"/>
      <c r="ZP455"/>
      <c r="ZQ455"/>
      <c r="ZR455"/>
      <c r="ZS455"/>
      <c r="ZT455"/>
      <c r="ZU455"/>
      <c r="ZV455"/>
      <c r="ZW455"/>
      <c r="ZX455"/>
      <c r="ZY455"/>
      <c r="ZZ455"/>
      <c r="AAA455"/>
      <c r="AAB455"/>
      <c r="AAC455"/>
      <c r="AAD455"/>
      <c r="AAE455"/>
      <c r="AAF455"/>
      <c r="AAG455"/>
      <c r="AAH455"/>
      <c r="AAI455"/>
      <c r="AAJ455"/>
      <c r="AAK455"/>
      <c r="AAL455"/>
      <c r="AAM455"/>
      <c r="AAN455"/>
      <c r="AAO455"/>
      <c r="AAP455"/>
      <c r="AAQ455"/>
      <c r="AAR455"/>
      <c r="AAS455"/>
      <c r="AAT455"/>
      <c r="AAU455"/>
      <c r="AAV455"/>
      <c r="AAW455"/>
      <c r="AAX455"/>
      <c r="AAY455"/>
      <c r="AAZ455"/>
      <c r="ABA455"/>
      <c r="ABB455"/>
      <c r="ABC455"/>
      <c r="ABD455"/>
      <c r="ABE455"/>
      <c r="ABF455"/>
      <c r="ABG455"/>
      <c r="ABH455"/>
      <c r="ABI455"/>
      <c r="ABJ455"/>
      <c r="ABK455"/>
      <c r="ABL455"/>
      <c r="ABM455"/>
      <c r="ABN455"/>
      <c r="ABO455"/>
      <c r="ABP455"/>
      <c r="ABQ455"/>
      <c r="ABR455"/>
      <c r="ABS455"/>
      <c r="ABT455"/>
      <c r="ABU455"/>
      <c r="ABV455"/>
      <c r="ABW455"/>
      <c r="ABX455"/>
      <c r="ABY455"/>
      <c r="ABZ455"/>
      <c r="ACA455"/>
      <c r="ACB455"/>
      <c r="ACC455"/>
      <c r="ACD455"/>
      <c r="ACE455"/>
      <c r="ACF455"/>
      <c r="ACG455"/>
      <c r="ACH455"/>
      <c r="ACI455"/>
      <c r="ACJ455"/>
      <c r="ACK455"/>
      <c r="ACL455"/>
      <c r="ACM455"/>
      <c r="ACN455"/>
      <c r="ACO455"/>
      <c r="ACP455"/>
      <c r="ACQ455"/>
      <c r="ACR455"/>
      <c r="ACS455"/>
      <c r="ACT455"/>
      <c r="ACU455"/>
      <c r="ACV455"/>
      <c r="ACW455"/>
      <c r="ACX455"/>
      <c r="ACY455"/>
      <c r="ACZ455"/>
      <c r="ADA455"/>
      <c r="ADB455"/>
      <c r="ADC455"/>
      <c r="ADD455"/>
      <c r="ADE455"/>
      <c r="ADF455"/>
      <c r="ADG455"/>
      <c r="ADH455"/>
      <c r="ADI455"/>
      <c r="ADJ455"/>
      <c r="ADK455"/>
      <c r="ADL455"/>
      <c r="ADM455"/>
      <c r="ADN455"/>
      <c r="ADO455"/>
      <c r="ADP455"/>
      <c r="ADQ455"/>
      <c r="ADR455"/>
      <c r="ADS455"/>
      <c r="ADT455"/>
      <c r="ADU455"/>
      <c r="ADV455"/>
      <c r="ADW455"/>
      <c r="ADX455"/>
      <c r="ADY455"/>
      <c r="ADZ455"/>
      <c r="AEA455"/>
      <c r="AEB455"/>
      <c r="AEC455"/>
      <c r="AED455"/>
      <c r="AEE455"/>
      <c r="AEF455"/>
      <c r="AEG455"/>
      <c r="AEH455"/>
      <c r="AEI455"/>
      <c r="AEJ455"/>
      <c r="AEK455"/>
      <c r="AEL455"/>
      <c r="AEM455"/>
      <c r="AEN455"/>
      <c r="AEO455"/>
      <c r="AEP455"/>
      <c r="AEQ455"/>
      <c r="AER455"/>
      <c r="AES455"/>
      <c r="AET455"/>
      <c r="AEU455"/>
      <c r="AEV455"/>
      <c r="AEW455"/>
      <c r="AEX455"/>
      <c r="AEY455"/>
      <c r="AEZ455"/>
      <c r="AFA455"/>
      <c r="AFB455"/>
      <c r="AFC455"/>
      <c r="AFD455"/>
      <c r="AFE455"/>
      <c r="AFF455"/>
      <c r="AFG455"/>
      <c r="AFH455"/>
      <c r="AFI455"/>
      <c r="AFJ455"/>
      <c r="AFK455"/>
      <c r="AFL455"/>
      <c r="AFM455"/>
      <c r="AFN455"/>
      <c r="AFO455"/>
      <c r="AFP455"/>
      <c r="AFQ455"/>
      <c r="AFR455"/>
      <c r="AFS455"/>
      <c r="AFT455"/>
      <c r="AFU455"/>
      <c r="AFV455"/>
      <c r="AFW455"/>
      <c r="AFX455"/>
      <c r="AFY455"/>
      <c r="AFZ455"/>
      <c r="AGA455"/>
      <c r="AGB455"/>
      <c r="AGC455"/>
      <c r="AGD455"/>
      <c r="AGE455"/>
      <c r="AGF455"/>
      <c r="AGG455"/>
      <c r="AGH455"/>
      <c r="AGI455"/>
      <c r="AGJ455"/>
      <c r="AGK455"/>
      <c r="AGL455"/>
      <c r="AGM455"/>
      <c r="AGN455"/>
      <c r="AGO455"/>
      <c r="AGP455"/>
      <c r="AGQ455"/>
      <c r="AGR455"/>
      <c r="AGS455"/>
      <c r="AGT455"/>
      <c r="AGU455"/>
      <c r="AGV455"/>
      <c r="AGW455"/>
      <c r="AGX455"/>
      <c r="AGY455"/>
      <c r="AGZ455"/>
      <c r="AHA455"/>
      <c r="AHB455"/>
      <c r="AHC455"/>
      <c r="AHD455"/>
      <c r="AHE455"/>
      <c r="AHF455"/>
      <c r="AHG455"/>
      <c r="AHH455"/>
      <c r="AHI455"/>
      <c r="AHJ455"/>
      <c r="AHK455"/>
      <c r="AHL455"/>
      <c r="AHM455"/>
      <c r="AHN455"/>
      <c r="AHO455"/>
      <c r="AHP455"/>
      <c r="AHQ455"/>
      <c r="AHR455"/>
      <c r="AHS455"/>
      <c r="AHT455"/>
      <c r="AHU455"/>
      <c r="AHV455"/>
      <c r="AHW455"/>
      <c r="AHX455"/>
      <c r="AHY455"/>
      <c r="AHZ455"/>
      <c r="AIA455"/>
      <c r="AIB455"/>
      <c r="AIC455"/>
      <c r="AID455"/>
      <c r="AIE455"/>
      <c r="AIF455"/>
      <c r="AIG455"/>
      <c r="AIH455"/>
      <c r="AII455"/>
      <c r="AIJ455"/>
      <c r="AIK455"/>
      <c r="AIL455"/>
      <c r="AIM455"/>
      <c r="AIN455"/>
      <c r="AIO455"/>
      <c r="AIP455"/>
      <c r="AIQ455"/>
      <c r="AIR455"/>
      <c r="AIS455"/>
      <c r="AIT455"/>
      <c r="AIU455"/>
      <c r="AIV455"/>
      <c r="AIW455"/>
      <c r="AIX455"/>
      <c r="AIY455"/>
      <c r="AIZ455"/>
      <c r="AJA455"/>
      <c r="AJB455"/>
      <c r="AJC455"/>
      <c r="AJD455"/>
      <c r="AJE455"/>
      <c r="AJF455"/>
      <c r="AJG455"/>
      <c r="AJH455"/>
      <c r="AJI455"/>
      <c r="AJJ455"/>
      <c r="AJK455"/>
      <c r="AJL455"/>
      <c r="AJM455"/>
      <c r="AJN455"/>
      <c r="AJO455"/>
      <c r="AJP455"/>
      <c r="AJQ455"/>
      <c r="AJR455"/>
      <c r="AJS455"/>
      <c r="AJT455"/>
      <c r="AJU455"/>
      <c r="AJV455"/>
      <c r="AJW455"/>
      <c r="AJX455"/>
      <c r="AJY455"/>
      <c r="AJZ455"/>
      <c r="AKA455"/>
      <c r="AKB455"/>
      <c r="AKC455"/>
      <c r="AKD455"/>
      <c r="AKE455"/>
      <c r="AKF455"/>
      <c r="AKG455"/>
      <c r="AKH455"/>
      <c r="AKI455"/>
      <c r="AKJ455"/>
      <c r="AKK455"/>
      <c r="AKL455"/>
      <c r="AKM455"/>
      <c r="AKN455"/>
      <c r="AKO455"/>
      <c r="AKP455"/>
      <c r="AKQ455"/>
      <c r="AKR455"/>
      <c r="AKS455"/>
      <c r="AKT455"/>
      <c r="AKU455"/>
      <c r="AKV455"/>
      <c r="AKW455"/>
      <c r="AKX455"/>
      <c r="AKY455"/>
      <c r="AKZ455"/>
      <c r="ALA455"/>
      <c r="ALB455"/>
      <c r="ALC455"/>
      <c r="ALD455"/>
      <c r="ALE455"/>
      <c r="ALF455"/>
      <c r="ALG455"/>
      <c r="ALH455"/>
      <c r="ALI455"/>
      <c r="ALJ455"/>
      <c r="ALK455"/>
      <c r="ALL455"/>
      <c r="ALM455"/>
      <c r="ALN455"/>
      <c r="ALO455"/>
      <c r="ALP455"/>
      <c r="ALQ455"/>
      <c r="ALR455"/>
      <c r="ALS455"/>
      <c r="ALT455"/>
      <c r="ALU455"/>
      <c r="ALV455"/>
      <c r="ALW455"/>
      <c r="ALX455"/>
      <c r="ALY455"/>
      <c r="ALZ455"/>
      <c r="AMA455"/>
      <c r="AMB455"/>
      <c r="AMC455"/>
      <c r="AMD455"/>
      <c r="AME455"/>
      <c r="AMF455"/>
      <c r="AMG455"/>
      <c r="AMH455"/>
      <c r="AMI455"/>
      <c r="AMJ455"/>
    </row>
    <row r="456" spans="1:1024" s="40" customFormat="1" ht="29.25" customHeight="1" outlineLevel="1" x14ac:dyDescent="0.25">
      <c r="A456" s="706" t="s">
        <v>545</v>
      </c>
      <c r="B456" s="702" t="s">
        <v>199</v>
      </c>
      <c r="C456" s="833" t="str">
        <f>VLOOKUP(A456,ABC_SERVIÇOS,2,0)</f>
        <v>FORNE, CORTE E DOBRA E ARMAÇÃO DE AÇO CA-60, DIÂMETRO DE 5.0 MM</v>
      </c>
      <c r="D456" s="834"/>
      <c r="E456" s="834"/>
      <c r="F456" s="834"/>
      <c r="G456" s="835"/>
      <c r="H456" s="703" t="str">
        <f>VLOOKUP(A456,ABC_SERVIÇOS,3,0)</f>
        <v>KG</v>
      </c>
      <c r="I456" s="704">
        <f>SUM(I457:I458)</f>
        <v>1980</v>
      </c>
      <c r="J456" s="707" t="s">
        <v>247</v>
      </c>
      <c r="K456" s="708">
        <f>VLOOKUP(A456,ABC_SERVIÇOS,7,0)</f>
        <v>9.26</v>
      </c>
      <c r="L456" s="709">
        <f>ROUND(K456*I456,2)</f>
        <v>18334.8</v>
      </c>
      <c r="M456" s="40" t="str">
        <f>A456</f>
        <v>COMP_059</v>
      </c>
      <c r="N456" s="723"/>
      <c r="O456" s="710">
        <f t="shared" si="25"/>
        <v>-18334.8</v>
      </c>
    </row>
    <row r="457" spans="1:1024" outlineLevel="1" x14ac:dyDescent="0.25">
      <c r="A457"/>
      <c r="B457" s="398"/>
      <c r="C457" s="678" t="s">
        <v>546</v>
      </c>
      <c r="D457" s="689"/>
      <c r="E457" s="687"/>
      <c r="F457" s="85">
        <v>275</v>
      </c>
      <c r="G457" s="103">
        <v>2</v>
      </c>
      <c r="H457" s="103" t="s">
        <v>899</v>
      </c>
      <c r="I457" s="459">
        <f>G457*F457</f>
        <v>550</v>
      </c>
      <c r="J457" s="439" t="s">
        <v>547</v>
      </c>
      <c r="K457" s="87"/>
      <c r="L457" s="347"/>
      <c r="M457"/>
      <c r="N457" s="63"/>
      <c r="O457" s="79">
        <f t="shared" si="25"/>
        <v>0</v>
      </c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  <c r="GE457"/>
      <c r="GF457"/>
      <c r="GG457"/>
      <c r="GH457"/>
      <c r="GI457"/>
      <c r="GJ457"/>
      <c r="GK457"/>
      <c r="GL457"/>
      <c r="GM457"/>
      <c r="GN457"/>
      <c r="GO457"/>
      <c r="GP457"/>
      <c r="GQ457"/>
      <c r="GR457"/>
      <c r="GS457"/>
      <c r="GT457"/>
      <c r="GU457"/>
      <c r="GV457"/>
      <c r="GW457"/>
      <c r="GX457"/>
      <c r="GY457"/>
      <c r="GZ457"/>
      <c r="HA457"/>
      <c r="HB457"/>
      <c r="HC457"/>
      <c r="HD457"/>
      <c r="HE457"/>
      <c r="HF457"/>
      <c r="HG457"/>
      <c r="HH457"/>
      <c r="HI457"/>
      <c r="HJ457"/>
      <c r="HK457"/>
      <c r="HL457"/>
      <c r="HM457"/>
      <c r="HN457"/>
      <c r="HO457"/>
      <c r="HP457"/>
      <c r="HQ457"/>
      <c r="HR457"/>
      <c r="HS457"/>
      <c r="HT457"/>
      <c r="HU457"/>
      <c r="HV457"/>
      <c r="HW457"/>
      <c r="HX457"/>
      <c r="HY457"/>
      <c r="HZ457"/>
      <c r="IA457"/>
      <c r="IB457"/>
      <c r="IC457"/>
      <c r="ID457"/>
      <c r="IE457"/>
      <c r="IF457"/>
      <c r="IG457"/>
      <c r="IH457"/>
      <c r="II457"/>
      <c r="IJ457"/>
      <c r="IK457"/>
      <c r="IL457"/>
      <c r="IM457"/>
      <c r="IN457"/>
      <c r="IO457"/>
      <c r="IP457"/>
      <c r="IQ457"/>
      <c r="IR457"/>
      <c r="IS457"/>
      <c r="IT457"/>
      <c r="IU457"/>
      <c r="IV457"/>
      <c r="IW457"/>
      <c r="IX457"/>
      <c r="IY457"/>
      <c r="IZ457"/>
      <c r="JA457"/>
      <c r="JB457"/>
      <c r="JC457"/>
      <c r="JD457"/>
      <c r="JE457"/>
      <c r="JF457"/>
      <c r="JG457"/>
      <c r="JH457"/>
      <c r="JI457"/>
      <c r="JJ457"/>
      <c r="JK457"/>
      <c r="JL457"/>
      <c r="JM457"/>
      <c r="JN457"/>
      <c r="JO457"/>
      <c r="JP457"/>
      <c r="JQ457"/>
      <c r="JR457"/>
      <c r="JS457"/>
      <c r="JT457"/>
      <c r="JU457"/>
      <c r="JV457"/>
      <c r="JW457"/>
      <c r="JX457"/>
      <c r="JY457"/>
      <c r="JZ457"/>
      <c r="KA457"/>
      <c r="KB457"/>
      <c r="KC457"/>
      <c r="KD457"/>
      <c r="KE457"/>
      <c r="KF457"/>
      <c r="KG457"/>
      <c r="KH457"/>
      <c r="KI457"/>
      <c r="KJ457"/>
      <c r="KK457"/>
      <c r="KL457"/>
      <c r="KM457"/>
      <c r="KN457"/>
      <c r="KO457"/>
      <c r="KP457"/>
      <c r="KQ457"/>
      <c r="KR457"/>
      <c r="KS457"/>
      <c r="KT457"/>
      <c r="KU457"/>
      <c r="KV457"/>
      <c r="KW457"/>
      <c r="KX457"/>
      <c r="KY457"/>
      <c r="KZ457"/>
      <c r="LA457"/>
      <c r="LB457"/>
      <c r="LC457"/>
      <c r="LD457"/>
      <c r="LE457"/>
      <c r="LF457"/>
      <c r="LG457"/>
      <c r="LH457"/>
      <c r="LI457"/>
      <c r="LJ457"/>
      <c r="LK457"/>
      <c r="LL457"/>
      <c r="LM457"/>
      <c r="LN457"/>
      <c r="LO457"/>
      <c r="LP457"/>
      <c r="LQ457"/>
      <c r="LR457"/>
      <c r="LS457"/>
      <c r="LT457"/>
      <c r="LU457"/>
      <c r="LV457"/>
      <c r="LW457"/>
      <c r="LX457"/>
      <c r="LY457"/>
      <c r="LZ457"/>
      <c r="MA457"/>
      <c r="MB457"/>
      <c r="MC457"/>
      <c r="MD457"/>
      <c r="ME457"/>
      <c r="MF457"/>
      <c r="MG457"/>
      <c r="MH457"/>
      <c r="MI457"/>
      <c r="MJ457"/>
      <c r="MK457"/>
      <c r="ML457"/>
      <c r="MM457"/>
      <c r="MN457"/>
      <c r="MO457"/>
      <c r="MP457"/>
      <c r="MQ457"/>
      <c r="MR457"/>
      <c r="MS457"/>
      <c r="MT457"/>
      <c r="MU457"/>
      <c r="MV457"/>
      <c r="MW457"/>
      <c r="MX457"/>
      <c r="MY457"/>
      <c r="MZ457"/>
      <c r="NA457"/>
      <c r="NB457"/>
      <c r="NC457"/>
      <c r="ND457"/>
      <c r="NE457"/>
      <c r="NF457"/>
      <c r="NG457"/>
      <c r="NH457"/>
      <c r="NI457"/>
      <c r="NJ457"/>
      <c r="NK457"/>
      <c r="NL457"/>
      <c r="NM457"/>
      <c r="NN457"/>
      <c r="NO457"/>
      <c r="NP457"/>
      <c r="NQ457"/>
      <c r="NR457"/>
      <c r="NS457"/>
      <c r="NT457"/>
      <c r="NU457"/>
      <c r="NV457"/>
      <c r="NW457"/>
      <c r="NX457"/>
      <c r="NY457"/>
      <c r="NZ457"/>
      <c r="OA457"/>
      <c r="OB457"/>
      <c r="OC457"/>
      <c r="OD457"/>
      <c r="OE457"/>
      <c r="OF457"/>
      <c r="OG457"/>
      <c r="OH457"/>
      <c r="OI457"/>
      <c r="OJ457"/>
      <c r="OK457"/>
      <c r="OL457"/>
      <c r="OM457"/>
      <c r="ON457"/>
      <c r="OO457"/>
      <c r="OP457"/>
      <c r="OQ457"/>
      <c r="OR457"/>
      <c r="OS457"/>
      <c r="OT457"/>
      <c r="OU457"/>
      <c r="OV457"/>
      <c r="OW457"/>
      <c r="OX457"/>
      <c r="OY457"/>
      <c r="OZ457"/>
      <c r="PA457"/>
      <c r="PB457"/>
      <c r="PC457"/>
      <c r="PD457"/>
      <c r="PE457"/>
      <c r="PF457"/>
      <c r="PG457"/>
      <c r="PH457"/>
      <c r="PI457"/>
      <c r="PJ457"/>
      <c r="PK457"/>
      <c r="PL457"/>
      <c r="PM457"/>
      <c r="PN457"/>
      <c r="PO457"/>
      <c r="PP457"/>
      <c r="PQ457"/>
      <c r="PR457"/>
      <c r="PS457"/>
      <c r="PT457"/>
      <c r="PU457"/>
      <c r="PV457"/>
      <c r="PW457"/>
      <c r="PX457"/>
      <c r="PY457"/>
      <c r="PZ457"/>
      <c r="QA457"/>
      <c r="QB457"/>
      <c r="QC457"/>
      <c r="QD457"/>
      <c r="QE457"/>
      <c r="QF457"/>
      <c r="QG457"/>
      <c r="QH457"/>
      <c r="QI457"/>
      <c r="QJ457"/>
      <c r="QK457"/>
      <c r="QL457"/>
      <c r="QM457"/>
      <c r="QN457"/>
      <c r="QO457"/>
      <c r="QP457"/>
      <c r="QQ457"/>
      <c r="QR457"/>
      <c r="QS457"/>
      <c r="QT457"/>
      <c r="QU457"/>
      <c r="QV457"/>
      <c r="QW457"/>
      <c r="QX457"/>
      <c r="QY457"/>
      <c r="QZ457"/>
      <c r="RA457"/>
      <c r="RB457"/>
      <c r="RC457"/>
      <c r="RD457"/>
      <c r="RE457"/>
      <c r="RF457"/>
      <c r="RG457"/>
      <c r="RH457"/>
      <c r="RI457"/>
      <c r="RJ457"/>
      <c r="RK457"/>
      <c r="RL457"/>
      <c r="RM457"/>
      <c r="RN457"/>
      <c r="RO457"/>
      <c r="RP457"/>
      <c r="RQ457"/>
      <c r="RR457"/>
      <c r="RS457"/>
      <c r="RT457"/>
      <c r="RU457"/>
      <c r="RV457"/>
      <c r="RW457"/>
      <c r="RX457"/>
      <c r="RY457"/>
      <c r="RZ457"/>
      <c r="SA457"/>
      <c r="SB457"/>
      <c r="SC457"/>
      <c r="SD457"/>
      <c r="SE457"/>
      <c r="SF457"/>
      <c r="SG457"/>
      <c r="SH457"/>
      <c r="SI457"/>
      <c r="SJ457"/>
      <c r="SK457"/>
      <c r="SL457"/>
      <c r="SM457"/>
      <c r="SN457"/>
      <c r="SO457"/>
      <c r="SP457"/>
      <c r="SQ457"/>
      <c r="SR457"/>
      <c r="SS457"/>
      <c r="ST457"/>
      <c r="SU457"/>
      <c r="SV457"/>
      <c r="SW457"/>
      <c r="SX457"/>
      <c r="SY457"/>
      <c r="SZ457"/>
      <c r="TA457"/>
      <c r="TB457"/>
      <c r="TC457"/>
      <c r="TD457"/>
      <c r="TE457"/>
      <c r="TF457"/>
      <c r="TG457"/>
      <c r="TH457"/>
      <c r="TI457"/>
      <c r="TJ457"/>
      <c r="TK457"/>
      <c r="TL457"/>
      <c r="TM457"/>
      <c r="TN457"/>
      <c r="TO457"/>
      <c r="TP457"/>
      <c r="TQ457"/>
      <c r="TR457"/>
      <c r="TS457"/>
      <c r="TT457"/>
      <c r="TU457"/>
      <c r="TV457"/>
      <c r="TW457"/>
      <c r="TX457"/>
      <c r="TY457"/>
      <c r="TZ457"/>
      <c r="UA457"/>
      <c r="UB457"/>
      <c r="UC457"/>
      <c r="UD457"/>
      <c r="UE457"/>
      <c r="UF457"/>
      <c r="UG457"/>
      <c r="UH457"/>
      <c r="UI457"/>
      <c r="UJ457"/>
      <c r="UK457"/>
      <c r="UL457"/>
      <c r="UM457"/>
      <c r="UN457"/>
      <c r="UO457"/>
      <c r="UP457"/>
      <c r="UQ457"/>
      <c r="UR457"/>
      <c r="US457"/>
      <c r="UT457"/>
      <c r="UU457"/>
      <c r="UV457"/>
      <c r="UW457"/>
      <c r="UX457"/>
      <c r="UY457"/>
      <c r="UZ457"/>
      <c r="VA457"/>
      <c r="VB457"/>
      <c r="VC457"/>
      <c r="VD457"/>
      <c r="VE457"/>
      <c r="VF457"/>
      <c r="VG457"/>
      <c r="VH457"/>
      <c r="VI457"/>
      <c r="VJ457"/>
      <c r="VK457"/>
      <c r="VL457"/>
      <c r="VM457"/>
      <c r="VN457"/>
      <c r="VO457"/>
      <c r="VP457"/>
      <c r="VQ457"/>
      <c r="VR457"/>
      <c r="VS457"/>
      <c r="VT457"/>
      <c r="VU457"/>
      <c r="VV457"/>
      <c r="VW457"/>
      <c r="VX457"/>
      <c r="VY457"/>
      <c r="VZ457"/>
      <c r="WA457"/>
      <c r="WB457"/>
      <c r="WC457"/>
      <c r="WD457"/>
      <c r="WE457"/>
      <c r="WF457"/>
      <c r="WG457"/>
      <c r="WH457"/>
      <c r="WI457"/>
      <c r="WJ457"/>
      <c r="WK457"/>
      <c r="WL457"/>
      <c r="WM457"/>
      <c r="WN457"/>
      <c r="WO457"/>
      <c r="WP457"/>
      <c r="WQ457"/>
      <c r="WR457"/>
      <c r="WS457"/>
      <c r="WT457"/>
      <c r="WU457"/>
      <c r="WV457"/>
      <c r="WW457"/>
      <c r="WX457"/>
      <c r="WY457"/>
      <c r="WZ457"/>
      <c r="XA457"/>
      <c r="XB457"/>
      <c r="XC457"/>
      <c r="XD457"/>
      <c r="XE457"/>
      <c r="XF457"/>
      <c r="XG457"/>
      <c r="XH457"/>
      <c r="XI457"/>
      <c r="XJ457"/>
      <c r="XK457"/>
      <c r="XL457"/>
      <c r="XM457"/>
      <c r="XN457"/>
      <c r="XO457"/>
      <c r="XP457"/>
      <c r="XQ457"/>
      <c r="XR457"/>
      <c r="XS457"/>
      <c r="XT457"/>
      <c r="XU457"/>
      <c r="XV457"/>
      <c r="XW457"/>
      <c r="XX457"/>
      <c r="XY457"/>
      <c r="XZ457"/>
      <c r="YA457"/>
      <c r="YB457"/>
      <c r="YC457"/>
      <c r="YD457"/>
      <c r="YE457"/>
      <c r="YF457"/>
      <c r="YG457"/>
      <c r="YH457"/>
      <c r="YI457"/>
      <c r="YJ457"/>
      <c r="YK457"/>
      <c r="YL457"/>
      <c r="YM457"/>
      <c r="YN457"/>
      <c r="YO457"/>
      <c r="YP457"/>
      <c r="YQ457"/>
      <c r="YR457"/>
      <c r="YS457"/>
      <c r="YT457"/>
      <c r="YU457"/>
      <c r="YV457"/>
      <c r="YW457"/>
      <c r="YX457"/>
      <c r="YY457"/>
      <c r="YZ457"/>
      <c r="ZA457"/>
      <c r="ZB457"/>
      <c r="ZC457"/>
      <c r="ZD457"/>
      <c r="ZE457"/>
      <c r="ZF457"/>
      <c r="ZG457"/>
      <c r="ZH457"/>
      <c r="ZI457"/>
      <c r="ZJ457"/>
      <c r="ZK457"/>
      <c r="ZL457"/>
      <c r="ZM457"/>
      <c r="ZN457"/>
      <c r="ZO457"/>
      <c r="ZP457"/>
      <c r="ZQ457"/>
      <c r="ZR457"/>
      <c r="ZS457"/>
      <c r="ZT457"/>
      <c r="ZU457"/>
      <c r="ZV457"/>
      <c r="ZW457"/>
      <c r="ZX457"/>
      <c r="ZY457"/>
      <c r="ZZ457"/>
      <c r="AAA457"/>
      <c r="AAB457"/>
      <c r="AAC457"/>
      <c r="AAD457"/>
      <c r="AAE457"/>
      <c r="AAF457"/>
      <c r="AAG457"/>
      <c r="AAH457"/>
      <c r="AAI457"/>
      <c r="AAJ457"/>
      <c r="AAK457"/>
      <c r="AAL457"/>
      <c r="AAM457"/>
      <c r="AAN457"/>
      <c r="AAO457"/>
      <c r="AAP457"/>
      <c r="AAQ457"/>
      <c r="AAR457"/>
      <c r="AAS457"/>
      <c r="AAT457"/>
      <c r="AAU457"/>
      <c r="AAV457"/>
      <c r="AAW457"/>
      <c r="AAX457"/>
      <c r="AAY457"/>
      <c r="AAZ457"/>
      <c r="ABA457"/>
      <c r="ABB457"/>
      <c r="ABC457"/>
      <c r="ABD457"/>
      <c r="ABE457"/>
      <c r="ABF457"/>
      <c r="ABG457"/>
      <c r="ABH457"/>
      <c r="ABI457"/>
      <c r="ABJ457"/>
      <c r="ABK457"/>
      <c r="ABL457"/>
      <c r="ABM457"/>
      <c r="ABN457"/>
      <c r="ABO457"/>
      <c r="ABP457"/>
      <c r="ABQ457"/>
      <c r="ABR457"/>
      <c r="ABS457"/>
      <c r="ABT457"/>
      <c r="ABU457"/>
      <c r="ABV457"/>
      <c r="ABW457"/>
      <c r="ABX457"/>
      <c r="ABY457"/>
      <c r="ABZ457"/>
      <c r="ACA457"/>
      <c r="ACB457"/>
      <c r="ACC457"/>
      <c r="ACD457"/>
      <c r="ACE457"/>
      <c r="ACF457"/>
      <c r="ACG457"/>
      <c r="ACH457"/>
      <c r="ACI457"/>
      <c r="ACJ457"/>
      <c r="ACK457"/>
      <c r="ACL457"/>
      <c r="ACM457"/>
      <c r="ACN457"/>
      <c r="ACO457"/>
      <c r="ACP457"/>
      <c r="ACQ457"/>
      <c r="ACR457"/>
      <c r="ACS457"/>
      <c r="ACT457"/>
      <c r="ACU457"/>
      <c r="ACV457"/>
      <c r="ACW457"/>
      <c r="ACX457"/>
      <c r="ACY457"/>
      <c r="ACZ457"/>
      <c r="ADA457"/>
      <c r="ADB457"/>
      <c r="ADC457"/>
      <c r="ADD457"/>
      <c r="ADE457"/>
      <c r="ADF457"/>
      <c r="ADG457"/>
      <c r="ADH457"/>
      <c r="ADI457"/>
      <c r="ADJ457"/>
      <c r="ADK457"/>
      <c r="ADL457"/>
      <c r="ADM457"/>
      <c r="ADN457"/>
      <c r="ADO457"/>
      <c r="ADP457"/>
      <c r="ADQ457"/>
      <c r="ADR457"/>
      <c r="ADS457"/>
      <c r="ADT457"/>
      <c r="ADU457"/>
      <c r="ADV457"/>
      <c r="ADW457"/>
      <c r="ADX457"/>
      <c r="ADY457"/>
      <c r="ADZ457"/>
      <c r="AEA457"/>
      <c r="AEB457"/>
      <c r="AEC457"/>
      <c r="AED457"/>
      <c r="AEE457"/>
      <c r="AEF457"/>
      <c r="AEG457"/>
      <c r="AEH457"/>
      <c r="AEI457"/>
      <c r="AEJ457"/>
      <c r="AEK457"/>
      <c r="AEL457"/>
      <c r="AEM457"/>
      <c r="AEN457"/>
      <c r="AEO457"/>
      <c r="AEP457"/>
      <c r="AEQ457"/>
      <c r="AER457"/>
      <c r="AES457"/>
      <c r="AET457"/>
      <c r="AEU457"/>
      <c r="AEV457"/>
      <c r="AEW457"/>
      <c r="AEX457"/>
      <c r="AEY457"/>
      <c r="AEZ457"/>
      <c r="AFA457"/>
      <c r="AFB457"/>
      <c r="AFC457"/>
      <c r="AFD457"/>
      <c r="AFE457"/>
      <c r="AFF457"/>
      <c r="AFG457"/>
      <c r="AFH457"/>
      <c r="AFI457"/>
      <c r="AFJ457"/>
      <c r="AFK457"/>
      <c r="AFL457"/>
      <c r="AFM457"/>
      <c r="AFN457"/>
      <c r="AFO457"/>
      <c r="AFP457"/>
      <c r="AFQ457"/>
      <c r="AFR457"/>
      <c r="AFS457"/>
      <c r="AFT457"/>
      <c r="AFU457"/>
      <c r="AFV457"/>
      <c r="AFW457"/>
      <c r="AFX457"/>
      <c r="AFY457"/>
      <c r="AFZ457"/>
      <c r="AGA457"/>
      <c r="AGB457"/>
      <c r="AGC457"/>
      <c r="AGD457"/>
      <c r="AGE457"/>
      <c r="AGF457"/>
      <c r="AGG457"/>
      <c r="AGH457"/>
      <c r="AGI457"/>
      <c r="AGJ457"/>
      <c r="AGK457"/>
      <c r="AGL457"/>
      <c r="AGM457"/>
      <c r="AGN457"/>
      <c r="AGO457"/>
      <c r="AGP457"/>
      <c r="AGQ457"/>
      <c r="AGR457"/>
      <c r="AGS457"/>
      <c r="AGT457"/>
      <c r="AGU457"/>
      <c r="AGV457"/>
      <c r="AGW457"/>
      <c r="AGX457"/>
      <c r="AGY457"/>
      <c r="AGZ457"/>
      <c r="AHA457"/>
      <c r="AHB457"/>
      <c r="AHC457"/>
      <c r="AHD457"/>
      <c r="AHE457"/>
      <c r="AHF457"/>
      <c r="AHG457"/>
      <c r="AHH457"/>
      <c r="AHI457"/>
      <c r="AHJ457"/>
      <c r="AHK457"/>
      <c r="AHL457"/>
      <c r="AHM457"/>
      <c r="AHN457"/>
      <c r="AHO457"/>
      <c r="AHP457"/>
      <c r="AHQ457"/>
      <c r="AHR457"/>
      <c r="AHS457"/>
      <c r="AHT457"/>
      <c r="AHU457"/>
      <c r="AHV457"/>
      <c r="AHW457"/>
      <c r="AHX457"/>
      <c r="AHY457"/>
      <c r="AHZ457"/>
      <c r="AIA457"/>
      <c r="AIB457"/>
      <c r="AIC457"/>
      <c r="AID457"/>
      <c r="AIE457"/>
      <c r="AIF457"/>
      <c r="AIG457"/>
      <c r="AIH457"/>
      <c r="AII457"/>
      <c r="AIJ457"/>
      <c r="AIK457"/>
      <c r="AIL457"/>
      <c r="AIM457"/>
      <c r="AIN457"/>
      <c r="AIO457"/>
      <c r="AIP457"/>
      <c r="AIQ457"/>
      <c r="AIR457"/>
      <c r="AIS457"/>
      <c r="AIT457"/>
      <c r="AIU457"/>
      <c r="AIV457"/>
      <c r="AIW457"/>
      <c r="AIX457"/>
      <c r="AIY457"/>
      <c r="AIZ457"/>
      <c r="AJA457"/>
      <c r="AJB457"/>
      <c r="AJC457"/>
      <c r="AJD457"/>
      <c r="AJE457"/>
      <c r="AJF457"/>
      <c r="AJG457"/>
      <c r="AJH457"/>
      <c r="AJI457"/>
      <c r="AJJ457"/>
      <c r="AJK457"/>
      <c r="AJL457"/>
      <c r="AJM457"/>
      <c r="AJN457"/>
      <c r="AJO457"/>
      <c r="AJP457"/>
      <c r="AJQ457"/>
      <c r="AJR457"/>
      <c r="AJS457"/>
      <c r="AJT457"/>
      <c r="AJU457"/>
      <c r="AJV457"/>
      <c r="AJW457"/>
      <c r="AJX457"/>
      <c r="AJY457"/>
      <c r="AJZ457"/>
      <c r="AKA457"/>
      <c r="AKB457"/>
      <c r="AKC457"/>
      <c r="AKD457"/>
      <c r="AKE457"/>
      <c r="AKF457"/>
      <c r="AKG457"/>
      <c r="AKH457"/>
      <c r="AKI457"/>
      <c r="AKJ457"/>
      <c r="AKK457"/>
      <c r="AKL457"/>
      <c r="AKM457"/>
      <c r="AKN457"/>
      <c r="AKO457"/>
      <c r="AKP457"/>
      <c r="AKQ457"/>
      <c r="AKR457"/>
      <c r="AKS457"/>
      <c r="AKT457"/>
      <c r="AKU457"/>
      <c r="AKV457"/>
      <c r="AKW457"/>
      <c r="AKX457"/>
      <c r="AKY457"/>
      <c r="AKZ457"/>
      <c r="ALA457"/>
      <c r="ALB457"/>
      <c r="ALC457"/>
      <c r="ALD457"/>
      <c r="ALE457"/>
      <c r="ALF457"/>
      <c r="ALG457"/>
      <c r="ALH457"/>
      <c r="ALI457"/>
      <c r="ALJ457"/>
      <c r="ALK457"/>
      <c r="ALL457"/>
      <c r="ALM457"/>
      <c r="ALN457"/>
      <c r="ALO457"/>
      <c r="ALP457"/>
      <c r="ALQ457"/>
      <c r="ALR457"/>
      <c r="ALS457"/>
      <c r="ALT457"/>
      <c r="ALU457"/>
      <c r="ALV457"/>
      <c r="ALW457"/>
      <c r="ALX457"/>
      <c r="ALY457"/>
      <c r="ALZ457"/>
      <c r="AMA457"/>
      <c r="AMB457"/>
      <c r="AMC457"/>
      <c r="AMD457"/>
      <c r="AME457"/>
      <c r="AMF457"/>
      <c r="AMG457"/>
      <c r="AMH457"/>
      <c r="AMI457"/>
      <c r="AMJ457"/>
    </row>
    <row r="458" spans="1:1024" outlineLevel="1" x14ac:dyDescent="0.25">
      <c r="A458"/>
      <c r="B458" s="398"/>
      <c r="C458" s="609" t="s">
        <v>548</v>
      </c>
      <c r="D458" s="740"/>
      <c r="E458" s="684"/>
      <c r="F458" s="85">
        <v>715</v>
      </c>
      <c r="G458" s="103">
        <v>2</v>
      </c>
      <c r="H458" s="103" t="s">
        <v>899</v>
      </c>
      <c r="I458" s="459">
        <f>G458*F458</f>
        <v>1430</v>
      </c>
      <c r="J458" s="439" t="s">
        <v>547</v>
      </c>
      <c r="K458" s="87"/>
      <c r="L458" s="347"/>
      <c r="M458"/>
      <c r="N458" s="63"/>
      <c r="O458" s="79">
        <f t="shared" si="25"/>
        <v>0</v>
      </c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  <c r="EW458"/>
      <c r="EX458"/>
      <c r="EY458"/>
      <c r="EZ458"/>
      <c r="FA458"/>
      <c r="FB458"/>
      <c r="FC458"/>
      <c r="FD458"/>
      <c r="FE458"/>
      <c r="FF458"/>
      <c r="FG458"/>
      <c r="FH458"/>
      <c r="FI458"/>
      <c r="FJ458"/>
      <c r="FK458"/>
      <c r="FL458"/>
      <c r="FM458"/>
      <c r="FN458"/>
      <c r="FO458"/>
      <c r="FP458"/>
      <c r="FQ458"/>
      <c r="FR458"/>
      <c r="FS458"/>
      <c r="FT458"/>
      <c r="FU458"/>
      <c r="FV458"/>
      <c r="FW458"/>
      <c r="FX458"/>
      <c r="FY458"/>
      <c r="FZ458"/>
      <c r="GA458"/>
      <c r="GB458"/>
      <c r="GC458"/>
      <c r="GD458"/>
      <c r="GE458"/>
      <c r="GF458"/>
      <c r="GG458"/>
      <c r="GH458"/>
      <c r="GI458"/>
      <c r="GJ458"/>
      <c r="GK458"/>
      <c r="GL458"/>
      <c r="GM458"/>
      <c r="GN458"/>
      <c r="GO458"/>
      <c r="GP458"/>
      <c r="GQ458"/>
      <c r="GR458"/>
      <c r="GS458"/>
      <c r="GT458"/>
      <c r="GU458"/>
      <c r="GV458"/>
      <c r="GW458"/>
      <c r="GX458"/>
      <c r="GY458"/>
      <c r="GZ458"/>
      <c r="HA458"/>
      <c r="HB458"/>
      <c r="HC458"/>
      <c r="HD458"/>
      <c r="HE458"/>
      <c r="HF458"/>
      <c r="HG458"/>
      <c r="HH458"/>
      <c r="HI458"/>
      <c r="HJ458"/>
      <c r="HK458"/>
      <c r="HL458"/>
      <c r="HM458"/>
      <c r="HN458"/>
      <c r="HO458"/>
      <c r="HP458"/>
      <c r="HQ458"/>
      <c r="HR458"/>
      <c r="HS458"/>
      <c r="HT458"/>
      <c r="HU458"/>
      <c r="HV458"/>
      <c r="HW458"/>
      <c r="HX458"/>
      <c r="HY458"/>
      <c r="HZ458"/>
      <c r="IA458"/>
      <c r="IB458"/>
      <c r="IC458"/>
      <c r="ID458"/>
      <c r="IE458"/>
      <c r="IF458"/>
      <c r="IG458"/>
      <c r="IH458"/>
      <c r="II458"/>
      <c r="IJ458"/>
      <c r="IK458"/>
      <c r="IL458"/>
      <c r="IM458"/>
      <c r="IN458"/>
      <c r="IO458"/>
      <c r="IP458"/>
      <c r="IQ458"/>
      <c r="IR458"/>
      <c r="IS458"/>
      <c r="IT458"/>
      <c r="IU458"/>
      <c r="IV458"/>
      <c r="IW458"/>
      <c r="IX458"/>
      <c r="IY458"/>
      <c r="IZ458"/>
      <c r="JA458"/>
      <c r="JB458"/>
      <c r="JC458"/>
      <c r="JD458"/>
      <c r="JE458"/>
      <c r="JF458"/>
      <c r="JG458"/>
      <c r="JH458"/>
      <c r="JI458"/>
      <c r="JJ458"/>
      <c r="JK458"/>
      <c r="JL458"/>
      <c r="JM458"/>
      <c r="JN458"/>
      <c r="JO458"/>
      <c r="JP458"/>
      <c r="JQ458"/>
      <c r="JR458"/>
      <c r="JS458"/>
      <c r="JT458"/>
      <c r="JU458"/>
      <c r="JV458"/>
      <c r="JW458"/>
      <c r="JX458"/>
      <c r="JY458"/>
      <c r="JZ458"/>
      <c r="KA458"/>
      <c r="KB458"/>
      <c r="KC458"/>
      <c r="KD458"/>
      <c r="KE458"/>
      <c r="KF458"/>
      <c r="KG458"/>
      <c r="KH458"/>
      <c r="KI458"/>
      <c r="KJ458"/>
      <c r="KK458"/>
      <c r="KL458"/>
      <c r="KM458"/>
      <c r="KN458"/>
      <c r="KO458"/>
      <c r="KP458"/>
      <c r="KQ458"/>
      <c r="KR458"/>
      <c r="KS458"/>
      <c r="KT458"/>
      <c r="KU458"/>
      <c r="KV458"/>
      <c r="KW458"/>
      <c r="KX458"/>
      <c r="KY458"/>
      <c r="KZ458"/>
      <c r="LA458"/>
      <c r="LB458"/>
      <c r="LC458"/>
      <c r="LD458"/>
      <c r="LE458"/>
      <c r="LF458"/>
      <c r="LG458"/>
      <c r="LH458"/>
      <c r="LI458"/>
      <c r="LJ458"/>
      <c r="LK458"/>
      <c r="LL458"/>
      <c r="LM458"/>
      <c r="LN458"/>
      <c r="LO458"/>
      <c r="LP458"/>
      <c r="LQ458"/>
      <c r="LR458"/>
      <c r="LS458"/>
      <c r="LT458"/>
      <c r="LU458"/>
      <c r="LV458"/>
      <c r="LW458"/>
      <c r="LX458"/>
      <c r="LY458"/>
      <c r="LZ458"/>
      <c r="MA458"/>
      <c r="MB458"/>
      <c r="MC458"/>
      <c r="MD458"/>
      <c r="ME458"/>
      <c r="MF458"/>
      <c r="MG458"/>
      <c r="MH458"/>
      <c r="MI458"/>
      <c r="MJ458"/>
      <c r="MK458"/>
      <c r="ML458"/>
      <c r="MM458"/>
      <c r="MN458"/>
      <c r="MO458"/>
      <c r="MP458"/>
      <c r="MQ458"/>
      <c r="MR458"/>
      <c r="MS458"/>
      <c r="MT458"/>
      <c r="MU458"/>
      <c r="MV458"/>
      <c r="MW458"/>
      <c r="MX458"/>
      <c r="MY458"/>
      <c r="MZ458"/>
      <c r="NA458"/>
      <c r="NB458"/>
      <c r="NC458"/>
      <c r="ND458"/>
      <c r="NE458"/>
      <c r="NF458"/>
      <c r="NG458"/>
      <c r="NH458"/>
      <c r="NI458"/>
      <c r="NJ458"/>
      <c r="NK458"/>
      <c r="NL458"/>
      <c r="NM458"/>
      <c r="NN458"/>
      <c r="NO458"/>
      <c r="NP458"/>
      <c r="NQ458"/>
      <c r="NR458"/>
      <c r="NS458"/>
      <c r="NT458"/>
      <c r="NU458"/>
      <c r="NV458"/>
      <c r="NW458"/>
      <c r="NX458"/>
      <c r="NY458"/>
      <c r="NZ458"/>
      <c r="OA458"/>
      <c r="OB458"/>
      <c r="OC458"/>
      <c r="OD458"/>
      <c r="OE458"/>
      <c r="OF458"/>
      <c r="OG458"/>
      <c r="OH458"/>
      <c r="OI458"/>
      <c r="OJ458"/>
      <c r="OK458"/>
      <c r="OL458"/>
      <c r="OM458"/>
      <c r="ON458"/>
      <c r="OO458"/>
      <c r="OP458"/>
      <c r="OQ458"/>
      <c r="OR458"/>
      <c r="OS458"/>
      <c r="OT458"/>
      <c r="OU458"/>
      <c r="OV458"/>
      <c r="OW458"/>
      <c r="OX458"/>
      <c r="OY458"/>
      <c r="OZ458"/>
      <c r="PA458"/>
      <c r="PB458"/>
      <c r="PC458"/>
      <c r="PD458"/>
      <c r="PE458"/>
      <c r="PF458"/>
      <c r="PG458"/>
      <c r="PH458"/>
      <c r="PI458"/>
      <c r="PJ458"/>
      <c r="PK458"/>
      <c r="PL458"/>
      <c r="PM458"/>
      <c r="PN458"/>
      <c r="PO458"/>
      <c r="PP458"/>
      <c r="PQ458"/>
      <c r="PR458"/>
      <c r="PS458"/>
      <c r="PT458"/>
      <c r="PU458"/>
      <c r="PV458"/>
      <c r="PW458"/>
      <c r="PX458"/>
      <c r="PY458"/>
      <c r="PZ458"/>
      <c r="QA458"/>
      <c r="QB458"/>
      <c r="QC458"/>
      <c r="QD458"/>
      <c r="QE458"/>
      <c r="QF458"/>
      <c r="QG458"/>
      <c r="QH458"/>
      <c r="QI458"/>
      <c r="QJ458"/>
      <c r="QK458"/>
      <c r="QL458"/>
      <c r="QM458"/>
      <c r="QN458"/>
      <c r="QO458"/>
      <c r="QP458"/>
      <c r="QQ458"/>
      <c r="QR458"/>
      <c r="QS458"/>
      <c r="QT458"/>
      <c r="QU458"/>
      <c r="QV458"/>
      <c r="QW458"/>
      <c r="QX458"/>
      <c r="QY458"/>
      <c r="QZ458"/>
      <c r="RA458"/>
      <c r="RB458"/>
      <c r="RC458"/>
      <c r="RD458"/>
      <c r="RE458"/>
      <c r="RF458"/>
      <c r="RG458"/>
      <c r="RH458"/>
      <c r="RI458"/>
      <c r="RJ458"/>
      <c r="RK458"/>
      <c r="RL458"/>
      <c r="RM458"/>
      <c r="RN458"/>
      <c r="RO458"/>
      <c r="RP458"/>
      <c r="RQ458"/>
      <c r="RR458"/>
      <c r="RS458"/>
      <c r="RT458"/>
      <c r="RU458"/>
      <c r="RV458"/>
      <c r="RW458"/>
      <c r="RX458"/>
      <c r="RY458"/>
      <c r="RZ458"/>
      <c r="SA458"/>
      <c r="SB458"/>
      <c r="SC458"/>
      <c r="SD458"/>
      <c r="SE458"/>
      <c r="SF458"/>
      <c r="SG458"/>
      <c r="SH458"/>
      <c r="SI458"/>
      <c r="SJ458"/>
      <c r="SK458"/>
      <c r="SL458"/>
      <c r="SM458"/>
      <c r="SN458"/>
      <c r="SO458"/>
      <c r="SP458"/>
      <c r="SQ458"/>
      <c r="SR458"/>
      <c r="SS458"/>
      <c r="ST458"/>
      <c r="SU458"/>
      <c r="SV458"/>
      <c r="SW458"/>
      <c r="SX458"/>
      <c r="SY458"/>
      <c r="SZ458"/>
      <c r="TA458"/>
      <c r="TB458"/>
      <c r="TC458"/>
      <c r="TD458"/>
      <c r="TE458"/>
      <c r="TF458"/>
      <c r="TG458"/>
      <c r="TH458"/>
      <c r="TI458"/>
      <c r="TJ458"/>
      <c r="TK458"/>
      <c r="TL458"/>
      <c r="TM458"/>
      <c r="TN458"/>
      <c r="TO458"/>
      <c r="TP458"/>
      <c r="TQ458"/>
      <c r="TR458"/>
      <c r="TS458"/>
      <c r="TT458"/>
      <c r="TU458"/>
      <c r="TV458"/>
      <c r="TW458"/>
      <c r="TX458"/>
      <c r="TY458"/>
      <c r="TZ458"/>
      <c r="UA458"/>
      <c r="UB458"/>
      <c r="UC458"/>
      <c r="UD458"/>
      <c r="UE458"/>
      <c r="UF458"/>
      <c r="UG458"/>
      <c r="UH458"/>
      <c r="UI458"/>
      <c r="UJ458"/>
      <c r="UK458"/>
      <c r="UL458"/>
      <c r="UM458"/>
      <c r="UN458"/>
      <c r="UO458"/>
      <c r="UP458"/>
      <c r="UQ458"/>
      <c r="UR458"/>
      <c r="US458"/>
      <c r="UT458"/>
      <c r="UU458"/>
      <c r="UV458"/>
      <c r="UW458"/>
      <c r="UX458"/>
      <c r="UY458"/>
      <c r="UZ458"/>
      <c r="VA458"/>
      <c r="VB458"/>
      <c r="VC458"/>
      <c r="VD458"/>
      <c r="VE458"/>
      <c r="VF458"/>
      <c r="VG458"/>
      <c r="VH458"/>
      <c r="VI458"/>
      <c r="VJ458"/>
      <c r="VK458"/>
      <c r="VL458"/>
      <c r="VM458"/>
      <c r="VN458"/>
      <c r="VO458"/>
      <c r="VP458"/>
      <c r="VQ458"/>
      <c r="VR458"/>
      <c r="VS458"/>
      <c r="VT458"/>
      <c r="VU458"/>
      <c r="VV458"/>
      <c r="VW458"/>
      <c r="VX458"/>
      <c r="VY458"/>
      <c r="VZ458"/>
      <c r="WA458"/>
      <c r="WB458"/>
      <c r="WC458"/>
      <c r="WD458"/>
      <c r="WE458"/>
      <c r="WF458"/>
      <c r="WG458"/>
      <c r="WH458"/>
      <c r="WI458"/>
      <c r="WJ458"/>
      <c r="WK458"/>
      <c r="WL458"/>
      <c r="WM458"/>
      <c r="WN458"/>
      <c r="WO458"/>
      <c r="WP458"/>
      <c r="WQ458"/>
      <c r="WR458"/>
      <c r="WS458"/>
      <c r="WT458"/>
      <c r="WU458"/>
      <c r="WV458"/>
      <c r="WW458"/>
      <c r="WX458"/>
      <c r="WY458"/>
      <c r="WZ458"/>
      <c r="XA458"/>
      <c r="XB458"/>
      <c r="XC458"/>
      <c r="XD458"/>
      <c r="XE458"/>
      <c r="XF458"/>
      <c r="XG458"/>
      <c r="XH458"/>
      <c r="XI458"/>
      <c r="XJ458"/>
      <c r="XK458"/>
      <c r="XL458"/>
      <c r="XM458"/>
      <c r="XN458"/>
      <c r="XO458"/>
      <c r="XP458"/>
      <c r="XQ458"/>
      <c r="XR458"/>
      <c r="XS458"/>
      <c r="XT458"/>
      <c r="XU458"/>
      <c r="XV458"/>
      <c r="XW458"/>
      <c r="XX458"/>
      <c r="XY458"/>
      <c r="XZ458"/>
      <c r="YA458"/>
      <c r="YB458"/>
      <c r="YC458"/>
      <c r="YD458"/>
      <c r="YE458"/>
      <c r="YF458"/>
      <c r="YG458"/>
      <c r="YH458"/>
      <c r="YI458"/>
      <c r="YJ458"/>
      <c r="YK458"/>
      <c r="YL458"/>
      <c r="YM458"/>
      <c r="YN458"/>
      <c r="YO458"/>
      <c r="YP458"/>
      <c r="YQ458"/>
      <c r="YR458"/>
      <c r="YS458"/>
      <c r="YT458"/>
      <c r="YU458"/>
      <c r="YV458"/>
      <c r="YW458"/>
      <c r="YX458"/>
      <c r="YY458"/>
      <c r="YZ458"/>
      <c r="ZA458"/>
      <c r="ZB458"/>
      <c r="ZC458"/>
      <c r="ZD458"/>
      <c r="ZE458"/>
      <c r="ZF458"/>
      <c r="ZG458"/>
      <c r="ZH458"/>
      <c r="ZI458"/>
      <c r="ZJ458"/>
      <c r="ZK458"/>
      <c r="ZL458"/>
      <c r="ZM458"/>
      <c r="ZN458"/>
      <c r="ZO458"/>
      <c r="ZP458"/>
      <c r="ZQ458"/>
      <c r="ZR458"/>
      <c r="ZS458"/>
      <c r="ZT458"/>
      <c r="ZU458"/>
      <c r="ZV458"/>
      <c r="ZW458"/>
      <c r="ZX458"/>
      <c r="ZY458"/>
      <c r="ZZ458"/>
      <c r="AAA458"/>
      <c r="AAB458"/>
      <c r="AAC458"/>
      <c r="AAD458"/>
      <c r="AAE458"/>
      <c r="AAF458"/>
      <c r="AAG458"/>
      <c r="AAH458"/>
      <c r="AAI458"/>
      <c r="AAJ458"/>
      <c r="AAK458"/>
      <c r="AAL458"/>
      <c r="AAM458"/>
      <c r="AAN458"/>
      <c r="AAO458"/>
      <c r="AAP458"/>
      <c r="AAQ458"/>
      <c r="AAR458"/>
      <c r="AAS458"/>
      <c r="AAT458"/>
      <c r="AAU458"/>
      <c r="AAV458"/>
      <c r="AAW458"/>
      <c r="AAX458"/>
      <c r="AAY458"/>
      <c r="AAZ458"/>
      <c r="ABA458"/>
      <c r="ABB458"/>
      <c r="ABC458"/>
      <c r="ABD458"/>
      <c r="ABE458"/>
      <c r="ABF458"/>
      <c r="ABG458"/>
      <c r="ABH458"/>
      <c r="ABI458"/>
      <c r="ABJ458"/>
      <c r="ABK458"/>
      <c r="ABL458"/>
      <c r="ABM458"/>
      <c r="ABN458"/>
      <c r="ABO458"/>
      <c r="ABP458"/>
      <c r="ABQ458"/>
      <c r="ABR458"/>
      <c r="ABS458"/>
      <c r="ABT458"/>
      <c r="ABU458"/>
      <c r="ABV458"/>
      <c r="ABW458"/>
      <c r="ABX458"/>
      <c r="ABY458"/>
      <c r="ABZ458"/>
      <c r="ACA458"/>
      <c r="ACB458"/>
      <c r="ACC458"/>
      <c r="ACD458"/>
      <c r="ACE458"/>
      <c r="ACF458"/>
      <c r="ACG458"/>
      <c r="ACH458"/>
      <c r="ACI458"/>
      <c r="ACJ458"/>
      <c r="ACK458"/>
      <c r="ACL458"/>
      <c r="ACM458"/>
      <c r="ACN458"/>
      <c r="ACO458"/>
      <c r="ACP458"/>
      <c r="ACQ458"/>
      <c r="ACR458"/>
      <c r="ACS458"/>
      <c r="ACT458"/>
      <c r="ACU458"/>
      <c r="ACV458"/>
      <c r="ACW458"/>
      <c r="ACX458"/>
      <c r="ACY458"/>
      <c r="ACZ458"/>
      <c r="ADA458"/>
      <c r="ADB458"/>
      <c r="ADC458"/>
      <c r="ADD458"/>
      <c r="ADE458"/>
      <c r="ADF458"/>
      <c r="ADG458"/>
      <c r="ADH458"/>
      <c r="ADI458"/>
      <c r="ADJ458"/>
      <c r="ADK458"/>
      <c r="ADL458"/>
      <c r="ADM458"/>
      <c r="ADN458"/>
      <c r="ADO458"/>
      <c r="ADP458"/>
      <c r="ADQ458"/>
      <c r="ADR458"/>
      <c r="ADS458"/>
      <c r="ADT458"/>
      <c r="ADU458"/>
      <c r="ADV458"/>
      <c r="ADW458"/>
      <c r="ADX458"/>
      <c r="ADY458"/>
      <c r="ADZ458"/>
      <c r="AEA458"/>
      <c r="AEB458"/>
      <c r="AEC458"/>
      <c r="AED458"/>
      <c r="AEE458"/>
      <c r="AEF458"/>
      <c r="AEG458"/>
      <c r="AEH458"/>
      <c r="AEI458"/>
      <c r="AEJ458"/>
      <c r="AEK458"/>
      <c r="AEL458"/>
      <c r="AEM458"/>
      <c r="AEN458"/>
      <c r="AEO458"/>
      <c r="AEP458"/>
      <c r="AEQ458"/>
      <c r="AER458"/>
      <c r="AES458"/>
      <c r="AET458"/>
      <c r="AEU458"/>
      <c r="AEV458"/>
      <c r="AEW458"/>
      <c r="AEX458"/>
      <c r="AEY458"/>
      <c r="AEZ458"/>
      <c r="AFA458"/>
      <c r="AFB458"/>
      <c r="AFC458"/>
      <c r="AFD458"/>
      <c r="AFE458"/>
      <c r="AFF458"/>
      <c r="AFG458"/>
      <c r="AFH458"/>
      <c r="AFI458"/>
      <c r="AFJ458"/>
      <c r="AFK458"/>
      <c r="AFL458"/>
      <c r="AFM458"/>
      <c r="AFN458"/>
      <c r="AFO458"/>
      <c r="AFP458"/>
      <c r="AFQ458"/>
      <c r="AFR458"/>
      <c r="AFS458"/>
      <c r="AFT458"/>
      <c r="AFU458"/>
      <c r="AFV458"/>
      <c r="AFW458"/>
      <c r="AFX458"/>
      <c r="AFY458"/>
      <c r="AFZ458"/>
      <c r="AGA458"/>
      <c r="AGB458"/>
      <c r="AGC458"/>
      <c r="AGD458"/>
      <c r="AGE458"/>
      <c r="AGF458"/>
      <c r="AGG458"/>
      <c r="AGH458"/>
      <c r="AGI458"/>
      <c r="AGJ458"/>
      <c r="AGK458"/>
      <c r="AGL458"/>
      <c r="AGM458"/>
      <c r="AGN458"/>
      <c r="AGO458"/>
      <c r="AGP458"/>
      <c r="AGQ458"/>
      <c r="AGR458"/>
      <c r="AGS458"/>
      <c r="AGT458"/>
      <c r="AGU458"/>
      <c r="AGV458"/>
      <c r="AGW458"/>
      <c r="AGX458"/>
      <c r="AGY458"/>
      <c r="AGZ458"/>
      <c r="AHA458"/>
      <c r="AHB458"/>
      <c r="AHC458"/>
      <c r="AHD458"/>
      <c r="AHE458"/>
      <c r="AHF458"/>
      <c r="AHG458"/>
      <c r="AHH458"/>
      <c r="AHI458"/>
      <c r="AHJ458"/>
      <c r="AHK458"/>
      <c r="AHL458"/>
      <c r="AHM458"/>
      <c r="AHN458"/>
      <c r="AHO458"/>
      <c r="AHP458"/>
      <c r="AHQ458"/>
      <c r="AHR458"/>
      <c r="AHS458"/>
      <c r="AHT458"/>
      <c r="AHU458"/>
      <c r="AHV458"/>
      <c r="AHW458"/>
      <c r="AHX458"/>
      <c r="AHY458"/>
      <c r="AHZ458"/>
      <c r="AIA458"/>
      <c r="AIB458"/>
      <c r="AIC458"/>
      <c r="AID458"/>
      <c r="AIE458"/>
      <c r="AIF458"/>
      <c r="AIG458"/>
      <c r="AIH458"/>
      <c r="AII458"/>
      <c r="AIJ458"/>
      <c r="AIK458"/>
      <c r="AIL458"/>
      <c r="AIM458"/>
      <c r="AIN458"/>
      <c r="AIO458"/>
      <c r="AIP458"/>
      <c r="AIQ458"/>
      <c r="AIR458"/>
      <c r="AIS458"/>
      <c r="AIT458"/>
      <c r="AIU458"/>
      <c r="AIV458"/>
      <c r="AIW458"/>
      <c r="AIX458"/>
      <c r="AIY458"/>
      <c r="AIZ458"/>
      <c r="AJA458"/>
      <c r="AJB458"/>
      <c r="AJC458"/>
      <c r="AJD458"/>
      <c r="AJE458"/>
      <c r="AJF458"/>
      <c r="AJG458"/>
      <c r="AJH458"/>
      <c r="AJI458"/>
      <c r="AJJ458"/>
      <c r="AJK458"/>
      <c r="AJL458"/>
      <c r="AJM458"/>
      <c r="AJN458"/>
      <c r="AJO458"/>
      <c r="AJP458"/>
      <c r="AJQ458"/>
      <c r="AJR458"/>
      <c r="AJS458"/>
      <c r="AJT458"/>
      <c r="AJU458"/>
      <c r="AJV458"/>
      <c r="AJW458"/>
      <c r="AJX458"/>
      <c r="AJY458"/>
      <c r="AJZ458"/>
      <c r="AKA458"/>
      <c r="AKB458"/>
      <c r="AKC458"/>
      <c r="AKD458"/>
      <c r="AKE458"/>
      <c r="AKF458"/>
      <c r="AKG458"/>
      <c r="AKH458"/>
      <c r="AKI458"/>
      <c r="AKJ458"/>
      <c r="AKK458"/>
      <c r="AKL458"/>
      <c r="AKM458"/>
      <c r="AKN458"/>
      <c r="AKO458"/>
      <c r="AKP458"/>
      <c r="AKQ458"/>
      <c r="AKR458"/>
      <c r="AKS458"/>
      <c r="AKT458"/>
      <c r="AKU458"/>
      <c r="AKV458"/>
      <c r="AKW458"/>
      <c r="AKX458"/>
      <c r="AKY458"/>
      <c r="AKZ458"/>
      <c r="ALA458"/>
      <c r="ALB458"/>
      <c r="ALC458"/>
      <c r="ALD458"/>
      <c r="ALE458"/>
      <c r="ALF458"/>
      <c r="ALG458"/>
      <c r="ALH458"/>
      <c r="ALI458"/>
      <c r="ALJ458"/>
      <c r="ALK458"/>
      <c r="ALL458"/>
      <c r="ALM458"/>
      <c r="ALN458"/>
      <c r="ALO458"/>
      <c r="ALP458"/>
      <c r="ALQ458"/>
      <c r="ALR458"/>
      <c r="ALS458"/>
      <c r="ALT458"/>
      <c r="ALU458"/>
      <c r="ALV458"/>
      <c r="ALW458"/>
      <c r="ALX458"/>
      <c r="ALY458"/>
      <c r="ALZ458"/>
      <c r="AMA458"/>
      <c r="AMB458"/>
      <c r="AMC458"/>
      <c r="AMD458"/>
      <c r="AME458"/>
      <c r="AMF458"/>
      <c r="AMG458"/>
      <c r="AMH458"/>
      <c r="AMI458"/>
      <c r="AMJ458"/>
    </row>
    <row r="459" spans="1:1024" s="56" customFormat="1" outlineLevel="1" x14ac:dyDescent="0.25">
      <c r="A459" s="706" t="s">
        <v>549</v>
      </c>
      <c r="B459" s="702" t="s">
        <v>200</v>
      </c>
      <c r="C459" s="833" t="str">
        <f>VLOOKUP(A459,ABC_SERVIÇOS,2,0)</f>
        <v>FORNE, CORTE E DOBRA E ARMAÇÃO DE AÇO CA-50, DIÂMETRO DE 6.3 MM</v>
      </c>
      <c r="D459" s="834"/>
      <c r="E459" s="834"/>
      <c r="F459" s="834"/>
      <c r="G459" s="835"/>
      <c r="H459" s="703" t="str">
        <f>VLOOKUP(A459,ABC_SERVIÇOS,3,0)</f>
        <v>KG</v>
      </c>
      <c r="I459" s="704">
        <f>SUM(I460:I462)</f>
        <v>4640</v>
      </c>
      <c r="J459" s="707" t="s">
        <v>247</v>
      </c>
      <c r="K459" s="708">
        <f>VLOOKUP(A459,ABC_SERVIÇOS,7,0)</f>
        <v>7.97</v>
      </c>
      <c r="L459" s="709">
        <f>ROUND(K459*I459,2)</f>
        <v>36980.800000000003</v>
      </c>
      <c r="M459" s="40" t="str">
        <f>A459</f>
        <v>COMP_060</v>
      </c>
      <c r="N459" s="718"/>
      <c r="O459" s="710">
        <f t="shared" si="25"/>
        <v>-36980.800000000003</v>
      </c>
    </row>
    <row r="460" spans="1:1024" outlineLevel="1" x14ac:dyDescent="0.25">
      <c r="A460" s="18"/>
      <c r="B460" s="398"/>
      <c r="C460" s="678" t="s">
        <v>546</v>
      </c>
      <c r="D460" s="689"/>
      <c r="E460" s="687"/>
      <c r="F460" s="85">
        <v>950</v>
      </c>
      <c r="G460" s="103">
        <v>2</v>
      </c>
      <c r="H460" s="103" t="s">
        <v>899</v>
      </c>
      <c r="I460" s="459">
        <f>G460*F460</f>
        <v>1900</v>
      </c>
      <c r="J460" s="439"/>
      <c r="K460" s="87"/>
      <c r="L460" s="347"/>
      <c r="M460"/>
      <c r="N460" s="63"/>
      <c r="O460" s="79">
        <f t="shared" si="25"/>
        <v>0</v>
      </c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  <c r="GS460"/>
      <c r="GT460"/>
      <c r="GU460"/>
      <c r="GV460"/>
      <c r="GW460"/>
      <c r="GX460"/>
      <c r="GY460"/>
      <c r="GZ460"/>
      <c r="HA460"/>
      <c r="HB460"/>
      <c r="HC460"/>
      <c r="HD460"/>
      <c r="HE460"/>
      <c r="HF460"/>
      <c r="HG460"/>
      <c r="HH460"/>
      <c r="HI460"/>
      <c r="HJ460"/>
      <c r="HK460"/>
      <c r="HL460"/>
      <c r="HM460"/>
      <c r="HN460"/>
      <c r="HO460"/>
      <c r="HP460"/>
      <c r="HQ460"/>
      <c r="HR460"/>
      <c r="HS460"/>
      <c r="HT460"/>
      <c r="HU460"/>
      <c r="HV460"/>
      <c r="HW460"/>
      <c r="HX460"/>
      <c r="HY460"/>
      <c r="HZ460"/>
      <c r="IA460"/>
      <c r="IB460"/>
      <c r="IC460"/>
      <c r="ID460"/>
      <c r="IE460"/>
      <c r="IF460"/>
      <c r="IG460"/>
      <c r="IH460"/>
      <c r="II460"/>
      <c r="IJ460"/>
      <c r="IK460"/>
      <c r="IL460"/>
      <c r="IM460"/>
      <c r="IN460"/>
      <c r="IO460"/>
      <c r="IP460"/>
      <c r="IQ460"/>
      <c r="IR460"/>
      <c r="IS460"/>
      <c r="IT460"/>
      <c r="IU460"/>
      <c r="IV460"/>
      <c r="IW460"/>
      <c r="IX460"/>
      <c r="IY460"/>
      <c r="IZ460"/>
      <c r="JA460"/>
      <c r="JB460"/>
      <c r="JC460"/>
      <c r="JD460"/>
      <c r="JE460"/>
      <c r="JF460"/>
      <c r="JG460"/>
      <c r="JH460"/>
      <c r="JI460"/>
      <c r="JJ460"/>
      <c r="JK460"/>
      <c r="JL460"/>
      <c r="JM460"/>
      <c r="JN460"/>
      <c r="JO460"/>
      <c r="JP460"/>
      <c r="JQ460"/>
      <c r="JR460"/>
      <c r="JS460"/>
      <c r="JT460"/>
      <c r="JU460"/>
      <c r="JV460"/>
      <c r="JW460"/>
      <c r="JX460"/>
      <c r="JY460"/>
      <c r="JZ460"/>
      <c r="KA460"/>
      <c r="KB460"/>
      <c r="KC460"/>
      <c r="KD460"/>
      <c r="KE460"/>
      <c r="KF460"/>
      <c r="KG460"/>
      <c r="KH460"/>
      <c r="KI460"/>
      <c r="KJ460"/>
      <c r="KK460"/>
      <c r="KL460"/>
      <c r="KM460"/>
      <c r="KN460"/>
      <c r="KO460"/>
      <c r="KP460"/>
      <c r="KQ460"/>
      <c r="KR460"/>
      <c r="KS460"/>
      <c r="KT460"/>
      <c r="KU460"/>
      <c r="KV460"/>
      <c r="KW460"/>
      <c r="KX460"/>
      <c r="KY460"/>
      <c r="KZ460"/>
      <c r="LA460"/>
      <c r="LB460"/>
      <c r="LC460"/>
      <c r="LD460"/>
      <c r="LE460"/>
      <c r="LF460"/>
      <c r="LG460"/>
      <c r="LH460"/>
      <c r="LI460"/>
      <c r="LJ460"/>
      <c r="LK460"/>
      <c r="LL460"/>
      <c r="LM460"/>
      <c r="LN460"/>
      <c r="LO460"/>
      <c r="LP460"/>
      <c r="LQ460"/>
      <c r="LR460"/>
      <c r="LS460"/>
      <c r="LT460"/>
      <c r="LU460"/>
      <c r="LV460"/>
      <c r="LW460"/>
      <c r="LX460"/>
      <c r="LY460"/>
      <c r="LZ460"/>
      <c r="MA460"/>
      <c r="MB460"/>
      <c r="MC460"/>
      <c r="MD460"/>
      <c r="ME460"/>
      <c r="MF460"/>
      <c r="MG460"/>
      <c r="MH460"/>
      <c r="MI460"/>
      <c r="MJ460"/>
      <c r="MK460"/>
      <c r="ML460"/>
      <c r="MM460"/>
      <c r="MN460"/>
      <c r="MO460"/>
      <c r="MP460"/>
      <c r="MQ460"/>
      <c r="MR460"/>
      <c r="MS460"/>
      <c r="MT460"/>
      <c r="MU460"/>
      <c r="MV460"/>
      <c r="MW460"/>
      <c r="MX460"/>
      <c r="MY460"/>
      <c r="MZ460"/>
      <c r="NA460"/>
      <c r="NB460"/>
      <c r="NC460"/>
      <c r="ND460"/>
      <c r="NE460"/>
      <c r="NF460"/>
      <c r="NG460"/>
      <c r="NH460"/>
      <c r="NI460"/>
      <c r="NJ460"/>
      <c r="NK460"/>
      <c r="NL460"/>
      <c r="NM460"/>
      <c r="NN460"/>
      <c r="NO460"/>
      <c r="NP460"/>
      <c r="NQ460"/>
      <c r="NR460"/>
      <c r="NS460"/>
      <c r="NT460"/>
      <c r="NU460"/>
      <c r="NV460"/>
      <c r="NW460"/>
      <c r="NX460"/>
      <c r="NY460"/>
      <c r="NZ460"/>
      <c r="OA460"/>
      <c r="OB460"/>
      <c r="OC460"/>
      <c r="OD460"/>
      <c r="OE460"/>
      <c r="OF460"/>
      <c r="OG460"/>
      <c r="OH460"/>
      <c r="OI460"/>
      <c r="OJ460"/>
      <c r="OK460"/>
      <c r="OL460"/>
      <c r="OM460"/>
      <c r="ON460"/>
      <c r="OO460"/>
      <c r="OP460"/>
      <c r="OQ460"/>
      <c r="OR460"/>
      <c r="OS460"/>
      <c r="OT460"/>
      <c r="OU460"/>
      <c r="OV460"/>
      <c r="OW460"/>
      <c r="OX460"/>
      <c r="OY460"/>
      <c r="OZ460"/>
      <c r="PA460"/>
      <c r="PB460"/>
      <c r="PC460"/>
      <c r="PD460"/>
      <c r="PE460"/>
      <c r="PF460"/>
      <c r="PG460"/>
      <c r="PH460"/>
      <c r="PI460"/>
      <c r="PJ460"/>
      <c r="PK460"/>
      <c r="PL460"/>
      <c r="PM460"/>
      <c r="PN460"/>
      <c r="PO460"/>
      <c r="PP460"/>
      <c r="PQ460"/>
      <c r="PR460"/>
      <c r="PS460"/>
      <c r="PT460"/>
      <c r="PU460"/>
      <c r="PV460"/>
      <c r="PW460"/>
      <c r="PX460"/>
      <c r="PY460"/>
      <c r="PZ460"/>
      <c r="QA460"/>
      <c r="QB460"/>
      <c r="QC460"/>
      <c r="QD460"/>
      <c r="QE460"/>
      <c r="QF460"/>
      <c r="QG460"/>
      <c r="QH460"/>
      <c r="QI460"/>
      <c r="QJ460"/>
      <c r="QK460"/>
      <c r="QL460"/>
      <c r="QM460"/>
      <c r="QN460"/>
      <c r="QO460"/>
      <c r="QP460"/>
      <c r="QQ460"/>
      <c r="QR460"/>
      <c r="QS460"/>
      <c r="QT460"/>
      <c r="QU460"/>
      <c r="QV460"/>
      <c r="QW460"/>
      <c r="QX460"/>
      <c r="QY460"/>
      <c r="QZ460"/>
      <c r="RA460"/>
      <c r="RB460"/>
      <c r="RC460"/>
      <c r="RD460"/>
      <c r="RE460"/>
      <c r="RF460"/>
      <c r="RG460"/>
      <c r="RH460"/>
      <c r="RI460"/>
      <c r="RJ460"/>
      <c r="RK460"/>
      <c r="RL460"/>
      <c r="RM460"/>
      <c r="RN460"/>
      <c r="RO460"/>
      <c r="RP460"/>
      <c r="RQ460"/>
      <c r="RR460"/>
      <c r="RS460"/>
      <c r="RT460"/>
      <c r="RU460"/>
      <c r="RV460"/>
      <c r="RW460"/>
      <c r="RX460"/>
      <c r="RY460"/>
      <c r="RZ460"/>
      <c r="SA460"/>
      <c r="SB460"/>
      <c r="SC460"/>
      <c r="SD460"/>
      <c r="SE460"/>
      <c r="SF460"/>
      <c r="SG460"/>
      <c r="SH460"/>
      <c r="SI460"/>
      <c r="SJ460"/>
      <c r="SK460"/>
      <c r="SL460"/>
      <c r="SM460"/>
      <c r="SN460"/>
      <c r="SO460"/>
      <c r="SP460"/>
      <c r="SQ460"/>
      <c r="SR460"/>
      <c r="SS460"/>
      <c r="ST460"/>
      <c r="SU460"/>
      <c r="SV460"/>
      <c r="SW460"/>
      <c r="SX460"/>
      <c r="SY460"/>
      <c r="SZ460"/>
      <c r="TA460"/>
      <c r="TB460"/>
      <c r="TC460"/>
      <c r="TD460"/>
      <c r="TE460"/>
      <c r="TF460"/>
      <c r="TG460"/>
      <c r="TH460"/>
      <c r="TI460"/>
      <c r="TJ460"/>
      <c r="TK460"/>
      <c r="TL460"/>
      <c r="TM460"/>
      <c r="TN460"/>
      <c r="TO460"/>
      <c r="TP460"/>
      <c r="TQ460"/>
      <c r="TR460"/>
      <c r="TS460"/>
      <c r="TT460"/>
      <c r="TU460"/>
      <c r="TV460"/>
      <c r="TW460"/>
      <c r="TX460"/>
      <c r="TY460"/>
      <c r="TZ460"/>
      <c r="UA460"/>
      <c r="UB460"/>
      <c r="UC460"/>
      <c r="UD460"/>
      <c r="UE460"/>
      <c r="UF460"/>
      <c r="UG460"/>
      <c r="UH460"/>
      <c r="UI460"/>
      <c r="UJ460"/>
      <c r="UK460"/>
      <c r="UL460"/>
      <c r="UM460"/>
      <c r="UN460"/>
      <c r="UO460"/>
      <c r="UP460"/>
      <c r="UQ460"/>
      <c r="UR460"/>
      <c r="US460"/>
      <c r="UT460"/>
      <c r="UU460"/>
      <c r="UV460"/>
      <c r="UW460"/>
      <c r="UX460"/>
      <c r="UY460"/>
      <c r="UZ460"/>
      <c r="VA460"/>
      <c r="VB460"/>
      <c r="VC460"/>
      <c r="VD460"/>
      <c r="VE460"/>
      <c r="VF460"/>
      <c r="VG460"/>
      <c r="VH460"/>
      <c r="VI460"/>
      <c r="VJ460"/>
      <c r="VK460"/>
      <c r="VL460"/>
      <c r="VM460"/>
      <c r="VN460"/>
      <c r="VO460"/>
      <c r="VP460"/>
      <c r="VQ460"/>
      <c r="VR460"/>
      <c r="VS460"/>
      <c r="VT460"/>
      <c r="VU460"/>
      <c r="VV460"/>
      <c r="VW460"/>
      <c r="VX460"/>
      <c r="VY460"/>
      <c r="VZ460"/>
      <c r="WA460"/>
      <c r="WB460"/>
      <c r="WC460"/>
      <c r="WD460"/>
      <c r="WE460"/>
      <c r="WF460"/>
      <c r="WG460"/>
      <c r="WH460"/>
      <c r="WI460"/>
      <c r="WJ460"/>
      <c r="WK460"/>
      <c r="WL460"/>
      <c r="WM460"/>
      <c r="WN460"/>
      <c r="WO460"/>
      <c r="WP460"/>
      <c r="WQ460"/>
      <c r="WR460"/>
      <c r="WS460"/>
      <c r="WT460"/>
      <c r="WU460"/>
      <c r="WV460"/>
      <c r="WW460"/>
      <c r="WX460"/>
      <c r="WY460"/>
      <c r="WZ460"/>
      <c r="XA460"/>
      <c r="XB460"/>
      <c r="XC460"/>
      <c r="XD460"/>
      <c r="XE460"/>
      <c r="XF460"/>
      <c r="XG460"/>
      <c r="XH460"/>
      <c r="XI460"/>
      <c r="XJ460"/>
      <c r="XK460"/>
      <c r="XL460"/>
      <c r="XM460"/>
      <c r="XN460"/>
      <c r="XO460"/>
      <c r="XP460"/>
      <c r="XQ460"/>
      <c r="XR460"/>
      <c r="XS460"/>
      <c r="XT460"/>
      <c r="XU460"/>
      <c r="XV460"/>
      <c r="XW460"/>
      <c r="XX460"/>
      <c r="XY460"/>
      <c r="XZ460"/>
      <c r="YA460"/>
      <c r="YB460"/>
      <c r="YC460"/>
      <c r="YD460"/>
      <c r="YE460"/>
      <c r="YF460"/>
      <c r="YG460"/>
      <c r="YH460"/>
      <c r="YI460"/>
      <c r="YJ460"/>
      <c r="YK460"/>
      <c r="YL460"/>
      <c r="YM460"/>
      <c r="YN460"/>
      <c r="YO460"/>
      <c r="YP460"/>
      <c r="YQ460"/>
      <c r="YR460"/>
      <c r="YS460"/>
      <c r="YT460"/>
      <c r="YU460"/>
      <c r="YV460"/>
      <c r="YW460"/>
      <c r="YX460"/>
      <c r="YY460"/>
      <c r="YZ460"/>
      <c r="ZA460"/>
      <c r="ZB460"/>
      <c r="ZC460"/>
      <c r="ZD460"/>
      <c r="ZE460"/>
      <c r="ZF460"/>
      <c r="ZG460"/>
      <c r="ZH460"/>
      <c r="ZI460"/>
      <c r="ZJ460"/>
      <c r="ZK460"/>
      <c r="ZL460"/>
      <c r="ZM460"/>
      <c r="ZN460"/>
      <c r="ZO460"/>
      <c r="ZP460"/>
      <c r="ZQ460"/>
      <c r="ZR460"/>
      <c r="ZS460"/>
      <c r="ZT460"/>
      <c r="ZU460"/>
      <c r="ZV460"/>
      <c r="ZW460"/>
      <c r="ZX460"/>
      <c r="ZY460"/>
      <c r="ZZ460"/>
      <c r="AAA460"/>
      <c r="AAB460"/>
      <c r="AAC460"/>
      <c r="AAD460"/>
      <c r="AAE460"/>
      <c r="AAF460"/>
      <c r="AAG460"/>
      <c r="AAH460"/>
      <c r="AAI460"/>
      <c r="AAJ460"/>
      <c r="AAK460"/>
      <c r="AAL460"/>
      <c r="AAM460"/>
      <c r="AAN460"/>
      <c r="AAO460"/>
      <c r="AAP460"/>
      <c r="AAQ460"/>
      <c r="AAR460"/>
      <c r="AAS460"/>
      <c r="AAT460"/>
      <c r="AAU460"/>
      <c r="AAV460"/>
      <c r="AAW460"/>
      <c r="AAX460"/>
      <c r="AAY460"/>
      <c r="AAZ460"/>
      <c r="ABA460"/>
      <c r="ABB460"/>
      <c r="ABC460"/>
      <c r="ABD460"/>
      <c r="ABE460"/>
      <c r="ABF460"/>
      <c r="ABG460"/>
      <c r="ABH460"/>
      <c r="ABI460"/>
      <c r="ABJ460"/>
      <c r="ABK460"/>
      <c r="ABL460"/>
      <c r="ABM460"/>
      <c r="ABN460"/>
      <c r="ABO460"/>
      <c r="ABP460"/>
      <c r="ABQ460"/>
      <c r="ABR460"/>
      <c r="ABS460"/>
      <c r="ABT460"/>
      <c r="ABU460"/>
      <c r="ABV460"/>
      <c r="ABW460"/>
      <c r="ABX460"/>
      <c r="ABY460"/>
      <c r="ABZ460"/>
      <c r="ACA460"/>
      <c r="ACB460"/>
      <c r="ACC460"/>
      <c r="ACD460"/>
      <c r="ACE460"/>
      <c r="ACF460"/>
      <c r="ACG460"/>
      <c r="ACH460"/>
      <c r="ACI460"/>
      <c r="ACJ460"/>
      <c r="ACK460"/>
      <c r="ACL460"/>
      <c r="ACM460"/>
      <c r="ACN460"/>
      <c r="ACO460"/>
      <c r="ACP460"/>
      <c r="ACQ460"/>
      <c r="ACR460"/>
      <c r="ACS460"/>
      <c r="ACT460"/>
      <c r="ACU460"/>
      <c r="ACV460"/>
      <c r="ACW460"/>
      <c r="ACX460"/>
      <c r="ACY460"/>
      <c r="ACZ460"/>
      <c r="ADA460"/>
      <c r="ADB460"/>
      <c r="ADC460"/>
      <c r="ADD460"/>
      <c r="ADE460"/>
      <c r="ADF460"/>
      <c r="ADG460"/>
      <c r="ADH460"/>
      <c r="ADI460"/>
      <c r="ADJ460"/>
      <c r="ADK460"/>
      <c r="ADL460"/>
      <c r="ADM460"/>
      <c r="ADN460"/>
      <c r="ADO460"/>
      <c r="ADP460"/>
      <c r="ADQ460"/>
      <c r="ADR460"/>
      <c r="ADS460"/>
      <c r="ADT460"/>
      <c r="ADU460"/>
      <c r="ADV460"/>
      <c r="ADW460"/>
      <c r="ADX460"/>
      <c r="ADY460"/>
      <c r="ADZ460"/>
      <c r="AEA460"/>
      <c r="AEB460"/>
      <c r="AEC460"/>
      <c r="AED460"/>
      <c r="AEE460"/>
      <c r="AEF460"/>
      <c r="AEG460"/>
      <c r="AEH460"/>
      <c r="AEI460"/>
      <c r="AEJ460"/>
      <c r="AEK460"/>
      <c r="AEL460"/>
      <c r="AEM460"/>
      <c r="AEN460"/>
      <c r="AEO460"/>
      <c r="AEP460"/>
      <c r="AEQ460"/>
      <c r="AER460"/>
      <c r="AES460"/>
      <c r="AET460"/>
      <c r="AEU460"/>
      <c r="AEV460"/>
      <c r="AEW460"/>
      <c r="AEX460"/>
      <c r="AEY460"/>
      <c r="AEZ460"/>
      <c r="AFA460"/>
      <c r="AFB460"/>
      <c r="AFC460"/>
      <c r="AFD460"/>
      <c r="AFE460"/>
      <c r="AFF460"/>
      <c r="AFG460"/>
      <c r="AFH460"/>
      <c r="AFI460"/>
      <c r="AFJ460"/>
      <c r="AFK460"/>
      <c r="AFL460"/>
      <c r="AFM460"/>
      <c r="AFN460"/>
      <c r="AFO460"/>
      <c r="AFP460"/>
      <c r="AFQ460"/>
      <c r="AFR460"/>
      <c r="AFS460"/>
      <c r="AFT460"/>
      <c r="AFU460"/>
      <c r="AFV460"/>
      <c r="AFW460"/>
      <c r="AFX460"/>
      <c r="AFY460"/>
      <c r="AFZ460"/>
      <c r="AGA460"/>
      <c r="AGB460"/>
      <c r="AGC460"/>
      <c r="AGD460"/>
      <c r="AGE460"/>
      <c r="AGF460"/>
      <c r="AGG460"/>
      <c r="AGH460"/>
      <c r="AGI460"/>
      <c r="AGJ460"/>
      <c r="AGK460"/>
      <c r="AGL460"/>
      <c r="AGM460"/>
      <c r="AGN460"/>
      <c r="AGO460"/>
      <c r="AGP460"/>
      <c r="AGQ460"/>
      <c r="AGR460"/>
      <c r="AGS460"/>
      <c r="AGT460"/>
      <c r="AGU460"/>
      <c r="AGV460"/>
      <c r="AGW460"/>
      <c r="AGX460"/>
      <c r="AGY460"/>
      <c r="AGZ460"/>
      <c r="AHA460"/>
      <c r="AHB460"/>
      <c r="AHC460"/>
      <c r="AHD460"/>
      <c r="AHE460"/>
      <c r="AHF460"/>
      <c r="AHG460"/>
      <c r="AHH460"/>
      <c r="AHI460"/>
      <c r="AHJ460"/>
      <c r="AHK460"/>
      <c r="AHL460"/>
      <c r="AHM460"/>
      <c r="AHN460"/>
      <c r="AHO460"/>
      <c r="AHP460"/>
      <c r="AHQ460"/>
      <c r="AHR460"/>
      <c r="AHS460"/>
      <c r="AHT460"/>
      <c r="AHU460"/>
      <c r="AHV460"/>
      <c r="AHW460"/>
      <c r="AHX460"/>
      <c r="AHY460"/>
      <c r="AHZ460"/>
      <c r="AIA460"/>
      <c r="AIB460"/>
      <c r="AIC460"/>
      <c r="AID460"/>
      <c r="AIE460"/>
      <c r="AIF460"/>
      <c r="AIG460"/>
      <c r="AIH460"/>
      <c r="AII460"/>
      <c r="AIJ460"/>
      <c r="AIK460"/>
      <c r="AIL460"/>
      <c r="AIM460"/>
      <c r="AIN460"/>
      <c r="AIO460"/>
      <c r="AIP460"/>
      <c r="AIQ460"/>
      <c r="AIR460"/>
      <c r="AIS460"/>
      <c r="AIT460"/>
      <c r="AIU460"/>
      <c r="AIV460"/>
      <c r="AIW460"/>
      <c r="AIX460"/>
      <c r="AIY460"/>
      <c r="AIZ460"/>
      <c r="AJA460"/>
      <c r="AJB460"/>
      <c r="AJC460"/>
      <c r="AJD460"/>
      <c r="AJE460"/>
      <c r="AJF460"/>
      <c r="AJG460"/>
      <c r="AJH460"/>
      <c r="AJI460"/>
      <c r="AJJ460"/>
      <c r="AJK460"/>
      <c r="AJL460"/>
      <c r="AJM460"/>
      <c r="AJN460"/>
      <c r="AJO460"/>
      <c r="AJP460"/>
      <c r="AJQ460"/>
      <c r="AJR460"/>
      <c r="AJS460"/>
      <c r="AJT460"/>
      <c r="AJU460"/>
      <c r="AJV460"/>
      <c r="AJW460"/>
      <c r="AJX460"/>
      <c r="AJY460"/>
      <c r="AJZ460"/>
      <c r="AKA460"/>
      <c r="AKB460"/>
      <c r="AKC460"/>
      <c r="AKD460"/>
      <c r="AKE460"/>
      <c r="AKF460"/>
      <c r="AKG460"/>
      <c r="AKH460"/>
      <c r="AKI460"/>
      <c r="AKJ460"/>
      <c r="AKK460"/>
      <c r="AKL460"/>
      <c r="AKM460"/>
      <c r="AKN460"/>
      <c r="AKO460"/>
      <c r="AKP460"/>
      <c r="AKQ460"/>
      <c r="AKR460"/>
      <c r="AKS460"/>
      <c r="AKT460"/>
      <c r="AKU460"/>
      <c r="AKV460"/>
      <c r="AKW460"/>
      <c r="AKX460"/>
      <c r="AKY460"/>
      <c r="AKZ460"/>
      <c r="ALA460"/>
      <c r="ALB460"/>
      <c r="ALC460"/>
      <c r="ALD460"/>
      <c r="ALE460"/>
      <c r="ALF460"/>
      <c r="ALG460"/>
      <c r="ALH460"/>
      <c r="ALI460"/>
      <c r="ALJ460"/>
      <c r="ALK460"/>
      <c r="ALL460"/>
      <c r="ALM460"/>
      <c r="ALN460"/>
      <c r="ALO460"/>
      <c r="ALP460"/>
      <c r="ALQ460"/>
      <c r="ALR460"/>
      <c r="ALS460"/>
      <c r="ALT460"/>
      <c r="ALU460"/>
      <c r="ALV460"/>
      <c r="ALW460"/>
      <c r="ALX460"/>
      <c r="ALY460"/>
      <c r="ALZ460"/>
      <c r="AMA460"/>
      <c r="AMB460"/>
      <c r="AMC460"/>
      <c r="AMD460"/>
      <c r="AME460"/>
      <c r="AMF460"/>
      <c r="AMG460"/>
      <c r="AMH460"/>
      <c r="AMI460"/>
      <c r="AMJ460"/>
    </row>
    <row r="461" spans="1:1024" outlineLevel="1" x14ac:dyDescent="0.25">
      <c r="A461" s="18"/>
      <c r="B461" s="398"/>
      <c r="C461" s="483" t="s">
        <v>548</v>
      </c>
      <c r="D461" s="647"/>
      <c r="E461" s="637"/>
      <c r="F461" s="85">
        <v>190</v>
      </c>
      <c r="G461" s="103">
        <v>2</v>
      </c>
      <c r="H461" s="103" t="s">
        <v>899</v>
      </c>
      <c r="I461" s="459">
        <f>G461*F461</f>
        <v>380</v>
      </c>
      <c r="J461" s="439"/>
      <c r="K461" s="87"/>
      <c r="L461" s="347"/>
      <c r="M461"/>
      <c r="N461" s="63"/>
      <c r="O461" s="79">
        <f t="shared" si="25"/>
        <v>0</v>
      </c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/>
      <c r="FS461"/>
      <c r="FT461"/>
      <c r="FU461"/>
      <c r="FV461"/>
      <c r="FW461"/>
      <c r="FX461"/>
      <c r="FY461"/>
      <c r="FZ461"/>
      <c r="GA461"/>
      <c r="GB461"/>
      <c r="GC461"/>
      <c r="GD461"/>
      <c r="GE461"/>
      <c r="GF461"/>
      <c r="GG461"/>
      <c r="GH461"/>
      <c r="GI461"/>
      <c r="GJ461"/>
      <c r="GK461"/>
      <c r="GL461"/>
      <c r="GM461"/>
      <c r="GN461"/>
      <c r="GO461"/>
      <c r="GP461"/>
      <c r="GQ461"/>
      <c r="GR461"/>
      <c r="GS461"/>
      <c r="GT461"/>
      <c r="GU461"/>
      <c r="GV461"/>
      <c r="GW461"/>
      <c r="GX461"/>
      <c r="GY461"/>
      <c r="GZ461"/>
      <c r="HA461"/>
      <c r="HB461"/>
      <c r="HC461"/>
      <c r="HD461"/>
      <c r="HE461"/>
      <c r="HF461"/>
      <c r="HG461"/>
      <c r="HH461"/>
      <c r="HI461"/>
      <c r="HJ461"/>
      <c r="HK461"/>
      <c r="HL461"/>
      <c r="HM461"/>
      <c r="HN461"/>
      <c r="HO461"/>
      <c r="HP461"/>
      <c r="HQ461"/>
      <c r="HR461"/>
      <c r="HS461"/>
      <c r="HT461"/>
      <c r="HU461"/>
      <c r="HV461"/>
      <c r="HW461"/>
      <c r="HX461"/>
      <c r="HY461"/>
      <c r="HZ461"/>
      <c r="IA461"/>
      <c r="IB461"/>
      <c r="IC461"/>
      <c r="ID461"/>
      <c r="IE461"/>
      <c r="IF461"/>
      <c r="IG461"/>
      <c r="IH461"/>
      <c r="II461"/>
      <c r="IJ461"/>
      <c r="IK461"/>
      <c r="IL461"/>
      <c r="IM461"/>
      <c r="IN461"/>
      <c r="IO461"/>
      <c r="IP461"/>
      <c r="IQ461"/>
      <c r="IR461"/>
      <c r="IS461"/>
      <c r="IT461"/>
      <c r="IU461"/>
      <c r="IV461"/>
      <c r="IW461"/>
      <c r="IX461"/>
      <c r="IY461"/>
      <c r="IZ461"/>
      <c r="JA461"/>
      <c r="JB461"/>
      <c r="JC461"/>
      <c r="JD461"/>
      <c r="JE461"/>
      <c r="JF461"/>
      <c r="JG461"/>
      <c r="JH461"/>
      <c r="JI461"/>
      <c r="JJ461"/>
      <c r="JK461"/>
      <c r="JL461"/>
      <c r="JM461"/>
      <c r="JN461"/>
      <c r="JO461"/>
      <c r="JP461"/>
      <c r="JQ461"/>
      <c r="JR461"/>
      <c r="JS461"/>
      <c r="JT461"/>
      <c r="JU461"/>
      <c r="JV461"/>
      <c r="JW461"/>
      <c r="JX461"/>
      <c r="JY461"/>
      <c r="JZ461"/>
      <c r="KA461"/>
      <c r="KB461"/>
      <c r="KC461"/>
      <c r="KD461"/>
      <c r="KE461"/>
      <c r="KF461"/>
      <c r="KG461"/>
      <c r="KH461"/>
      <c r="KI461"/>
      <c r="KJ461"/>
      <c r="KK461"/>
      <c r="KL461"/>
      <c r="KM461"/>
      <c r="KN461"/>
      <c r="KO461"/>
      <c r="KP461"/>
      <c r="KQ461"/>
      <c r="KR461"/>
      <c r="KS461"/>
      <c r="KT461"/>
      <c r="KU461"/>
      <c r="KV461"/>
      <c r="KW461"/>
      <c r="KX461"/>
      <c r="KY461"/>
      <c r="KZ461"/>
      <c r="LA461"/>
      <c r="LB461"/>
      <c r="LC461"/>
      <c r="LD461"/>
      <c r="LE461"/>
      <c r="LF461"/>
      <c r="LG461"/>
      <c r="LH461"/>
      <c r="LI461"/>
      <c r="LJ461"/>
      <c r="LK461"/>
      <c r="LL461"/>
      <c r="LM461"/>
      <c r="LN461"/>
      <c r="LO461"/>
      <c r="LP461"/>
      <c r="LQ461"/>
      <c r="LR461"/>
      <c r="LS461"/>
      <c r="LT461"/>
      <c r="LU461"/>
      <c r="LV461"/>
      <c r="LW461"/>
      <c r="LX461"/>
      <c r="LY461"/>
      <c r="LZ461"/>
      <c r="MA461"/>
      <c r="MB461"/>
      <c r="MC461"/>
      <c r="MD461"/>
      <c r="ME461"/>
      <c r="MF461"/>
      <c r="MG461"/>
      <c r="MH461"/>
      <c r="MI461"/>
      <c r="MJ461"/>
      <c r="MK461"/>
      <c r="ML461"/>
      <c r="MM461"/>
      <c r="MN461"/>
      <c r="MO461"/>
      <c r="MP461"/>
      <c r="MQ461"/>
      <c r="MR461"/>
      <c r="MS461"/>
      <c r="MT461"/>
      <c r="MU461"/>
      <c r="MV461"/>
      <c r="MW461"/>
      <c r="MX461"/>
      <c r="MY461"/>
      <c r="MZ461"/>
      <c r="NA461"/>
      <c r="NB461"/>
      <c r="NC461"/>
      <c r="ND461"/>
      <c r="NE461"/>
      <c r="NF461"/>
      <c r="NG461"/>
      <c r="NH461"/>
      <c r="NI461"/>
      <c r="NJ461"/>
      <c r="NK461"/>
      <c r="NL461"/>
      <c r="NM461"/>
      <c r="NN461"/>
      <c r="NO461"/>
      <c r="NP461"/>
      <c r="NQ461"/>
      <c r="NR461"/>
      <c r="NS461"/>
      <c r="NT461"/>
      <c r="NU461"/>
      <c r="NV461"/>
      <c r="NW461"/>
      <c r="NX461"/>
      <c r="NY461"/>
      <c r="NZ461"/>
      <c r="OA461"/>
      <c r="OB461"/>
      <c r="OC461"/>
      <c r="OD461"/>
      <c r="OE461"/>
      <c r="OF461"/>
      <c r="OG461"/>
      <c r="OH461"/>
      <c r="OI461"/>
      <c r="OJ461"/>
      <c r="OK461"/>
      <c r="OL461"/>
      <c r="OM461"/>
      <c r="ON461"/>
      <c r="OO461"/>
      <c r="OP461"/>
      <c r="OQ461"/>
      <c r="OR461"/>
      <c r="OS461"/>
      <c r="OT461"/>
      <c r="OU461"/>
      <c r="OV461"/>
      <c r="OW461"/>
      <c r="OX461"/>
      <c r="OY461"/>
      <c r="OZ461"/>
      <c r="PA461"/>
      <c r="PB461"/>
      <c r="PC461"/>
      <c r="PD461"/>
      <c r="PE461"/>
      <c r="PF461"/>
      <c r="PG461"/>
      <c r="PH461"/>
      <c r="PI461"/>
      <c r="PJ461"/>
      <c r="PK461"/>
      <c r="PL461"/>
      <c r="PM461"/>
      <c r="PN461"/>
      <c r="PO461"/>
      <c r="PP461"/>
      <c r="PQ461"/>
      <c r="PR461"/>
      <c r="PS461"/>
      <c r="PT461"/>
      <c r="PU461"/>
      <c r="PV461"/>
      <c r="PW461"/>
      <c r="PX461"/>
      <c r="PY461"/>
      <c r="PZ461"/>
      <c r="QA461"/>
      <c r="QB461"/>
      <c r="QC461"/>
      <c r="QD461"/>
      <c r="QE461"/>
      <c r="QF461"/>
      <c r="QG461"/>
      <c r="QH461"/>
      <c r="QI461"/>
      <c r="QJ461"/>
      <c r="QK461"/>
      <c r="QL461"/>
      <c r="QM461"/>
      <c r="QN461"/>
      <c r="QO461"/>
      <c r="QP461"/>
      <c r="QQ461"/>
      <c r="QR461"/>
      <c r="QS461"/>
      <c r="QT461"/>
      <c r="QU461"/>
      <c r="QV461"/>
      <c r="QW461"/>
      <c r="QX461"/>
      <c r="QY461"/>
      <c r="QZ461"/>
      <c r="RA461"/>
      <c r="RB461"/>
      <c r="RC461"/>
      <c r="RD461"/>
      <c r="RE461"/>
      <c r="RF461"/>
      <c r="RG461"/>
      <c r="RH461"/>
      <c r="RI461"/>
      <c r="RJ461"/>
      <c r="RK461"/>
      <c r="RL461"/>
      <c r="RM461"/>
      <c r="RN461"/>
      <c r="RO461"/>
      <c r="RP461"/>
      <c r="RQ461"/>
      <c r="RR461"/>
      <c r="RS461"/>
      <c r="RT461"/>
      <c r="RU461"/>
      <c r="RV461"/>
      <c r="RW461"/>
      <c r="RX461"/>
      <c r="RY461"/>
      <c r="RZ461"/>
      <c r="SA461"/>
      <c r="SB461"/>
      <c r="SC461"/>
      <c r="SD461"/>
      <c r="SE461"/>
      <c r="SF461"/>
      <c r="SG461"/>
      <c r="SH461"/>
      <c r="SI461"/>
      <c r="SJ461"/>
      <c r="SK461"/>
      <c r="SL461"/>
      <c r="SM461"/>
      <c r="SN461"/>
      <c r="SO461"/>
      <c r="SP461"/>
      <c r="SQ461"/>
      <c r="SR461"/>
      <c r="SS461"/>
      <c r="ST461"/>
      <c r="SU461"/>
      <c r="SV461"/>
      <c r="SW461"/>
      <c r="SX461"/>
      <c r="SY461"/>
      <c r="SZ461"/>
      <c r="TA461"/>
      <c r="TB461"/>
      <c r="TC461"/>
      <c r="TD461"/>
      <c r="TE461"/>
      <c r="TF461"/>
      <c r="TG461"/>
      <c r="TH461"/>
      <c r="TI461"/>
      <c r="TJ461"/>
      <c r="TK461"/>
      <c r="TL461"/>
      <c r="TM461"/>
      <c r="TN461"/>
      <c r="TO461"/>
      <c r="TP461"/>
      <c r="TQ461"/>
      <c r="TR461"/>
      <c r="TS461"/>
      <c r="TT461"/>
      <c r="TU461"/>
      <c r="TV461"/>
      <c r="TW461"/>
      <c r="TX461"/>
      <c r="TY461"/>
      <c r="TZ461"/>
      <c r="UA461"/>
      <c r="UB461"/>
      <c r="UC461"/>
      <c r="UD461"/>
      <c r="UE461"/>
      <c r="UF461"/>
      <c r="UG461"/>
      <c r="UH461"/>
      <c r="UI461"/>
      <c r="UJ461"/>
      <c r="UK461"/>
      <c r="UL461"/>
      <c r="UM461"/>
      <c r="UN461"/>
      <c r="UO461"/>
      <c r="UP461"/>
      <c r="UQ461"/>
      <c r="UR461"/>
      <c r="US461"/>
      <c r="UT461"/>
      <c r="UU461"/>
      <c r="UV461"/>
      <c r="UW461"/>
      <c r="UX461"/>
      <c r="UY461"/>
      <c r="UZ461"/>
      <c r="VA461"/>
      <c r="VB461"/>
      <c r="VC461"/>
      <c r="VD461"/>
      <c r="VE461"/>
      <c r="VF461"/>
      <c r="VG461"/>
      <c r="VH461"/>
      <c r="VI461"/>
      <c r="VJ461"/>
      <c r="VK461"/>
      <c r="VL461"/>
      <c r="VM461"/>
      <c r="VN461"/>
      <c r="VO461"/>
      <c r="VP461"/>
      <c r="VQ461"/>
      <c r="VR461"/>
      <c r="VS461"/>
      <c r="VT461"/>
      <c r="VU461"/>
      <c r="VV461"/>
      <c r="VW461"/>
      <c r="VX461"/>
      <c r="VY461"/>
      <c r="VZ461"/>
      <c r="WA461"/>
      <c r="WB461"/>
      <c r="WC461"/>
      <c r="WD461"/>
      <c r="WE461"/>
      <c r="WF461"/>
      <c r="WG461"/>
      <c r="WH461"/>
      <c r="WI461"/>
      <c r="WJ461"/>
      <c r="WK461"/>
      <c r="WL461"/>
      <c r="WM461"/>
      <c r="WN461"/>
      <c r="WO461"/>
      <c r="WP461"/>
      <c r="WQ461"/>
      <c r="WR461"/>
      <c r="WS461"/>
      <c r="WT461"/>
      <c r="WU461"/>
      <c r="WV461"/>
      <c r="WW461"/>
      <c r="WX461"/>
      <c r="WY461"/>
      <c r="WZ461"/>
      <c r="XA461"/>
      <c r="XB461"/>
      <c r="XC461"/>
      <c r="XD461"/>
      <c r="XE461"/>
      <c r="XF461"/>
      <c r="XG461"/>
      <c r="XH461"/>
      <c r="XI461"/>
      <c r="XJ461"/>
      <c r="XK461"/>
      <c r="XL461"/>
      <c r="XM461"/>
      <c r="XN461"/>
      <c r="XO461"/>
      <c r="XP461"/>
      <c r="XQ461"/>
      <c r="XR461"/>
      <c r="XS461"/>
      <c r="XT461"/>
      <c r="XU461"/>
      <c r="XV461"/>
      <c r="XW461"/>
      <c r="XX461"/>
      <c r="XY461"/>
      <c r="XZ461"/>
      <c r="YA461"/>
      <c r="YB461"/>
      <c r="YC461"/>
      <c r="YD461"/>
      <c r="YE461"/>
      <c r="YF461"/>
      <c r="YG461"/>
      <c r="YH461"/>
      <c r="YI461"/>
      <c r="YJ461"/>
      <c r="YK461"/>
      <c r="YL461"/>
      <c r="YM461"/>
      <c r="YN461"/>
      <c r="YO461"/>
      <c r="YP461"/>
      <c r="YQ461"/>
      <c r="YR461"/>
      <c r="YS461"/>
      <c r="YT461"/>
      <c r="YU461"/>
      <c r="YV461"/>
      <c r="YW461"/>
      <c r="YX461"/>
      <c r="YY461"/>
      <c r="YZ461"/>
      <c r="ZA461"/>
      <c r="ZB461"/>
      <c r="ZC461"/>
      <c r="ZD461"/>
      <c r="ZE461"/>
      <c r="ZF461"/>
      <c r="ZG461"/>
      <c r="ZH461"/>
      <c r="ZI461"/>
      <c r="ZJ461"/>
      <c r="ZK461"/>
      <c r="ZL461"/>
      <c r="ZM461"/>
      <c r="ZN461"/>
      <c r="ZO461"/>
      <c r="ZP461"/>
      <c r="ZQ461"/>
      <c r="ZR461"/>
      <c r="ZS461"/>
      <c r="ZT461"/>
      <c r="ZU461"/>
      <c r="ZV461"/>
      <c r="ZW461"/>
      <c r="ZX461"/>
      <c r="ZY461"/>
      <c r="ZZ461"/>
      <c r="AAA461"/>
      <c r="AAB461"/>
      <c r="AAC461"/>
      <c r="AAD461"/>
      <c r="AAE461"/>
      <c r="AAF461"/>
      <c r="AAG461"/>
      <c r="AAH461"/>
      <c r="AAI461"/>
      <c r="AAJ461"/>
      <c r="AAK461"/>
      <c r="AAL461"/>
      <c r="AAM461"/>
      <c r="AAN461"/>
      <c r="AAO461"/>
      <c r="AAP461"/>
      <c r="AAQ461"/>
      <c r="AAR461"/>
      <c r="AAS461"/>
      <c r="AAT461"/>
      <c r="AAU461"/>
      <c r="AAV461"/>
      <c r="AAW461"/>
      <c r="AAX461"/>
      <c r="AAY461"/>
      <c r="AAZ461"/>
      <c r="ABA461"/>
      <c r="ABB461"/>
      <c r="ABC461"/>
      <c r="ABD461"/>
      <c r="ABE461"/>
      <c r="ABF461"/>
      <c r="ABG461"/>
      <c r="ABH461"/>
      <c r="ABI461"/>
      <c r="ABJ461"/>
      <c r="ABK461"/>
      <c r="ABL461"/>
      <c r="ABM461"/>
      <c r="ABN461"/>
      <c r="ABO461"/>
      <c r="ABP461"/>
      <c r="ABQ461"/>
      <c r="ABR461"/>
      <c r="ABS461"/>
      <c r="ABT461"/>
      <c r="ABU461"/>
      <c r="ABV461"/>
      <c r="ABW461"/>
      <c r="ABX461"/>
      <c r="ABY461"/>
      <c r="ABZ461"/>
      <c r="ACA461"/>
      <c r="ACB461"/>
      <c r="ACC461"/>
      <c r="ACD461"/>
      <c r="ACE461"/>
      <c r="ACF461"/>
      <c r="ACG461"/>
      <c r="ACH461"/>
      <c r="ACI461"/>
      <c r="ACJ461"/>
      <c r="ACK461"/>
      <c r="ACL461"/>
      <c r="ACM461"/>
      <c r="ACN461"/>
      <c r="ACO461"/>
      <c r="ACP461"/>
      <c r="ACQ461"/>
      <c r="ACR461"/>
      <c r="ACS461"/>
      <c r="ACT461"/>
      <c r="ACU461"/>
      <c r="ACV461"/>
      <c r="ACW461"/>
      <c r="ACX461"/>
      <c r="ACY461"/>
      <c r="ACZ461"/>
      <c r="ADA461"/>
      <c r="ADB461"/>
      <c r="ADC461"/>
      <c r="ADD461"/>
      <c r="ADE461"/>
      <c r="ADF461"/>
      <c r="ADG461"/>
      <c r="ADH461"/>
      <c r="ADI461"/>
      <c r="ADJ461"/>
      <c r="ADK461"/>
      <c r="ADL461"/>
      <c r="ADM461"/>
      <c r="ADN461"/>
      <c r="ADO461"/>
      <c r="ADP461"/>
      <c r="ADQ461"/>
      <c r="ADR461"/>
      <c r="ADS461"/>
      <c r="ADT461"/>
      <c r="ADU461"/>
      <c r="ADV461"/>
      <c r="ADW461"/>
      <c r="ADX461"/>
      <c r="ADY461"/>
      <c r="ADZ461"/>
      <c r="AEA461"/>
      <c r="AEB461"/>
      <c r="AEC461"/>
      <c r="AED461"/>
      <c r="AEE461"/>
      <c r="AEF461"/>
      <c r="AEG461"/>
      <c r="AEH461"/>
      <c r="AEI461"/>
      <c r="AEJ461"/>
      <c r="AEK461"/>
      <c r="AEL461"/>
      <c r="AEM461"/>
      <c r="AEN461"/>
      <c r="AEO461"/>
      <c r="AEP461"/>
      <c r="AEQ461"/>
      <c r="AER461"/>
      <c r="AES461"/>
      <c r="AET461"/>
      <c r="AEU461"/>
      <c r="AEV461"/>
      <c r="AEW461"/>
      <c r="AEX461"/>
      <c r="AEY461"/>
      <c r="AEZ461"/>
      <c r="AFA461"/>
      <c r="AFB461"/>
      <c r="AFC461"/>
      <c r="AFD461"/>
      <c r="AFE461"/>
      <c r="AFF461"/>
      <c r="AFG461"/>
      <c r="AFH461"/>
      <c r="AFI461"/>
      <c r="AFJ461"/>
      <c r="AFK461"/>
      <c r="AFL461"/>
      <c r="AFM461"/>
      <c r="AFN461"/>
      <c r="AFO461"/>
      <c r="AFP461"/>
      <c r="AFQ461"/>
      <c r="AFR461"/>
      <c r="AFS461"/>
      <c r="AFT461"/>
      <c r="AFU461"/>
      <c r="AFV461"/>
      <c r="AFW461"/>
      <c r="AFX461"/>
      <c r="AFY461"/>
      <c r="AFZ461"/>
      <c r="AGA461"/>
      <c r="AGB461"/>
      <c r="AGC461"/>
      <c r="AGD461"/>
      <c r="AGE461"/>
      <c r="AGF461"/>
      <c r="AGG461"/>
      <c r="AGH461"/>
      <c r="AGI461"/>
      <c r="AGJ461"/>
      <c r="AGK461"/>
      <c r="AGL461"/>
      <c r="AGM461"/>
      <c r="AGN461"/>
      <c r="AGO461"/>
      <c r="AGP461"/>
      <c r="AGQ461"/>
      <c r="AGR461"/>
      <c r="AGS461"/>
      <c r="AGT461"/>
      <c r="AGU461"/>
      <c r="AGV461"/>
      <c r="AGW461"/>
      <c r="AGX461"/>
      <c r="AGY461"/>
      <c r="AGZ461"/>
      <c r="AHA461"/>
      <c r="AHB461"/>
      <c r="AHC461"/>
      <c r="AHD461"/>
      <c r="AHE461"/>
      <c r="AHF461"/>
      <c r="AHG461"/>
      <c r="AHH461"/>
      <c r="AHI461"/>
      <c r="AHJ461"/>
      <c r="AHK461"/>
      <c r="AHL461"/>
      <c r="AHM461"/>
      <c r="AHN461"/>
      <c r="AHO461"/>
      <c r="AHP461"/>
      <c r="AHQ461"/>
      <c r="AHR461"/>
      <c r="AHS461"/>
      <c r="AHT461"/>
      <c r="AHU461"/>
      <c r="AHV461"/>
      <c r="AHW461"/>
      <c r="AHX461"/>
      <c r="AHY461"/>
      <c r="AHZ461"/>
      <c r="AIA461"/>
      <c r="AIB461"/>
      <c r="AIC461"/>
      <c r="AID461"/>
      <c r="AIE461"/>
      <c r="AIF461"/>
      <c r="AIG461"/>
      <c r="AIH461"/>
      <c r="AII461"/>
      <c r="AIJ461"/>
      <c r="AIK461"/>
      <c r="AIL461"/>
      <c r="AIM461"/>
      <c r="AIN461"/>
      <c r="AIO461"/>
      <c r="AIP461"/>
      <c r="AIQ461"/>
      <c r="AIR461"/>
      <c r="AIS461"/>
      <c r="AIT461"/>
      <c r="AIU461"/>
      <c r="AIV461"/>
      <c r="AIW461"/>
      <c r="AIX461"/>
      <c r="AIY461"/>
      <c r="AIZ461"/>
      <c r="AJA461"/>
      <c r="AJB461"/>
      <c r="AJC461"/>
      <c r="AJD461"/>
      <c r="AJE461"/>
      <c r="AJF461"/>
      <c r="AJG461"/>
      <c r="AJH461"/>
      <c r="AJI461"/>
      <c r="AJJ461"/>
      <c r="AJK461"/>
      <c r="AJL461"/>
      <c r="AJM461"/>
      <c r="AJN461"/>
      <c r="AJO461"/>
      <c r="AJP461"/>
      <c r="AJQ461"/>
      <c r="AJR461"/>
      <c r="AJS461"/>
      <c r="AJT461"/>
      <c r="AJU461"/>
      <c r="AJV461"/>
      <c r="AJW461"/>
      <c r="AJX461"/>
      <c r="AJY461"/>
      <c r="AJZ461"/>
      <c r="AKA461"/>
      <c r="AKB461"/>
      <c r="AKC461"/>
      <c r="AKD461"/>
      <c r="AKE461"/>
      <c r="AKF461"/>
      <c r="AKG461"/>
      <c r="AKH461"/>
      <c r="AKI461"/>
      <c r="AKJ461"/>
      <c r="AKK461"/>
      <c r="AKL461"/>
      <c r="AKM461"/>
      <c r="AKN461"/>
      <c r="AKO461"/>
      <c r="AKP461"/>
      <c r="AKQ461"/>
      <c r="AKR461"/>
      <c r="AKS461"/>
      <c r="AKT461"/>
      <c r="AKU461"/>
      <c r="AKV461"/>
      <c r="AKW461"/>
      <c r="AKX461"/>
      <c r="AKY461"/>
      <c r="AKZ461"/>
      <c r="ALA461"/>
      <c r="ALB461"/>
      <c r="ALC461"/>
      <c r="ALD461"/>
      <c r="ALE461"/>
      <c r="ALF461"/>
      <c r="ALG461"/>
      <c r="ALH461"/>
      <c r="ALI461"/>
      <c r="ALJ461"/>
      <c r="ALK461"/>
      <c r="ALL461"/>
      <c r="ALM461"/>
      <c r="ALN461"/>
      <c r="ALO461"/>
      <c r="ALP461"/>
      <c r="ALQ461"/>
      <c r="ALR461"/>
      <c r="ALS461"/>
      <c r="ALT461"/>
      <c r="ALU461"/>
      <c r="ALV461"/>
      <c r="ALW461"/>
      <c r="ALX461"/>
      <c r="ALY461"/>
      <c r="ALZ461"/>
      <c r="AMA461"/>
      <c r="AMB461"/>
      <c r="AMC461"/>
      <c r="AMD461"/>
      <c r="AME461"/>
      <c r="AMF461"/>
      <c r="AMG461"/>
      <c r="AMH461"/>
      <c r="AMI461"/>
      <c r="AMJ461"/>
    </row>
    <row r="462" spans="1:1024" outlineLevel="1" x14ac:dyDescent="0.25">
      <c r="A462" s="18"/>
      <c r="B462" s="398"/>
      <c r="C462" s="609" t="s">
        <v>550</v>
      </c>
      <c r="D462" s="740"/>
      <c r="E462" s="684"/>
      <c r="F462" s="85">
        <v>1180</v>
      </c>
      <c r="G462" s="103">
        <v>2</v>
      </c>
      <c r="H462" s="103" t="s">
        <v>899</v>
      </c>
      <c r="I462" s="459">
        <f>G462*F462</f>
        <v>2360</v>
      </c>
      <c r="J462" s="439"/>
      <c r="K462" s="87"/>
      <c r="L462" s="347"/>
      <c r="M462"/>
      <c r="N462" s="63"/>
      <c r="O462" s="79">
        <f t="shared" si="25"/>
        <v>0</v>
      </c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  <c r="GE462"/>
      <c r="GF462"/>
      <c r="GG462"/>
      <c r="GH462"/>
      <c r="GI462"/>
      <c r="GJ462"/>
      <c r="GK462"/>
      <c r="GL462"/>
      <c r="GM462"/>
      <c r="GN462"/>
      <c r="GO462"/>
      <c r="GP462"/>
      <c r="GQ462"/>
      <c r="GR462"/>
      <c r="GS462"/>
      <c r="GT462"/>
      <c r="GU462"/>
      <c r="GV462"/>
      <c r="GW462"/>
      <c r="GX462"/>
      <c r="GY462"/>
      <c r="GZ462"/>
      <c r="HA462"/>
      <c r="HB462"/>
      <c r="HC462"/>
      <c r="HD462"/>
      <c r="HE462"/>
      <c r="HF462"/>
      <c r="HG462"/>
      <c r="HH462"/>
      <c r="HI462"/>
      <c r="HJ462"/>
      <c r="HK462"/>
      <c r="HL462"/>
      <c r="HM462"/>
      <c r="HN462"/>
      <c r="HO462"/>
      <c r="HP462"/>
      <c r="HQ462"/>
      <c r="HR462"/>
      <c r="HS462"/>
      <c r="HT462"/>
      <c r="HU462"/>
      <c r="HV462"/>
      <c r="HW462"/>
      <c r="HX462"/>
      <c r="HY462"/>
      <c r="HZ462"/>
      <c r="IA462"/>
      <c r="IB462"/>
      <c r="IC462"/>
      <c r="ID462"/>
      <c r="IE462"/>
      <c r="IF462"/>
      <c r="IG462"/>
      <c r="IH462"/>
      <c r="II462"/>
      <c r="IJ462"/>
      <c r="IK462"/>
      <c r="IL462"/>
      <c r="IM462"/>
      <c r="IN462"/>
      <c r="IO462"/>
      <c r="IP462"/>
      <c r="IQ462"/>
      <c r="IR462"/>
      <c r="IS462"/>
      <c r="IT462"/>
      <c r="IU462"/>
      <c r="IV462"/>
      <c r="IW462"/>
      <c r="IX462"/>
      <c r="IY462"/>
      <c r="IZ462"/>
      <c r="JA462"/>
      <c r="JB462"/>
      <c r="JC462"/>
      <c r="JD462"/>
      <c r="JE462"/>
      <c r="JF462"/>
      <c r="JG462"/>
      <c r="JH462"/>
      <c r="JI462"/>
      <c r="JJ462"/>
      <c r="JK462"/>
      <c r="JL462"/>
      <c r="JM462"/>
      <c r="JN462"/>
      <c r="JO462"/>
      <c r="JP462"/>
      <c r="JQ462"/>
      <c r="JR462"/>
      <c r="JS462"/>
      <c r="JT462"/>
      <c r="JU462"/>
      <c r="JV462"/>
      <c r="JW462"/>
      <c r="JX462"/>
      <c r="JY462"/>
      <c r="JZ462"/>
      <c r="KA462"/>
      <c r="KB462"/>
      <c r="KC462"/>
      <c r="KD462"/>
      <c r="KE462"/>
      <c r="KF462"/>
      <c r="KG462"/>
      <c r="KH462"/>
      <c r="KI462"/>
      <c r="KJ462"/>
      <c r="KK462"/>
      <c r="KL462"/>
      <c r="KM462"/>
      <c r="KN462"/>
      <c r="KO462"/>
      <c r="KP462"/>
      <c r="KQ462"/>
      <c r="KR462"/>
      <c r="KS462"/>
      <c r="KT462"/>
      <c r="KU462"/>
      <c r="KV462"/>
      <c r="KW462"/>
      <c r="KX462"/>
      <c r="KY462"/>
      <c r="KZ462"/>
      <c r="LA462"/>
      <c r="LB462"/>
      <c r="LC462"/>
      <c r="LD462"/>
      <c r="LE462"/>
      <c r="LF462"/>
      <c r="LG462"/>
      <c r="LH462"/>
      <c r="LI462"/>
      <c r="LJ462"/>
      <c r="LK462"/>
      <c r="LL462"/>
      <c r="LM462"/>
      <c r="LN462"/>
      <c r="LO462"/>
      <c r="LP462"/>
      <c r="LQ462"/>
      <c r="LR462"/>
      <c r="LS462"/>
      <c r="LT462"/>
      <c r="LU462"/>
      <c r="LV462"/>
      <c r="LW462"/>
      <c r="LX462"/>
      <c r="LY462"/>
      <c r="LZ462"/>
      <c r="MA462"/>
      <c r="MB462"/>
      <c r="MC462"/>
      <c r="MD462"/>
      <c r="ME462"/>
      <c r="MF462"/>
      <c r="MG462"/>
      <c r="MH462"/>
      <c r="MI462"/>
      <c r="MJ462"/>
      <c r="MK462"/>
      <c r="ML462"/>
      <c r="MM462"/>
      <c r="MN462"/>
      <c r="MO462"/>
      <c r="MP462"/>
      <c r="MQ462"/>
      <c r="MR462"/>
      <c r="MS462"/>
      <c r="MT462"/>
      <c r="MU462"/>
      <c r="MV462"/>
      <c r="MW462"/>
      <c r="MX462"/>
      <c r="MY462"/>
      <c r="MZ462"/>
      <c r="NA462"/>
      <c r="NB462"/>
      <c r="NC462"/>
      <c r="ND462"/>
      <c r="NE462"/>
      <c r="NF462"/>
      <c r="NG462"/>
      <c r="NH462"/>
      <c r="NI462"/>
      <c r="NJ462"/>
      <c r="NK462"/>
      <c r="NL462"/>
      <c r="NM462"/>
      <c r="NN462"/>
      <c r="NO462"/>
      <c r="NP462"/>
      <c r="NQ462"/>
      <c r="NR462"/>
      <c r="NS462"/>
      <c r="NT462"/>
      <c r="NU462"/>
      <c r="NV462"/>
      <c r="NW462"/>
      <c r="NX462"/>
      <c r="NY462"/>
      <c r="NZ462"/>
      <c r="OA462"/>
      <c r="OB462"/>
      <c r="OC462"/>
      <c r="OD462"/>
      <c r="OE462"/>
      <c r="OF462"/>
      <c r="OG462"/>
      <c r="OH462"/>
      <c r="OI462"/>
      <c r="OJ462"/>
      <c r="OK462"/>
      <c r="OL462"/>
      <c r="OM462"/>
      <c r="ON462"/>
      <c r="OO462"/>
      <c r="OP462"/>
      <c r="OQ462"/>
      <c r="OR462"/>
      <c r="OS462"/>
      <c r="OT462"/>
      <c r="OU462"/>
      <c r="OV462"/>
      <c r="OW462"/>
      <c r="OX462"/>
      <c r="OY462"/>
      <c r="OZ462"/>
      <c r="PA462"/>
      <c r="PB462"/>
      <c r="PC462"/>
      <c r="PD462"/>
      <c r="PE462"/>
      <c r="PF462"/>
      <c r="PG462"/>
      <c r="PH462"/>
      <c r="PI462"/>
      <c r="PJ462"/>
      <c r="PK462"/>
      <c r="PL462"/>
      <c r="PM462"/>
      <c r="PN462"/>
      <c r="PO462"/>
      <c r="PP462"/>
      <c r="PQ462"/>
      <c r="PR462"/>
      <c r="PS462"/>
      <c r="PT462"/>
      <c r="PU462"/>
      <c r="PV462"/>
      <c r="PW462"/>
      <c r="PX462"/>
      <c r="PY462"/>
      <c r="PZ462"/>
      <c r="QA462"/>
      <c r="QB462"/>
      <c r="QC462"/>
      <c r="QD462"/>
      <c r="QE462"/>
      <c r="QF462"/>
      <c r="QG462"/>
      <c r="QH462"/>
      <c r="QI462"/>
      <c r="QJ462"/>
      <c r="QK462"/>
      <c r="QL462"/>
      <c r="QM462"/>
      <c r="QN462"/>
      <c r="QO462"/>
      <c r="QP462"/>
      <c r="QQ462"/>
      <c r="QR462"/>
      <c r="QS462"/>
      <c r="QT462"/>
      <c r="QU462"/>
      <c r="QV462"/>
      <c r="QW462"/>
      <c r="QX462"/>
      <c r="QY462"/>
      <c r="QZ462"/>
      <c r="RA462"/>
      <c r="RB462"/>
      <c r="RC462"/>
      <c r="RD462"/>
      <c r="RE462"/>
      <c r="RF462"/>
      <c r="RG462"/>
      <c r="RH462"/>
      <c r="RI462"/>
      <c r="RJ462"/>
      <c r="RK462"/>
      <c r="RL462"/>
      <c r="RM462"/>
      <c r="RN462"/>
      <c r="RO462"/>
      <c r="RP462"/>
      <c r="RQ462"/>
      <c r="RR462"/>
      <c r="RS462"/>
      <c r="RT462"/>
      <c r="RU462"/>
      <c r="RV462"/>
      <c r="RW462"/>
      <c r="RX462"/>
      <c r="RY462"/>
      <c r="RZ462"/>
      <c r="SA462"/>
      <c r="SB462"/>
      <c r="SC462"/>
      <c r="SD462"/>
      <c r="SE462"/>
      <c r="SF462"/>
      <c r="SG462"/>
      <c r="SH462"/>
      <c r="SI462"/>
      <c r="SJ462"/>
      <c r="SK462"/>
      <c r="SL462"/>
      <c r="SM462"/>
      <c r="SN462"/>
      <c r="SO462"/>
      <c r="SP462"/>
      <c r="SQ462"/>
      <c r="SR462"/>
      <c r="SS462"/>
      <c r="ST462"/>
      <c r="SU462"/>
      <c r="SV462"/>
      <c r="SW462"/>
      <c r="SX462"/>
      <c r="SY462"/>
      <c r="SZ462"/>
      <c r="TA462"/>
      <c r="TB462"/>
      <c r="TC462"/>
      <c r="TD462"/>
      <c r="TE462"/>
      <c r="TF462"/>
      <c r="TG462"/>
      <c r="TH462"/>
      <c r="TI462"/>
      <c r="TJ462"/>
      <c r="TK462"/>
      <c r="TL462"/>
      <c r="TM462"/>
      <c r="TN462"/>
      <c r="TO462"/>
      <c r="TP462"/>
      <c r="TQ462"/>
      <c r="TR462"/>
      <c r="TS462"/>
      <c r="TT462"/>
      <c r="TU462"/>
      <c r="TV462"/>
      <c r="TW462"/>
      <c r="TX462"/>
      <c r="TY462"/>
      <c r="TZ462"/>
      <c r="UA462"/>
      <c r="UB462"/>
      <c r="UC462"/>
      <c r="UD462"/>
      <c r="UE462"/>
      <c r="UF462"/>
      <c r="UG462"/>
      <c r="UH462"/>
      <c r="UI462"/>
      <c r="UJ462"/>
      <c r="UK462"/>
      <c r="UL462"/>
      <c r="UM462"/>
      <c r="UN462"/>
      <c r="UO462"/>
      <c r="UP462"/>
      <c r="UQ462"/>
      <c r="UR462"/>
      <c r="US462"/>
      <c r="UT462"/>
      <c r="UU462"/>
      <c r="UV462"/>
      <c r="UW462"/>
      <c r="UX462"/>
      <c r="UY462"/>
      <c r="UZ462"/>
      <c r="VA462"/>
      <c r="VB462"/>
      <c r="VC462"/>
      <c r="VD462"/>
      <c r="VE462"/>
      <c r="VF462"/>
      <c r="VG462"/>
      <c r="VH462"/>
      <c r="VI462"/>
      <c r="VJ462"/>
      <c r="VK462"/>
      <c r="VL462"/>
      <c r="VM462"/>
      <c r="VN462"/>
      <c r="VO462"/>
      <c r="VP462"/>
      <c r="VQ462"/>
      <c r="VR462"/>
      <c r="VS462"/>
      <c r="VT462"/>
      <c r="VU462"/>
      <c r="VV462"/>
      <c r="VW462"/>
      <c r="VX462"/>
      <c r="VY462"/>
      <c r="VZ462"/>
      <c r="WA462"/>
      <c r="WB462"/>
      <c r="WC462"/>
      <c r="WD462"/>
      <c r="WE462"/>
      <c r="WF462"/>
      <c r="WG462"/>
      <c r="WH462"/>
      <c r="WI462"/>
      <c r="WJ462"/>
      <c r="WK462"/>
      <c r="WL462"/>
      <c r="WM462"/>
      <c r="WN462"/>
      <c r="WO462"/>
      <c r="WP462"/>
      <c r="WQ462"/>
      <c r="WR462"/>
      <c r="WS462"/>
      <c r="WT462"/>
      <c r="WU462"/>
      <c r="WV462"/>
      <c r="WW462"/>
      <c r="WX462"/>
      <c r="WY462"/>
      <c r="WZ462"/>
      <c r="XA462"/>
      <c r="XB462"/>
      <c r="XC462"/>
      <c r="XD462"/>
      <c r="XE462"/>
      <c r="XF462"/>
      <c r="XG462"/>
      <c r="XH462"/>
      <c r="XI462"/>
      <c r="XJ462"/>
      <c r="XK462"/>
      <c r="XL462"/>
      <c r="XM462"/>
      <c r="XN462"/>
      <c r="XO462"/>
      <c r="XP462"/>
      <c r="XQ462"/>
      <c r="XR462"/>
      <c r="XS462"/>
      <c r="XT462"/>
      <c r="XU462"/>
      <c r="XV462"/>
      <c r="XW462"/>
      <c r="XX462"/>
      <c r="XY462"/>
      <c r="XZ462"/>
      <c r="YA462"/>
      <c r="YB462"/>
      <c r="YC462"/>
      <c r="YD462"/>
      <c r="YE462"/>
      <c r="YF462"/>
      <c r="YG462"/>
      <c r="YH462"/>
      <c r="YI462"/>
      <c r="YJ462"/>
      <c r="YK462"/>
      <c r="YL462"/>
      <c r="YM462"/>
      <c r="YN462"/>
      <c r="YO462"/>
      <c r="YP462"/>
      <c r="YQ462"/>
      <c r="YR462"/>
      <c r="YS462"/>
      <c r="YT462"/>
      <c r="YU462"/>
      <c r="YV462"/>
      <c r="YW462"/>
      <c r="YX462"/>
      <c r="YY462"/>
      <c r="YZ462"/>
      <c r="ZA462"/>
      <c r="ZB462"/>
      <c r="ZC462"/>
      <c r="ZD462"/>
      <c r="ZE462"/>
      <c r="ZF462"/>
      <c r="ZG462"/>
      <c r="ZH462"/>
      <c r="ZI462"/>
      <c r="ZJ462"/>
      <c r="ZK462"/>
      <c r="ZL462"/>
      <c r="ZM462"/>
      <c r="ZN462"/>
      <c r="ZO462"/>
      <c r="ZP462"/>
      <c r="ZQ462"/>
      <c r="ZR462"/>
      <c r="ZS462"/>
      <c r="ZT462"/>
      <c r="ZU462"/>
      <c r="ZV462"/>
      <c r="ZW462"/>
      <c r="ZX462"/>
      <c r="ZY462"/>
      <c r="ZZ462"/>
      <c r="AAA462"/>
      <c r="AAB462"/>
      <c r="AAC462"/>
      <c r="AAD462"/>
      <c r="AAE462"/>
      <c r="AAF462"/>
      <c r="AAG462"/>
      <c r="AAH462"/>
      <c r="AAI462"/>
      <c r="AAJ462"/>
      <c r="AAK462"/>
      <c r="AAL462"/>
      <c r="AAM462"/>
      <c r="AAN462"/>
      <c r="AAO462"/>
      <c r="AAP462"/>
      <c r="AAQ462"/>
      <c r="AAR462"/>
      <c r="AAS462"/>
      <c r="AAT462"/>
      <c r="AAU462"/>
      <c r="AAV462"/>
      <c r="AAW462"/>
      <c r="AAX462"/>
      <c r="AAY462"/>
      <c r="AAZ462"/>
      <c r="ABA462"/>
      <c r="ABB462"/>
      <c r="ABC462"/>
      <c r="ABD462"/>
      <c r="ABE462"/>
      <c r="ABF462"/>
      <c r="ABG462"/>
      <c r="ABH462"/>
      <c r="ABI462"/>
      <c r="ABJ462"/>
      <c r="ABK462"/>
      <c r="ABL462"/>
      <c r="ABM462"/>
      <c r="ABN462"/>
      <c r="ABO462"/>
      <c r="ABP462"/>
      <c r="ABQ462"/>
      <c r="ABR462"/>
      <c r="ABS462"/>
      <c r="ABT462"/>
      <c r="ABU462"/>
      <c r="ABV462"/>
      <c r="ABW462"/>
      <c r="ABX462"/>
      <c r="ABY462"/>
      <c r="ABZ462"/>
      <c r="ACA462"/>
      <c r="ACB462"/>
      <c r="ACC462"/>
      <c r="ACD462"/>
      <c r="ACE462"/>
      <c r="ACF462"/>
      <c r="ACG462"/>
      <c r="ACH462"/>
      <c r="ACI462"/>
      <c r="ACJ462"/>
      <c r="ACK462"/>
      <c r="ACL462"/>
      <c r="ACM462"/>
      <c r="ACN462"/>
      <c r="ACO462"/>
      <c r="ACP462"/>
      <c r="ACQ462"/>
      <c r="ACR462"/>
      <c r="ACS462"/>
      <c r="ACT462"/>
      <c r="ACU462"/>
      <c r="ACV462"/>
      <c r="ACW462"/>
      <c r="ACX462"/>
      <c r="ACY462"/>
      <c r="ACZ462"/>
      <c r="ADA462"/>
      <c r="ADB462"/>
      <c r="ADC462"/>
      <c r="ADD462"/>
      <c r="ADE462"/>
      <c r="ADF462"/>
      <c r="ADG462"/>
      <c r="ADH462"/>
      <c r="ADI462"/>
      <c r="ADJ462"/>
      <c r="ADK462"/>
      <c r="ADL462"/>
      <c r="ADM462"/>
      <c r="ADN462"/>
      <c r="ADO462"/>
      <c r="ADP462"/>
      <c r="ADQ462"/>
      <c r="ADR462"/>
      <c r="ADS462"/>
      <c r="ADT462"/>
      <c r="ADU462"/>
      <c r="ADV462"/>
      <c r="ADW462"/>
      <c r="ADX462"/>
      <c r="ADY462"/>
      <c r="ADZ462"/>
      <c r="AEA462"/>
      <c r="AEB462"/>
      <c r="AEC462"/>
      <c r="AED462"/>
      <c r="AEE462"/>
      <c r="AEF462"/>
      <c r="AEG462"/>
      <c r="AEH462"/>
      <c r="AEI462"/>
      <c r="AEJ462"/>
      <c r="AEK462"/>
      <c r="AEL462"/>
      <c r="AEM462"/>
      <c r="AEN462"/>
      <c r="AEO462"/>
      <c r="AEP462"/>
      <c r="AEQ462"/>
      <c r="AER462"/>
      <c r="AES462"/>
      <c r="AET462"/>
      <c r="AEU462"/>
      <c r="AEV462"/>
      <c r="AEW462"/>
      <c r="AEX462"/>
      <c r="AEY462"/>
      <c r="AEZ462"/>
      <c r="AFA462"/>
      <c r="AFB462"/>
      <c r="AFC462"/>
      <c r="AFD462"/>
      <c r="AFE462"/>
      <c r="AFF462"/>
      <c r="AFG462"/>
      <c r="AFH462"/>
      <c r="AFI462"/>
      <c r="AFJ462"/>
      <c r="AFK462"/>
      <c r="AFL462"/>
      <c r="AFM462"/>
      <c r="AFN462"/>
      <c r="AFO462"/>
      <c r="AFP462"/>
      <c r="AFQ462"/>
      <c r="AFR462"/>
      <c r="AFS462"/>
      <c r="AFT462"/>
      <c r="AFU462"/>
      <c r="AFV462"/>
      <c r="AFW462"/>
      <c r="AFX462"/>
      <c r="AFY462"/>
      <c r="AFZ462"/>
      <c r="AGA462"/>
      <c r="AGB462"/>
      <c r="AGC462"/>
      <c r="AGD462"/>
      <c r="AGE462"/>
      <c r="AGF462"/>
      <c r="AGG462"/>
      <c r="AGH462"/>
      <c r="AGI462"/>
      <c r="AGJ462"/>
      <c r="AGK462"/>
      <c r="AGL462"/>
      <c r="AGM462"/>
      <c r="AGN462"/>
      <c r="AGO462"/>
      <c r="AGP462"/>
      <c r="AGQ462"/>
      <c r="AGR462"/>
      <c r="AGS462"/>
      <c r="AGT462"/>
      <c r="AGU462"/>
      <c r="AGV462"/>
      <c r="AGW462"/>
      <c r="AGX462"/>
      <c r="AGY462"/>
      <c r="AGZ462"/>
      <c r="AHA462"/>
      <c r="AHB462"/>
      <c r="AHC462"/>
      <c r="AHD462"/>
      <c r="AHE462"/>
      <c r="AHF462"/>
      <c r="AHG462"/>
      <c r="AHH462"/>
      <c r="AHI462"/>
      <c r="AHJ462"/>
      <c r="AHK462"/>
      <c r="AHL462"/>
      <c r="AHM462"/>
      <c r="AHN462"/>
      <c r="AHO462"/>
      <c r="AHP462"/>
      <c r="AHQ462"/>
      <c r="AHR462"/>
      <c r="AHS462"/>
      <c r="AHT462"/>
      <c r="AHU462"/>
      <c r="AHV462"/>
      <c r="AHW462"/>
      <c r="AHX462"/>
      <c r="AHY462"/>
      <c r="AHZ462"/>
      <c r="AIA462"/>
      <c r="AIB462"/>
      <c r="AIC462"/>
      <c r="AID462"/>
      <c r="AIE462"/>
      <c r="AIF462"/>
      <c r="AIG462"/>
      <c r="AIH462"/>
      <c r="AII462"/>
      <c r="AIJ462"/>
      <c r="AIK462"/>
      <c r="AIL462"/>
      <c r="AIM462"/>
      <c r="AIN462"/>
      <c r="AIO462"/>
      <c r="AIP462"/>
      <c r="AIQ462"/>
      <c r="AIR462"/>
      <c r="AIS462"/>
      <c r="AIT462"/>
      <c r="AIU462"/>
      <c r="AIV462"/>
      <c r="AIW462"/>
      <c r="AIX462"/>
      <c r="AIY462"/>
      <c r="AIZ462"/>
      <c r="AJA462"/>
      <c r="AJB462"/>
      <c r="AJC462"/>
      <c r="AJD462"/>
      <c r="AJE462"/>
      <c r="AJF462"/>
      <c r="AJG462"/>
      <c r="AJH462"/>
      <c r="AJI462"/>
      <c r="AJJ462"/>
      <c r="AJK462"/>
      <c r="AJL462"/>
      <c r="AJM462"/>
      <c r="AJN462"/>
      <c r="AJO462"/>
      <c r="AJP462"/>
      <c r="AJQ462"/>
      <c r="AJR462"/>
      <c r="AJS462"/>
      <c r="AJT462"/>
      <c r="AJU462"/>
      <c r="AJV462"/>
      <c r="AJW462"/>
      <c r="AJX462"/>
      <c r="AJY462"/>
      <c r="AJZ462"/>
      <c r="AKA462"/>
      <c r="AKB462"/>
      <c r="AKC462"/>
      <c r="AKD462"/>
      <c r="AKE462"/>
      <c r="AKF462"/>
      <c r="AKG462"/>
      <c r="AKH462"/>
      <c r="AKI462"/>
      <c r="AKJ462"/>
      <c r="AKK462"/>
      <c r="AKL462"/>
      <c r="AKM462"/>
      <c r="AKN462"/>
      <c r="AKO462"/>
      <c r="AKP462"/>
      <c r="AKQ462"/>
      <c r="AKR462"/>
      <c r="AKS462"/>
      <c r="AKT462"/>
      <c r="AKU462"/>
      <c r="AKV462"/>
      <c r="AKW462"/>
      <c r="AKX462"/>
      <c r="AKY462"/>
      <c r="AKZ462"/>
      <c r="ALA462"/>
      <c r="ALB462"/>
      <c r="ALC462"/>
      <c r="ALD462"/>
      <c r="ALE462"/>
      <c r="ALF462"/>
      <c r="ALG462"/>
      <c r="ALH462"/>
      <c r="ALI462"/>
      <c r="ALJ462"/>
      <c r="ALK462"/>
      <c r="ALL462"/>
      <c r="ALM462"/>
      <c r="ALN462"/>
      <c r="ALO462"/>
      <c r="ALP462"/>
      <c r="ALQ462"/>
      <c r="ALR462"/>
      <c r="ALS462"/>
      <c r="ALT462"/>
      <c r="ALU462"/>
      <c r="ALV462"/>
      <c r="ALW462"/>
      <c r="ALX462"/>
      <c r="ALY462"/>
      <c r="ALZ462"/>
      <c r="AMA462"/>
      <c r="AMB462"/>
      <c r="AMC462"/>
      <c r="AMD462"/>
      <c r="AME462"/>
      <c r="AMF462"/>
      <c r="AMG462"/>
      <c r="AMH462"/>
      <c r="AMI462"/>
      <c r="AMJ462"/>
    </row>
    <row r="463" spans="1:1024" s="711" customFormat="1" outlineLevel="1" x14ac:dyDescent="0.25">
      <c r="A463" s="706" t="s">
        <v>551</v>
      </c>
      <c r="B463" s="702" t="s">
        <v>201</v>
      </c>
      <c r="C463" s="833" t="str">
        <f>VLOOKUP(A463,ABC_SERVIÇOS,2,0)</f>
        <v>FORNE, CORTE E DOBRA E ARMAÇÃO DE AÇO CA-50, DIÂMETRO DE 8.0 MM</v>
      </c>
      <c r="D463" s="834"/>
      <c r="E463" s="834"/>
      <c r="F463" s="834"/>
      <c r="G463" s="835"/>
      <c r="H463" s="703" t="str">
        <f>VLOOKUP(A463,ABC_SERVIÇOS,3,0)</f>
        <v>KG</v>
      </c>
      <c r="I463" s="704">
        <f>SUM(I464:I467)</f>
        <v>7820</v>
      </c>
      <c r="J463" s="707" t="s">
        <v>247</v>
      </c>
      <c r="K463" s="708">
        <f>VLOOKUP(A463,ABC_SERVIÇOS,7,0)</f>
        <v>7.61</v>
      </c>
      <c r="L463" s="709">
        <f>ROUND(K463*I463,2)</f>
        <v>59510.2</v>
      </c>
      <c r="M463" s="40" t="str">
        <f>A463</f>
        <v>COMP_061</v>
      </c>
      <c r="N463" s="723"/>
      <c r="O463" s="710">
        <f t="shared" si="25"/>
        <v>-59510.2</v>
      </c>
    </row>
    <row r="464" spans="1:1024" outlineLevel="1" x14ac:dyDescent="0.25">
      <c r="A464"/>
      <c r="B464" s="398"/>
      <c r="C464" s="678" t="s">
        <v>546</v>
      </c>
      <c r="D464" s="689"/>
      <c r="E464" s="687"/>
      <c r="F464" s="85">
        <v>1100</v>
      </c>
      <c r="G464" s="103">
        <v>2</v>
      </c>
      <c r="H464" s="103" t="s">
        <v>899</v>
      </c>
      <c r="I464" s="459">
        <f>G464*F464</f>
        <v>2200</v>
      </c>
      <c r="J464" s="439"/>
      <c r="K464" s="87"/>
      <c r="L464" s="347"/>
      <c r="M464"/>
      <c r="N464" s="63"/>
      <c r="O464" s="79">
        <f t="shared" si="25"/>
        <v>0</v>
      </c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  <c r="GE464"/>
      <c r="GF464"/>
      <c r="GG464"/>
      <c r="GH464"/>
      <c r="GI464"/>
      <c r="GJ464"/>
      <c r="GK464"/>
      <c r="GL464"/>
      <c r="GM464"/>
      <c r="GN464"/>
      <c r="GO464"/>
      <c r="GP464"/>
      <c r="GQ464"/>
      <c r="GR464"/>
      <c r="GS464"/>
      <c r="GT464"/>
      <c r="GU464"/>
      <c r="GV464"/>
      <c r="GW464"/>
      <c r="GX464"/>
      <c r="GY464"/>
      <c r="GZ464"/>
      <c r="HA464"/>
      <c r="HB464"/>
      <c r="HC464"/>
      <c r="HD464"/>
      <c r="HE464"/>
      <c r="HF464"/>
      <c r="HG464"/>
      <c r="HH464"/>
      <c r="HI464"/>
      <c r="HJ464"/>
      <c r="HK464"/>
      <c r="HL464"/>
      <c r="HM464"/>
      <c r="HN464"/>
      <c r="HO464"/>
      <c r="HP464"/>
      <c r="HQ464"/>
      <c r="HR464"/>
      <c r="HS464"/>
      <c r="HT464"/>
      <c r="HU464"/>
      <c r="HV464"/>
      <c r="HW464"/>
      <c r="HX464"/>
      <c r="HY464"/>
      <c r="HZ464"/>
      <c r="IA464"/>
      <c r="IB464"/>
      <c r="IC464"/>
      <c r="ID464"/>
      <c r="IE464"/>
      <c r="IF464"/>
      <c r="IG464"/>
      <c r="IH464"/>
      <c r="II464"/>
      <c r="IJ464"/>
      <c r="IK464"/>
      <c r="IL464"/>
      <c r="IM464"/>
      <c r="IN464"/>
      <c r="IO464"/>
      <c r="IP464"/>
      <c r="IQ464"/>
      <c r="IR464"/>
      <c r="IS464"/>
      <c r="IT464"/>
      <c r="IU464"/>
      <c r="IV464"/>
      <c r="IW464"/>
      <c r="IX464"/>
      <c r="IY464"/>
      <c r="IZ464"/>
      <c r="JA464"/>
      <c r="JB464"/>
      <c r="JC464"/>
      <c r="JD464"/>
      <c r="JE464"/>
      <c r="JF464"/>
      <c r="JG464"/>
      <c r="JH464"/>
      <c r="JI464"/>
      <c r="JJ464"/>
      <c r="JK464"/>
      <c r="JL464"/>
      <c r="JM464"/>
      <c r="JN464"/>
      <c r="JO464"/>
      <c r="JP464"/>
      <c r="JQ464"/>
      <c r="JR464"/>
      <c r="JS464"/>
      <c r="JT464"/>
      <c r="JU464"/>
      <c r="JV464"/>
      <c r="JW464"/>
      <c r="JX464"/>
      <c r="JY464"/>
      <c r="JZ464"/>
      <c r="KA464"/>
      <c r="KB464"/>
      <c r="KC464"/>
      <c r="KD464"/>
      <c r="KE464"/>
      <c r="KF464"/>
      <c r="KG464"/>
      <c r="KH464"/>
      <c r="KI464"/>
      <c r="KJ464"/>
      <c r="KK464"/>
      <c r="KL464"/>
      <c r="KM464"/>
      <c r="KN464"/>
      <c r="KO464"/>
      <c r="KP464"/>
      <c r="KQ464"/>
      <c r="KR464"/>
      <c r="KS464"/>
      <c r="KT464"/>
      <c r="KU464"/>
      <c r="KV464"/>
      <c r="KW464"/>
      <c r="KX464"/>
      <c r="KY464"/>
      <c r="KZ464"/>
      <c r="LA464"/>
      <c r="LB464"/>
      <c r="LC464"/>
      <c r="LD464"/>
      <c r="LE464"/>
      <c r="LF464"/>
      <c r="LG464"/>
      <c r="LH464"/>
      <c r="LI464"/>
      <c r="LJ464"/>
      <c r="LK464"/>
      <c r="LL464"/>
      <c r="LM464"/>
      <c r="LN464"/>
      <c r="LO464"/>
      <c r="LP464"/>
      <c r="LQ464"/>
      <c r="LR464"/>
      <c r="LS464"/>
      <c r="LT464"/>
      <c r="LU464"/>
      <c r="LV464"/>
      <c r="LW464"/>
      <c r="LX464"/>
      <c r="LY464"/>
      <c r="LZ464"/>
      <c r="MA464"/>
      <c r="MB464"/>
      <c r="MC464"/>
      <c r="MD464"/>
      <c r="ME464"/>
      <c r="MF464"/>
      <c r="MG464"/>
      <c r="MH464"/>
      <c r="MI464"/>
      <c r="MJ464"/>
      <c r="MK464"/>
      <c r="ML464"/>
      <c r="MM464"/>
      <c r="MN464"/>
      <c r="MO464"/>
      <c r="MP464"/>
      <c r="MQ464"/>
      <c r="MR464"/>
      <c r="MS464"/>
      <c r="MT464"/>
      <c r="MU464"/>
      <c r="MV464"/>
      <c r="MW464"/>
      <c r="MX464"/>
      <c r="MY464"/>
      <c r="MZ464"/>
      <c r="NA464"/>
      <c r="NB464"/>
      <c r="NC464"/>
      <c r="ND464"/>
      <c r="NE464"/>
      <c r="NF464"/>
      <c r="NG464"/>
      <c r="NH464"/>
      <c r="NI464"/>
      <c r="NJ464"/>
      <c r="NK464"/>
      <c r="NL464"/>
      <c r="NM464"/>
      <c r="NN464"/>
      <c r="NO464"/>
      <c r="NP464"/>
      <c r="NQ464"/>
      <c r="NR464"/>
      <c r="NS464"/>
      <c r="NT464"/>
      <c r="NU464"/>
      <c r="NV464"/>
      <c r="NW464"/>
      <c r="NX464"/>
      <c r="NY464"/>
      <c r="NZ464"/>
      <c r="OA464"/>
      <c r="OB464"/>
      <c r="OC464"/>
      <c r="OD464"/>
      <c r="OE464"/>
      <c r="OF464"/>
      <c r="OG464"/>
      <c r="OH464"/>
      <c r="OI464"/>
      <c r="OJ464"/>
      <c r="OK464"/>
      <c r="OL464"/>
      <c r="OM464"/>
      <c r="ON464"/>
      <c r="OO464"/>
      <c r="OP464"/>
      <c r="OQ464"/>
      <c r="OR464"/>
      <c r="OS464"/>
      <c r="OT464"/>
      <c r="OU464"/>
      <c r="OV464"/>
      <c r="OW464"/>
      <c r="OX464"/>
      <c r="OY464"/>
      <c r="OZ464"/>
      <c r="PA464"/>
      <c r="PB464"/>
      <c r="PC464"/>
      <c r="PD464"/>
      <c r="PE464"/>
      <c r="PF464"/>
      <c r="PG464"/>
      <c r="PH464"/>
      <c r="PI464"/>
      <c r="PJ464"/>
      <c r="PK464"/>
      <c r="PL464"/>
      <c r="PM464"/>
      <c r="PN464"/>
      <c r="PO464"/>
      <c r="PP464"/>
      <c r="PQ464"/>
      <c r="PR464"/>
      <c r="PS464"/>
      <c r="PT464"/>
      <c r="PU464"/>
      <c r="PV464"/>
      <c r="PW464"/>
      <c r="PX464"/>
      <c r="PY464"/>
      <c r="PZ464"/>
      <c r="QA464"/>
      <c r="QB464"/>
      <c r="QC464"/>
      <c r="QD464"/>
      <c r="QE464"/>
      <c r="QF464"/>
      <c r="QG464"/>
      <c r="QH464"/>
      <c r="QI464"/>
      <c r="QJ464"/>
      <c r="QK464"/>
      <c r="QL464"/>
      <c r="QM464"/>
      <c r="QN464"/>
      <c r="QO464"/>
      <c r="QP464"/>
      <c r="QQ464"/>
      <c r="QR464"/>
      <c r="QS464"/>
      <c r="QT464"/>
      <c r="QU464"/>
      <c r="QV464"/>
      <c r="QW464"/>
      <c r="QX464"/>
      <c r="QY464"/>
      <c r="QZ464"/>
      <c r="RA464"/>
      <c r="RB464"/>
      <c r="RC464"/>
      <c r="RD464"/>
      <c r="RE464"/>
      <c r="RF464"/>
      <c r="RG464"/>
      <c r="RH464"/>
      <c r="RI464"/>
      <c r="RJ464"/>
      <c r="RK464"/>
      <c r="RL464"/>
      <c r="RM464"/>
      <c r="RN464"/>
      <c r="RO464"/>
      <c r="RP464"/>
      <c r="RQ464"/>
      <c r="RR464"/>
      <c r="RS464"/>
      <c r="RT464"/>
      <c r="RU464"/>
      <c r="RV464"/>
      <c r="RW464"/>
      <c r="RX464"/>
      <c r="RY464"/>
      <c r="RZ464"/>
      <c r="SA464"/>
      <c r="SB464"/>
      <c r="SC464"/>
      <c r="SD464"/>
      <c r="SE464"/>
      <c r="SF464"/>
      <c r="SG464"/>
      <c r="SH464"/>
      <c r="SI464"/>
      <c r="SJ464"/>
      <c r="SK464"/>
      <c r="SL464"/>
      <c r="SM464"/>
      <c r="SN464"/>
      <c r="SO464"/>
      <c r="SP464"/>
      <c r="SQ464"/>
      <c r="SR464"/>
      <c r="SS464"/>
      <c r="ST464"/>
      <c r="SU464"/>
      <c r="SV464"/>
      <c r="SW464"/>
      <c r="SX464"/>
      <c r="SY464"/>
      <c r="SZ464"/>
      <c r="TA464"/>
      <c r="TB464"/>
      <c r="TC464"/>
      <c r="TD464"/>
      <c r="TE464"/>
      <c r="TF464"/>
      <c r="TG464"/>
      <c r="TH464"/>
      <c r="TI464"/>
      <c r="TJ464"/>
      <c r="TK464"/>
      <c r="TL464"/>
      <c r="TM464"/>
      <c r="TN464"/>
      <c r="TO464"/>
      <c r="TP464"/>
      <c r="TQ464"/>
      <c r="TR464"/>
      <c r="TS464"/>
      <c r="TT464"/>
      <c r="TU464"/>
      <c r="TV464"/>
      <c r="TW464"/>
      <c r="TX464"/>
      <c r="TY464"/>
      <c r="TZ464"/>
      <c r="UA464"/>
      <c r="UB464"/>
      <c r="UC464"/>
      <c r="UD464"/>
      <c r="UE464"/>
      <c r="UF464"/>
      <c r="UG464"/>
      <c r="UH464"/>
      <c r="UI464"/>
      <c r="UJ464"/>
      <c r="UK464"/>
      <c r="UL464"/>
      <c r="UM464"/>
      <c r="UN464"/>
      <c r="UO464"/>
      <c r="UP464"/>
      <c r="UQ464"/>
      <c r="UR464"/>
      <c r="US464"/>
      <c r="UT464"/>
      <c r="UU464"/>
      <c r="UV464"/>
      <c r="UW464"/>
      <c r="UX464"/>
      <c r="UY464"/>
      <c r="UZ464"/>
      <c r="VA464"/>
      <c r="VB464"/>
      <c r="VC464"/>
      <c r="VD464"/>
      <c r="VE464"/>
      <c r="VF464"/>
      <c r="VG464"/>
      <c r="VH464"/>
      <c r="VI464"/>
      <c r="VJ464"/>
      <c r="VK464"/>
      <c r="VL464"/>
      <c r="VM464"/>
      <c r="VN464"/>
      <c r="VO464"/>
      <c r="VP464"/>
      <c r="VQ464"/>
      <c r="VR464"/>
      <c r="VS464"/>
      <c r="VT464"/>
      <c r="VU464"/>
      <c r="VV464"/>
      <c r="VW464"/>
      <c r="VX464"/>
      <c r="VY464"/>
      <c r="VZ464"/>
      <c r="WA464"/>
      <c r="WB464"/>
      <c r="WC464"/>
      <c r="WD464"/>
      <c r="WE464"/>
      <c r="WF464"/>
      <c r="WG464"/>
      <c r="WH464"/>
      <c r="WI464"/>
      <c r="WJ464"/>
      <c r="WK464"/>
      <c r="WL464"/>
      <c r="WM464"/>
      <c r="WN464"/>
      <c r="WO464"/>
      <c r="WP464"/>
      <c r="WQ464"/>
      <c r="WR464"/>
      <c r="WS464"/>
      <c r="WT464"/>
      <c r="WU464"/>
      <c r="WV464"/>
      <c r="WW464"/>
      <c r="WX464"/>
      <c r="WY464"/>
      <c r="WZ464"/>
      <c r="XA464"/>
      <c r="XB464"/>
      <c r="XC464"/>
      <c r="XD464"/>
      <c r="XE464"/>
      <c r="XF464"/>
      <c r="XG464"/>
      <c r="XH464"/>
      <c r="XI464"/>
      <c r="XJ464"/>
      <c r="XK464"/>
      <c r="XL464"/>
      <c r="XM464"/>
      <c r="XN464"/>
      <c r="XO464"/>
      <c r="XP464"/>
      <c r="XQ464"/>
      <c r="XR464"/>
      <c r="XS464"/>
      <c r="XT464"/>
      <c r="XU464"/>
      <c r="XV464"/>
      <c r="XW464"/>
      <c r="XX464"/>
      <c r="XY464"/>
      <c r="XZ464"/>
      <c r="YA464"/>
      <c r="YB464"/>
      <c r="YC464"/>
      <c r="YD464"/>
      <c r="YE464"/>
      <c r="YF464"/>
      <c r="YG464"/>
      <c r="YH464"/>
      <c r="YI464"/>
      <c r="YJ464"/>
      <c r="YK464"/>
      <c r="YL464"/>
      <c r="YM464"/>
      <c r="YN464"/>
      <c r="YO464"/>
      <c r="YP464"/>
      <c r="YQ464"/>
      <c r="YR464"/>
      <c r="YS464"/>
      <c r="YT464"/>
      <c r="YU464"/>
      <c r="YV464"/>
      <c r="YW464"/>
      <c r="YX464"/>
      <c r="YY464"/>
      <c r="YZ464"/>
      <c r="ZA464"/>
      <c r="ZB464"/>
      <c r="ZC464"/>
      <c r="ZD464"/>
      <c r="ZE464"/>
      <c r="ZF464"/>
      <c r="ZG464"/>
      <c r="ZH464"/>
      <c r="ZI464"/>
      <c r="ZJ464"/>
      <c r="ZK464"/>
      <c r="ZL464"/>
      <c r="ZM464"/>
      <c r="ZN464"/>
      <c r="ZO464"/>
      <c r="ZP464"/>
      <c r="ZQ464"/>
      <c r="ZR464"/>
      <c r="ZS464"/>
      <c r="ZT464"/>
      <c r="ZU464"/>
      <c r="ZV464"/>
      <c r="ZW464"/>
      <c r="ZX464"/>
      <c r="ZY464"/>
      <c r="ZZ464"/>
      <c r="AAA464"/>
      <c r="AAB464"/>
      <c r="AAC464"/>
      <c r="AAD464"/>
      <c r="AAE464"/>
      <c r="AAF464"/>
      <c r="AAG464"/>
      <c r="AAH464"/>
      <c r="AAI464"/>
      <c r="AAJ464"/>
      <c r="AAK464"/>
      <c r="AAL464"/>
      <c r="AAM464"/>
      <c r="AAN464"/>
      <c r="AAO464"/>
      <c r="AAP464"/>
      <c r="AAQ464"/>
      <c r="AAR464"/>
      <c r="AAS464"/>
      <c r="AAT464"/>
      <c r="AAU464"/>
      <c r="AAV464"/>
      <c r="AAW464"/>
      <c r="AAX464"/>
      <c r="AAY464"/>
      <c r="AAZ464"/>
      <c r="ABA464"/>
      <c r="ABB464"/>
      <c r="ABC464"/>
      <c r="ABD464"/>
      <c r="ABE464"/>
      <c r="ABF464"/>
      <c r="ABG464"/>
      <c r="ABH464"/>
      <c r="ABI464"/>
      <c r="ABJ464"/>
      <c r="ABK464"/>
      <c r="ABL464"/>
      <c r="ABM464"/>
      <c r="ABN464"/>
      <c r="ABO464"/>
      <c r="ABP464"/>
      <c r="ABQ464"/>
      <c r="ABR464"/>
      <c r="ABS464"/>
      <c r="ABT464"/>
      <c r="ABU464"/>
      <c r="ABV464"/>
      <c r="ABW464"/>
      <c r="ABX464"/>
      <c r="ABY464"/>
      <c r="ABZ464"/>
      <c r="ACA464"/>
      <c r="ACB464"/>
      <c r="ACC464"/>
      <c r="ACD464"/>
      <c r="ACE464"/>
      <c r="ACF464"/>
      <c r="ACG464"/>
      <c r="ACH464"/>
      <c r="ACI464"/>
      <c r="ACJ464"/>
      <c r="ACK464"/>
      <c r="ACL464"/>
      <c r="ACM464"/>
      <c r="ACN464"/>
      <c r="ACO464"/>
      <c r="ACP464"/>
      <c r="ACQ464"/>
      <c r="ACR464"/>
      <c r="ACS464"/>
      <c r="ACT464"/>
      <c r="ACU464"/>
      <c r="ACV464"/>
      <c r="ACW464"/>
      <c r="ACX464"/>
      <c r="ACY464"/>
      <c r="ACZ464"/>
      <c r="ADA464"/>
      <c r="ADB464"/>
      <c r="ADC464"/>
      <c r="ADD464"/>
      <c r="ADE464"/>
      <c r="ADF464"/>
      <c r="ADG464"/>
      <c r="ADH464"/>
      <c r="ADI464"/>
      <c r="ADJ464"/>
      <c r="ADK464"/>
      <c r="ADL464"/>
      <c r="ADM464"/>
      <c r="ADN464"/>
      <c r="ADO464"/>
      <c r="ADP464"/>
      <c r="ADQ464"/>
      <c r="ADR464"/>
      <c r="ADS464"/>
      <c r="ADT464"/>
      <c r="ADU464"/>
      <c r="ADV464"/>
      <c r="ADW464"/>
      <c r="ADX464"/>
      <c r="ADY464"/>
      <c r="ADZ464"/>
      <c r="AEA464"/>
      <c r="AEB464"/>
      <c r="AEC464"/>
      <c r="AED464"/>
      <c r="AEE464"/>
      <c r="AEF464"/>
      <c r="AEG464"/>
      <c r="AEH464"/>
      <c r="AEI464"/>
      <c r="AEJ464"/>
      <c r="AEK464"/>
      <c r="AEL464"/>
      <c r="AEM464"/>
      <c r="AEN464"/>
      <c r="AEO464"/>
      <c r="AEP464"/>
      <c r="AEQ464"/>
      <c r="AER464"/>
      <c r="AES464"/>
      <c r="AET464"/>
      <c r="AEU464"/>
      <c r="AEV464"/>
      <c r="AEW464"/>
      <c r="AEX464"/>
      <c r="AEY464"/>
      <c r="AEZ464"/>
      <c r="AFA464"/>
      <c r="AFB464"/>
      <c r="AFC464"/>
      <c r="AFD464"/>
      <c r="AFE464"/>
      <c r="AFF464"/>
      <c r="AFG464"/>
      <c r="AFH464"/>
      <c r="AFI464"/>
      <c r="AFJ464"/>
      <c r="AFK464"/>
      <c r="AFL464"/>
      <c r="AFM464"/>
      <c r="AFN464"/>
      <c r="AFO464"/>
      <c r="AFP464"/>
      <c r="AFQ464"/>
      <c r="AFR464"/>
      <c r="AFS464"/>
      <c r="AFT464"/>
      <c r="AFU464"/>
      <c r="AFV464"/>
      <c r="AFW464"/>
      <c r="AFX464"/>
      <c r="AFY464"/>
      <c r="AFZ464"/>
      <c r="AGA464"/>
      <c r="AGB464"/>
      <c r="AGC464"/>
      <c r="AGD464"/>
      <c r="AGE464"/>
      <c r="AGF464"/>
      <c r="AGG464"/>
      <c r="AGH464"/>
      <c r="AGI464"/>
      <c r="AGJ464"/>
      <c r="AGK464"/>
      <c r="AGL464"/>
      <c r="AGM464"/>
      <c r="AGN464"/>
      <c r="AGO464"/>
      <c r="AGP464"/>
      <c r="AGQ464"/>
      <c r="AGR464"/>
      <c r="AGS464"/>
      <c r="AGT464"/>
      <c r="AGU464"/>
      <c r="AGV464"/>
      <c r="AGW464"/>
      <c r="AGX464"/>
      <c r="AGY464"/>
      <c r="AGZ464"/>
      <c r="AHA464"/>
      <c r="AHB464"/>
      <c r="AHC464"/>
      <c r="AHD464"/>
      <c r="AHE464"/>
      <c r="AHF464"/>
      <c r="AHG464"/>
      <c r="AHH464"/>
      <c r="AHI464"/>
      <c r="AHJ464"/>
      <c r="AHK464"/>
      <c r="AHL464"/>
      <c r="AHM464"/>
      <c r="AHN464"/>
      <c r="AHO464"/>
      <c r="AHP464"/>
      <c r="AHQ464"/>
      <c r="AHR464"/>
      <c r="AHS464"/>
      <c r="AHT464"/>
      <c r="AHU464"/>
      <c r="AHV464"/>
      <c r="AHW464"/>
      <c r="AHX464"/>
      <c r="AHY464"/>
      <c r="AHZ464"/>
      <c r="AIA464"/>
      <c r="AIB464"/>
      <c r="AIC464"/>
      <c r="AID464"/>
      <c r="AIE464"/>
      <c r="AIF464"/>
      <c r="AIG464"/>
      <c r="AIH464"/>
      <c r="AII464"/>
      <c r="AIJ464"/>
      <c r="AIK464"/>
      <c r="AIL464"/>
      <c r="AIM464"/>
      <c r="AIN464"/>
      <c r="AIO464"/>
      <c r="AIP464"/>
      <c r="AIQ464"/>
      <c r="AIR464"/>
      <c r="AIS464"/>
      <c r="AIT464"/>
      <c r="AIU464"/>
      <c r="AIV464"/>
      <c r="AIW464"/>
      <c r="AIX464"/>
      <c r="AIY464"/>
      <c r="AIZ464"/>
      <c r="AJA464"/>
      <c r="AJB464"/>
      <c r="AJC464"/>
      <c r="AJD464"/>
      <c r="AJE464"/>
      <c r="AJF464"/>
      <c r="AJG464"/>
      <c r="AJH464"/>
      <c r="AJI464"/>
      <c r="AJJ464"/>
      <c r="AJK464"/>
      <c r="AJL464"/>
      <c r="AJM464"/>
      <c r="AJN464"/>
      <c r="AJO464"/>
      <c r="AJP464"/>
      <c r="AJQ464"/>
      <c r="AJR464"/>
      <c r="AJS464"/>
      <c r="AJT464"/>
      <c r="AJU464"/>
      <c r="AJV464"/>
      <c r="AJW464"/>
      <c r="AJX464"/>
      <c r="AJY464"/>
      <c r="AJZ464"/>
      <c r="AKA464"/>
      <c r="AKB464"/>
      <c r="AKC464"/>
      <c r="AKD464"/>
      <c r="AKE464"/>
      <c r="AKF464"/>
      <c r="AKG464"/>
      <c r="AKH464"/>
      <c r="AKI464"/>
      <c r="AKJ464"/>
      <c r="AKK464"/>
      <c r="AKL464"/>
      <c r="AKM464"/>
      <c r="AKN464"/>
      <c r="AKO464"/>
      <c r="AKP464"/>
      <c r="AKQ464"/>
      <c r="AKR464"/>
      <c r="AKS464"/>
      <c r="AKT464"/>
      <c r="AKU464"/>
      <c r="AKV464"/>
      <c r="AKW464"/>
      <c r="AKX464"/>
      <c r="AKY464"/>
      <c r="AKZ464"/>
      <c r="ALA464"/>
      <c r="ALB464"/>
      <c r="ALC464"/>
      <c r="ALD464"/>
      <c r="ALE464"/>
      <c r="ALF464"/>
      <c r="ALG464"/>
      <c r="ALH464"/>
      <c r="ALI464"/>
      <c r="ALJ464"/>
      <c r="ALK464"/>
      <c r="ALL464"/>
      <c r="ALM464"/>
      <c r="ALN464"/>
      <c r="ALO464"/>
      <c r="ALP464"/>
      <c r="ALQ464"/>
      <c r="ALR464"/>
      <c r="ALS464"/>
      <c r="ALT464"/>
      <c r="ALU464"/>
      <c r="ALV464"/>
      <c r="ALW464"/>
      <c r="ALX464"/>
      <c r="ALY464"/>
      <c r="ALZ464"/>
      <c r="AMA464"/>
      <c r="AMB464"/>
      <c r="AMC464"/>
      <c r="AMD464"/>
      <c r="AME464"/>
      <c r="AMF464"/>
      <c r="AMG464"/>
      <c r="AMH464"/>
      <c r="AMI464"/>
      <c r="AMJ464"/>
    </row>
    <row r="465" spans="1:1024" s="28" customFormat="1" ht="14.25" outlineLevel="1" x14ac:dyDescent="0.25">
      <c r="A465" s="18"/>
      <c r="B465" s="398"/>
      <c r="C465" s="483" t="s">
        <v>548</v>
      </c>
      <c r="D465" s="647"/>
      <c r="E465" s="771"/>
      <c r="F465" s="85">
        <v>1820</v>
      </c>
      <c r="G465" s="103">
        <v>2</v>
      </c>
      <c r="H465" s="103" t="s">
        <v>899</v>
      </c>
      <c r="I465" s="459">
        <f>G465*F465</f>
        <v>3640</v>
      </c>
      <c r="J465" s="439"/>
      <c r="K465" s="87"/>
      <c r="L465" s="347"/>
      <c r="N465" s="61"/>
      <c r="O465" s="79">
        <f t="shared" si="25"/>
        <v>0</v>
      </c>
    </row>
    <row r="466" spans="1:1024" outlineLevel="1" x14ac:dyDescent="0.25">
      <c r="A466" s="18"/>
      <c r="B466" s="398"/>
      <c r="C466" s="483" t="s">
        <v>550</v>
      </c>
      <c r="D466" s="647"/>
      <c r="E466" s="637"/>
      <c r="F466" s="85">
        <v>355</v>
      </c>
      <c r="G466" s="103">
        <v>2</v>
      </c>
      <c r="H466" s="103" t="s">
        <v>899</v>
      </c>
      <c r="I466" s="459">
        <f>G466*F466</f>
        <v>710</v>
      </c>
      <c r="J466" s="439"/>
      <c r="K466" s="87"/>
      <c r="L466" s="347"/>
      <c r="M466"/>
      <c r="N466" s="61"/>
      <c r="O466" s="79">
        <f t="shared" si="25"/>
        <v>0</v>
      </c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  <c r="HH466"/>
      <c r="HI466"/>
      <c r="HJ466"/>
      <c r="HK466"/>
      <c r="HL466"/>
      <c r="HM466"/>
      <c r="HN466"/>
      <c r="HO466"/>
      <c r="HP466"/>
      <c r="HQ466"/>
      <c r="HR466"/>
      <c r="HS466"/>
      <c r="HT466"/>
      <c r="HU466"/>
      <c r="HV466"/>
      <c r="HW466"/>
      <c r="HX466"/>
      <c r="HY466"/>
      <c r="HZ466"/>
      <c r="IA466"/>
      <c r="IB466"/>
      <c r="IC466"/>
      <c r="ID466"/>
      <c r="IE466"/>
      <c r="IF466"/>
      <c r="IG466"/>
      <c r="IH466"/>
      <c r="II466"/>
      <c r="IJ466"/>
      <c r="IK466"/>
      <c r="IL466"/>
      <c r="IM466"/>
      <c r="IN466"/>
      <c r="IO466"/>
      <c r="IP466"/>
      <c r="IQ466"/>
      <c r="IR466"/>
      <c r="IS466"/>
      <c r="IT466"/>
      <c r="IU466"/>
      <c r="IV466"/>
      <c r="IW466"/>
      <c r="IX466"/>
      <c r="IY466"/>
      <c r="IZ466"/>
      <c r="JA466"/>
      <c r="JB466"/>
      <c r="JC466"/>
      <c r="JD466"/>
      <c r="JE466"/>
      <c r="JF466"/>
      <c r="JG466"/>
      <c r="JH466"/>
      <c r="JI466"/>
      <c r="JJ466"/>
      <c r="JK466"/>
      <c r="JL466"/>
      <c r="JM466"/>
      <c r="JN466"/>
      <c r="JO466"/>
      <c r="JP466"/>
      <c r="JQ466"/>
      <c r="JR466"/>
      <c r="JS466"/>
      <c r="JT466"/>
      <c r="JU466"/>
      <c r="JV466"/>
      <c r="JW466"/>
      <c r="JX466"/>
      <c r="JY466"/>
      <c r="JZ466"/>
      <c r="KA466"/>
      <c r="KB466"/>
      <c r="KC466"/>
      <c r="KD466"/>
      <c r="KE466"/>
      <c r="KF466"/>
      <c r="KG466"/>
      <c r="KH466"/>
      <c r="KI466"/>
      <c r="KJ466"/>
      <c r="KK466"/>
      <c r="KL466"/>
      <c r="KM466"/>
      <c r="KN466"/>
      <c r="KO466"/>
      <c r="KP466"/>
      <c r="KQ466"/>
      <c r="KR466"/>
      <c r="KS466"/>
      <c r="KT466"/>
      <c r="KU466"/>
      <c r="KV466"/>
      <c r="KW466"/>
      <c r="KX466"/>
      <c r="KY466"/>
      <c r="KZ466"/>
      <c r="LA466"/>
      <c r="LB466"/>
      <c r="LC466"/>
      <c r="LD466"/>
      <c r="LE466"/>
      <c r="LF466"/>
      <c r="LG466"/>
      <c r="LH466"/>
      <c r="LI466"/>
      <c r="LJ466"/>
      <c r="LK466"/>
      <c r="LL466"/>
      <c r="LM466"/>
      <c r="LN466"/>
      <c r="LO466"/>
      <c r="LP466"/>
      <c r="LQ466"/>
      <c r="LR466"/>
      <c r="LS466"/>
      <c r="LT466"/>
      <c r="LU466"/>
      <c r="LV466"/>
      <c r="LW466"/>
      <c r="LX466"/>
      <c r="LY466"/>
      <c r="LZ466"/>
      <c r="MA466"/>
      <c r="MB466"/>
      <c r="MC466"/>
      <c r="MD466"/>
      <c r="ME466"/>
      <c r="MF466"/>
      <c r="MG466"/>
      <c r="MH466"/>
      <c r="MI466"/>
      <c r="MJ466"/>
      <c r="MK466"/>
      <c r="ML466"/>
      <c r="MM466"/>
      <c r="MN466"/>
      <c r="MO466"/>
      <c r="MP466"/>
      <c r="MQ466"/>
      <c r="MR466"/>
      <c r="MS466"/>
      <c r="MT466"/>
      <c r="MU466"/>
      <c r="MV466"/>
      <c r="MW466"/>
      <c r="MX466"/>
      <c r="MY466"/>
      <c r="MZ466"/>
      <c r="NA466"/>
      <c r="NB466"/>
      <c r="NC466"/>
      <c r="ND466"/>
      <c r="NE466"/>
      <c r="NF466"/>
      <c r="NG466"/>
      <c r="NH466"/>
      <c r="NI466"/>
      <c r="NJ466"/>
      <c r="NK466"/>
      <c r="NL466"/>
      <c r="NM466"/>
      <c r="NN466"/>
      <c r="NO466"/>
      <c r="NP466"/>
      <c r="NQ466"/>
      <c r="NR466"/>
      <c r="NS466"/>
      <c r="NT466"/>
      <c r="NU466"/>
      <c r="NV466"/>
      <c r="NW466"/>
      <c r="NX466"/>
      <c r="NY466"/>
      <c r="NZ466"/>
      <c r="OA466"/>
      <c r="OB466"/>
      <c r="OC466"/>
      <c r="OD466"/>
      <c r="OE466"/>
      <c r="OF466"/>
      <c r="OG466"/>
      <c r="OH466"/>
      <c r="OI466"/>
      <c r="OJ466"/>
      <c r="OK466"/>
      <c r="OL466"/>
      <c r="OM466"/>
      <c r="ON466"/>
      <c r="OO466"/>
      <c r="OP466"/>
      <c r="OQ466"/>
      <c r="OR466"/>
      <c r="OS466"/>
      <c r="OT466"/>
      <c r="OU466"/>
      <c r="OV466"/>
      <c r="OW466"/>
      <c r="OX466"/>
      <c r="OY466"/>
      <c r="OZ466"/>
      <c r="PA466"/>
      <c r="PB466"/>
      <c r="PC466"/>
      <c r="PD466"/>
      <c r="PE466"/>
      <c r="PF466"/>
      <c r="PG466"/>
      <c r="PH466"/>
      <c r="PI466"/>
      <c r="PJ466"/>
      <c r="PK466"/>
      <c r="PL466"/>
      <c r="PM466"/>
      <c r="PN466"/>
      <c r="PO466"/>
      <c r="PP466"/>
      <c r="PQ466"/>
      <c r="PR466"/>
      <c r="PS466"/>
      <c r="PT466"/>
      <c r="PU466"/>
      <c r="PV466"/>
      <c r="PW466"/>
      <c r="PX466"/>
      <c r="PY466"/>
      <c r="PZ466"/>
      <c r="QA466"/>
      <c r="QB466"/>
      <c r="QC466"/>
      <c r="QD466"/>
      <c r="QE466"/>
      <c r="QF466"/>
      <c r="QG466"/>
      <c r="QH466"/>
      <c r="QI466"/>
      <c r="QJ466"/>
      <c r="QK466"/>
      <c r="QL466"/>
      <c r="QM466"/>
      <c r="QN466"/>
      <c r="QO466"/>
      <c r="QP466"/>
      <c r="QQ466"/>
      <c r="QR466"/>
      <c r="QS466"/>
      <c r="QT466"/>
      <c r="QU466"/>
      <c r="QV466"/>
      <c r="QW466"/>
      <c r="QX466"/>
      <c r="QY466"/>
      <c r="QZ466"/>
      <c r="RA466"/>
      <c r="RB466"/>
      <c r="RC466"/>
      <c r="RD466"/>
      <c r="RE466"/>
      <c r="RF466"/>
      <c r="RG466"/>
      <c r="RH466"/>
      <c r="RI466"/>
      <c r="RJ466"/>
      <c r="RK466"/>
      <c r="RL466"/>
      <c r="RM466"/>
      <c r="RN466"/>
      <c r="RO466"/>
      <c r="RP466"/>
      <c r="RQ466"/>
      <c r="RR466"/>
      <c r="RS466"/>
      <c r="RT466"/>
      <c r="RU466"/>
      <c r="RV466"/>
      <c r="RW466"/>
      <c r="RX466"/>
      <c r="RY466"/>
      <c r="RZ466"/>
      <c r="SA466"/>
      <c r="SB466"/>
      <c r="SC466"/>
      <c r="SD466"/>
      <c r="SE466"/>
      <c r="SF466"/>
      <c r="SG466"/>
      <c r="SH466"/>
      <c r="SI466"/>
      <c r="SJ466"/>
      <c r="SK466"/>
      <c r="SL466"/>
      <c r="SM466"/>
      <c r="SN466"/>
      <c r="SO466"/>
      <c r="SP466"/>
      <c r="SQ466"/>
      <c r="SR466"/>
      <c r="SS466"/>
      <c r="ST466"/>
      <c r="SU466"/>
      <c r="SV466"/>
      <c r="SW466"/>
      <c r="SX466"/>
      <c r="SY466"/>
      <c r="SZ466"/>
      <c r="TA466"/>
      <c r="TB466"/>
      <c r="TC466"/>
      <c r="TD466"/>
      <c r="TE466"/>
      <c r="TF466"/>
      <c r="TG466"/>
      <c r="TH466"/>
      <c r="TI466"/>
      <c r="TJ466"/>
      <c r="TK466"/>
      <c r="TL466"/>
      <c r="TM466"/>
      <c r="TN466"/>
      <c r="TO466"/>
      <c r="TP466"/>
      <c r="TQ466"/>
      <c r="TR466"/>
      <c r="TS466"/>
      <c r="TT466"/>
      <c r="TU466"/>
      <c r="TV466"/>
      <c r="TW466"/>
      <c r="TX466"/>
      <c r="TY466"/>
      <c r="TZ466"/>
      <c r="UA466"/>
      <c r="UB466"/>
      <c r="UC466"/>
      <c r="UD466"/>
      <c r="UE466"/>
      <c r="UF466"/>
      <c r="UG466"/>
      <c r="UH466"/>
      <c r="UI466"/>
      <c r="UJ466"/>
      <c r="UK466"/>
      <c r="UL466"/>
      <c r="UM466"/>
      <c r="UN466"/>
      <c r="UO466"/>
      <c r="UP466"/>
      <c r="UQ466"/>
      <c r="UR466"/>
      <c r="US466"/>
      <c r="UT466"/>
      <c r="UU466"/>
      <c r="UV466"/>
      <c r="UW466"/>
      <c r="UX466"/>
      <c r="UY466"/>
      <c r="UZ466"/>
      <c r="VA466"/>
      <c r="VB466"/>
      <c r="VC466"/>
      <c r="VD466"/>
      <c r="VE466"/>
      <c r="VF466"/>
      <c r="VG466"/>
      <c r="VH466"/>
      <c r="VI466"/>
      <c r="VJ466"/>
      <c r="VK466"/>
      <c r="VL466"/>
      <c r="VM466"/>
      <c r="VN466"/>
      <c r="VO466"/>
      <c r="VP466"/>
      <c r="VQ466"/>
      <c r="VR466"/>
      <c r="VS466"/>
      <c r="VT466"/>
      <c r="VU466"/>
      <c r="VV466"/>
      <c r="VW466"/>
      <c r="VX466"/>
      <c r="VY466"/>
      <c r="VZ466"/>
      <c r="WA466"/>
      <c r="WB466"/>
      <c r="WC466"/>
      <c r="WD466"/>
      <c r="WE466"/>
      <c r="WF466"/>
      <c r="WG466"/>
      <c r="WH466"/>
      <c r="WI466"/>
      <c r="WJ466"/>
      <c r="WK466"/>
      <c r="WL466"/>
      <c r="WM466"/>
      <c r="WN466"/>
      <c r="WO466"/>
      <c r="WP466"/>
      <c r="WQ466"/>
      <c r="WR466"/>
      <c r="WS466"/>
      <c r="WT466"/>
      <c r="WU466"/>
      <c r="WV466"/>
      <c r="WW466"/>
      <c r="WX466"/>
      <c r="WY466"/>
      <c r="WZ466"/>
      <c r="XA466"/>
      <c r="XB466"/>
      <c r="XC466"/>
      <c r="XD466"/>
      <c r="XE466"/>
      <c r="XF466"/>
      <c r="XG466"/>
      <c r="XH466"/>
      <c r="XI466"/>
      <c r="XJ466"/>
      <c r="XK466"/>
      <c r="XL466"/>
      <c r="XM466"/>
      <c r="XN466"/>
      <c r="XO466"/>
      <c r="XP466"/>
      <c r="XQ466"/>
      <c r="XR466"/>
      <c r="XS466"/>
      <c r="XT466"/>
      <c r="XU466"/>
      <c r="XV466"/>
      <c r="XW466"/>
      <c r="XX466"/>
      <c r="XY466"/>
      <c r="XZ466"/>
      <c r="YA466"/>
      <c r="YB466"/>
      <c r="YC466"/>
      <c r="YD466"/>
      <c r="YE466"/>
      <c r="YF466"/>
      <c r="YG466"/>
      <c r="YH466"/>
      <c r="YI466"/>
      <c r="YJ466"/>
      <c r="YK466"/>
      <c r="YL466"/>
      <c r="YM466"/>
      <c r="YN466"/>
      <c r="YO466"/>
      <c r="YP466"/>
      <c r="YQ466"/>
      <c r="YR466"/>
      <c r="YS466"/>
      <c r="YT466"/>
      <c r="YU466"/>
      <c r="YV466"/>
      <c r="YW466"/>
      <c r="YX466"/>
      <c r="YY466"/>
      <c r="YZ466"/>
      <c r="ZA466"/>
      <c r="ZB466"/>
      <c r="ZC466"/>
      <c r="ZD466"/>
      <c r="ZE466"/>
      <c r="ZF466"/>
      <c r="ZG466"/>
      <c r="ZH466"/>
      <c r="ZI466"/>
      <c r="ZJ466"/>
      <c r="ZK466"/>
      <c r="ZL466"/>
      <c r="ZM466"/>
      <c r="ZN466"/>
      <c r="ZO466"/>
      <c r="ZP466"/>
      <c r="ZQ466"/>
      <c r="ZR466"/>
      <c r="ZS466"/>
      <c r="ZT466"/>
      <c r="ZU466"/>
      <c r="ZV466"/>
      <c r="ZW466"/>
      <c r="ZX466"/>
      <c r="ZY466"/>
      <c r="ZZ466"/>
      <c r="AAA466"/>
      <c r="AAB466"/>
      <c r="AAC466"/>
      <c r="AAD466"/>
      <c r="AAE466"/>
      <c r="AAF466"/>
      <c r="AAG466"/>
      <c r="AAH466"/>
      <c r="AAI466"/>
      <c r="AAJ466"/>
      <c r="AAK466"/>
      <c r="AAL466"/>
      <c r="AAM466"/>
      <c r="AAN466"/>
      <c r="AAO466"/>
      <c r="AAP466"/>
      <c r="AAQ466"/>
      <c r="AAR466"/>
      <c r="AAS466"/>
      <c r="AAT466"/>
      <c r="AAU466"/>
      <c r="AAV466"/>
      <c r="AAW466"/>
      <c r="AAX466"/>
      <c r="AAY466"/>
      <c r="AAZ466"/>
      <c r="ABA466"/>
      <c r="ABB466"/>
      <c r="ABC466"/>
      <c r="ABD466"/>
      <c r="ABE466"/>
      <c r="ABF466"/>
      <c r="ABG466"/>
      <c r="ABH466"/>
      <c r="ABI466"/>
      <c r="ABJ466"/>
      <c r="ABK466"/>
      <c r="ABL466"/>
      <c r="ABM466"/>
      <c r="ABN466"/>
      <c r="ABO466"/>
      <c r="ABP466"/>
      <c r="ABQ466"/>
      <c r="ABR466"/>
      <c r="ABS466"/>
      <c r="ABT466"/>
      <c r="ABU466"/>
      <c r="ABV466"/>
      <c r="ABW466"/>
      <c r="ABX466"/>
      <c r="ABY466"/>
      <c r="ABZ466"/>
      <c r="ACA466"/>
      <c r="ACB466"/>
      <c r="ACC466"/>
      <c r="ACD466"/>
      <c r="ACE466"/>
      <c r="ACF466"/>
      <c r="ACG466"/>
      <c r="ACH466"/>
      <c r="ACI466"/>
      <c r="ACJ466"/>
      <c r="ACK466"/>
      <c r="ACL466"/>
      <c r="ACM466"/>
      <c r="ACN466"/>
      <c r="ACO466"/>
      <c r="ACP466"/>
      <c r="ACQ466"/>
      <c r="ACR466"/>
      <c r="ACS466"/>
      <c r="ACT466"/>
      <c r="ACU466"/>
      <c r="ACV466"/>
      <c r="ACW466"/>
      <c r="ACX466"/>
      <c r="ACY466"/>
      <c r="ACZ466"/>
      <c r="ADA466"/>
      <c r="ADB466"/>
      <c r="ADC466"/>
      <c r="ADD466"/>
      <c r="ADE466"/>
      <c r="ADF466"/>
      <c r="ADG466"/>
      <c r="ADH466"/>
      <c r="ADI466"/>
      <c r="ADJ466"/>
      <c r="ADK466"/>
      <c r="ADL466"/>
      <c r="ADM466"/>
      <c r="ADN466"/>
      <c r="ADO466"/>
      <c r="ADP466"/>
      <c r="ADQ466"/>
      <c r="ADR466"/>
      <c r="ADS466"/>
      <c r="ADT466"/>
      <c r="ADU466"/>
      <c r="ADV466"/>
      <c r="ADW466"/>
      <c r="ADX466"/>
      <c r="ADY466"/>
      <c r="ADZ466"/>
      <c r="AEA466"/>
      <c r="AEB466"/>
      <c r="AEC466"/>
      <c r="AED466"/>
      <c r="AEE466"/>
      <c r="AEF466"/>
      <c r="AEG466"/>
      <c r="AEH466"/>
      <c r="AEI466"/>
      <c r="AEJ466"/>
      <c r="AEK466"/>
      <c r="AEL466"/>
      <c r="AEM466"/>
      <c r="AEN466"/>
      <c r="AEO466"/>
      <c r="AEP466"/>
      <c r="AEQ466"/>
      <c r="AER466"/>
      <c r="AES466"/>
      <c r="AET466"/>
      <c r="AEU466"/>
      <c r="AEV466"/>
      <c r="AEW466"/>
      <c r="AEX466"/>
      <c r="AEY466"/>
      <c r="AEZ466"/>
      <c r="AFA466"/>
      <c r="AFB466"/>
      <c r="AFC466"/>
      <c r="AFD466"/>
      <c r="AFE466"/>
      <c r="AFF466"/>
      <c r="AFG466"/>
      <c r="AFH466"/>
      <c r="AFI466"/>
      <c r="AFJ466"/>
      <c r="AFK466"/>
      <c r="AFL466"/>
      <c r="AFM466"/>
      <c r="AFN466"/>
      <c r="AFO466"/>
      <c r="AFP466"/>
      <c r="AFQ466"/>
      <c r="AFR466"/>
      <c r="AFS466"/>
      <c r="AFT466"/>
      <c r="AFU466"/>
      <c r="AFV466"/>
      <c r="AFW466"/>
      <c r="AFX466"/>
      <c r="AFY466"/>
      <c r="AFZ466"/>
      <c r="AGA466"/>
      <c r="AGB466"/>
      <c r="AGC466"/>
      <c r="AGD466"/>
      <c r="AGE466"/>
      <c r="AGF466"/>
      <c r="AGG466"/>
      <c r="AGH466"/>
      <c r="AGI466"/>
      <c r="AGJ466"/>
      <c r="AGK466"/>
      <c r="AGL466"/>
      <c r="AGM466"/>
      <c r="AGN466"/>
      <c r="AGO466"/>
      <c r="AGP466"/>
      <c r="AGQ466"/>
      <c r="AGR466"/>
      <c r="AGS466"/>
      <c r="AGT466"/>
      <c r="AGU466"/>
      <c r="AGV466"/>
      <c r="AGW466"/>
      <c r="AGX466"/>
      <c r="AGY466"/>
      <c r="AGZ466"/>
      <c r="AHA466"/>
      <c r="AHB466"/>
      <c r="AHC466"/>
      <c r="AHD466"/>
      <c r="AHE466"/>
      <c r="AHF466"/>
      <c r="AHG466"/>
      <c r="AHH466"/>
      <c r="AHI466"/>
      <c r="AHJ466"/>
      <c r="AHK466"/>
      <c r="AHL466"/>
      <c r="AHM466"/>
      <c r="AHN466"/>
      <c r="AHO466"/>
      <c r="AHP466"/>
      <c r="AHQ466"/>
      <c r="AHR466"/>
      <c r="AHS466"/>
      <c r="AHT466"/>
      <c r="AHU466"/>
      <c r="AHV466"/>
      <c r="AHW466"/>
      <c r="AHX466"/>
      <c r="AHY466"/>
      <c r="AHZ466"/>
      <c r="AIA466"/>
      <c r="AIB466"/>
      <c r="AIC466"/>
      <c r="AID466"/>
      <c r="AIE466"/>
      <c r="AIF466"/>
      <c r="AIG466"/>
      <c r="AIH466"/>
      <c r="AII466"/>
      <c r="AIJ466"/>
      <c r="AIK466"/>
      <c r="AIL466"/>
      <c r="AIM466"/>
      <c r="AIN466"/>
      <c r="AIO466"/>
      <c r="AIP466"/>
      <c r="AIQ466"/>
      <c r="AIR466"/>
      <c r="AIS466"/>
      <c r="AIT466"/>
      <c r="AIU466"/>
      <c r="AIV466"/>
      <c r="AIW466"/>
      <c r="AIX466"/>
      <c r="AIY466"/>
      <c r="AIZ466"/>
      <c r="AJA466"/>
      <c r="AJB466"/>
      <c r="AJC466"/>
      <c r="AJD466"/>
      <c r="AJE466"/>
      <c r="AJF466"/>
      <c r="AJG466"/>
      <c r="AJH466"/>
      <c r="AJI466"/>
      <c r="AJJ466"/>
      <c r="AJK466"/>
      <c r="AJL466"/>
      <c r="AJM466"/>
      <c r="AJN466"/>
      <c r="AJO466"/>
      <c r="AJP466"/>
      <c r="AJQ466"/>
      <c r="AJR466"/>
      <c r="AJS466"/>
      <c r="AJT466"/>
      <c r="AJU466"/>
      <c r="AJV466"/>
      <c r="AJW466"/>
      <c r="AJX466"/>
      <c r="AJY466"/>
      <c r="AJZ466"/>
      <c r="AKA466"/>
      <c r="AKB466"/>
      <c r="AKC466"/>
      <c r="AKD466"/>
      <c r="AKE466"/>
      <c r="AKF466"/>
      <c r="AKG466"/>
      <c r="AKH466"/>
      <c r="AKI466"/>
      <c r="AKJ466"/>
      <c r="AKK466"/>
      <c r="AKL466"/>
      <c r="AKM466"/>
      <c r="AKN466"/>
      <c r="AKO466"/>
      <c r="AKP466"/>
      <c r="AKQ466"/>
      <c r="AKR466"/>
      <c r="AKS466"/>
      <c r="AKT466"/>
      <c r="AKU466"/>
      <c r="AKV466"/>
      <c r="AKW466"/>
      <c r="AKX466"/>
      <c r="AKY466"/>
      <c r="AKZ466"/>
      <c r="ALA466"/>
      <c r="ALB466"/>
      <c r="ALC466"/>
      <c r="ALD466"/>
      <c r="ALE466"/>
      <c r="ALF466"/>
      <c r="ALG466"/>
      <c r="ALH466"/>
      <c r="ALI466"/>
      <c r="ALJ466"/>
      <c r="ALK466"/>
      <c r="ALL466"/>
      <c r="ALM466"/>
      <c r="ALN466"/>
      <c r="ALO466"/>
      <c r="ALP466"/>
      <c r="ALQ466"/>
      <c r="ALR466"/>
      <c r="ALS466"/>
      <c r="ALT466"/>
      <c r="ALU466"/>
      <c r="ALV466"/>
      <c r="ALW466"/>
      <c r="ALX466"/>
      <c r="ALY466"/>
      <c r="ALZ466"/>
      <c r="AMA466"/>
      <c r="AMB466"/>
      <c r="AMC466"/>
      <c r="AMD466"/>
      <c r="AME466"/>
      <c r="AMF466"/>
      <c r="AMG466"/>
      <c r="AMH466"/>
      <c r="AMI466"/>
      <c r="AMJ466"/>
    </row>
    <row r="467" spans="1:1024" outlineLevel="1" x14ac:dyDescent="0.25">
      <c r="A467" s="18"/>
      <c r="B467" s="398"/>
      <c r="C467" s="609" t="s">
        <v>552</v>
      </c>
      <c r="D467" s="740"/>
      <c r="E467" s="684"/>
      <c r="F467" s="85">
        <v>635</v>
      </c>
      <c r="G467" s="103">
        <v>2</v>
      </c>
      <c r="H467" s="103" t="s">
        <v>899</v>
      </c>
      <c r="I467" s="459">
        <f>G467*F467</f>
        <v>1270</v>
      </c>
      <c r="J467" s="439"/>
      <c r="K467" s="87"/>
      <c r="L467" s="347"/>
      <c r="M467"/>
      <c r="N467" s="61"/>
      <c r="O467" s="79">
        <f t="shared" si="25"/>
        <v>0</v>
      </c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  <c r="GE467"/>
      <c r="GF467"/>
      <c r="GG467"/>
      <c r="GH467"/>
      <c r="GI467"/>
      <c r="GJ467"/>
      <c r="GK467"/>
      <c r="GL467"/>
      <c r="GM467"/>
      <c r="GN467"/>
      <c r="GO467"/>
      <c r="GP467"/>
      <c r="GQ467"/>
      <c r="GR467"/>
      <c r="GS467"/>
      <c r="GT467"/>
      <c r="GU467"/>
      <c r="GV467"/>
      <c r="GW467"/>
      <c r="GX467"/>
      <c r="GY467"/>
      <c r="GZ467"/>
      <c r="HA467"/>
      <c r="HB467"/>
      <c r="HC467"/>
      <c r="HD467"/>
      <c r="HE467"/>
      <c r="HF467"/>
      <c r="HG467"/>
      <c r="HH467"/>
      <c r="HI467"/>
      <c r="HJ467"/>
      <c r="HK467"/>
      <c r="HL467"/>
      <c r="HM467"/>
      <c r="HN467"/>
      <c r="HO467"/>
      <c r="HP467"/>
      <c r="HQ467"/>
      <c r="HR467"/>
      <c r="HS467"/>
      <c r="HT467"/>
      <c r="HU467"/>
      <c r="HV467"/>
      <c r="HW467"/>
      <c r="HX467"/>
      <c r="HY467"/>
      <c r="HZ467"/>
      <c r="IA467"/>
      <c r="IB467"/>
      <c r="IC467"/>
      <c r="ID467"/>
      <c r="IE467"/>
      <c r="IF467"/>
      <c r="IG467"/>
      <c r="IH467"/>
      <c r="II467"/>
      <c r="IJ467"/>
      <c r="IK467"/>
      <c r="IL467"/>
      <c r="IM467"/>
      <c r="IN467"/>
      <c r="IO467"/>
      <c r="IP467"/>
      <c r="IQ467"/>
      <c r="IR467"/>
      <c r="IS467"/>
      <c r="IT467"/>
      <c r="IU467"/>
      <c r="IV467"/>
      <c r="IW467"/>
      <c r="IX467"/>
      <c r="IY467"/>
      <c r="IZ467"/>
      <c r="JA467"/>
      <c r="JB467"/>
      <c r="JC467"/>
      <c r="JD467"/>
      <c r="JE467"/>
      <c r="JF467"/>
      <c r="JG467"/>
      <c r="JH467"/>
      <c r="JI467"/>
      <c r="JJ467"/>
      <c r="JK467"/>
      <c r="JL467"/>
      <c r="JM467"/>
      <c r="JN467"/>
      <c r="JO467"/>
      <c r="JP467"/>
      <c r="JQ467"/>
      <c r="JR467"/>
      <c r="JS467"/>
      <c r="JT467"/>
      <c r="JU467"/>
      <c r="JV467"/>
      <c r="JW467"/>
      <c r="JX467"/>
      <c r="JY467"/>
      <c r="JZ467"/>
      <c r="KA467"/>
      <c r="KB467"/>
      <c r="KC467"/>
      <c r="KD467"/>
      <c r="KE467"/>
      <c r="KF467"/>
      <c r="KG467"/>
      <c r="KH467"/>
      <c r="KI467"/>
      <c r="KJ467"/>
      <c r="KK467"/>
      <c r="KL467"/>
      <c r="KM467"/>
      <c r="KN467"/>
      <c r="KO467"/>
      <c r="KP467"/>
      <c r="KQ467"/>
      <c r="KR467"/>
      <c r="KS467"/>
      <c r="KT467"/>
      <c r="KU467"/>
      <c r="KV467"/>
      <c r="KW467"/>
      <c r="KX467"/>
      <c r="KY467"/>
      <c r="KZ467"/>
      <c r="LA467"/>
      <c r="LB467"/>
      <c r="LC467"/>
      <c r="LD467"/>
      <c r="LE467"/>
      <c r="LF467"/>
      <c r="LG467"/>
      <c r="LH467"/>
      <c r="LI467"/>
      <c r="LJ467"/>
      <c r="LK467"/>
      <c r="LL467"/>
      <c r="LM467"/>
      <c r="LN467"/>
      <c r="LO467"/>
      <c r="LP467"/>
      <c r="LQ467"/>
      <c r="LR467"/>
      <c r="LS467"/>
      <c r="LT467"/>
      <c r="LU467"/>
      <c r="LV467"/>
      <c r="LW467"/>
      <c r="LX467"/>
      <c r="LY467"/>
      <c r="LZ467"/>
      <c r="MA467"/>
      <c r="MB467"/>
      <c r="MC467"/>
      <c r="MD467"/>
      <c r="ME467"/>
      <c r="MF467"/>
      <c r="MG467"/>
      <c r="MH467"/>
      <c r="MI467"/>
      <c r="MJ467"/>
      <c r="MK467"/>
      <c r="ML467"/>
      <c r="MM467"/>
      <c r="MN467"/>
      <c r="MO467"/>
      <c r="MP467"/>
      <c r="MQ467"/>
      <c r="MR467"/>
      <c r="MS467"/>
      <c r="MT467"/>
      <c r="MU467"/>
      <c r="MV467"/>
      <c r="MW467"/>
      <c r="MX467"/>
      <c r="MY467"/>
      <c r="MZ467"/>
      <c r="NA467"/>
      <c r="NB467"/>
      <c r="NC467"/>
      <c r="ND467"/>
      <c r="NE467"/>
      <c r="NF467"/>
      <c r="NG467"/>
      <c r="NH467"/>
      <c r="NI467"/>
      <c r="NJ467"/>
      <c r="NK467"/>
      <c r="NL467"/>
      <c r="NM467"/>
      <c r="NN467"/>
      <c r="NO467"/>
      <c r="NP467"/>
      <c r="NQ467"/>
      <c r="NR467"/>
      <c r="NS467"/>
      <c r="NT467"/>
      <c r="NU467"/>
      <c r="NV467"/>
      <c r="NW467"/>
      <c r="NX467"/>
      <c r="NY467"/>
      <c r="NZ467"/>
      <c r="OA467"/>
      <c r="OB467"/>
      <c r="OC467"/>
      <c r="OD467"/>
      <c r="OE467"/>
      <c r="OF467"/>
      <c r="OG467"/>
      <c r="OH467"/>
      <c r="OI467"/>
      <c r="OJ467"/>
      <c r="OK467"/>
      <c r="OL467"/>
      <c r="OM467"/>
      <c r="ON467"/>
      <c r="OO467"/>
      <c r="OP467"/>
      <c r="OQ467"/>
      <c r="OR467"/>
      <c r="OS467"/>
      <c r="OT467"/>
      <c r="OU467"/>
      <c r="OV467"/>
      <c r="OW467"/>
      <c r="OX467"/>
      <c r="OY467"/>
      <c r="OZ467"/>
      <c r="PA467"/>
      <c r="PB467"/>
      <c r="PC467"/>
      <c r="PD467"/>
      <c r="PE467"/>
      <c r="PF467"/>
      <c r="PG467"/>
      <c r="PH467"/>
      <c r="PI467"/>
      <c r="PJ467"/>
      <c r="PK467"/>
      <c r="PL467"/>
      <c r="PM467"/>
      <c r="PN467"/>
      <c r="PO467"/>
      <c r="PP467"/>
      <c r="PQ467"/>
      <c r="PR467"/>
      <c r="PS467"/>
      <c r="PT467"/>
      <c r="PU467"/>
      <c r="PV467"/>
      <c r="PW467"/>
      <c r="PX467"/>
      <c r="PY467"/>
      <c r="PZ467"/>
      <c r="QA467"/>
      <c r="QB467"/>
      <c r="QC467"/>
      <c r="QD467"/>
      <c r="QE467"/>
      <c r="QF467"/>
      <c r="QG467"/>
      <c r="QH467"/>
      <c r="QI467"/>
      <c r="QJ467"/>
      <c r="QK467"/>
      <c r="QL467"/>
      <c r="QM467"/>
      <c r="QN467"/>
      <c r="QO467"/>
      <c r="QP467"/>
      <c r="QQ467"/>
      <c r="QR467"/>
      <c r="QS467"/>
      <c r="QT467"/>
      <c r="QU467"/>
      <c r="QV467"/>
      <c r="QW467"/>
      <c r="QX467"/>
      <c r="QY467"/>
      <c r="QZ467"/>
      <c r="RA467"/>
      <c r="RB467"/>
      <c r="RC467"/>
      <c r="RD467"/>
      <c r="RE467"/>
      <c r="RF467"/>
      <c r="RG467"/>
      <c r="RH467"/>
      <c r="RI467"/>
      <c r="RJ467"/>
      <c r="RK467"/>
      <c r="RL467"/>
      <c r="RM467"/>
      <c r="RN467"/>
      <c r="RO467"/>
      <c r="RP467"/>
      <c r="RQ467"/>
      <c r="RR467"/>
      <c r="RS467"/>
      <c r="RT467"/>
      <c r="RU467"/>
      <c r="RV467"/>
      <c r="RW467"/>
      <c r="RX467"/>
      <c r="RY467"/>
      <c r="RZ467"/>
      <c r="SA467"/>
      <c r="SB467"/>
      <c r="SC467"/>
      <c r="SD467"/>
      <c r="SE467"/>
      <c r="SF467"/>
      <c r="SG467"/>
      <c r="SH467"/>
      <c r="SI467"/>
      <c r="SJ467"/>
      <c r="SK467"/>
      <c r="SL467"/>
      <c r="SM467"/>
      <c r="SN467"/>
      <c r="SO467"/>
      <c r="SP467"/>
      <c r="SQ467"/>
      <c r="SR467"/>
      <c r="SS467"/>
      <c r="ST467"/>
      <c r="SU467"/>
      <c r="SV467"/>
      <c r="SW467"/>
      <c r="SX467"/>
      <c r="SY467"/>
      <c r="SZ467"/>
      <c r="TA467"/>
      <c r="TB467"/>
      <c r="TC467"/>
      <c r="TD467"/>
      <c r="TE467"/>
      <c r="TF467"/>
      <c r="TG467"/>
      <c r="TH467"/>
      <c r="TI467"/>
      <c r="TJ467"/>
      <c r="TK467"/>
      <c r="TL467"/>
      <c r="TM467"/>
      <c r="TN467"/>
      <c r="TO467"/>
      <c r="TP467"/>
      <c r="TQ467"/>
      <c r="TR467"/>
      <c r="TS467"/>
      <c r="TT467"/>
      <c r="TU467"/>
      <c r="TV467"/>
      <c r="TW467"/>
      <c r="TX467"/>
      <c r="TY467"/>
      <c r="TZ467"/>
      <c r="UA467"/>
      <c r="UB467"/>
      <c r="UC467"/>
      <c r="UD467"/>
      <c r="UE467"/>
      <c r="UF467"/>
      <c r="UG467"/>
      <c r="UH467"/>
      <c r="UI467"/>
      <c r="UJ467"/>
      <c r="UK467"/>
      <c r="UL467"/>
      <c r="UM467"/>
      <c r="UN467"/>
      <c r="UO467"/>
      <c r="UP467"/>
      <c r="UQ467"/>
      <c r="UR467"/>
      <c r="US467"/>
      <c r="UT467"/>
      <c r="UU467"/>
      <c r="UV467"/>
      <c r="UW467"/>
      <c r="UX467"/>
      <c r="UY467"/>
      <c r="UZ467"/>
      <c r="VA467"/>
      <c r="VB467"/>
      <c r="VC467"/>
      <c r="VD467"/>
      <c r="VE467"/>
      <c r="VF467"/>
      <c r="VG467"/>
      <c r="VH467"/>
      <c r="VI467"/>
      <c r="VJ467"/>
      <c r="VK467"/>
      <c r="VL467"/>
      <c r="VM467"/>
      <c r="VN467"/>
      <c r="VO467"/>
      <c r="VP467"/>
      <c r="VQ467"/>
      <c r="VR467"/>
      <c r="VS467"/>
      <c r="VT467"/>
      <c r="VU467"/>
      <c r="VV467"/>
      <c r="VW467"/>
      <c r="VX467"/>
      <c r="VY467"/>
      <c r="VZ467"/>
      <c r="WA467"/>
      <c r="WB467"/>
      <c r="WC467"/>
      <c r="WD467"/>
      <c r="WE467"/>
      <c r="WF467"/>
      <c r="WG467"/>
      <c r="WH467"/>
      <c r="WI467"/>
      <c r="WJ467"/>
      <c r="WK467"/>
      <c r="WL467"/>
      <c r="WM467"/>
      <c r="WN467"/>
      <c r="WO467"/>
      <c r="WP467"/>
      <c r="WQ467"/>
      <c r="WR467"/>
      <c r="WS467"/>
      <c r="WT467"/>
      <c r="WU467"/>
      <c r="WV467"/>
      <c r="WW467"/>
      <c r="WX467"/>
      <c r="WY467"/>
      <c r="WZ467"/>
      <c r="XA467"/>
      <c r="XB467"/>
      <c r="XC467"/>
      <c r="XD467"/>
      <c r="XE467"/>
      <c r="XF467"/>
      <c r="XG467"/>
      <c r="XH467"/>
      <c r="XI467"/>
      <c r="XJ467"/>
      <c r="XK467"/>
      <c r="XL467"/>
      <c r="XM467"/>
      <c r="XN467"/>
      <c r="XO467"/>
      <c r="XP467"/>
      <c r="XQ467"/>
      <c r="XR467"/>
      <c r="XS467"/>
      <c r="XT467"/>
      <c r="XU467"/>
      <c r="XV467"/>
      <c r="XW467"/>
      <c r="XX467"/>
      <c r="XY467"/>
      <c r="XZ467"/>
      <c r="YA467"/>
      <c r="YB467"/>
      <c r="YC467"/>
      <c r="YD467"/>
      <c r="YE467"/>
      <c r="YF467"/>
      <c r="YG467"/>
      <c r="YH467"/>
      <c r="YI467"/>
      <c r="YJ467"/>
      <c r="YK467"/>
      <c r="YL467"/>
      <c r="YM467"/>
      <c r="YN467"/>
      <c r="YO467"/>
      <c r="YP467"/>
      <c r="YQ467"/>
      <c r="YR467"/>
      <c r="YS467"/>
      <c r="YT467"/>
      <c r="YU467"/>
      <c r="YV467"/>
      <c r="YW467"/>
      <c r="YX467"/>
      <c r="YY467"/>
      <c r="YZ467"/>
      <c r="ZA467"/>
      <c r="ZB467"/>
      <c r="ZC467"/>
      <c r="ZD467"/>
      <c r="ZE467"/>
      <c r="ZF467"/>
      <c r="ZG467"/>
      <c r="ZH467"/>
      <c r="ZI467"/>
      <c r="ZJ467"/>
      <c r="ZK467"/>
      <c r="ZL467"/>
      <c r="ZM467"/>
      <c r="ZN467"/>
      <c r="ZO467"/>
      <c r="ZP467"/>
      <c r="ZQ467"/>
      <c r="ZR467"/>
      <c r="ZS467"/>
      <c r="ZT467"/>
      <c r="ZU467"/>
      <c r="ZV467"/>
      <c r="ZW467"/>
      <c r="ZX467"/>
      <c r="ZY467"/>
      <c r="ZZ467"/>
      <c r="AAA467"/>
      <c r="AAB467"/>
      <c r="AAC467"/>
      <c r="AAD467"/>
      <c r="AAE467"/>
      <c r="AAF467"/>
      <c r="AAG467"/>
      <c r="AAH467"/>
      <c r="AAI467"/>
      <c r="AAJ467"/>
      <c r="AAK467"/>
      <c r="AAL467"/>
      <c r="AAM467"/>
      <c r="AAN467"/>
      <c r="AAO467"/>
      <c r="AAP467"/>
      <c r="AAQ467"/>
      <c r="AAR467"/>
      <c r="AAS467"/>
      <c r="AAT467"/>
      <c r="AAU467"/>
      <c r="AAV467"/>
      <c r="AAW467"/>
      <c r="AAX467"/>
      <c r="AAY467"/>
      <c r="AAZ467"/>
      <c r="ABA467"/>
      <c r="ABB467"/>
      <c r="ABC467"/>
      <c r="ABD467"/>
      <c r="ABE467"/>
      <c r="ABF467"/>
      <c r="ABG467"/>
      <c r="ABH467"/>
      <c r="ABI467"/>
      <c r="ABJ467"/>
      <c r="ABK467"/>
      <c r="ABL467"/>
      <c r="ABM467"/>
      <c r="ABN467"/>
      <c r="ABO467"/>
      <c r="ABP467"/>
      <c r="ABQ467"/>
      <c r="ABR467"/>
      <c r="ABS467"/>
      <c r="ABT467"/>
      <c r="ABU467"/>
      <c r="ABV467"/>
      <c r="ABW467"/>
      <c r="ABX467"/>
      <c r="ABY467"/>
      <c r="ABZ467"/>
      <c r="ACA467"/>
      <c r="ACB467"/>
      <c r="ACC467"/>
      <c r="ACD467"/>
      <c r="ACE467"/>
      <c r="ACF467"/>
      <c r="ACG467"/>
      <c r="ACH467"/>
      <c r="ACI467"/>
      <c r="ACJ467"/>
      <c r="ACK467"/>
      <c r="ACL467"/>
      <c r="ACM467"/>
      <c r="ACN467"/>
      <c r="ACO467"/>
      <c r="ACP467"/>
      <c r="ACQ467"/>
      <c r="ACR467"/>
      <c r="ACS467"/>
      <c r="ACT467"/>
      <c r="ACU467"/>
      <c r="ACV467"/>
      <c r="ACW467"/>
      <c r="ACX467"/>
      <c r="ACY467"/>
      <c r="ACZ467"/>
      <c r="ADA467"/>
      <c r="ADB467"/>
      <c r="ADC467"/>
      <c r="ADD467"/>
      <c r="ADE467"/>
      <c r="ADF467"/>
      <c r="ADG467"/>
      <c r="ADH467"/>
      <c r="ADI467"/>
      <c r="ADJ467"/>
      <c r="ADK467"/>
      <c r="ADL467"/>
      <c r="ADM467"/>
      <c r="ADN467"/>
      <c r="ADO467"/>
      <c r="ADP467"/>
      <c r="ADQ467"/>
      <c r="ADR467"/>
      <c r="ADS467"/>
      <c r="ADT467"/>
      <c r="ADU467"/>
      <c r="ADV467"/>
      <c r="ADW467"/>
      <c r="ADX467"/>
      <c r="ADY467"/>
      <c r="ADZ467"/>
      <c r="AEA467"/>
      <c r="AEB467"/>
      <c r="AEC467"/>
      <c r="AED467"/>
      <c r="AEE467"/>
      <c r="AEF467"/>
      <c r="AEG467"/>
      <c r="AEH467"/>
      <c r="AEI467"/>
      <c r="AEJ467"/>
      <c r="AEK467"/>
      <c r="AEL467"/>
      <c r="AEM467"/>
      <c r="AEN467"/>
      <c r="AEO467"/>
      <c r="AEP467"/>
      <c r="AEQ467"/>
      <c r="AER467"/>
      <c r="AES467"/>
      <c r="AET467"/>
      <c r="AEU467"/>
      <c r="AEV467"/>
      <c r="AEW467"/>
      <c r="AEX467"/>
      <c r="AEY467"/>
      <c r="AEZ467"/>
      <c r="AFA467"/>
      <c r="AFB467"/>
      <c r="AFC467"/>
      <c r="AFD467"/>
      <c r="AFE467"/>
      <c r="AFF467"/>
      <c r="AFG467"/>
      <c r="AFH467"/>
      <c r="AFI467"/>
      <c r="AFJ467"/>
      <c r="AFK467"/>
      <c r="AFL467"/>
      <c r="AFM467"/>
      <c r="AFN467"/>
      <c r="AFO467"/>
      <c r="AFP467"/>
      <c r="AFQ467"/>
      <c r="AFR467"/>
      <c r="AFS467"/>
      <c r="AFT467"/>
      <c r="AFU467"/>
      <c r="AFV467"/>
      <c r="AFW467"/>
      <c r="AFX467"/>
      <c r="AFY467"/>
      <c r="AFZ467"/>
      <c r="AGA467"/>
      <c r="AGB467"/>
      <c r="AGC467"/>
      <c r="AGD467"/>
      <c r="AGE467"/>
      <c r="AGF467"/>
      <c r="AGG467"/>
      <c r="AGH467"/>
      <c r="AGI467"/>
      <c r="AGJ467"/>
      <c r="AGK467"/>
      <c r="AGL467"/>
      <c r="AGM467"/>
      <c r="AGN467"/>
      <c r="AGO467"/>
      <c r="AGP467"/>
      <c r="AGQ467"/>
      <c r="AGR467"/>
      <c r="AGS467"/>
      <c r="AGT467"/>
      <c r="AGU467"/>
      <c r="AGV467"/>
      <c r="AGW467"/>
      <c r="AGX467"/>
      <c r="AGY467"/>
      <c r="AGZ467"/>
      <c r="AHA467"/>
      <c r="AHB467"/>
      <c r="AHC467"/>
      <c r="AHD467"/>
      <c r="AHE467"/>
      <c r="AHF467"/>
      <c r="AHG467"/>
      <c r="AHH467"/>
      <c r="AHI467"/>
      <c r="AHJ467"/>
      <c r="AHK467"/>
      <c r="AHL467"/>
      <c r="AHM467"/>
      <c r="AHN467"/>
      <c r="AHO467"/>
      <c r="AHP467"/>
      <c r="AHQ467"/>
      <c r="AHR467"/>
      <c r="AHS467"/>
      <c r="AHT467"/>
      <c r="AHU467"/>
      <c r="AHV467"/>
      <c r="AHW467"/>
      <c r="AHX467"/>
      <c r="AHY467"/>
      <c r="AHZ467"/>
      <c r="AIA467"/>
      <c r="AIB467"/>
      <c r="AIC467"/>
      <c r="AID467"/>
      <c r="AIE467"/>
      <c r="AIF467"/>
      <c r="AIG467"/>
      <c r="AIH467"/>
      <c r="AII467"/>
      <c r="AIJ467"/>
      <c r="AIK467"/>
      <c r="AIL467"/>
      <c r="AIM467"/>
      <c r="AIN467"/>
      <c r="AIO467"/>
      <c r="AIP467"/>
      <c r="AIQ467"/>
      <c r="AIR467"/>
      <c r="AIS467"/>
      <c r="AIT467"/>
      <c r="AIU467"/>
      <c r="AIV467"/>
      <c r="AIW467"/>
      <c r="AIX467"/>
      <c r="AIY467"/>
      <c r="AIZ467"/>
      <c r="AJA467"/>
      <c r="AJB467"/>
      <c r="AJC467"/>
      <c r="AJD467"/>
      <c r="AJE467"/>
      <c r="AJF467"/>
      <c r="AJG467"/>
      <c r="AJH467"/>
      <c r="AJI467"/>
      <c r="AJJ467"/>
      <c r="AJK467"/>
      <c r="AJL467"/>
      <c r="AJM467"/>
      <c r="AJN467"/>
      <c r="AJO467"/>
      <c r="AJP467"/>
      <c r="AJQ467"/>
      <c r="AJR467"/>
      <c r="AJS467"/>
      <c r="AJT467"/>
      <c r="AJU467"/>
      <c r="AJV467"/>
      <c r="AJW467"/>
      <c r="AJX467"/>
      <c r="AJY467"/>
      <c r="AJZ467"/>
      <c r="AKA467"/>
      <c r="AKB467"/>
      <c r="AKC467"/>
      <c r="AKD467"/>
      <c r="AKE467"/>
      <c r="AKF467"/>
      <c r="AKG467"/>
      <c r="AKH467"/>
      <c r="AKI467"/>
      <c r="AKJ467"/>
      <c r="AKK467"/>
      <c r="AKL467"/>
      <c r="AKM467"/>
      <c r="AKN467"/>
      <c r="AKO467"/>
      <c r="AKP467"/>
      <c r="AKQ467"/>
      <c r="AKR467"/>
      <c r="AKS467"/>
      <c r="AKT467"/>
      <c r="AKU467"/>
      <c r="AKV467"/>
      <c r="AKW467"/>
      <c r="AKX467"/>
      <c r="AKY467"/>
      <c r="AKZ467"/>
      <c r="ALA467"/>
      <c r="ALB467"/>
      <c r="ALC467"/>
      <c r="ALD467"/>
      <c r="ALE467"/>
      <c r="ALF467"/>
      <c r="ALG467"/>
      <c r="ALH467"/>
      <c r="ALI467"/>
      <c r="ALJ467"/>
      <c r="ALK467"/>
      <c r="ALL467"/>
      <c r="ALM467"/>
      <c r="ALN467"/>
      <c r="ALO467"/>
      <c r="ALP467"/>
      <c r="ALQ467"/>
      <c r="ALR467"/>
      <c r="ALS467"/>
      <c r="ALT467"/>
      <c r="ALU467"/>
      <c r="ALV467"/>
      <c r="ALW467"/>
      <c r="ALX467"/>
      <c r="ALY467"/>
      <c r="ALZ467"/>
      <c r="AMA467"/>
      <c r="AMB467"/>
      <c r="AMC467"/>
      <c r="AMD467"/>
      <c r="AME467"/>
      <c r="AMF467"/>
      <c r="AMG467"/>
      <c r="AMH467"/>
      <c r="AMI467"/>
      <c r="AMJ467"/>
    </row>
    <row r="468" spans="1:1024" s="711" customFormat="1" outlineLevel="1" x14ac:dyDescent="0.25">
      <c r="A468" s="706" t="s">
        <v>553</v>
      </c>
      <c r="B468" s="702" t="s">
        <v>202</v>
      </c>
      <c r="C468" s="833" t="str">
        <f>VLOOKUP(A468,ABC_SERVIÇOS,2,0)</f>
        <v>FORNE, CORTE E DOBRA E ARMAÇÃO DE AÇO CA-50, DIÂMETRO DE 10.0 MM</v>
      </c>
      <c r="D468" s="834"/>
      <c r="E468" s="834"/>
      <c r="F468" s="834"/>
      <c r="G468" s="835"/>
      <c r="H468" s="703" t="str">
        <f>VLOOKUP(A468,ABC_SERVIÇOS,3,0)</f>
        <v>KG</v>
      </c>
      <c r="I468" s="704">
        <f>SUM(I469:I471)</f>
        <v>10100</v>
      </c>
      <c r="J468" s="707" t="s">
        <v>247</v>
      </c>
      <c r="K468" s="708">
        <f>VLOOKUP(A468,ABC_SERVIÇOS,7,0)</f>
        <v>6.15</v>
      </c>
      <c r="L468" s="709">
        <f>ROUND(K468*I468,2)</f>
        <v>62115</v>
      </c>
      <c r="M468" s="40" t="str">
        <f>A468</f>
        <v>COMP_062</v>
      </c>
      <c r="N468" s="718"/>
      <c r="O468" s="710">
        <f t="shared" si="25"/>
        <v>-62115</v>
      </c>
    </row>
    <row r="469" spans="1:1024" outlineLevel="1" x14ac:dyDescent="0.25">
      <c r="A469" s="18"/>
      <c r="B469" s="398"/>
      <c r="C469" s="678" t="s">
        <v>546</v>
      </c>
      <c r="D469" s="689"/>
      <c r="E469" s="687"/>
      <c r="F469" s="85">
        <v>2280</v>
      </c>
      <c r="G469" s="103">
        <v>2</v>
      </c>
      <c r="H469" s="103" t="s">
        <v>899</v>
      </c>
      <c r="I469" s="459">
        <f>G469*F469</f>
        <v>4560</v>
      </c>
      <c r="J469" s="439"/>
      <c r="K469" s="87"/>
      <c r="L469" s="347"/>
      <c r="M469"/>
      <c r="N469" s="61"/>
      <c r="O469" s="79">
        <f t="shared" si="25"/>
        <v>0</v>
      </c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  <c r="GS469"/>
      <c r="GT469"/>
      <c r="GU469"/>
      <c r="GV469"/>
      <c r="GW469"/>
      <c r="GX469"/>
      <c r="GY469"/>
      <c r="GZ469"/>
      <c r="HA469"/>
      <c r="HB469"/>
      <c r="HC469"/>
      <c r="HD469"/>
      <c r="HE469"/>
      <c r="HF469"/>
      <c r="HG469"/>
      <c r="HH469"/>
      <c r="HI469"/>
      <c r="HJ469"/>
      <c r="HK469"/>
      <c r="HL469"/>
      <c r="HM469"/>
      <c r="HN469"/>
      <c r="HO469"/>
      <c r="HP469"/>
      <c r="HQ469"/>
      <c r="HR469"/>
      <c r="HS469"/>
      <c r="HT469"/>
      <c r="HU469"/>
      <c r="HV469"/>
      <c r="HW469"/>
      <c r="HX469"/>
      <c r="HY469"/>
      <c r="HZ469"/>
      <c r="IA469"/>
      <c r="IB469"/>
      <c r="IC469"/>
      <c r="ID469"/>
      <c r="IE469"/>
      <c r="IF469"/>
      <c r="IG469"/>
      <c r="IH469"/>
      <c r="II469"/>
      <c r="IJ469"/>
      <c r="IK469"/>
      <c r="IL469"/>
      <c r="IM469"/>
      <c r="IN469"/>
      <c r="IO469"/>
      <c r="IP469"/>
      <c r="IQ469"/>
      <c r="IR469"/>
      <c r="IS469"/>
      <c r="IT469"/>
      <c r="IU469"/>
      <c r="IV469"/>
      <c r="IW469"/>
      <c r="IX469"/>
      <c r="IY469"/>
      <c r="IZ469"/>
      <c r="JA469"/>
      <c r="JB469"/>
      <c r="JC469"/>
      <c r="JD469"/>
      <c r="JE469"/>
      <c r="JF469"/>
      <c r="JG469"/>
      <c r="JH469"/>
      <c r="JI469"/>
      <c r="JJ469"/>
      <c r="JK469"/>
      <c r="JL469"/>
      <c r="JM469"/>
      <c r="JN469"/>
      <c r="JO469"/>
      <c r="JP469"/>
      <c r="JQ469"/>
      <c r="JR469"/>
      <c r="JS469"/>
      <c r="JT469"/>
      <c r="JU469"/>
      <c r="JV469"/>
      <c r="JW469"/>
      <c r="JX469"/>
      <c r="JY469"/>
      <c r="JZ469"/>
      <c r="KA469"/>
      <c r="KB469"/>
      <c r="KC469"/>
      <c r="KD469"/>
      <c r="KE469"/>
      <c r="KF469"/>
      <c r="KG469"/>
      <c r="KH469"/>
      <c r="KI469"/>
      <c r="KJ469"/>
      <c r="KK469"/>
      <c r="KL469"/>
      <c r="KM469"/>
      <c r="KN469"/>
      <c r="KO469"/>
      <c r="KP469"/>
      <c r="KQ469"/>
      <c r="KR469"/>
      <c r="KS469"/>
      <c r="KT469"/>
      <c r="KU469"/>
      <c r="KV469"/>
      <c r="KW469"/>
      <c r="KX469"/>
      <c r="KY469"/>
      <c r="KZ469"/>
      <c r="LA469"/>
      <c r="LB469"/>
      <c r="LC469"/>
      <c r="LD469"/>
      <c r="LE469"/>
      <c r="LF469"/>
      <c r="LG469"/>
      <c r="LH469"/>
      <c r="LI469"/>
      <c r="LJ469"/>
      <c r="LK469"/>
      <c r="LL469"/>
      <c r="LM469"/>
      <c r="LN469"/>
      <c r="LO469"/>
      <c r="LP469"/>
      <c r="LQ469"/>
      <c r="LR469"/>
      <c r="LS469"/>
      <c r="LT469"/>
      <c r="LU469"/>
      <c r="LV469"/>
      <c r="LW469"/>
      <c r="LX469"/>
      <c r="LY469"/>
      <c r="LZ469"/>
      <c r="MA469"/>
      <c r="MB469"/>
      <c r="MC469"/>
      <c r="MD469"/>
      <c r="ME469"/>
      <c r="MF469"/>
      <c r="MG469"/>
      <c r="MH469"/>
      <c r="MI469"/>
      <c r="MJ469"/>
      <c r="MK469"/>
      <c r="ML469"/>
      <c r="MM469"/>
      <c r="MN469"/>
      <c r="MO469"/>
      <c r="MP469"/>
      <c r="MQ469"/>
      <c r="MR469"/>
      <c r="MS469"/>
      <c r="MT469"/>
      <c r="MU469"/>
      <c r="MV469"/>
      <c r="MW469"/>
      <c r="MX469"/>
      <c r="MY469"/>
      <c r="MZ469"/>
      <c r="NA469"/>
      <c r="NB469"/>
      <c r="NC469"/>
      <c r="ND469"/>
      <c r="NE469"/>
      <c r="NF469"/>
      <c r="NG469"/>
      <c r="NH469"/>
      <c r="NI469"/>
      <c r="NJ469"/>
      <c r="NK469"/>
      <c r="NL469"/>
      <c r="NM469"/>
      <c r="NN469"/>
      <c r="NO469"/>
      <c r="NP469"/>
      <c r="NQ469"/>
      <c r="NR469"/>
      <c r="NS469"/>
      <c r="NT469"/>
      <c r="NU469"/>
      <c r="NV469"/>
      <c r="NW469"/>
      <c r="NX469"/>
      <c r="NY469"/>
      <c r="NZ469"/>
      <c r="OA469"/>
      <c r="OB469"/>
      <c r="OC469"/>
      <c r="OD469"/>
      <c r="OE469"/>
      <c r="OF469"/>
      <c r="OG469"/>
      <c r="OH469"/>
      <c r="OI469"/>
      <c r="OJ469"/>
      <c r="OK469"/>
      <c r="OL469"/>
      <c r="OM469"/>
      <c r="ON469"/>
      <c r="OO469"/>
      <c r="OP469"/>
      <c r="OQ469"/>
      <c r="OR469"/>
      <c r="OS469"/>
      <c r="OT469"/>
      <c r="OU469"/>
      <c r="OV469"/>
      <c r="OW469"/>
      <c r="OX469"/>
      <c r="OY469"/>
      <c r="OZ469"/>
      <c r="PA469"/>
      <c r="PB469"/>
      <c r="PC469"/>
      <c r="PD469"/>
      <c r="PE469"/>
      <c r="PF469"/>
      <c r="PG469"/>
      <c r="PH469"/>
      <c r="PI469"/>
      <c r="PJ469"/>
      <c r="PK469"/>
      <c r="PL469"/>
      <c r="PM469"/>
      <c r="PN469"/>
      <c r="PO469"/>
      <c r="PP469"/>
      <c r="PQ469"/>
      <c r="PR469"/>
      <c r="PS469"/>
      <c r="PT469"/>
      <c r="PU469"/>
      <c r="PV469"/>
      <c r="PW469"/>
      <c r="PX469"/>
      <c r="PY469"/>
      <c r="PZ469"/>
      <c r="QA469"/>
      <c r="QB469"/>
      <c r="QC469"/>
      <c r="QD469"/>
      <c r="QE469"/>
      <c r="QF469"/>
      <c r="QG469"/>
      <c r="QH469"/>
      <c r="QI469"/>
      <c r="QJ469"/>
      <c r="QK469"/>
      <c r="QL469"/>
      <c r="QM469"/>
      <c r="QN469"/>
      <c r="QO469"/>
      <c r="QP469"/>
      <c r="QQ469"/>
      <c r="QR469"/>
      <c r="QS469"/>
      <c r="QT469"/>
      <c r="QU469"/>
      <c r="QV469"/>
      <c r="QW469"/>
      <c r="QX469"/>
      <c r="QY469"/>
      <c r="QZ469"/>
      <c r="RA469"/>
      <c r="RB469"/>
      <c r="RC469"/>
      <c r="RD469"/>
      <c r="RE469"/>
      <c r="RF469"/>
      <c r="RG469"/>
      <c r="RH469"/>
      <c r="RI469"/>
      <c r="RJ469"/>
      <c r="RK469"/>
      <c r="RL469"/>
      <c r="RM469"/>
      <c r="RN469"/>
      <c r="RO469"/>
      <c r="RP469"/>
      <c r="RQ469"/>
      <c r="RR469"/>
      <c r="RS469"/>
      <c r="RT469"/>
      <c r="RU469"/>
      <c r="RV469"/>
      <c r="RW469"/>
      <c r="RX469"/>
      <c r="RY469"/>
      <c r="RZ469"/>
      <c r="SA469"/>
      <c r="SB469"/>
      <c r="SC469"/>
      <c r="SD469"/>
      <c r="SE469"/>
      <c r="SF469"/>
      <c r="SG469"/>
      <c r="SH469"/>
      <c r="SI469"/>
      <c r="SJ469"/>
      <c r="SK469"/>
      <c r="SL469"/>
      <c r="SM469"/>
      <c r="SN469"/>
      <c r="SO469"/>
      <c r="SP469"/>
      <c r="SQ469"/>
      <c r="SR469"/>
      <c r="SS469"/>
      <c r="ST469"/>
      <c r="SU469"/>
      <c r="SV469"/>
      <c r="SW469"/>
      <c r="SX469"/>
      <c r="SY469"/>
      <c r="SZ469"/>
      <c r="TA469"/>
      <c r="TB469"/>
      <c r="TC469"/>
      <c r="TD469"/>
      <c r="TE469"/>
      <c r="TF469"/>
      <c r="TG469"/>
      <c r="TH469"/>
      <c r="TI469"/>
      <c r="TJ469"/>
      <c r="TK469"/>
      <c r="TL469"/>
      <c r="TM469"/>
      <c r="TN469"/>
      <c r="TO469"/>
      <c r="TP469"/>
      <c r="TQ469"/>
      <c r="TR469"/>
      <c r="TS469"/>
      <c r="TT469"/>
      <c r="TU469"/>
      <c r="TV469"/>
      <c r="TW469"/>
      <c r="TX469"/>
      <c r="TY469"/>
      <c r="TZ469"/>
      <c r="UA469"/>
      <c r="UB469"/>
      <c r="UC469"/>
      <c r="UD469"/>
      <c r="UE469"/>
      <c r="UF469"/>
      <c r="UG469"/>
      <c r="UH469"/>
      <c r="UI469"/>
      <c r="UJ469"/>
      <c r="UK469"/>
      <c r="UL469"/>
      <c r="UM469"/>
      <c r="UN469"/>
      <c r="UO469"/>
      <c r="UP469"/>
      <c r="UQ469"/>
      <c r="UR469"/>
      <c r="US469"/>
      <c r="UT469"/>
      <c r="UU469"/>
      <c r="UV469"/>
      <c r="UW469"/>
      <c r="UX469"/>
      <c r="UY469"/>
      <c r="UZ469"/>
      <c r="VA469"/>
      <c r="VB469"/>
      <c r="VC469"/>
      <c r="VD469"/>
      <c r="VE469"/>
      <c r="VF469"/>
      <c r="VG469"/>
      <c r="VH469"/>
      <c r="VI469"/>
      <c r="VJ469"/>
      <c r="VK469"/>
      <c r="VL469"/>
      <c r="VM469"/>
      <c r="VN469"/>
      <c r="VO469"/>
      <c r="VP469"/>
      <c r="VQ469"/>
      <c r="VR469"/>
      <c r="VS469"/>
      <c r="VT469"/>
      <c r="VU469"/>
      <c r="VV469"/>
      <c r="VW469"/>
      <c r="VX469"/>
      <c r="VY469"/>
      <c r="VZ469"/>
      <c r="WA469"/>
      <c r="WB469"/>
      <c r="WC469"/>
      <c r="WD469"/>
      <c r="WE469"/>
      <c r="WF469"/>
      <c r="WG469"/>
      <c r="WH469"/>
      <c r="WI469"/>
      <c r="WJ469"/>
      <c r="WK469"/>
      <c r="WL469"/>
      <c r="WM469"/>
      <c r="WN469"/>
      <c r="WO469"/>
      <c r="WP469"/>
      <c r="WQ469"/>
      <c r="WR469"/>
      <c r="WS469"/>
      <c r="WT469"/>
      <c r="WU469"/>
      <c r="WV469"/>
      <c r="WW469"/>
      <c r="WX469"/>
      <c r="WY469"/>
      <c r="WZ469"/>
      <c r="XA469"/>
      <c r="XB469"/>
      <c r="XC469"/>
      <c r="XD469"/>
      <c r="XE469"/>
      <c r="XF469"/>
      <c r="XG469"/>
      <c r="XH469"/>
      <c r="XI469"/>
      <c r="XJ469"/>
      <c r="XK469"/>
      <c r="XL469"/>
      <c r="XM469"/>
      <c r="XN469"/>
      <c r="XO469"/>
      <c r="XP469"/>
      <c r="XQ469"/>
      <c r="XR469"/>
      <c r="XS469"/>
      <c r="XT469"/>
      <c r="XU469"/>
      <c r="XV469"/>
      <c r="XW469"/>
      <c r="XX469"/>
      <c r="XY469"/>
      <c r="XZ469"/>
      <c r="YA469"/>
      <c r="YB469"/>
      <c r="YC469"/>
      <c r="YD469"/>
      <c r="YE469"/>
      <c r="YF469"/>
      <c r="YG469"/>
      <c r="YH469"/>
      <c r="YI469"/>
      <c r="YJ469"/>
      <c r="YK469"/>
      <c r="YL469"/>
      <c r="YM469"/>
      <c r="YN469"/>
      <c r="YO469"/>
      <c r="YP469"/>
      <c r="YQ469"/>
      <c r="YR469"/>
      <c r="YS469"/>
      <c r="YT469"/>
      <c r="YU469"/>
      <c r="YV469"/>
      <c r="YW469"/>
      <c r="YX469"/>
      <c r="YY469"/>
      <c r="YZ469"/>
      <c r="ZA469"/>
      <c r="ZB469"/>
      <c r="ZC469"/>
      <c r="ZD469"/>
      <c r="ZE469"/>
      <c r="ZF469"/>
      <c r="ZG469"/>
      <c r="ZH469"/>
      <c r="ZI469"/>
      <c r="ZJ469"/>
      <c r="ZK469"/>
      <c r="ZL469"/>
      <c r="ZM469"/>
      <c r="ZN469"/>
      <c r="ZO469"/>
      <c r="ZP469"/>
      <c r="ZQ469"/>
      <c r="ZR469"/>
      <c r="ZS469"/>
      <c r="ZT469"/>
      <c r="ZU469"/>
      <c r="ZV469"/>
      <c r="ZW469"/>
      <c r="ZX469"/>
      <c r="ZY469"/>
      <c r="ZZ469"/>
      <c r="AAA469"/>
      <c r="AAB469"/>
      <c r="AAC469"/>
      <c r="AAD469"/>
      <c r="AAE469"/>
      <c r="AAF469"/>
      <c r="AAG469"/>
      <c r="AAH469"/>
      <c r="AAI469"/>
      <c r="AAJ469"/>
      <c r="AAK469"/>
      <c r="AAL469"/>
      <c r="AAM469"/>
      <c r="AAN469"/>
      <c r="AAO469"/>
      <c r="AAP469"/>
      <c r="AAQ469"/>
      <c r="AAR469"/>
      <c r="AAS469"/>
      <c r="AAT469"/>
      <c r="AAU469"/>
      <c r="AAV469"/>
      <c r="AAW469"/>
      <c r="AAX469"/>
      <c r="AAY469"/>
      <c r="AAZ469"/>
      <c r="ABA469"/>
      <c r="ABB469"/>
      <c r="ABC469"/>
      <c r="ABD469"/>
      <c r="ABE469"/>
      <c r="ABF469"/>
      <c r="ABG469"/>
      <c r="ABH469"/>
      <c r="ABI469"/>
      <c r="ABJ469"/>
      <c r="ABK469"/>
      <c r="ABL469"/>
      <c r="ABM469"/>
      <c r="ABN469"/>
      <c r="ABO469"/>
      <c r="ABP469"/>
      <c r="ABQ469"/>
      <c r="ABR469"/>
      <c r="ABS469"/>
      <c r="ABT469"/>
      <c r="ABU469"/>
      <c r="ABV469"/>
      <c r="ABW469"/>
      <c r="ABX469"/>
      <c r="ABY469"/>
      <c r="ABZ469"/>
      <c r="ACA469"/>
      <c r="ACB469"/>
      <c r="ACC469"/>
      <c r="ACD469"/>
      <c r="ACE469"/>
      <c r="ACF469"/>
      <c r="ACG469"/>
      <c r="ACH469"/>
      <c r="ACI469"/>
      <c r="ACJ469"/>
      <c r="ACK469"/>
      <c r="ACL469"/>
      <c r="ACM469"/>
      <c r="ACN469"/>
      <c r="ACO469"/>
      <c r="ACP469"/>
      <c r="ACQ469"/>
      <c r="ACR469"/>
      <c r="ACS469"/>
      <c r="ACT469"/>
      <c r="ACU469"/>
      <c r="ACV469"/>
      <c r="ACW469"/>
      <c r="ACX469"/>
      <c r="ACY469"/>
      <c r="ACZ469"/>
      <c r="ADA469"/>
      <c r="ADB469"/>
      <c r="ADC469"/>
      <c r="ADD469"/>
      <c r="ADE469"/>
      <c r="ADF469"/>
      <c r="ADG469"/>
      <c r="ADH469"/>
      <c r="ADI469"/>
      <c r="ADJ469"/>
      <c r="ADK469"/>
      <c r="ADL469"/>
      <c r="ADM469"/>
      <c r="ADN469"/>
      <c r="ADO469"/>
      <c r="ADP469"/>
      <c r="ADQ469"/>
      <c r="ADR469"/>
      <c r="ADS469"/>
      <c r="ADT469"/>
      <c r="ADU469"/>
      <c r="ADV469"/>
      <c r="ADW469"/>
      <c r="ADX469"/>
      <c r="ADY469"/>
      <c r="ADZ469"/>
      <c r="AEA469"/>
      <c r="AEB469"/>
      <c r="AEC469"/>
      <c r="AED469"/>
      <c r="AEE469"/>
      <c r="AEF469"/>
      <c r="AEG469"/>
      <c r="AEH469"/>
      <c r="AEI469"/>
      <c r="AEJ469"/>
      <c r="AEK469"/>
      <c r="AEL469"/>
      <c r="AEM469"/>
      <c r="AEN469"/>
      <c r="AEO469"/>
      <c r="AEP469"/>
      <c r="AEQ469"/>
      <c r="AER469"/>
      <c r="AES469"/>
      <c r="AET469"/>
      <c r="AEU469"/>
      <c r="AEV469"/>
      <c r="AEW469"/>
      <c r="AEX469"/>
      <c r="AEY469"/>
      <c r="AEZ469"/>
      <c r="AFA469"/>
      <c r="AFB469"/>
      <c r="AFC469"/>
      <c r="AFD469"/>
      <c r="AFE469"/>
      <c r="AFF469"/>
      <c r="AFG469"/>
      <c r="AFH469"/>
      <c r="AFI469"/>
      <c r="AFJ469"/>
      <c r="AFK469"/>
      <c r="AFL469"/>
      <c r="AFM469"/>
      <c r="AFN469"/>
      <c r="AFO469"/>
      <c r="AFP469"/>
      <c r="AFQ469"/>
      <c r="AFR469"/>
      <c r="AFS469"/>
      <c r="AFT469"/>
      <c r="AFU469"/>
      <c r="AFV469"/>
      <c r="AFW469"/>
      <c r="AFX469"/>
      <c r="AFY469"/>
      <c r="AFZ469"/>
      <c r="AGA469"/>
      <c r="AGB469"/>
      <c r="AGC469"/>
      <c r="AGD469"/>
      <c r="AGE469"/>
      <c r="AGF469"/>
      <c r="AGG469"/>
      <c r="AGH469"/>
      <c r="AGI469"/>
      <c r="AGJ469"/>
      <c r="AGK469"/>
      <c r="AGL469"/>
      <c r="AGM469"/>
      <c r="AGN469"/>
      <c r="AGO469"/>
      <c r="AGP469"/>
      <c r="AGQ469"/>
      <c r="AGR469"/>
      <c r="AGS469"/>
      <c r="AGT469"/>
      <c r="AGU469"/>
      <c r="AGV469"/>
      <c r="AGW469"/>
      <c r="AGX469"/>
      <c r="AGY469"/>
      <c r="AGZ469"/>
      <c r="AHA469"/>
      <c r="AHB469"/>
      <c r="AHC469"/>
      <c r="AHD469"/>
      <c r="AHE469"/>
      <c r="AHF469"/>
      <c r="AHG469"/>
      <c r="AHH469"/>
      <c r="AHI469"/>
      <c r="AHJ469"/>
      <c r="AHK469"/>
      <c r="AHL469"/>
      <c r="AHM469"/>
      <c r="AHN469"/>
      <c r="AHO469"/>
      <c r="AHP469"/>
      <c r="AHQ469"/>
      <c r="AHR469"/>
      <c r="AHS469"/>
      <c r="AHT469"/>
      <c r="AHU469"/>
      <c r="AHV469"/>
      <c r="AHW469"/>
      <c r="AHX469"/>
      <c r="AHY469"/>
      <c r="AHZ469"/>
      <c r="AIA469"/>
      <c r="AIB469"/>
      <c r="AIC469"/>
      <c r="AID469"/>
      <c r="AIE469"/>
      <c r="AIF469"/>
      <c r="AIG469"/>
      <c r="AIH469"/>
      <c r="AII469"/>
      <c r="AIJ469"/>
      <c r="AIK469"/>
      <c r="AIL469"/>
      <c r="AIM469"/>
      <c r="AIN469"/>
      <c r="AIO469"/>
      <c r="AIP469"/>
      <c r="AIQ469"/>
      <c r="AIR469"/>
      <c r="AIS469"/>
      <c r="AIT469"/>
      <c r="AIU469"/>
      <c r="AIV469"/>
      <c r="AIW469"/>
      <c r="AIX469"/>
      <c r="AIY469"/>
      <c r="AIZ469"/>
      <c r="AJA469"/>
      <c r="AJB469"/>
      <c r="AJC469"/>
      <c r="AJD469"/>
      <c r="AJE469"/>
      <c r="AJF469"/>
      <c r="AJG469"/>
      <c r="AJH469"/>
      <c r="AJI469"/>
      <c r="AJJ469"/>
      <c r="AJK469"/>
      <c r="AJL469"/>
      <c r="AJM469"/>
      <c r="AJN469"/>
      <c r="AJO469"/>
      <c r="AJP469"/>
      <c r="AJQ469"/>
      <c r="AJR469"/>
      <c r="AJS469"/>
      <c r="AJT469"/>
      <c r="AJU469"/>
      <c r="AJV469"/>
      <c r="AJW469"/>
      <c r="AJX469"/>
      <c r="AJY469"/>
      <c r="AJZ469"/>
      <c r="AKA469"/>
      <c r="AKB469"/>
      <c r="AKC469"/>
      <c r="AKD469"/>
      <c r="AKE469"/>
      <c r="AKF469"/>
      <c r="AKG469"/>
      <c r="AKH469"/>
      <c r="AKI469"/>
      <c r="AKJ469"/>
      <c r="AKK469"/>
      <c r="AKL469"/>
      <c r="AKM469"/>
      <c r="AKN469"/>
      <c r="AKO469"/>
      <c r="AKP469"/>
      <c r="AKQ469"/>
      <c r="AKR469"/>
      <c r="AKS469"/>
      <c r="AKT469"/>
      <c r="AKU469"/>
      <c r="AKV469"/>
      <c r="AKW469"/>
      <c r="AKX469"/>
      <c r="AKY469"/>
      <c r="AKZ469"/>
      <c r="ALA469"/>
      <c r="ALB469"/>
      <c r="ALC469"/>
      <c r="ALD469"/>
      <c r="ALE469"/>
      <c r="ALF469"/>
      <c r="ALG469"/>
      <c r="ALH469"/>
      <c r="ALI469"/>
      <c r="ALJ469"/>
      <c r="ALK469"/>
      <c r="ALL469"/>
      <c r="ALM469"/>
      <c r="ALN469"/>
      <c r="ALO469"/>
      <c r="ALP469"/>
      <c r="ALQ469"/>
      <c r="ALR469"/>
      <c r="ALS469"/>
      <c r="ALT469"/>
      <c r="ALU469"/>
      <c r="ALV469"/>
      <c r="ALW469"/>
      <c r="ALX469"/>
      <c r="ALY469"/>
      <c r="ALZ469"/>
      <c r="AMA469"/>
      <c r="AMB469"/>
      <c r="AMC469"/>
      <c r="AMD469"/>
      <c r="AME469"/>
      <c r="AMF469"/>
      <c r="AMG469"/>
      <c r="AMH469"/>
      <c r="AMI469"/>
      <c r="AMJ469"/>
    </row>
    <row r="470" spans="1:1024" outlineLevel="1" x14ac:dyDescent="0.25">
      <c r="A470" s="18"/>
      <c r="B470" s="398"/>
      <c r="C470" s="483" t="s">
        <v>548</v>
      </c>
      <c r="D470" s="647"/>
      <c r="E470" s="637"/>
      <c r="F470" s="85">
        <v>1120</v>
      </c>
      <c r="G470" s="103">
        <v>2</v>
      </c>
      <c r="H470" s="103" t="s">
        <v>899</v>
      </c>
      <c r="I470" s="459">
        <f>G470*F470</f>
        <v>2240</v>
      </c>
      <c r="J470" s="439"/>
      <c r="K470" s="87"/>
      <c r="L470" s="347"/>
      <c r="M470"/>
      <c r="N470" s="61"/>
      <c r="O470" s="79">
        <f t="shared" si="25"/>
        <v>0</v>
      </c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  <c r="GS470"/>
      <c r="GT470"/>
      <c r="GU470"/>
      <c r="GV470"/>
      <c r="GW470"/>
      <c r="GX470"/>
      <c r="GY470"/>
      <c r="GZ470"/>
      <c r="HA470"/>
      <c r="HB470"/>
      <c r="HC470"/>
      <c r="HD470"/>
      <c r="HE470"/>
      <c r="HF470"/>
      <c r="HG470"/>
      <c r="HH470"/>
      <c r="HI470"/>
      <c r="HJ470"/>
      <c r="HK470"/>
      <c r="HL470"/>
      <c r="HM470"/>
      <c r="HN470"/>
      <c r="HO470"/>
      <c r="HP470"/>
      <c r="HQ470"/>
      <c r="HR470"/>
      <c r="HS470"/>
      <c r="HT470"/>
      <c r="HU470"/>
      <c r="HV470"/>
      <c r="HW470"/>
      <c r="HX470"/>
      <c r="HY470"/>
      <c r="HZ470"/>
      <c r="IA470"/>
      <c r="IB470"/>
      <c r="IC470"/>
      <c r="ID470"/>
      <c r="IE470"/>
      <c r="IF470"/>
      <c r="IG470"/>
      <c r="IH470"/>
      <c r="II470"/>
      <c r="IJ470"/>
      <c r="IK470"/>
      <c r="IL470"/>
      <c r="IM470"/>
      <c r="IN470"/>
      <c r="IO470"/>
      <c r="IP470"/>
      <c r="IQ470"/>
      <c r="IR470"/>
      <c r="IS470"/>
      <c r="IT470"/>
      <c r="IU470"/>
      <c r="IV470"/>
      <c r="IW470"/>
      <c r="IX470"/>
      <c r="IY470"/>
      <c r="IZ470"/>
      <c r="JA470"/>
      <c r="JB470"/>
      <c r="JC470"/>
      <c r="JD470"/>
      <c r="JE470"/>
      <c r="JF470"/>
      <c r="JG470"/>
      <c r="JH470"/>
      <c r="JI470"/>
      <c r="JJ470"/>
      <c r="JK470"/>
      <c r="JL470"/>
      <c r="JM470"/>
      <c r="JN470"/>
      <c r="JO470"/>
      <c r="JP470"/>
      <c r="JQ470"/>
      <c r="JR470"/>
      <c r="JS470"/>
      <c r="JT470"/>
      <c r="JU470"/>
      <c r="JV470"/>
      <c r="JW470"/>
      <c r="JX470"/>
      <c r="JY470"/>
      <c r="JZ470"/>
      <c r="KA470"/>
      <c r="KB470"/>
      <c r="KC470"/>
      <c r="KD470"/>
      <c r="KE470"/>
      <c r="KF470"/>
      <c r="KG470"/>
      <c r="KH470"/>
      <c r="KI470"/>
      <c r="KJ470"/>
      <c r="KK470"/>
      <c r="KL470"/>
      <c r="KM470"/>
      <c r="KN470"/>
      <c r="KO470"/>
      <c r="KP470"/>
      <c r="KQ470"/>
      <c r="KR470"/>
      <c r="KS470"/>
      <c r="KT470"/>
      <c r="KU470"/>
      <c r="KV470"/>
      <c r="KW470"/>
      <c r="KX470"/>
      <c r="KY470"/>
      <c r="KZ470"/>
      <c r="LA470"/>
      <c r="LB470"/>
      <c r="LC470"/>
      <c r="LD470"/>
      <c r="LE470"/>
      <c r="LF470"/>
      <c r="LG470"/>
      <c r="LH470"/>
      <c r="LI470"/>
      <c r="LJ470"/>
      <c r="LK470"/>
      <c r="LL470"/>
      <c r="LM470"/>
      <c r="LN470"/>
      <c r="LO470"/>
      <c r="LP470"/>
      <c r="LQ470"/>
      <c r="LR470"/>
      <c r="LS470"/>
      <c r="LT470"/>
      <c r="LU470"/>
      <c r="LV470"/>
      <c r="LW470"/>
      <c r="LX470"/>
      <c r="LY470"/>
      <c r="LZ470"/>
      <c r="MA470"/>
      <c r="MB470"/>
      <c r="MC470"/>
      <c r="MD470"/>
      <c r="ME470"/>
      <c r="MF470"/>
      <c r="MG470"/>
      <c r="MH470"/>
      <c r="MI470"/>
      <c r="MJ470"/>
      <c r="MK470"/>
      <c r="ML470"/>
      <c r="MM470"/>
      <c r="MN470"/>
      <c r="MO470"/>
      <c r="MP470"/>
      <c r="MQ470"/>
      <c r="MR470"/>
      <c r="MS470"/>
      <c r="MT470"/>
      <c r="MU470"/>
      <c r="MV470"/>
      <c r="MW470"/>
      <c r="MX470"/>
      <c r="MY470"/>
      <c r="MZ470"/>
      <c r="NA470"/>
      <c r="NB470"/>
      <c r="NC470"/>
      <c r="ND470"/>
      <c r="NE470"/>
      <c r="NF470"/>
      <c r="NG470"/>
      <c r="NH470"/>
      <c r="NI470"/>
      <c r="NJ470"/>
      <c r="NK470"/>
      <c r="NL470"/>
      <c r="NM470"/>
      <c r="NN470"/>
      <c r="NO470"/>
      <c r="NP470"/>
      <c r="NQ470"/>
      <c r="NR470"/>
      <c r="NS470"/>
      <c r="NT470"/>
      <c r="NU470"/>
      <c r="NV470"/>
      <c r="NW470"/>
      <c r="NX470"/>
      <c r="NY470"/>
      <c r="NZ470"/>
      <c r="OA470"/>
      <c r="OB470"/>
      <c r="OC470"/>
      <c r="OD470"/>
      <c r="OE470"/>
      <c r="OF470"/>
      <c r="OG470"/>
      <c r="OH470"/>
      <c r="OI470"/>
      <c r="OJ470"/>
      <c r="OK470"/>
      <c r="OL470"/>
      <c r="OM470"/>
      <c r="ON470"/>
      <c r="OO470"/>
      <c r="OP470"/>
      <c r="OQ470"/>
      <c r="OR470"/>
      <c r="OS470"/>
      <c r="OT470"/>
      <c r="OU470"/>
      <c r="OV470"/>
      <c r="OW470"/>
      <c r="OX470"/>
      <c r="OY470"/>
      <c r="OZ470"/>
      <c r="PA470"/>
      <c r="PB470"/>
      <c r="PC470"/>
      <c r="PD470"/>
      <c r="PE470"/>
      <c r="PF470"/>
      <c r="PG470"/>
      <c r="PH470"/>
      <c r="PI470"/>
      <c r="PJ470"/>
      <c r="PK470"/>
      <c r="PL470"/>
      <c r="PM470"/>
      <c r="PN470"/>
      <c r="PO470"/>
      <c r="PP470"/>
      <c r="PQ470"/>
      <c r="PR470"/>
      <c r="PS470"/>
      <c r="PT470"/>
      <c r="PU470"/>
      <c r="PV470"/>
      <c r="PW470"/>
      <c r="PX470"/>
      <c r="PY470"/>
      <c r="PZ470"/>
      <c r="QA470"/>
      <c r="QB470"/>
      <c r="QC470"/>
      <c r="QD470"/>
      <c r="QE470"/>
      <c r="QF470"/>
      <c r="QG470"/>
      <c r="QH470"/>
      <c r="QI470"/>
      <c r="QJ470"/>
      <c r="QK470"/>
      <c r="QL470"/>
      <c r="QM470"/>
      <c r="QN470"/>
      <c r="QO470"/>
      <c r="QP470"/>
      <c r="QQ470"/>
      <c r="QR470"/>
      <c r="QS470"/>
      <c r="QT470"/>
      <c r="QU470"/>
      <c r="QV470"/>
      <c r="QW470"/>
      <c r="QX470"/>
      <c r="QY470"/>
      <c r="QZ470"/>
      <c r="RA470"/>
      <c r="RB470"/>
      <c r="RC470"/>
      <c r="RD470"/>
      <c r="RE470"/>
      <c r="RF470"/>
      <c r="RG470"/>
      <c r="RH470"/>
      <c r="RI470"/>
      <c r="RJ470"/>
      <c r="RK470"/>
      <c r="RL470"/>
      <c r="RM470"/>
      <c r="RN470"/>
      <c r="RO470"/>
      <c r="RP470"/>
      <c r="RQ470"/>
      <c r="RR470"/>
      <c r="RS470"/>
      <c r="RT470"/>
      <c r="RU470"/>
      <c r="RV470"/>
      <c r="RW470"/>
      <c r="RX470"/>
      <c r="RY470"/>
      <c r="RZ470"/>
      <c r="SA470"/>
      <c r="SB470"/>
      <c r="SC470"/>
      <c r="SD470"/>
      <c r="SE470"/>
      <c r="SF470"/>
      <c r="SG470"/>
      <c r="SH470"/>
      <c r="SI470"/>
      <c r="SJ470"/>
      <c r="SK470"/>
      <c r="SL470"/>
      <c r="SM470"/>
      <c r="SN470"/>
      <c r="SO470"/>
      <c r="SP470"/>
      <c r="SQ470"/>
      <c r="SR470"/>
      <c r="SS470"/>
      <c r="ST470"/>
      <c r="SU470"/>
      <c r="SV470"/>
      <c r="SW470"/>
      <c r="SX470"/>
      <c r="SY470"/>
      <c r="SZ470"/>
      <c r="TA470"/>
      <c r="TB470"/>
      <c r="TC470"/>
      <c r="TD470"/>
      <c r="TE470"/>
      <c r="TF470"/>
      <c r="TG470"/>
      <c r="TH470"/>
      <c r="TI470"/>
      <c r="TJ470"/>
      <c r="TK470"/>
      <c r="TL470"/>
      <c r="TM470"/>
      <c r="TN470"/>
      <c r="TO470"/>
      <c r="TP470"/>
      <c r="TQ470"/>
      <c r="TR470"/>
      <c r="TS470"/>
      <c r="TT470"/>
      <c r="TU470"/>
      <c r="TV470"/>
      <c r="TW470"/>
      <c r="TX470"/>
      <c r="TY470"/>
      <c r="TZ470"/>
      <c r="UA470"/>
      <c r="UB470"/>
      <c r="UC470"/>
      <c r="UD470"/>
      <c r="UE470"/>
      <c r="UF470"/>
      <c r="UG470"/>
      <c r="UH470"/>
      <c r="UI470"/>
      <c r="UJ470"/>
      <c r="UK470"/>
      <c r="UL470"/>
      <c r="UM470"/>
      <c r="UN470"/>
      <c r="UO470"/>
      <c r="UP470"/>
      <c r="UQ470"/>
      <c r="UR470"/>
      <c r="US470"/>
      <c r="UT470"/>
      <c r="UU470"/>
      <c r="UV470"/>
      <c r="UW470"/>
      <c r="UX470"/>
      <c r="UY470"/>
      <c r="UZ470"/>
      <c r="VA470"/>
      <c r="VB470"/>
      <c r="VC470"/>
      <c r="VD470"/>
      <c r="VE470"/>
      <c r="VF470"/>
      <c r="VG470"/>
      <c r="VH470"/>
      <c r="VI470"/>
      <c r="VJ470"/>
      <c r="VK470"/>
      <c r="VL470"/>
      <c r="VM470"/>
      <c r="VN470"/>
      <c r="VO470"/>
      <c r="VP470"/>
      <c r="VQ470"/>
      <c r="VR470"/>
      <c r="VS470"/>
      <c r="VT470"/>
      <c r="VU470"/>
      <c r="VV470"/>
      <c r="VW470"/>
      <c r="VX470"/>
      <c r="VY470"/>
      <c r="VZ470"/>
      <c r="WA470"/>
      <c r="WB470"/>
      <c r="WC470"/>
      <c r="WD470"/>
      <c r="WE470"/>
      <c r="WF470"/>
      <c r="WG470"/>
      <c r="WH470"/>
      <c r="WI470"/>
      <c r="WJ470"/>
      <c r="WK470"/>
      <c r="WL470"/>
      <c r="WM470"/>
      <c r="WN470"/>
      <c r="WO470"/>
      <c r="WP470"/>
      <c r="WQ470"/>
      <c r="WR470"/>
      <c r="WS470"/>
      <c r="WT470"/>
      <c r="WU470"/>
      <c r="WV470"/>
      <c r="WW470"/>
      <c r="WX470"/>
      <c r="WY470"/>
      <c r="WZ470"/>
      <c r="XA470"/>
      <c r="XB470"/>
      <c r="XC470"/>
      <c r="XD470"/>
      <c r="XE470"/>
      <c r="XF470"/>
      <c r="XG470"/>
      <c r="XH470"/>
      <c r="XI470"/>
      <c r="XJ470"/>
      <c r="XK470"/>
      <c r="XL470"/>
      <c r="XM470"/>
      <c r="XN470"/>
      <c r="XO470"/>
      <c r="XP470"/>
      <c r="XQ470"/>
      <c r="XR470"/>
      <c r="XS470"/>
      <c r="XT470"/>
      <c r="XU470"/>
      <c r="XV470"/>
      <c r="XW470"/>
      <c r="XX470"/>
      <c r="XY470"/>
      <c r="XZ470"/>
      <c r="YA470"/>
      <c r="YB470"/>
      <c r="YC470"/>
      <c r="YD470"/>
      <c r="YE470"/>
      <c r="YF470"/>
      <c r="YG470"/>
      <c r="YH470"/>
      <c r="YI470"/>
      <c r="YJ470"/>
      <c r="YK470"/>
      <c r="YL470"/>
      <c r="YM470"/>
      <c r="YN470"/>
      <c r="YO470"/>
      <c r="YP470"/>
      <c r="YQ470"/>
      <c r="YR470"/>
      <c r="YS470"/>
      <c r="YT470"/>
      <c r="YU470"/>
      <c r="YV470"/>
      <c r="YW470"/>
      <c r="YX470"/>
      <c r="YY470"/>
      <c r="YZ470"/>
      <c r="ZA470"/>
      <c r="ZB470"/>
      <c r="ZC470"/>
      <c r="ZD470"/>
      <c r="ZE470"/>
      <c r="ZF470"/>
      <c r="ZG470"/>
      <c r="ZH470"/>
      <c r="ZI470"/>
      <c r="ZJ470"/>
      <c r="ZK470"/>
      <c r="ZL470"/>
      <c r="ZM470"/>
      <c r="ZN470"/>
      <c r="ZO470"/>
      <c r="ZP470"/>
      <c r="ZQ470"/>
      <c r="ZR470"/>
      <c r="ZS470"/>
      <c r="ZT470"/>
      <c r="ZU470"/>
      <c r="ZV470"/>
      <c r="ZW470"/>
      <c r="ZX470"/>
      <c r="ZY470"/>
      <c r="ZZ470"/>
      <c r="AAA470"/>
      <c r="AAB470"/>
      <c r="AAC470"/>
      <c r="AAD470"/>
      <c r="AAE470"/>
      <c r="AAF470"/>
      <c r="AAG470"/>
      <c r="AAH470"/>
      <c r="AAI470"/>
      <c r="AAJ470"/>
      <c r="AAK470"/>
      <c r="AAL470"/>
      <c r="AAM470"/>
      <c r="AAN470"/>
      <c r="AAO470"/>
      <c r="AAP470"/>
      <c r="AAQ470"/>
      <c r="AAR470"/>
      <c r="AAS470"/>
      <c r="AAT470"/>
      <c r="AAU470"/>
      <c r="AAV470"/>
      <c r="AAW470"/>
      <c r="AAX470"/>
      <c r="AAY470"/>
      <c r="AAZ470"/>
      <c r="ABA470"/>
      <c r="ABB470"/>
      <c r="ABC470"/>
      <c r="ABD470"/>
      <c r="ABE470"/>
      <c r="ABF470"/>
      <c r="ABG470"/>
      <c r="ABH470"/>
      <c r="ABI470"/>
      <c r="ABJ470"/>
      <c r="ABK470"/>
      <c r="ABL470"/>
      <c r="ABM470"/>
      <c r="ABN470"/>
      <c r="ABO470"/>
      <c r="ABP470"/>
      <c r="ABQ470"/>
      <c r="ABR470"/>
      <c r="ABS470"/>
      <c r="ABT470"/>
      <c r="ABU470"/>
      <c r="ABV470"/>
      <c r="ABW470"/>
      <c r="ABX470"/>
      <c r="ABY470"/>
      <c r="ABZ470"/>
      <c r="ACA470"/>
      <c r="ACB470"/>
      <c r="ACC470"/>
      <c r="ACD470"/>
      <c r="ACE470"/>
      <c r="ACF470"/>
      <c r="ACG470"/>
      <c r="ACH470"/>
      <c r="ACI470"/>
      <c r="ACJ470"/>
      <c r="ACK470"/>
      <c r="ACL470"/>
      <c r="ACM470"/>
      <c r="ACN470"/>
      <c r="ACO470"/>
      <c r="ACP470"/>
      <c r="ACQ470"/>
      <c r="ACR470"/>
      <c r="ACS470"/>
      <c r="ACT470"/>
      <c r="ACU470"/>
      <c r="ACV470"/>
      <c r="ACW470"/>
      <c r="ACX470"/>
      <c r="ACY470"/>
      <c r="ACZ470"/>
      <c r="ADA470"/>
      <c r="ADB470"/>
      <c r="ADC470"/>
      <c r="ADD470"/>
      <c r="ADE470"/>
      <c r="ADF470"/>
      <c r="ADG470"/>
      <c r="ADH470"/>
      <c r="ADI470"/>
      <c r="ADJ470"/>
      <c r="ADK470"/>
      <c r="ADL470"/>
      <c r="ADM470"/>
      <c r="ADN470"/>
      <c r="ADO470"/>
      <c r="ADP470"/>
      <c r="ADQ470"/>
      <c r="ADR470"/>
      <c r="ADS470"/>
      <c r="ADT470"/>
      <c r="ADU470"/>
      <c r="ADV470"/>
      <c r="ADW470"/>
      <c r="ADX470"/>
      <c r="ADY470"/>
      <c r="ADZ470"/>
      <c r="AEA470"/>
      <c r="AEB470"/>
      <c r="AEC470"/>
      <c r="AED470"/>
      <c r="AEE470"/>
      <c r="AEF470"/>
      <c r="AEG470"/>
      <c r="AEH470"/>
      <c r="AEI470"/>
      <c r="AEJ470"/>
      <c r="AEK470"/>
      <c r="AEL470"/>
      <c r="AEM470"/>
      <c r="AEN470"/>
      <c r="AEO470"/>
      <c r="AEP470"/>
      <c r="AEQ470"/>
      <c r="AER470"/>
      <c r="AES470"/>
      <c r="AET470"/>
      <c r="AEU470"/>
      <c r="AEV470"/>
      <c r="AEW470"/>
      <c r="AEX470"/>
      <c r="AEY470"/>
      <c r="AEZ470"/>
      <c r="AFA470"/>
      <c r="AFB470"/>
      <c r="AFC470"/>
      <c r="AFD470"/>
      <c r="AFE470"/>
      <c r="AFF470"/>
      <c r="AFG470"/>
      <c r="AFH470"/>
      <c r="AFI470"/>
      <c r="AFJ470"/>
      <c r="AFK470"/>
      <c r="AFL470"/>
      <c r="AFM470"/>
      <c r="AFN470"/>
      <c r="AFO470"/>
      <c r="AFP470"/>
      <c r="AFQ470"/>
      <c r="AFR470"/>
      <c r="AFS470"/>
      <c r="AFT470"/>
      <c r="AFU470"/>
      <c r="AFV470"/>
      <c r="AFW470"/>
      <c r="AFX470"/>
      <c r="AFY470"/>
      <c r="AFZ470"/>
      <c r="AGA470"/>
      <c r="AGB470"/>
      <c r="AGC470"/>
      <c r="AGD470"/>
      <c r="AGE470"/>
      <c r="AGF470"/>
      <c r="AGG470"/>
      <c r="AGH470"/>
      <c r="AGI470"/>
      <c r="AGJ470"/>
      <c r="AGK470"/>
      <c r="AGL470"/>
      <c r="AGM470"/>
      <c r="AGN470"/>
      <c r="AGO470"/>
      <c r="AGP470"/>
      <c r="AGQ470"/>
      <c r="AGR470"/>
      <c r="AGS470"/>
      <c r="AGT470"/>
      <c r="AGU470"/>
      <c r="AGV470"/>
      <c r="AGW470"/>
      <c r="AGX470"/>
      <c r="AGY470"/>
      <c r="AGZ470"/>
      <c r="AHA470"/>
      <c r="AHB470"/>
      <c r="AHC470"/>
      <c r="AHD470"/>
      <c r="AHE470"/>
      <c r="AHF470"/>
      <c r="AHG470"/>
      <c r="AHH470"/>
      <c r="AHI470"/>
      <c r="AHJ470"/>
      <c r="AHK470"/>
      <c r="AHL470"/>
      <c r="AHM470"/>
      <c r="AHN470"/>
      <c r="AHO470"/>
      <c r="AHP470"/>
      <c r="AHQ470"/>
      <c r="AHR470"/>
      <c r="AHS470"/>
      <c r="AHT470"/>
      <c r="AHU470"/>
      <c r="AHV470"/>
      <c r="AHW470"/>
      <c r="AHX470"/>
      <c r="AHY470"/>
      <c r="AHZ470"/>
      <c r="AIA470"/>
      <c r="AIB470"/>
      <c r="AIC470"/>
      <c r="AID470"/>
      <c r="AIE470"/>
      <c r="AIF470"/>
      <c r="AIG470"/>
      <c r="AIH470"/>
      <c r="AII470"/>
      <c r="AIJ470"/>
      <c r="AIK470"/>
      <c r="AIL470"/>
      <c r="AIM470"/>
      <c r="AIN470"/>
      <c r="AIO470"/>
      <c r="AIP470"/>
      <c r="AIQ470"/>
      <c r="AIR470"/>
      <c r="AIS470"/>
      <c r="AIT470"/>
      <c r="AIU470"/>
      <c r="AIV470"/>
      <c r="AIW470"/>
      <c r="AIX470"/>
      <c r="AIY470"/>
      <c r="AIZ470"/>
      <c r="AJA470"/>
      <c r="AJB470"/>
      <c r="AJC470"/>
      <c r="AJD470"/>
      <c r="AJE470"/>
      <c r="AJF470"/>
      <c r="AJG470"/>
      <c r="AJH470"/>
      <c r="AJI470"/>
      <c r="AJJ470"/>
      <c r="AJK470"/>
      <c r="AJL470"/>
      <c r="AJM470"/>
      <c r="AJN470"/>
      <c r="AJO470"/>
      <c r="AJP470"/>
      <c r="AJQ470"/>
      <c r="AJR470"/>
      <c r="AJS470"/>
      <c r="AJT470"/>
      <c r="AJU470"/>
      <c r="AJV470"/>
      <c r="AJW470"/>
      <c r="AJX470"/>
      <c r="AJY470"/>
      <c r="AJZ470"/>
      <c r="AKA470"/>
      <c r="AKB470"/>
      <c r="AKC470"/>
      <c r="AKD470"/>
      <c r="AKE470"/>
      <c r="AKF470"/>
      <c r="AKG470"/>
      <c r="AKH470"/>
      <c r="AKI470"/>
      <c r="AKJ470"/>
      <c r="AKK470"/>
      <c r="AKL470"/>
      <c r="AKM470"/>
      <c r="AKN470"/>
      <c r="AKO470"/>
      <c r="AKP470"/>
      <c r="AKQ470"/>
      <c r="AKR470"/>
      <c r="AKS470"/>
      <c r="AKT470"/>
      <c r="AKU470"/>
      <c r="AKV470"/>
      <c r="AKW470"/>
      <c r="AKX470"/>
      <c r="AKY470"/>
      <c r="AKZ470"/>
      <c r="ALA470"/>
      <c r="ALB470"/>
      <c r="ALC470"/>
      <c r="ALD470"/>
      <c r="ALE470"/>
      <c r="ALF470"/>
      <c r="ALG470"/>
      <c r="ALH470"/>
      <c r="ALI470"/>
      <c r="ALJ470"/>
      <c r="ALK470"/>
      <c r="ALL470"/>
      <c r="ALM470"/>
      <c r="ALN470"/>
      <c r="ALO470"/>
      <c r="ALP470"/>
      <c r="ALQ470"/>
      <c r="ALR470"/>
      <c r="ALS470"/>
      <c r="ALT470"/>
      <c r="ALU470"/>
      <c r="ALV470"/>
      <c r="ALW470"/>
      <c r="ALX470"/>
      <c r="ALY470"/>
      <c r="ALZ470"/>
      <c r="AMA470"/>
      <c r="AMB470"/>
      <c r="AMC470"/>
      <c r="AMD470"/>
      <c r="AME470"/>
      <c r="AMF470"/>
      <c r="AMG470"/>
      <c r="AMH470"/>
      <c r="AMI470"/>
      <c r="AMJ470"/>
    </row>
    <row r="471" spans="1:1024" outlineLevel="1" x14ac:dyDescent="0.25">
      <c r="A471" s="18"/>
      <c r="B471" s="398"/>
      <c r="C471" s="609" t="s">
        <v>550</v>
      </c>
      <c r="D471" s="740"/>
      <c r="E471" s="684"/>
      <c r="F471" s="85">
        <v>1650</v>
      </c>
      <c r="G471" s="103">
        <v>2</v>
      </c>
      <c r="H471" s="103" t="s">
        <v>899</v>
      </c>
      <c r="I471" s="459">
        <f>G471*F471</f>
        <v>3300</v>
      </c>
      <c r="J471" s="439"/>
      <c r="K471" s="87"/>
      <c r="L471" s="347"/>
      <c r="M471"/>
      <c r="N471" s="61"/>
      <c r="O471" s="79">
        <f t="shared" si="25"/>
        <v>0</v>
      </c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  <c r="HH471"/>
      <c r="HI471"/>
      <c r="HJ471"/>
      <c r="HK471"/>
      <c r="HL471"/>
      <c r="HM471"/>
      <c r="HN471"/>
      <c r="HO471"/>
      <c r="HP471"/>
      <c r="HQ471"/>
      <c r="HR471"/>
      <c r="HS471"/>
      <c r="HT471"/>
      <c r="HU471"/>
      <c r="HV471"/>
      <c r="HW471"/>
      <c r="HX471"/>
      <c r="HY471"/>
      <c r="HZ471"/>
      <c r="IA471"/>
      <c r="IB471"/>
      <c r="IC471"/>
      <c r="ID471"/>
      <c r="IE471"/>
      <c r="IF471"/>
      <c r="IG471"/>
      <c r="IH471"/>
      <c r="II471"/>
      <c r="IJ471"/>
      <c r="IK471"/>
      <c r="IL471"/>
      <c r="IM471"/>
      <c r="IN471"/>
      <c r="IO471"/>
      <c r="IP471"/>
      <c r="IQ471"/>
      <c r="IR471"/>
      <c r="IS471"/>
      <c r="IT471"/>
      <c r="IU471"/>
      <c r="IV471"/>
      <c r="IW471"/>
      <c r="IX471"/>
      <c r="IY471"/>
      <c r="IZ471"/>
      <c r="JA471"/>
      <c r="JB471"/>
      <c r="JC471"/>
      <c r="JD471"/>
      <c r="JE471"/>
      <c r="JF471"/>
      <c r="JG471"/>
      <c r="JH471"/>
      <c r="JI471"/>
      <c r="JJ471"/>
      <c r="JK471"/>
      <c r="JL471"/>
      <c r="JM471"/>
      <c r="JN471"/>
      <c r="JO471"/>
      <c r="JP471"/>
      <c r="JQ471"/>
      <c r="JR471"/>
      <c r="JS471"/>
      <c r="JT471"/>
      <c r="JU471"/>
      <c r="JV471"/>
      <c r="JW471"/>
      <c r="JX471"/>
      <c r="JY471"/>
      <c r="JZ471"/>
      <c r="KA471"/>
      <c r="KB471"/>
      <c r="KC471"/>
      <c r="KD471"/>
      <c r="KE471"/>
      <c r="KF471"/>
      <c r="KG471"/>
      <c r="KH471"/>
      <c r="KI471"/>
      <c r="KJ471"/>
      <c r="KK471"/>
      <c r="KL471"/>
      <c r="KM471"/>
      <c r="KN471"/>
      <c r="KO471"/>
      <c r="KP471"/>
      <c r="KQ471"/>
      <c r="KR471"/>
      <c r="KS471"/>
      <c r="KT471"/>
      <c r="KU471"/>
      <c r="KV471"/>
      <c r="KW471"/>
      <c r="KX471"/>
      <c r="KY471"/>
      <c r="KZ471"/>
      <c r="LA471"/>
      <c r="LB471"/>
      <c r="LC471"/>
      <c r="LD471"/>
      <c r="LE471"/>
      <c r="LF471"/>
      <c r="LG471"/>
      <c r="LH471"/>
      <c r="LI471"/>
      <c r="LJ471"/>
      <c r="LK471"/>
      <c r="LL471"/>
      <c r="LM471"/>
      <c r="LN471"/>
      <c r="LO471"/>
      <c r="LP471"/>
      <c r="LQ471"/>
      <c r="LR471"/>
      <c r="LS471"/>
      <c r="LT471"/>
      <c r="LU471"/>
      <c r="LV471"/>
      <c r="LW471"/>
      <c r="LX471"/>
      <c r="LY471"/>
      <c r="LZ471"/>
      <c r="MA471"/>
      <c r="MB471"/>
      <c r="MC471"/>
      <c r="MD471"/>
      <c r="ME471"/>
      <c r="MF471"/>
      <c r="MG471"/>
      <c r="MH471"/>
      <c r="MI471"/>
      <c r="MJ471"/>
      <c r="MK471"/>
      <c r="ML471"/>
      <c r="MM471"/>
      <c r="MN471"/>
      <c r="MO471"/>
      <c r="MP471"/>
      <c r="MQ471"/>
      <c r="MR471"/>
      <c r="MS471"/>
      <c r="MT471"/>
      <c r="MU471"/>
      <c r="MV471"/>
      <c r="MW471"/>
      <c r="MX471"/>
      <c r="MY471"/>
      <c r="MZ471"/>
      <c r="NA471"/>
      <c r="NB471"/>
      <c r="NC471"/>
      <c r="ND471"/>
      <c r="NE471"/>
      <c r="NF471"/>
      <c r="NG471"/>
      <c r="NH471"/>
      <c r="NI471"/>
      <c r="NJ471"/>
      <c r="NK471"/>
      <c r="NL471"/>
      <c r="NM471"/>
      <c r="NN471"/>
      <c r="NO471"/>
      <c r="NP471"/>
      <c r="NQ471"/>
      <c r="NR471"/>
      <c r="NS471"/>
      <c r="NT471"/>
      <c r="NU471"/>
      <c r="NV471"/>
      <c r="NW471"/>
      <c r="NX471"/>
      <c r="NY471"/>
      <c r="NZ471"/>
      <c r="OA471"/>
      <c r="OB471"/>
      <c r="OC471"/>
      <c r="OD471"/>
      <c r="OE471"/>
      <c r="OF471"/>
      <c r="OG471"/>
      <c r="OH471"/>
      <c r="OI471"/>
      <c r="OJ471"/>
      <c r="OK471"/>
      <c r="OL471"/>
      <c r="OM471"/>
      <c r="ON471"/>
      <c r="OO471"/>
      <c r="OP471"/>
      <c r="OQ471"/>
      <c r="OR471"/>
      <c r="OS471"/>
      <c r="OT471"/>
      <c r="OU471"/>
      <c r="OV471"/>
      <c r="OW471"/>
      <c r="OX471"/>
      <c r="OY471"/>
      <c r="OZ471"/>
      <c r="PA471"/>
      <c r="PB471"/>
      <c r="PC471"/>
      <c r="PD471"/>
      <c r="PE471"/>
      <c r="PF471"/>
      <c r="PG471"/>
      <c r="PH471"/>
      <c r="PI471"/>
      <c r="PJ471"/>
      <c r="PK471"/>
      <c r="PL471"/>
      <c r="PM471"/>
      <c r="PN471"/>
      <c r="PO471"/>
      <c r="PP471"/>
      <c r="PQ471"/>
      <c r="PR471"/>
      <c r="PS471"/>
      <c r="PT471"/>
      <c r="PU471"/>
      <c r="PV471"/>
      <c r="PW471"/>
      <c r="PX471"/>
      <c r="PY471"/>
      <c r="PZ471"/>
      <c r="QA471"/>
      <c r="QB471"/>
      <c r="QC471"/>
      <c r="QD471"/>
      <c r="QE471"/>
      <c r="QF471"/>
      <c r="QG471"/>
      <c r="QH471"/>
      <c r="QI471"/>
      <c r="QJ471"/>
      <c r="QK471"/>
      <c r="QL471"/>
      <c r="QM471"/>
      <c r="QN471"/>
      <c r="QO471"/>
      <c r="QP471"/>
      <c r="QQ471"/>
      <c r="QR471"/>
      <c r="QS471"/>
      <c r="QT471"/>
      <c r="QU471"/>
      <c r="QV471"/>
      <c r="QW471"/>
      <c r="QX471"/>
      <c r="QY471"/>
      <c r="QZ471"/>
      <c r="RA471"/>
      <c r="RB471"/>
      <c r="RC471"/>
      <c r="RD471"/>
      <c r="RE471"/>
      <c r="RF471"/>
      <c r="RG471"/>
      <c r="RH471"/>
      <c r="RI471"/>
      <c r="RJ471"/>
      <c r="RK471"/>
      <c r="RL471"/>
      <c r="RM471"/>
      <c r="RN471"/>
      <c r="RO471"/>
      <c r="RP471"/>
      <c r="RQ471"/>
      <c r="RR471"/>
      <c r="RS471"/>
      <c r="RT471"/>
      <c r="RU471"/>
      <c r="RV471"/>
      <c r="RW471"/>
      <c r="RX471"/>
      <c r="RY471"/>
      <c r="RZ471"/>
      <c r="SA471"/>
      <c r="SB471"/>
      <c r="SC471"/>
      <c r="SD471"/>
      <c r="SE471"/>
      <c r="SF471"/>
      <c r="SG471"/>
      <c r="SH471"/>
      <c r="SI471"/>
      <c r="SJ471"/>
      <c r="SK471"/>
      <c r="SL471"/>
      <c r="SM471"/>
      <c r="SN471"/>
      <c r="SO471"/>
      <c r="SP471"/>
      <c r="SQ471"/>
      <c r="SR471"/>
      <c r="SS471"/>
      <c r="ST471"/>
      <c r="SU471"/>
      <c r="SV471"/>
      <c r="SW471"/>
      <c r="SX471"/>
      <c r="SY471"/>
      <c r="SZ471"/>
      <c r="TA471"/>
      <c r="TB471"/>
      <c r="TC471"/>
      <c r="TD471"/>
      <c r="TE471"/>
      <c r="TF471"/>
      <c r="TG471"/>
      <c r="TH471"/>
      <c r="TI471"/>
      <c r="TJ471"/>
      <c r="TK471"/>
      <c r="TL471"/>
      <c r="TM471"/>
      <c r="TN471"/>
      <c r="TO471"/>
      <c r="TP471"/>
      <c r="TQ471"/>
      <c r="TR471"/>
      <c r="TS471"/>
      <c r="TT471"/>
      <c r="TU471"/>
      <c r="TV471"/>
      <c r="TW471"/>
      <c r="TX471"/>
      <c r="TY471"/>
      <c r="TZ471"/>
      <c r="UA471"/>
      <c r="UB471"/>
      <c r="UC471"/>
      <c r="UD471"/>
      <c r="UE471"/>
      <c r="UF471"/>
      <c r="UG471"/>
      <c r="UH471"/>
      <c r="UI471"/>
      <c r="UJ471"/>
      <c r="UK471"/>
      <c r="UL471"/>
      <c r="UM471"/>
      <c r="UN471"/>
      <c r="UO471"/>
      <c r="UP471"/>
      <c r="UQ471"/>
      <c r="UR471"/>
      <c r="US471"/>
      <c r="UT471"/>
      <c r="UU471"/>
      <c r="UV471"/>
      <c r="UW471"/>
      <c r="UX471"/>
      <c r="UY471"/>
      <c r="UZ471"/>
      <c r="VA471"/>
      <c r="VB471"/>
      <c r="VC471"/>
      <c r="VD471"/>
      <c r="VE471"/>
      <c r="VF471"/>
      <c r="VG471"/>
      <c r="VH471"/>
      <c r="VI471"/>
      <c r="VJ471"/>
      <c r="VK471"/>
      <c r="VL471"/>
      <c r="VM471"/>
      <c r="VN471"/>
      <c r="VO471"/>
      <c r="VP471"/>
      <c r="VQ471"/>
      <c r="VR471"/>
      <c r="VS471"/>
      <c r="VT471"/>
      <c r="VU471"/>
      <c r="VV471"/>
      <c r="VW471"/>
      <c r="VX471"/>
      <c r="VY471"/>
      <c r="VZ471"/>
      <c r="WA471"/>
      <c r="WB471"/>
      <c r="WC471"/>
      <c r="WD471"/>
      <c r="WE471"/>
      <c r="WF471"/>
      <c r="WG471"/>
      <c r="WH471"/>
      <c r="WI471"/>
      <c r="WJ471"/>
      <c r="WK471"/>
      <c r="WL471"/>
      <c r="WM471"/>
      <c r="WN471"/>
      <c r="WO471"/>
      <c r="WP471"/>
      <c r="WQ471"/>
      <c r="WR471"/>
      <c r="WS471"/>
      <c r="WT471"/>
      <c r="WU471"/>
      <c r="WV471"/>
      <c r="WW471"/>
      <c r="WX471"/>
      <c r="WY471"/>
      <c r="WZ471"/>
      <c r="XA471"/>
      <c r="XB471"/>
      <c r="XC471"/>
      <c r="XD471"/>
      <c r="XE471"/>
      <c r="XF471"/>
      <c r="XG471"/>
      <c r="XH471"/>
      <c r="XI471"/>
      <c r="XJ471"/>
      <c r="XK471"/>
      <c r="XL471"/>
      <c r="XM471"/>
      <c r="XN471"/>
      <c r="XO471"/>
      <c r="XP471"/>
      <c r="XQ471"/>
      <c r="XR471"/>
      <c r="XS471"/>
      <c r="XT471"/>
      <c r="XU471"/>
      <c r="XV471"/>
      <c r="XW471"/>
      <c r="XX471"/>
      <c r="XY471"/>
      <c r="XZ471"/>
      <c r="YA471"/>
      <c r="YB471"/>
      <c r="YC471"/>
      <c r="YD471"/>
      <c r="YE471"/>
      <c r="YF471"/>
      <c r="YG471"/>
      <c r="YH471"/>
      <c r="YI471"/>
      <c r="YJ471"/>
      <c r="YK471"/>
      <c r="YL471"/>
      <c r="YM471"/>
      <c r="YN471"/>
      <c r="YO471"/>
      <c r="YP471"/>
      <c r="YQ471"/>
      <c r="YR471"/>
      <c r="YS471"/>
      <c r="YT471"/>
      <c r="YU471"/>
      <c r="YV471"/>
      <c r="YW471"/>
      <c r="YX471"/>
      <c r="YY471"/>
      <c r="YZ471"/>
      <c r="ZA471"/>
      <c r="ZB471"/>
      <c r="ZC471"/>
      <c r="ZD471"/>
      <c r="ZE471"/>
      <c r="ZF471"/>
      <c r="ZG471"/>
      <c r="ZH471"/>
      <c r="ZI471"/>
      <c r="ZJ471"/>
      <c r="ZK471"/>
      <c r="ZL471"/>
      <c r="ZM471"/>
      <c r="ZN471"/>
      <c r="ZO471"/>
      <c r="ZP471"/>
      <c r="ZQ471"/>
      <c r="ZR471"/>
      <c r="ZS471"/>
      <c r="ZT471"/>
      <c r="ZU471"/>
      <c r="ZV471"/>
      <c r="ZW471"/>
      <c r="ZX471"/>
      <c r="ZY471"/>
      <c r="ZZ471"/>
      <c r="AAA471"/>
      <c r="AAB471"/>
      <c r="AAC471"/>
      <c r="AAD471"/>
      <c r="AAE471"/>
      <c r="AAF471"/>
      <c r="AAG471"/>
      <c r="AAH471"/>
      <c r="AAI471"/>
      <c r="AAJ471"/>
      <c r="AAK471"/>
      <c r="AAL471"/>
      <c r="AAM471"/>
      <c r="AAN471"/>
      <c r="AAO471"/>
      <c r="AAP471"/>
      <c r="AAQ471"/>
      <c r="AAR471"/>
      <c r="AAS471"/>
      <c r="AAT471"/>
      <c r="AAU471"/>
      <c r="AAV471"/>
      <c r="AAW471"/>
      <c r="AAX471"/>
      <c r="AAY471"/>
      <c r="AAZ471"/>
      <c r="ABA471"/>
      <c r="ABB471"/>
      <c r="ABC471"/>
      <c r="ABD471"/>
      <c r="ABE471"/>
      <c r="ABF471"/>
      <c r="ABG471"/>
      <c r="ABH471"/>
      <c r="ABI471"/>
      <c r="ABJ471"/>
      <c r="ABK471"/>
      <c r="ABL471"/>
      <c r="ABM471"/>
      <c r="ABN471"/>
      <c r="ABO471"/>
      <c r="ABP471"/>
      <c r="ABQ471"/>
      <c r="ABR471"/>
      <c r="ABS471"/>
      <c r="ABT471"/>
      <c r="ABU471"/>
      <c r="ABV471"/>
      <c r="ABW471"/>
      <c r="ABX471"/>
      <c r="ABY471"/>
      <c r="ABZ471"/>
      <c r="ACA471"/>
      <c r="ACB471"/>
      <c r="ACC471"/>
      <c r="ACD471"/>
      <c r="ACE471"/>
      <c r="ACF471"/>
      <c r="ACG471"/>
      <c r="ACH471"/>
      <c r="ACI471"/>
      <c r="ACJ471"/>
      <c r="ACK471"/>
      <c r="ACL471"/>
      <c r="ACM471"/>
      <c r="ACN471"/>
      <c r="ACO471"/>
      <c r="ACP471"/>
      <c r="ACQ471"/>
      <c r="ACR471"/>
      <c r="ACS471"/>
      <c r="ACT471"/>
      <c r="ACU471"/>
      <c r="ACV471"/>
      <c r="ACW471"/>
      <c r="ACX471"/>
      <c r="ACY471"/>
      <c r="ACZ471"/>
      <c r="ADA471"/>
      <c r="ADB471"/>
      <c r="ADC471"/>
      <c r="ADD471"/>
      <c r="ADE471"/>
      <c r="ADF471"/>
      <c r="ADG471"/>
      <c r="ADH471"/>
      <c r="ADI471"/>
      <c r="ADJ471"/>
      <c r="ADK471"/>
      <c r="ADL471"/>
      <c r="ADM471"/>
      <c r="ADN471"/>
      <c r="ADO471"/>
      <c r="ADP471"/>
      <c r="ADQ471"/>
      <c r="ADR471"/>
      <c r="ADS471"/>
      <c r="ADT471"/>
      <c r="ADU471"/>
      <c r="ADV471"/>
      <c r="ADW471"/>
      <c r="ADX471"/>
      <c r="ADY471"/>
      <c r="ADZ471"/>
      <c r="AEA471"/>
      <c r="AEB471"/>
      <c r="AEC471"/>
      <c r="AED471"/>
      <c r="AEE471"/>
      <c r="AEF471"/>
      <c r="AEG471"/>
      <c r="AEH471"/>
      <c r="AEI471"/>
      <c r="AEJ471"/>
      <c r="AEK471"/>
      <c r="AEL471"/>
      <c r="AEM471"/>
      <c r="AEN471"/>
      <c r="AEO471"/>
      <c r="AEP471"/>
      <c r="AEQ471"/>
      <c r="AER471"/>
      <c r="AES471"/>
      <c r="AET471"/>
      <c r="AEU471"/>
      <c r="AEV471"/>
      <c r="AEW471"/>
      <c r="AEX471"/>
      <c r="AEY471"/>
      <c r="AEZ471"/>
      <c r="AFA471"/>
      <c r="AFB471"/>
      <c r="AFC471"/>
      <c r="AFD471"/>
      <c r="AFE471"/>
      <c r="AFF471"/>
      <c r="AFG471"/>
      <c r="AFH471"/>
      <c r="AFI471"/>
      <c r="AFJ471"/>
      <c r="AFK471"/>
      <c r="AFL471"/>
      <c r="AFM471"/>
      <c r="AFN471"/>
      <c r="AFO471"/>
      <c r="AFP471"/>
      <c r="AFQ471"/>
      <c r="AFR471"/>
      <c r="AFS471"/>
      <c r="AFT471"/>
      <c r="AFU471"/>
      <c r="AFV471"/>
      <c r="AFW471"/>
      <c r="AFX471"/>
      <c r="AFY471"/>
      <c r="AFZ471"/>
      <c r="AGA471"/>
      <c r="AGB471"/>
      <c r="AGC471"/>
      <c r="AGD471"/>
      <c r="AGE471"/>
      <c r="AGF471"/>
      <c r="AGG471"/>
      <c r="AGH471"/>
      <c r="AGI471"/>
      <c r="AGJ471"/>
      <c r="AGK471"/>
      <c r="AGL471"/>
      <c r="AGM471"/>
      <c r="AGN471"/>
      <c r="AGO471"/>
      <c r="AGP471"/>
      <c r="AGQ471"/>
      <c r="AGR471"/>
      <c r="AGS471"/>
      <c r="AGT471"/>
      <c r="AGU471"/>
      <c r="AGV471"/>
      <c r="AGW471"/>
      <c r="AGX471"/>
      <c r="AGY471"/>
      <c r="AGZ471"/>
      <c r="AHA471"/>
      <c r="AHB471"/>
      <c r="AHC471"/>
      <c r="AHD471"/>
      <c r="AHE471"/>
      <c r="AHF471"/>
      <c r="AHG471"/>
      <c r="AHH471"/>
      <c r="AHI471"/>
      <c r="AHJ471"/>
      <c r="AHK471"/>
      <c r="AHL471"/>
      <c r="AHM471"/>
      <c r="AHN471"/>
      <c r="AHO471"/>
      <c r="AHP471"/>
      <c r="AHQ471"/>
      <c r="AHR471"/>
      <c r="AHS471"/>
      <c r="AHT471"/>
      <c r="AHU471"/>
      <c r="AHV471"/>
      <c r="AHW471"/>
      <c r="AHX471"/>
      <c r="AHY471"/>
      <c r="AHZ471"/>
      <c r="AIA471"/>
      <c r="AIB471"/>
      <c r="AIC471"/>
      <c r="AID471"/>
      <c r="AIE471"/>
      <c r="AIF471"/>
      <c r="AIG471"/>
      <c r="AIH471"/>
      <c r="AII471"/>
      <c r="AIJ471"/>
      <c r="AIK471"/>
      <c r="AIL471"/>
      <c r="AIM471"/>
      <c r="AIN471"/>
      <c r="AIO471"/>
      <c r="AIP471"/>
      <c r="AIQ471"/>
      <c r="AIR471"/>
      <c r="AIS471"/>
      <c r="AIT471"/>
      <c r="AIU471"/>
      <c r="AIV471"/>
      <c r="AIW471"/>
      <c r="AIX471"/>
      <c r="AIY471"/>
      <c r="AIZ471"/>
      <c r="AJA471"/>
      <c r="AJB471"/>
      <c r="AJC471"/>
      <c r="AJD471"/>
      <c r="AJE471"/>
      <c r="AJF471"/>
      <c r="AJG471"/>
      <c r="AJH471"/>
      <c r="AJI471"/>
      <c r="AJJ471"/>
      <c r="AJK471"/>
      <c r="AJL471"/>
      <c r="AJM471"/>
      <c r="AJN471"/>
      <c r="AJO471"/>
      <c r="AJP471"/>
      <c r="AJQ471"/>
      <c r="AJR471"/>
      <c r="AJS471"/>
      <c r="AJT471"/>
      <c r="AJU471"/>
      <c r="AJV471"/>
      <c r="AJW471"/>
      <c r="AJX471"/>
      <c r="AJY471"/>
      <c r="AJZ471"/>
      <c r="AKA471"/>
      <c r="AKB471"/>
      <c r="AKC471"/>
      <c r="AKD471"/>
      <c r="AKE471"/>
      <c r="AKF471"/>
      <c r="AKG471"/>
      <c r="AKH471"/>
      <c r="AKI471"/>
      <c r="AKJ471"/>
      <c r="AKK471"/>
      <c r="AKL471"/>
      <c r="AKM471"/>
      <c r="AKN471"/>
      <c r="AKO471"/>
      <c r="AKP471"/>
      <c r="AKQ471"/>
      <c r="AKR471"/>
      <c r="AKS471"/>
      <c r="AKT471"/>
      <c r="AKU471"/>
      <c r="AKV471"/>
      <c r="AKW471"/>
      <c r="AKX471"/>
      <c r="AKY471"/>
      <c r="AKZ471"/>
      <c r="ALA471"/>
      <c r="ALB471"/>
      <c r="ALC471"/>
      <c r="ALD471"/>
      <c r="ALE471"/>
      <c r="ALF471"/>
      <c r="ALG471"/>
      <c r="ALH471"/>
      <c r="ALI471"/>
      <c r="ALJ471"/>
      <c r="ALK471"/>
      <c r="ALL471"/>
      <c r="ALM471"/>
      <c r="ALN471"/>
      <c r="ALO471"/>
      <c r="ALP471"/>
      <c r="ALQ471"/>
      <c r="ALR471"/>
      <c r="ALS471"/>
      <c r="ALT471"/>
      <c r="ALU471"/>
      <c r="ALV471"/>
      <c r="ALW471"/>
      <c r="ALX471"/>
      <c r="ALY471"/>
      <c r="ALZ471"/>
      <c r="AMA471"/>
      <c r="AMB471"/>
      <c r="AMC471"/>
      <c r="AMD471"/>
      <c r="AME471"/>
      <c r="AMF471"/>
      <c r="AMG471"/>
      <c r="AMH471"/>
      <c r="AMI471"/>
      <c r="AMJ471"/>
    </row>
    <row r="472" spans="1:1024" s="711" customFormat="1" outlineLevel="1" x14ac:dyDescent="0.25">
      <c r="A472" s="706" t="s">
        <v>554</v>
      </c>
      <c r="B472" s="702" t="s">
        <v>203</v>
      </c>
      <c r="C472" s="833" t="str">
        <f>VLOOKUP(A472,ABC_SERVIÇOS,2,0)</f>
        <v>FORNE, CORTE E DOBRA E ARMAÇÃO DE AÇO CA-50, DIÂMETRO DE 12.5 MM</v>
      </c>
      <c r="D472" s="834"/>
      <c r="E472" s="834"/>
      <c r="F472" s="834"/>
      <c r="G472" s="835"/>
      <c r="H472" s="703" t="str">
        <f>VLOOKUP(A472,ABC_SERVIÇOS,3,0)</f>
        <v>KG</v>
      </c>
      <c r="I472" s="704">
        <f>SUM(I473:I474)</f>
        <v>5020</v>
      </c>
      <c r="J472" s="707" t="s">
        <v>247</v>
      </c>
      <c r="K472" s="708">
        <f>VLOOKUP(A472,ABC_SERVIÇOS,7,0)</f>
        <v>5.45</v>
      </c>
      <c r="L472" s="709">
        <f>ROUND(K472*I472,2)</f>
        <v>27359</v>
      </c>
      <c r="M472" s="40" t="str">
        <f>A472</f>
        <v>COMP_063</v>
      </c>
      <c r="N472" s="718"/>
      <c r="O472" s="710">
        <f t="shared" ref="O472:O497" si="26">N472-L472</f>
        <v>-27359</v>
      </c>
    </row>
    <row r="473" spans="1:1024" outlineLevel="1" x14ac:dyDescent="0.25">
      <c r="A473" s="18"/>
      <c r="B473" s="398"/>
      <c r="C473" s="678" t="s">
        <v>546</v>
      </c>
      <c r="D473" s="689"/>
      <c r="E473" s="687"/>
      <c r="F473" s="85">
        <v>960</v>
      </c>
      <c r="G473" s="103">
        <v>2</v>
      </c>
      <c r="H473" s="103" t="s">
        <v>899</v>
      </c>
      <c r="I473" s="459">
        <f>G473*F473</f>
        <v>1920</v>
      </c>
      <c r="J473" s="439"/>
      <c r="K473" s="87"/>
      <c r="L473" s="347"/>
      <c r="M473"/>
      <c r="N473" s="61"/>
      <c r="O473" s="79">
        <f t="shared" si="26"/>
        <v>0</v>
      </c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  <c r="GE473"/>
      <c r="GF473"/>
      <c r="GG473"/>
      <c r="GH473"/>
      <c r="GI473"/>
      <c r="GJ473"/>
      <c r="GK473"/>
      <c r="GL473"/>
      <c r="GM473"/>
      <c r="GN473"/>
      <c r="GO473"/>
      <c r="GP473"/>
      <c r="GQ473"/>
      <c r="GR473"/>
      <c r="GS473"/>
      <c r="GT473"/>
      <c r="GU473"/>
      <c r="GV473"/>
      <c r="GW473"/>
      <c r="GX473"/>
      <c r="GY473"/>
      <c r="GZ473"/>
      <c r="HA473"/>
      <c r="HB473"/>
      <c r="HC473"/>
      <c r="HD473"/>
      <c r="HE473"/>
      <c r="HF473"/>
      <c r="HG473"/>
      <c r="HH473"/>
      <c r="HI473"/>
      <c r="HJ473"/>
      <c r="HK473"/>
      <c r="HL473"/>
      <c r="HM473"/>
      <c r="HN473"/>
      <c r="HO473"/>
      <c r="HP473"/>
      <c r="HQ473"/>
      <c r="HR473"/>
      <c r="HS473"/>
      <c r="HT473"/>
      <c r="HU473"/>
      <c r="HV473"/>
      <c r="HW473"/>
      <c r="HX473"/>
      <c r="HY473"/>
      <c r="HZ473"/>
      <c r="IA473"/>
      <c r="IB473"/>
      <c r="IC473"/>
      <c r="ID473"/>
      <c r="IE473"/>
      <c r="IF473"/>
      <c r="IG473"/>
      <c r="IH473"/>
      <c r="II473"/>
      <c r="IJ473"/>
      <c r="IK473"/>
      <c r="IL473"/>
      <c r="IM473"/>
      <c r="IN473"/>
      <c r="IO473"/>
      <c r="IP473"/>
      <c r="IQ473"/>
      <c r="IR473"/>
      <c r="IS473"/>
      <c r="IT473"/>
      <c r="IU473"/>
      <c r="IV473"/>
      <c r="IW473"/>
      <c r="IX473"/>
      <c r="IY473"/>
      <c r="IZ473"/>
      <c r="JA473"/>
      <c r="JB473"/>
      <c r="JC473"/>
      <c r="JD473"/>
      <c r="JE473"/>
      <c r="JF473"/>
      <c r="JG473"/>
      <c r="JH473"/>
      <c r="JI473"/>
      <c r="JJ473"/>
      <c r="JK473"/>
      <c r="JL473"/>
      <c r="JM473"/>
      <c r="JN473"/>
      <c r="JO473"/>
      <c r="JP473"/>
      <c r="JQ473"/>
      <c r="JR473"/>
      <c r="JS473"/>
      <c r="JT473"/>
      <c r="JU473"/>
      <c r="JV473"/>
      <c r="JW473"/>
      <c r="JX473"/>
      <c r="JY473"/>
      <c r="JZ473"/>
      <c r="KA473"/>
      <c r="KB473"/>
      <c r="KC473"/>
      <c r="KD473"/>
      <c r="KE473"/>
      <c r="KF473"/>
      <c r="KG473"/>
      <c r="KH473"/>
      <c r="KI473"/>
      <c r="KJ473"/>
      <c r="KK473"/>
      <c r="KL473"/>
      <c r="KM473"/>
      <c r="KN473"/>
      <c r="KO473"/>
      <c r="KP473"/>
      <c r="KQ473"/>
      <c r="KR473"/>
      <c r="KS473"/>
      <c r="KT473"/>
      <c r="KU473"/>
      <c r="KV473"/>
      <c r="KW473"/>
      <c r="KX473"/>
      <c r="KY473"/>
      <c r="KZ473"/>
      <c r="LA473"/>
      <c r="LB473"/>
      <c r="LC473"/>
      <c r="LD473"/>
      <c r="LE473"/>
      <c r="LF473"/>
      <c r="LG473"/>
      <c r="LH473"/>
      <c r="LI473"/>
      <c r="LJ473"/>
      <c r="LK473"/>
      <c r="LL473"/>
      <c r="LM473"/>
      <c r="LN473"/>
      <c r="LO473"/>
      <c r="LP473"/>
      <c r="LQ473"/>
      <c r="LR473"/>
      <c r="LS473"/>
      <c r="LT473"/>
      <c r="LU473"/>
      <c r="LV473"/>
      <c r="LW473"/>
      <c r="LX473"/>
      <c r="LY473"/>
      <c r="LZ473"/>
      <c r="MA473"/>
      <c r="MB473"/>
      <c r="MC473"/>
      <c r="MD473"/>
      <c r="ME473"/>
      <c r="MF473"/>
      <c r="MG473"/>
      <c r="MH473"/>
      <c r="MI473"/>
      <c r="MJ473"/>
      <c r="MK473"/>
      <c r="ML473"/>
      <c r="MM473"/>
      <c r="MN473"/>
      <c r="MO473"/>
      <c r="MP473"/>
      <c r="MQ473"/>
      <c r="MR473"/>
      <c r="MS473"/>
      <c r="MT473"/>
      <c r="MU473"/>
      <c r="MV473"/>
      <c r="MW473"/>
      <c r="MX473"/>
      <c r="MY473"/>
      <c r="MZ473"/>
      <c r="NA473"/>
      <c r="NB473"/>
      <c r="NC473"/>
      <c r="ND473"/>
      <c r="NE473"/>
      <c r="NF473"/>
      <c r="NG473"/>
      <c r="NH473"/>
      <c r="NI473"/>
      <c r="NJ473"/>
      <c r="NK473"/>
      <c r="NL473"/>
      <c r="NM473"/>
      <c r="NN473"/>
      <c r="NO473"/>
      <c r="NP473"/>
      <c r="NQ473"/>
      <c r="NR473"/>
      <c r="NS473"/>
      <c r="NT473"/>
      <c r="NU473"/>
      <c r="NV473"/>
      <c r="NW473"/>
      <c r="NX473"/>
      <c r="NY473"/>
      <c r="NZ473"/>
      <c r="OA473"/>
      <c r="OB473"/>
      <c r="OC473"/>
      <c r="OD473"/>
      <c r="OE473"/>
      <c r="OF473"/>
      <c r="OG473"/>
      <c r="OH473"/>
      <c r="OI473"/>
      <c r="OJ473"/>
      <c r="OK473"/>
      <c r="OL473"/>
      <c r="OM473"/>
      <c r="ON473"/>
      <c r="OO473"/>
      <c r="OP473"/>
      <c r="OQ473"/>
      <c r="OR473"/>
      <c r="OS473"/>
      <c r="OT473"/>
      <c r="OU473"/>
      <c r="OV473"/>
      <c r="OW473"/>
      <c r="OX473"/>
      <c r="OY473"/>
      <c r="OZ473"/>
      <c r="PA473"/>
      <c r="PB473"/>
      <c r="PC473"/>
      <c r="PD473"/>
      <c r="PE473"/>
      <c r="PF473"/>
      <c r="PG473"/>
      <c r="PH473"/>
      <c r="PI473"/>
      <c r="PJ473"/>
      <c r="PK473"/>
      <c r="PL473"/>
      <c r="PM473"/>
      <c r="PN473"/>
      <c r="PO473"/>
      <c r="PP473"/>
      <c r="PQ473"/>
      <c r="PR473"/>
      <c r="PS473"/>
      <c r="PT473"/>
      <c r="PU473"/>
      <c r="PV473"/>
      <c r="PW473"/>
      <c r="PX473"/>
      <c r="PY473"/>
      <c r="PZ473"/>
      <c r="QA473"/>
      <c r="QB473"/>
      <c r="QC473"/>
      <c r="QD473"/>
      <c r="QE473"/>
      <c r="QF473"/>
      <c r="QG473"/>
      <c r="QH473"/>
      <c r="QI473"/>
      <c r="QJ473"/>
      <c r="QK473"/>
      <c r="QL473"/>
      <c r="QM473"/>
      <c r="QN473"/>
      <c r="QO473"/>
      <c r="QP473"/>
      <c r="QQ473"/>
      <c r="QR473"/>
      <c r="QS473"/>
      <c r="QT473"/>
      <c r="QU473"/>
      <c r="QV473"/>
      <c r="QW473"/>
      <c r="QX473"/>
      <c r="QY473"/>
      <c r="QZ473"/>
      <c r="RA473"/>
      <c r="RB473"/>
      <c r="RC473"/>
      <c r="RD473"/>
      <c r="RE473"/>
      <c r="RF473"/>
      <c r="RG473"/>
      <c r="RH473"/>
      <c r="RI473"/>
      <c r="RJ473"/>
      <c r="RK473"/>
      <c r="RL473"/>
      <c r="RM473"/>
      <c r="RN473"/>
      <c r="RO473"/>
      <c r="RP473"/>
      <c r="RQ473"/>
      <c r="RR473"/>
      <c r="RS473"/>
      <c r="RT473"/>
      <c r="RU473"/>
      <c r="RV473"/>
      <c r="RW473"/>
      <c r="RX473"/>
      <c r="RY473"/>
      <c r="RZ473"/>
      <c r="SA473"/>
      <c r="SB473"/>
      <c r="SC473"/>
      <c r="SD473"/>
      <c r="SE473"/>
      <c r="SF473"/>
      <c r="SG473"/>
      <c r="SH473"/>
      <c r="SI473"/>
      <c r="SJ473"/>
      <c r="SK473"/>
      <c r="SL473"/>
      <c r="SM473"/>
      <c r="SN473"/>
      <c r="SO473"/>
      <c r="SP473"/>
      <c r="SQ473"/>
      <c r="SR473"/>
      <c r="SS473"/>
      <c r="ST473"/>
      <c r="SU473"/>
      <c r="SV473"/>
      <c r="SW473"/>
      <c r="SX473"/>
      <c r="SY473"/>
      <c r="SZ473"/>
      <c r="TA473"/>
      <c r="TB473"/>
      <c r="TC473"/>
      <c r="TD473"/>
      <c r="TE473"/>
      <c r="TF473"/>
      <c r="TG473"/>
      <c r="TH473"/>
      <c r="TI473"/>
      <c r="TJ473"/>
      <c r="TK473"/>
      <c r="TL473"/>
      <c r="TM473"/>
      <c r="TN473"/>
      <c r="TO473"/>
      <c r="TP473"/>
      <c r="TQ473"/>
      <c r="TR473"/>
      <c r="TS473"/>
      <c r="TT473"/>
      <c r="TU473"/>
      <c r="TV473"/>
      <c r="TW473"/>
      <c r="TX473"/>
      <c r="TY473"/>
      <c r="TZ473"/>
      <c r="UA473"/>
      <c r="UB473"/>
      <c r="UC473"/>
      <c r="UD473"/>
      <c r="UE473"/>
      <c r="UF473"/>
      <c r="UG473"/>
      <c r="UH473"/>
      <c r="UI473"/>
      <c r="UJ473"/>
      <c r="UK473"/>
      <c r="UL473"/>
      <c r="UM473"/>
      <c r="UN473"/>
      <c r="UO473"/>
      <c r="UP473"/>
      <c r="UQ473"/>
      <c r="UR473"/>
      <c r="US473"/>
      <c r="UT473"/>
      <c r="UU473"/>
      <c r="UV473"/>
      <c r="UW473"/>
      <c r="UX473"/>
      <c r="UY473"/>
      <c r="UZ473"/>
      <c r="VA473"/>
      <c r="VB473"/>
      <c r="VC473"/>
      <c r="VD473"/>
      <c r="VE473"/>
      <c r="VF473"/>
      <c r="VG473"/>
      <c r="VH473"/>
      <c r="VI473"/>
      <c r="VJ473"/>
      <c r="VK473"/>
      <c r="VL473"/>
      <c r="VM473"/>
      <c r="VN473"/>
      <c r="VO473"/>
      <c r="VP473"/>
      <c r="VQ473"/>
      <c r="VR473"/>
      <c r="VS473"/>
      <c r="VT473"/>
      <c r="VU473"/>
      <c r="VV473"/>
      <c r="VW473"/>
      <c r="VX473"/>
      <c r="VY473"/>
      <c r="VZ473"/>
      <c r="WA473"/>
      <c r="WB473"/>
      <c r="WC473"/>
      <c r="WD473"/>
      <c r="WE473"/>
      <c r="WF473"/>
      <c r="WG473"/>
      <c r="WH473"/>
      <c r="WI473"/>
      <c r="WJ473"/>
      <c r="WK473"/>
      <c r="WL473"/>
      <c r="WM473"/>
      <c r="WN473"/>
      <c r="WO473"/>
      <c r="WP473"/>
      <c r="WQ473"/>
      <c r="WR473"/>
      <c r="WS473"/>
      <c r="WT473"/>
      <c r="WU473"/>
      <c r="WV473"/>
      <c r="WW473"/>
      <c r="WX473"/>
      <c r="WY473"/>
      <c r="WZ473"/>
      <c r="XA473"/>
      <c r="XB473"/>
      <c r="XC473"/>
      <c r="XD473"/>
      <c r="XE473"/>
      <c r="XF473"/>
      <c r="XG473"/>
      <c r="XH473"/>
      <c r="XI473"/>
      <c r="XJ473"/>
      <c r="XK473"/>
      <c r="XL473"/>
      <c r="XM473"/>
      <c r="XN473"/>
      <c r="XO473"/>
      <c r="XP473"/>
      <c r="XQ473"/>
      <c r="XR473"/>
      <c r="XS473"/>
      <c r="XT473"/>
      <c r="XU473"/>
      <c r="XV473"/>
      <c r="XW473"/>
      <c r="XX473"/>
      <c r="XY473"/>
      <c r="XZ473"/>
      <c r="YA473"/>
      <c r="YB473"/>
      <c r="YC473"/>
      <c r="YD473"/>
      <c r="YE473"/>
      <c r="YF473"/>
      <c r="YG473"/>
      <c r="YH473"/>
      <c r="YI473"/>
      <c r="YJ473"/>
      <c r="YK473"/>
      <c r="YL473"/>
      <c r="YM473"/>
      <c r="YN473"/>
      <c r="YO473"/>
      <c r="YP473"/>
      <c r="YQ473"/>
      <c r="YR473"/>
      <c r="YS473"/>
      <c r="YT473"/>
      <c r="YU473"/>
      <c r="YV473"/>
      <c r="YW473"/>
      <c r="YX473"/>
      <c r="YY473"/>
      <c r="YZ473"/>
      <c r="ZA473"/>
      <c r="ZB473"/>
      <c r="ZC473"/>
      <c r="ZD473"/>
      <c r="ZE473"/>
      <c r="ZF473"/>
      <c r="ZG473"/>
      <c r="ZH473"/>
      <c r="ZI473"/>
      <c r="ZJ473"/>
      <c r="ZK473"/>
      <c r="ZL473"/>
      <c r="ZM473"/>
      <c r="ZN473"/>
      <c r="ZO473"/>
      <c r="ZP473"/>
      <c r="ZQ473"/>
      <c r="ZR473"/>
      <c r="ZS473"/>
      <c r="ZT473"/>
      <c r="ZU473"/>
      <c r="ZV473"/>
      <c r="ZW473"/>
      <c r="ZX473"/>
      <c r="ZY473"/>
      <c r="ZZ473"/>
      <c r="AAA473"/>
      <c r="AAB473"/>
      <c r="AAC473"/>
      <c r="AAD473"/>
      <c r="AAE473"/>
      <c r="AAF473"/>
      <c r="AAG473"/>
      <c r="AAH473"/>
      <c r="AAI473"/>
      <c r="AAJ473"/>
      <c r="AAK473"/>
      <c r="AAL473"/>
      <c r="AAM473"/>
      <c r="AAN473"/>
      <c r="AAO473"/>
      <c r="AAP473"/>
      <c r="AAQ473"/>
      <c r="AAR473"/>
      <c r="AAS473"/>
      <c r="AAT473"/>
      <c r="AAU473"/>
      <c r="AAV473"/>
      <c r="AAW473"/>
      <c r="AAX473"/>
      <c r="AAY473"/>
      <c r="AAZ473"/>
      <c r="ABA473"/>
      <c r="ABB473"/>
      <c r="ABC473"/>
      <c r="ABD473"/>
      <c r="ABE473"/>
      <c r="ABF473"/>
      <c r="ABG473"/>
      <c r="ABH473"/>
      <c r="ABI473"/>
      <c r="ABJ473"/>
      <c r="ABK473"/>
      <c r="ABL473"/>
      <c r="ABM473"/>
      <c r="ABN473"/>
      <c r="ABO473"/>
      <c r="ABP473"/>
      <c r="ABQ473"/>
      <c r="ABR473"/>
      <c r="ABS473"/>
      <c r="ABT473"/>
      <c r="ABU473"/>
      <c r="ABV473"/>
      <c r="ABW473"/>
      <c r="ABX473"/>
      <c r="ABY473"/>
      <c r="ABZ473"/>
      <c r="ACA473"/>
      <c r="ACB473"/>
      <c r="ACC473"/>
      <c r="ACD473"/>
      <c r="ACE473"/>
      <c r="ACF473"/>
      <c r="ACG473"/>
      <c r="ACH473"/>
      <c r="ACI473"/>
      <c r="ACJ473"/>
      <c r="ACK473"/>
      <c r="ACL473"/>
      <c r="ACM473"/>
      <c r="ACN473"/>
      <c r="ACO473"/>
      <c r="ACP473"/>
      <c r="ACQ473"/>
      <c r="ACR473"/>
      <c r="ACS473"/>
      <c r="ACT473"/>
      <c r="ACU473"/>
      <c r="ACV473"/>
      <c r="ACW473"/>
      <c r="ACX473"/>
      <c r="ACY473"/>
      <c r="ACZ473"/>
      <c r="ADA473"/>
      <c r="ADB473"/>
      <c r="ADC473"/>
      <c r="ADD473"/>
      <c r="ADE473"/>
      <c r="ADF473"/>
      <c r="ADG473"/>
      <c r="ADH473"/>
      <c r="ADI473"/>
      <c r="ADJ473"/>
      <c r="ADK473"/>
      <c r="ADL473"/>
      <c r="ADM473"/>
      <c r="ADN473"/>
      <c r="ADO473"/>
      <c r="ADP473"/>
      <c r="ADQ473"/>
      <c r="ADR473"/>
      <c r="ADS473"/>
      <c r="ADT473"/>
      <c r="ADU473"/>
      <c r="ADV473"/>
      <c r="ADW473"/>
      <c r="ADX473"/>
      <c r="ADY473"/>
      <c r="ADZ473"/>
      <c r="AEA473"/>
      <c r="AEB473"/>
      <c r="AEC473"/>
      <c r="AED473"/>
      <c r="AEE473"/>
      <c r="AEF473"/>
      <c r="AEG473"/>
      <c r="AEH473"/>
      <c r="AEI473"/>
      <c r="AEJ473"/>
      <c r="AEK473"/>
      <c r="AEL473"/>
      <c r="AEM473"/>
      <c r="AEN473"/>
      <c r="AEO473"/>
      <c r="AEP473"/>
      <c r="AEQ473"/>
      <c r="AER473"/>
      <c r="AES473"/>
      <c r="AET473"/>
      <c r="AEU473"/>
      <c r="AEV473"/>
      <c r="AEW473"/>
      <c r="AEX473"/>
      <c r="AEY473"/>
      <c r="AEZ473"/>
      <c r="AFA473"/>
      <c r="AFB473"/>
      <c r="AFC473"/>
      <c r="AFD473"/>
      <c r="AFE473"/>
      <c r="AFF473"/>
      <c r="AFG473"/>
      <c r="AFH473"/>
      <c r="AFI473"/>
      <c r="AFJ473"/>
      <c r="AFK473"/>
      <c r="AFL473"/>
      <c r="AFM473"/>
      <c r="AFN473"/>
      <c r="AFO473"/>
      <c r="AFP473"/>
      <c r="AFQ473"/>
      <c r="AFR473"/>
      <c r="AFS473"/>
      <c r="AFT473"/>
      <c r="AFU473"/>
      <c r="AFV473"/>
      <c r="AFW473"/>
      <c r="AFX473"/>
      <c r="AFY473"/>
      <c r="AFZ473"/>
      <c r="AGA473"/>
      <c r="AGB473"/>
      <c r="AGC473"/>
      <c r="AGD473"/>
      <c r="AGE473"/>
      <c r="AGF473"/>
      <c r="AGG473"/>
      <c r="AGH473"/>
      <c r="AGI473"/>
      <c r="AGJ473"/>
      <c r="AGK473"/>
      <c r="AGL473"/>
      <c r="AGM473"/>
      <c r="AGN473"/>
      <c r="AGO473"/>
      <c r="AGP473"/>
      <c r="AGQ473"/>
      <c r="AGR473"/>
      <c r="AGS473"/>
      <c r="AGT473"/>
      <c r="AGU473"/>
      <c r="AGV473"/>
      <c r="AGW473"/>
      <c r="AGX473"/>
      <c r="AGY473"/>
      <c r="AGZ473"/>
      <c r="AHA473"/>
      <c r="AHB473"/>
      <c r="AHC473"/>
      <c r="AHD473"/>
      <c r="AHE473"/>
      <c r="AHF473"/>
      <c r="AHG473"/>
      <c r="AHH473"/>
      <c r="AHI473"/>
      <c r="AHJ473"/>
      <c r="AHK473"/>
      <c r="AHL473"/>
      <c r="AHM473"/>
      <c r="AHN473"/>
      <c r="AHO473"/>
      <c r="AHP473"/>
      <c r="AHQ473"/>
      <c r="AHR473"/>
      <c r="AHS473"/>
      <c r="AHT473"/>
      <c r="AHU473"/>
      <c r="AHV473"/>
      <c r="AHW473"/>
      <c r="AHX473"/>
      <c r="AHY473"/>
      <c r="AHZ473"/>
      <c r="AIA473"/>
      <c r="AIB473"/>
      <c r="AIC473"/>
      <c r="AID473"/>
      <c r="AIE473"/>
      <c r="AIF473"/>
      <c r="AIG473"/>
      <c r="AIH473"/>
      <c r="AII473"/>
      <c r="AIJ473"/>
      <c r="AIK473"/>
      <c r="AIL473"/>
      <c r="AIM473"/>
      <c r="AIN473"/>
      <c r="AIO473"/>
      <c r="AIP473"/>
      <c r="AIQ473"/>
      <c r="AIR473"/>
      <c r="AIS473"/>
      <c r="AIT473"/>
      <c r="AIU473"/>
      <c r="AIV473"/>
      <c r="AIW473"/>
      <c r="AIX473"/>
      <c r="AIY473"/>
      <c r="AIZ473"/>
      <c r="AJA473"/>
      <c r="AJB473"/>
      <c r="AJC473"/>
      <c r="AJD473"/>
      <c r="AJE473"/>
      <c r="AJF473"/>
      <c r="AJG473"/>
      <c r="AJH473"/>
      <c r="AJI473"/>
      <c r="AJJ473"/>
      <c r="AJK473"/>
      <c r="AJL473"/>
      <c r="AJM473"/>
      <c r="AJN473"/>
      <c r="AJO473"/>
      <c r="AJP473"/>
      <c r="AJQ473"/>
      <c r="AJR473"/>
      <c r="AJS473"/>
      <c r="AJT473"/>
      <c r="AJU473"/>
      <c r="AJV473"/>
      <c r="AJW473"/>
      <c r="AJX473"/>
      <c r="AJY473"/>
      <c r="AJZ473"/>
      <c r="AKA473"/>
      <c r="AKB473"/>
      <c r="AKC473"/>
      <c r="AKD473"/>
      <c r="AKE473"/>
      <c r="AKF473"/>
      <c r="AKG473"/>
      <c r="AKH473"/>
      <c r="AKI473"/>
      <c r="AKJ473"/>
      <c r="AKK473"/>
      <c r="AKL473"/>
      <c r="AKM473"/>
      <c r="AKN473"/>
      <c r="AKO473"/>
      <c r="AKP473"/>
      <c r="AKQ473"/>
      <c r="AKR473"/>
      <c r="AKS473"/>
      <c r="AKT473"/>
      <c r="AKU473"/>
      <c r="AKV473"/>
      <c r="AKW473"/>
      <c r="AKX473"/>
      <c r="AKY473"/>
      <c r="AKZ473"/>
      <c r="ALA473"/>
      <c r="ALB473"/>
      <c r="ALC473"/>
      <c r="ALD473"/>
      <c r="ALE473"/>
      <c r="ALF473"/>
      <c r="ALG473"/>
      <c r="ALH473"/>
      <c r="ALI473"/>
      <c r="ALJ473"/>
      <c r="ALK473"/>
      <c r="ALL473"/>
      <c r="ALM473"/>
      <c r="ALN473"/>
      <c r="ALO473"/>
      <c r="ALP473"/>
      <c r="ALQ473"/>
      <c r="ALR473"/>
      <c r="ALS473"/>
      <c r="ALT473"/>
      <c r="ALU473"/>
      <c r="ALV473"/>
      <c r="ALW473"/>
      <c r="ALX473"/>
      <c r="ALY473"/>
      <c r="ALZ473"/>
      <c r="AMA473"/>
      <c r="AMB473"/>
      <c r="AMC473"/>
      <c r="AMD473"/>
      <c r="AME473"/>
      <c r="AMF473"/>
      <c r="AMG473"/>
      <c r="AMH473"/>
      <c r="AMI473"/>
      <c r="AMJ473"/>
    </row>
    <row r="474" spans="1:1024" outlineLevel="1" x14ac:dyDescent="0.25">
      <c r="A474" s="18"/>
      <c r="B474" s="398"/>
      <c r="C474" s="609" t="s">
        <v>550</v>
      </c>
      <c r="D474" s="740"/>
      <c r="E474" s="684"/>
      <c r="F474" s="85">
        <v>1550</v>
      </c>
      <c r="G474" s="103">
        <v>2</v>
      </c>
      <c r="H474" s="103" t="s">
        <v>899</v>
      </c>
      <c r="I474" s="459">
        <f>G474*F474</f>
        <v>3100</v>
      </c>
      <c r="J474" s="439"/>
      <c r="K474" s="87"/>
      <c r="L474" s="347"/>
      <c r="M474"/>
      <c r="N474" s="61"/>
      <c r="O474" s="79">
        <f t="shared" si="26"/>
        <v>0</v>
      </c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  <c r="HH474"/>
      <c r="HI474"/>
      <c r="HJ474"/>
      <c r="HK474"/>
      <c r="HL474"/>
      <c r="HM474"/>
      <c r="HN474"/>
      <c r="HO474"/>
      <c r="HP474"/>
      <c r="HQ474"/>
      <c r="HR474"/>
      <c r="HS474"/>
      <c r="HT474"/>
      <c r="HU474"/>
      <c r="HV474"/>
      <c r="HW474"/>
      <c r="HX474"/>
      <c r="HY474"/>
      <c r="HZ474"/>
      <c r="IA474"/>
      <c r="IB474"/>
      <c r="IC474"/>
      <c r="ID474"/>
      <c r="IE474"/>
      <c r="IF474"/>
      <c r="IG474"/>
      <c r="IH474"/>
      <c r="II474"/>
      <c r="IJ474"/>
      <c r="IK474"/>
      <c r="IL474"/>
      <c r="IM474"/>
      <c r="IN474"/>
      <c r="IO474"/>
      <c r="IP474"/>
      <c r="IQ474"/>
      <c r="IR474"/>
      <c r="IS474"/>
      <c r="IT474"/>
      <c r="IU474"/>
      <c r="IV474"/>
      <c r="IW474"/>
      <c r="IX474"/>
      <c r="IY474"/>
      <c r="IZ474"/>
      <c r="JA474"/>
      <c r="JB474"/>
      <c r="JC474"/>
      <c r="JD474"/>
      <c r="JE474"/>
      <c r="JF474"/>
      <c r="JG474"/>
      <c r="JH474"/>
      <c r="JI474"/>
      <c r="JJ474"/>
      <c r="JK474"/>
      <c r="JL474"/>
      <c r="JM474"/>
      <c r="JN474"/>
      <c r="JO474"/>
      <c r="JP474"/>
      <c r="JQ474"/>
      <c r="JR474"/>
      <c r="JS474"/>
      <c r="JT474"/>
      <c r="JU474"/>
      <c r="JV474"/>
      <c r="JW474"/>
      <c r="JX474"/>
      <c r="JY474"/>
      <c r="JZ474"/>
      <c r="KA474"/>
      <c r="KB474"/>
      <c r="KC474"/>
      <c r="KD474"/>
      <c r="KE474"/>
      <c r="KF474"/>
      <c r="KG474"/>
      <c r="KH474"/>
      <c r="KI474"/>
      <c r="KJ474"/>
      <c r="KK474"/>
      <c r="KL474"/>
      <c r="KM474"/>
      <c r="KN474"/>
      <c r="KO474"/>
      <c r="KP474"/>
      <c r="KQ474"/>
      <c r="KR474"/>
      <c r="KS474"/>
      <c r="KT474"/>
      <c r="KU474"/>
      <c r="KV474"/>
      <c r="KW474"/>
      <c r="KX474"/>
      <c r="KY474"/>
      <c r="KZ474"/>
      <c r="LA474"/>
      <c r="LB474"/>
      <c r="LC474"/>
      <c r="LD474"/>
      <c r="LE474"/>
      <c r="LF474"/>
      <c r="LG474"/>
      <c r="LH474"/>
      <c r="LI474"/>
      <c r="LJ474"/>
      <c r="LK474"/>
      <c r="LL474"/>
      <c r="LM474"/>
      <c r="LN474"/>
      <c r="LO474"/>
      <c r="LP474"/>
      <c r="LQ474"/>
      <c r="LR474"/>
      <c r="LS474"/>
      <c r="LT474"/>
      <c r="LU474"/>
      <c r="LV474"/>
      <c r="LW474"/>
      <c r="LX474"/>
      <c r="LY474"/>
      <c r="LZ474"/>
      <c r="MA474"/>
      <c r="MB474"/>
      <c r="MC474"/>
      <c r="MD474"/>
      <c r="ME474"/>
      <c r="MF474"/>
      <c r="MG474"/>
      <c r="MH474"/>
      <c r="MI474"/>
      <c r="MJ474"/>
      <c r="MK474"/>
      <c r="ML474"/>
      <c r="MM474"/>
      <c r="MN474"/>
      <c r="MO474"/>
      <c r="MP474"/>
      <c r="MQ474"/>
      <c r="MR474"/>
      <c r="MS474"/>
      <c r="MT474"/>
      <c r="MU474"/>
      <c r="MV474"/>
      <c r="MW474"/>
      <c r="MX474"/>
      <c r="MY474"/>
      <c r="MZ474"/>
      <c r="NA474"/>
      <c r="NB474"/>
      <c r="NC474"/>
      <c r="ND474"/>
      <c r="NE474"/>
      <c r="NF474"/>
      <c r="NG474"/>
      <c r="NH474"/>
      <c r="NI474"/>
      <c r="NJ474"/>
      <c r="NK474"/>
      <c r="NL474"/>
      <c r="NM474"/>
      <c r="NN474"/>
      <c r="NO474"/>
      <c r="NP474"/>
      <c r="NQ474"/>
      <c r="NR474"/>
      <c r="NS474"/>
      <c r="NT474"/>
      <c r="NU474"/>
      <c r="NV474"/>
      <c r="NW474"/>
      <c r="NX474"/>
      <c r="NY474"/>
      <c r="NZ474"/>
      <c r="OA474"/>
      <c r="OB474"/>
      <c r="OC474"/>
      <c r="OD474"/>
      <c r="OE474"/>
      <c r="OF474"/>
      <c r="OG474"/>
      <c r="OH474"/>
      <c r="OI474"/>
      <c r="OJ474"/>
      <c r="OK474"/>
      <c r="OL474"/>
      <c r="OM474"/>
      <c r="ON474"/>
      <c r="OO474"/>
      <c r="OP474"/>
      <c r="OQ474"/>
      <c r="OR474"/>
      <c r="OS474"/>
      <c r="OT474"/>
      <c r="OU474"/>
      <c r="OV474"/>
      <c r="OW474"/>
      <c r="OX474"/>
      <c r="OY474"/>
      <c r="OZ474"/>
      <c r="PA474"/>
      <c r="PB474"/>
      <c r="PC474"/>
      <c r="PD474"/>
      <c r="PE474"/>
      <c r="PF474"/>
      <c r="PG474"/>
      <c r="PH474"/>
      <c r="PI474"/>
      <c r="PJ474"/>
      <c r="PK474"/>
      <c r="PL474"/>
      <c r="PM474"/>
      <c r="PN474"/>
      <c r="PO474"/>
      <c r="PP474"/>
      <c r="PQ474"/>
      <c r="PR474"/>
      <c r="PS474"/>
      <c r="PT474"/>
      <c r="PU474"/>
      <c r="PV474"/>
      <c r="PW474"/>
      <c r="PX474"/>
      <c r="PY474"/>
      <c r="PZ474"/>
      <c r="QA474"/>
      <c r="QB474"/>
      <c r="QC474"/>
      <c r="QD474"/>
      <c r="QE474"/>
      <c r="QF474"/>
      <c r="QG474"/>
      <c r="QH474"/>
      <c r="QI474"/>
      <c r="QJ474"/>
      <c r="QK474"/>
      <c r="QL474"/>
      <c r="QM474"/>
      <c r="QN474"/>
      <c r="QO474"/>
      <c r="QP474"/>
      <c r="QQ474"/>
      <c r="QR474"/>
      <c r="QS474"/>
      <c r="QT474"/>
      <c r="QU474"/>
      <c r="QV474"/>
      <c r="QW474"/>
      <c r="QX474"/>
      <c r="QY474"/>
      <c r="QZ474"/>
      <c r="RA474"/>
      <c r="RB474"/>
      <c r="RC474"/>
      <c r="RD474"/>
      <c r="RE474"/>
      <c r="RF474"/>
      <c r="RG474"/>
      <c r="RH474"/>
      <c r="RI474"/>
      <c r="RJ474"/>
      <c r="RK474"/>
      <c r="RL474"/>
      <c r="RM474"/>
      <c r="RN474"/>
      <c r="RO474"/>
      <c r="RP474"/>
      <c r="RQ474"/>
      <c r="RR474"/>
      <c r="RS474"/>
      <c r="RT474"/>
      <c r="RU474"/>
      <c r="RV474"/>
      <c r="RW474"/>
      <c r="RX474"/>
      <c r="RY474"/>
      <c r="RZ474"/>
      <c r="SA474"/>
      <c r="SB474"/>
      <c r="SC474"/>
      <c r="SD474"/>
      <c r="SE474"/>
      <c r="SF474"/>
      <c r="SG474"/>
      <c r="SH474"/>
      <c r="SI474"/>
      <c r="SJ474"/>
      <c r="SK474"/>
      <c r="SL474"/>
      <c r="SM474"/>
      <c r="SN474"/>
      <c r="SO474"/>
      <c r="SP474"/>
      <c r="SQ474"/>
      <c r="SR474"/>
      <c r="SS474"/>
      <c r="ST474"/>
      <c r="SU474"/>
      <c r="SV474"/>
      <c r="SW474"/>
      <c r="SX474"/>
      <c r="SY474"/>
      <c r="SZ474"/>
      <c r="TA474"/>
      <c r="TB474"/>
      <c r="TC474"/>
      <c r="TD474"/>
      <c r="TE474"/>
      <c r="TF474"/>
      <c r="TG474"/>
      <c r="TH474"/>
      <c r="TI474"/>
      <c r="TJ474"/>
      <c r="TK474"/>
      <c r="TL474"/>
      <c r="TM474"/>
      <c r="TN474"/>
      <c r="TO474"/>
      <c r="TP474"/>
      <c r="TQ474"/>
      <c r="TR474"/>
      <c r="TS474"/>
      <c r="TT474"/>
      <c r="TU474"/>
      <c r="TV474"/>
      <c r="TW474"/>
      <c r="TX474"/>
      <c r="TY474"/>
      <c r="TZ474"/>
      <c r="UA474"/>
      <c r="UB474"/>
      <c r="UC474"/>
      <c r="UD474"/>
      <c r="UE474"/>
      <c r="UF474"/>
      <c r="UG474"/>
      <c r="UH474"/>
      <c r="UI474"/>
      <c r="UJ474"/>
      <c r="UK474"/>
      <c r="UL474"/>
      <c r="UM474"/>
      <c r="UN474"/>
      <c r="UO474"/>
      <c r="UP474"/>
      <c r="UQ474"/>
      <c r="UR474"/>
      <c r="US474"/>
      <c r="UT474"/>
      <c r="UU474"/>
      <c r="UV474"/>
      <c r="UW474"/>
      <c r="UX474"/>
      <c r="UY474"/>
      <c r="UZ474"/>
      <c r="VA474"/>
      <c r="VB474"/>
      <c r="VC474"/>
      <c r="VD474"/>
      <c r="VE474"/>
      <c r="VF474"/>
      <c r="VG474"/>
      <c r="VH474"/>
      <c r="VI474"/>
      <c r="VJ474"/>
      <c r="VK474"/>
      <c r="VL474"/>
      <c r="VM474"/>
      <c r="VN474"/>
      <c r="VO474"/>
      <c r="VP474"/>
      <c r="VQ474"/>
      <c r="VR474"/>
      <c r="VS474"/>
      <c r="VT474"/>
      <c r="VU474"/>
      <c r="VV474"/>
      <c r="VW474"/>
      <c r="VX474"/>
      <c r="VY474"/>
      <c r="VZ474"/>
      <c r="WA474"/>
      <c r="WB474"/>
      <c r="WC474"/>
      <c r="WD474"/>
      <c r="WE474"/>
      <c r="WF474"/>
      <c r="WG474"/>
      <c r="WH474"/>
      <c r="WI474"/>
      <c r="WJ474"/>
      <c r="WK474"/>
      <c r="WL474"/>
      <c r="WM474"/>
      <c r="WN474"/>
      <c r="WO474"/>
      <c r="WP474"/>
      <c r="WQ474"/>
      <c r="WR474"/>
      <c r="WS474"/>
      <c r="WT474"/>
      <c r="WU474"/>
      <c r="WV474"/>
      <c r="WW474"/>
      <c r="WX474"/>
      <c r="WY474"/>
      <c r="WZ474"/>
      <c r="XA474"/>
      <c r="XB474"/>
      <c r="XC474"/>
      <c r="XD474"/>
      <c r="XE474"/>
      <c r="XF474"/>
      <c r="XG474"/>
      <c r="XH474"/>
      <c r="XI474"/>
      <c r="XJ474"/>
      <c r="XK474"/>
      <c r="XL474"/>
      <c r="XM474"/>
      <c r="XN474"/>
      <c r="XO474"/>
      <c r="XP474"/>
      <c r="XQ474"/>
      <c r="XR474"/>
      <c r="XS474"/>
      <c r="XT474"/>
      <c r="XU474"/>
      <c r="XV474"/>
      <c r="XW474"/>
      <c r="XX474"/>
      <c r="XY474"/>
      <c r="XZ474"/>
      <c r="YA474"/>
      <c r="YB474"/>
      <c r="YC474"/>
      <c r="YD474"/>
      <c r="YE474"/>
      <c r="YF474"/>
      <c r="YG474"/>
      <c r="YH474"/>
      <c r="YI474"/>
      <c r="YJ474"/>
      <c r="YK474"/>
      <c r="YL474"/>
      <c r="YM474"/>
      <c r="YN474"/>
      <c r="YO474"/>
      <c r="YP474"/>
      <c r="YQ474"/>
      <c r="YR474"/>
      <c r="YS474"/>
      <c r="YT474"/>
      <c r="YU474"/>
      <c r="YV474"/>
      <c r="YW474"/>
      <c r="YX474"/>
      <c r="YY474"/>
      <c r="YZ474"/>
      <c r="ZA474"/>
      <c r="ZB474"/>
      <c r="ZC474"/>
      <c r="ZD474"/>
      <c r="ZE474"/>
      <c r="ZF474"/>
      <c r="ZG474"/>
      <c r="ZH474"/>
      <c r="ZI474"/>
      <c r="ZJ474"/>
      <c r="ZK474"/>
      <c r="ZL474"/>
      <c r="ZM474"/>
      <c r="ZN474"/>
      <c r="ZO474"/>
      <c r="ZP474"/>
      <c r="ZQ474"/>
      <c r="ZR474"/>
      <c r="ZS474"/>
      <c r="ZT474"/>
      <c r="ZU474"/>
      <c r="ZV474"/>
      <c r="ZW474"/>
      <c r="ZX474"/>
      <c r="ZY474"/>
      <c r="ZZ474"/>
      <c r="AAA474"/>
      <c r="AAB474"/>
      <c r="AAC474"/>
      <c r="AAD474"/>
      <c r="AAE474"/>
      <c r="AAF474"/>
      <c r="AAG474"/>
      <c r="AAH474"/>
      <c r="AAI474"/>
      <c r="AAJ474"/>
      <c r="AAK474"/>
      <c r="AAL474"/>
      <c r="AAM474"/>
      <c r="AAN474"/>
      <c r="AAO474"/>
      <c r="AAP474"/>
      <c r="AAQ474"/>
      <c r="AAR474"/>
      <c r="AAS474"/>
      <c r="AAT474"/>
      <c r="AAU474"/>
      <c r="AAV474"/>
      <c r="AAW474"/>
      <c r="AAX474"/>
      <c r="AAY474"/>
      <c r="AAZ474"/>
      <c r="ABA474"/>
      <c r="ABB474"/>
      <c r="ABC474"/>
      <c r="ABD474"/>
      <c r="ABE474"/>
      <c r="ABF474"/>
      <c r="ABG474"/>
      <c r="ABH474"/>
      <c r="ABI474"/>
      <c r="ABJ474"/>
      <c r="ABK474"/>
      <c r="ABL474"/>
      <c r="ABM474"/>
      <c r="ABN474"/>
      <c r="ABO474"/>
      <c r="ABP474"/>
      <c r="ABQ474"/>
      <c r="ABR474"/>
      <c r="ABS474"/>
      <c r="ABT474"/>
      <c r="ABU474"/>
      <c r="ABV474"/>
      <c r="ABW474"/>
      <c r="ABX474"/>
      <c r="ABY474"/>
      <c r="ABZ474"/>
      <c r="ACA474"/>
      <c r="ACB474"/>
      <c r="ACC474"/>
      <c r="ACD474"/>
      <c r="ACE474"/>
      <c r="ACF474"/>
      <c r="ACG474"/>
      <c r="ACH474"/>
      <c r="ACI474"/>
      <c r="ACJ474"/>
      <c r="ACK474"/>
      <c r="ACL474"/>
      <c r="ACM474"/>
      <c r="ACN474"/>
      <c r="ACO474"/>
      <c r="ACP474"/>
      <c r="ACQ474"/>
      <c r="ACR474"/>
      <c r="ACS474"/>
      <c r="ACT474"/>
      <c r="ACU474"/>
      <c r="ACV474"/>
      <c r="ACW474"/>
      <c r="ACX474"/>
      <c r="ACY474"/>
      <c r="ACZ474"/>
      <c r="ADA474"/>
      <c r="ADB474"/>
      <c r="ADC474"/>
      <c r="ADD474"/>
      <c r="ADE474"/>
      <c r="ADF474"/>
      <c r="ADG474"/>
      <c r="ADH474"/>
      <c r="ADI474"/>
      <c r="ADJ474"/>
      <c r="ADK474"/>
      <c r="ADL474"/>
      <c r="ADM474"/>
      <c r="ADN474"/>
      <c r="ADO474"/>
      <c r="ADP474"/>
      <c r="ADQ474"/>
      <c r="ADR474"/>
      <c r="ADS474"/>
      <c r="ADT474"/>
      <c r="ADU474"/>
      <c r="ADV474"/>
      <c r="ADW474"/>
      <c r="ADX474"/>
      <c r="ADY474"/>
      <c r="ADZ474"/>
      <c r="AEA474"/>
      <c r="AEB474"/>
      <c r="AEC474"/>
      <c r="AED474"/>
      <c r="AEE474"/>
      <c r="AEF474"/>
      <c r="AEG474"/>
      <c r="AEH474"/>
      <c r="AEI474"/>
      <c r="AEJ474"/>
      <c r="AEK474"/>
      <c r="AEL474"/>
      <c r="AEM474"/>
      <c r="AEN474"/>
      <c r="AEO474"/>
      <c r="AEP474"/>
      <c r="AEQ474"/>
      <c r="AER474"/>
      <c r="AES474"/>
      <c r="AET474"/>
      <c r="AEU474"/>
      <c r="AEV474"/>
      <c r="AEW474"/>
      <c r="AEX474"/>
      <c r="AEY474"/>
      <c r="AEZ474"/>
      <c r="AFA474"/>
      <c r="AFB474"/>
      <c r="AFC474"/>
      <c r="AFD474"/>
      <c r="AFE474"/>
      <c r="AFF474"/>
      <c r="AFG474"/>
      <c r="AFH474"/>
      <c r="AFI474"/>
      <c r="AFJ474"/>
      <c r="AFK474"/>
      <c r="AFL474"/>
      <c r="AFM474"/>
      <c r="AFN474"/>
      <c r="AFO474"/>
      <c r="AFP474"/>
      <c r="AFQ474"/>
      <c r="AFR474"/>
      <c r="AFS474"/>
      <c r="AFT474"/>
      <c r="AFU474"/>
      <c r="AFV474"/>
      <c r="AFW474"/>
      <c r="AFX474"/>
      <c r="AFY474"/>
      <c r="AFZ474"/>
      <c r="AGA474"/>
      <c r="AGB474"/>
      <c r="AGC474"/>
      <c r="AGD474"/>
      <c r="AGE474"/>
      <c r="AGF474"/>
      <c r="AGG474"/>
      <c r="AGH474"/>
      <c r="AGI474"/>
      <c r="AGJ474"/>
      <c r="AGK474"/>
      <c r="AGL474"/>
      <c r="AGM474"/>
      <c r="AGN474"/>
      <c r="AGO474"/>
      <c r="AGP474"/>
      <c r="AGQ474"/>
      <c r="AGR474"/>
      <c r="AGS474"/>
      <c r="AGT474"/>
      <c r="AGU474"/>
      <c r="AGV474"/>
      <c r="AGW474"/>
      <c r="AGX474"/>
      <c r="AGY474"/>
      <c r="AGZ474"/>
      <c r="AHA474"/>
      <c r="AHB474"/>
      <c r="AHC474"/>
      <c r="AHD474"/>
      <c r="AHE474"/>
      <c r="AHF474"/>
      <c r="AHG474"/>
      <c r="AHH474"/>
      <c r="AHI474"/>
      <c r="AHJ474"/>
      <c r="AHK474"/>
      <c r="AHL474"/>
      <c r="AHM474"/>
      <c r="AHN474"/>
      <c r="AHO474"/>
      <c r="AHP474"/>
      <c r="AHQ474"/>
      <c r="AHR474"/>
      <c r="AHS474"/>
      <c r="AHT474"/>
      <c r="AHU474"/>
      <c r="AHV474"/>
      <c r="AHW474"/>
      <c r="AHX474"/>
      <c r="AHY474"/>
      <c r="AHZ474"/>
      <c r="AIA474"/>
      <c r="AIB474"/>
      <c r="AIC474"/>
      <c r="AID474"/>
      <c r="AIE474"/>
      <c r="AIF474"/>
      <c r="AIG474"/>
      <c r="AIH474"/>
      <c r="AII474"/>
      <c r="AIJ474"/>
      <c r="AIK474"/>
      <c r="AIL474"/>
      <c r="AIM474"/>
      <c r="AIN474"/>
      <c r="AIO474"/>
      <c r="AIP474"/>
      <c r="AIQ474"/>
      <c r="AIR474"/>
      <c r="AIS474"/>
      <c r="AIT474"/>
      <c r="AIU474"/>
      <c r="AIV474"/>
      <c r="AIW474"/>
      <c r="AIX474"/>
      <c r="AIY474"/>
      <c r="AIZ474"/>
      <c r="AJA474"/>
      <c r="AJB474"/>
      <c r="AJC474"/>
      <c r="AJD474"/>
      <c r="AJE474"/>
      <c r="AJF474"/>
      <c r="AJG474"/>
      <c r="AJH474"/>
      <c r="AJI474"/>
      <c r="AJJ474"/>
      <c r="AJK474"/>
      <c r="AJL474"/>
      <c r="AJM474"/>
      <c r="AJN474"/>
      <c r="AJO474"/>
      <c r="AJP474"/>
      <c r="AJQ474"/>
      <c r="AJR474"/>
      <c r="AJS474"/>
      <c r="AJT474"/>
      <c r="AJU474"/>
      <c r="AJV474"/>
      <c r="AJW474"/>
      <c r="AJX474"/>
      <c r="AJY474"/>
      <c r="AJZ474"/>
      <c r="AKA474"/>
      <c r="AKB474"/>
      <c r="AKC474"/>
      <c r="AKD474"/>
      <c r="AKE474"/>
      <c r="AKF474"/>
      <c r="AKG474"/>
      <c r="AKH474"/>
      <c r="AKI474"/>
      <c r="AKJ474"/>
      <c r="AKK474"/>
      <c r="AKL474"/>
      <c r="AKM474"/>
      <c r="AKN474"/>
      <c r="AKO474"/>
      <c r="AKP474"/>
      <c r="AKQ474"/>
      <c r="AKR474"/>
      <c r="AKS474"/>
      <c r="AKT474"/>
      <c r="AKU474"/>
      <c r="AKV474"/>
      <c r="AKW474"/>
      <c r="AKX474"/>
      <c r="AKY474"/>
      <c r="AKZ474"/>
      <c r="ALA474"/>
      <c r="ALB474"/>
      <c r="ALC474"/>
      <c r="ALD474"/>
      <c r="ALE474"/>
      <c r="ALF474"/>
      <c r="ALG474"/>
      <c r="ALH474"/>
      <c r="ALI474"/>
      <c r="ALJ474"/>
      <c r="ALK474"/>
      <c r="ALL474"/>
      <c r="ALM474"/>
      <c r="ALN474"/>
      <c r="ALO474"/>
      <c r="ALP474"/>
      <c r="ALQ474"/>
      <c r="ALR474"/>
      <c r="ALS474"/>
      <c r="ALT474"/>
      <c r="ALU474"/>
      <c r="ALV474"/>
      <c r="ALW474"/>
      <c r="ALX474"/>
      <c r="ALY474"/>
      <c r="ALZ474"/>
      <c r="AMA474"/>
      <c r="AMB474"/>
      <c r="AMC474"/>
      <c r="AMD474"/>
      <c r="AME474"/>
      <c r="AMF474"/>
      <c r="AMG474"/>
      <c r="AMH474"/>
      <c r="AMI474"/>
      <c r="AMJ474"/>
    </row>
    <row r="475" spans="1:1024" s="711" customFormat="1" outlineLevel="1" x14ac:dyDescent="0.25">
      <c r="A475" s="706" t="s">
        <v>555</v>
      </c>
      <c r="B475" s="702" t="s">
        <v>204</v>
      </c>
      <c r="C475" s="833" t="str">
        <f>VLOOKUP(A475,ABC_SERVIÇOS,2,0)</f>
        <v>FORNE, CORTE E DOBRA E ARMAÇÃO DE AÇO CA-50, DIÂMETRO DE 25.0 MM</v>
      </c>
      <c r="D475" s="834"/>
      <c r="E475" s="834"/>
      <c r="F475" s="834"/>
      <c r="G475" s="835"/>
      <c r="H475" s="703" t="str">
        <f>VLOOKUP(A475,ABC_SERVIÇOS,3,0)</f>
        <v>KG</v>
      </c>
      <c r="I475" s="704">
        <f>SUM(I476:I476)</f>
        <v>17360</v>
      </c>
      <c r="J475" s="707" t="s">
        <v>247</v>
      </c>
      <c r="K475" s="708">
        <f>VLOOKUP(A475,ABC_SERVIÇOS,7,0)</f>
        <v>4.9400000000000004</v>
      </c>
      <c r="L475" s="709">
        <f>ROUND(K475*I475,2)</f>
        <v>85758.399999999994</v>
      </c>
      <c r="M475" s="40" t="str">
        <f>A475</f>
        <v>COMP_064</v>
      </c>
      <c r="N475" s="718"/>
      <c r="O475" s="710">
        <f t="shared" si="26"/>
        <v>-85758.399999999994</v>
      </c>
    </row>
    <row r="476" spans="1:1024" s="18" customFormat="1" ht="14.25" outlineLevel="1" x14ac:dyDescent="0.25">
      <c r="B476" s="398"/>
      <c r="C476" s="698" t="s">
        <v>546</v>
      </c>
      <c r="D476" s="741"/>
      <c r="E476" s="742"/>
      <c r="F476" s="85">
        <v>8680</v>
      </c>
      <c r="G476" s="103">
        <v>2</v>
      </c>
      <c r="H476" s="103" t="s">
        <v>899</v>
      </c>
      <c r="I476" s="459">
        <f>G476*F476</f>
        <v>17360</v>
      </c>
      <c r="J476" s="439"/>
      <c r="K476" s="87"/>
      <c r="L476" s="347"/>
      <c r="N476" s="63"/>
      <c r="O476" s="79">
        <f t="shared" si="26"/>
        <v>0</v>
      </c>
    </row>
    <row r="477" spans="1:1024" s="711" customFormat="1" outlineLevel="1" x14ac:dyDescent="0.25">
      <c r="A477" s="706" t="s">
        <v>556</v>
      </c>
      <c r="B477" s="702" t="s">
        <v>205</v>
      </c>
      <c r="C477" s="833" t="str">
        <f>VLOOKUP(A477,ABC_SERVIÇOS,2,0)</f>
        <v>CONCRETO FCK=25 MPA - LANÇAMENTO, ADENSAMENTO E ACABAMENTO</v>
      </c>
      <c r="D477" s="834"/>
      <c r="E477" s="834"/>
      <c r="F477" s="834"/>
      <c r="G477" s="835"/>
      <c r="H477" s="703" t="str">
        <f>VLOOKUP(A477,ABC_SERVIÇOS,3,0)</f>
        <v>M3</v>
      </c>
      <c r="I477" s="704">
        <v>502.68</v>
      </c>
      <c r="J477" s="707" t="s">
        <v>247</v>
      </c>
      <c r="K477" s="708">
        <f>VLOOKUP(A477,ABC_SERVIÇOS,7,0)</f>
        <v>372.15</v>
      </c>
      <c r="L477" s="709">
        <f>ROUND(K477*I477,2)</f>
        <v>187072.36</v>
      </c>
      <c r="M477" s="40" t="str">
        <f>A477</f>
        <v>COMP_065</v>
      </c>
      <c r="N477" s="718"/>
      <c r="O477" s="710">
        <f t="shared" si="26"/>
        <v>-187072.36</v>
      </c>
    </row>
    <row r="478" spans="1:1024" s="120" customFormat="1" ht="15" customHeight="1" outlineLevel="1" x14ac:dyDescent="0.25">
      <c r="B478" s="501"/>
      <c r="C478" s="784"/>
      <c r="D478" s="690"/>
      <c r="E478" s="691"/>
      <c r="F478" s="81" t="s">
        <v>404</v>
      </c>
      <c r="G478" s="81" t="s">
        <v>1286</v>
      </c>
      <c r="H478" s="80"/>
      <c r="I478" s="462" t="s">
        <v>335</v>
      </c>
      <c r="J478" s="447"/>
      <c r="K478" s="104"/>
      <c r="L478" s="349"/>
      <c r="N478" s="121"/>
      <c r="O478" s="79">
        <f t="shared" si="26"/>
        <v>0</v>
      </c>
    </row>
    <row r="479" spans="1:1024" s="124" customFormat="1" ht="15" customHeight="1" outlineLevel="1" x14ac:dyDescent="0.25">
      <c r="B479" s="503"/>
      <c r="C479" s="747" t="s">
        <v>574</v>
      </c>
      <c r="D479" s="657"/>
      <c r="E479" s="657"/>
      <c r="F479" s="753">
        <v>251.34</v>
      </c>
      <c r="G479" s="754">
        <v>2</v>
      </c>
      <c r="H479" s="413" t="s">
        <v>736</v>
      </c>
      <c r="I479" s="779">
        <f>G479*F479</f>
        <v>502.68</v>
      </c>
      <c r="J479" s="780"/>
      <c r="K479" s="781"/>
      <c r="L479" s="782"/>
      <c r="N479" s="783"/>
      <c r="O479" s="79"/>
    </row>
    <row r="480" spans="1:1024" s="56" customFormat="1" ht="30" customHeight="1" outlineLevel="1" x14ac:dyDescent="0.25">
      <c r="A480" s="706" t="s">
        <v>558</v>
      </c>
      <c r="B480" s="702" t="s">
        <v>206</v>
      </c>
      <c r="C480" s="833" t="str">
        <f>VLOOKUP(A480,ABC_SERVIÇOS,2,0)</f>
        <v>CONCRETO USINADO BOMBEAVEL, CLASSE DE RESISTENCIA C50, COM BRITA 0 E 1, SLUMP =100 +/- 20 MM, INCLUI SERVICO DE BOMBEAMENTO (NBR 8953)</v>
      </c>
      <c r="D480" s="834"/>
      <c r="E480" s="834"/>
      <c r="F480" s="834"/>
      <c r="G480" s="835"/>
      <c r="H480" s="703" t="str">
        <f>VLOOKUP(A480,ABC_SERVIÇOS,3,0)</f>
        <v>M3</v>
      </c>
      <c r="I480" s="704">
        <f>I482+I483</f>
        <v>222.50799999999998</v>
      </c>
      <c r="J480" s="707" t="s">
        <v>247</v>
      </c>
      <c r="K480" s="708">
        <f>VLOOKUP(A480,ABC_SERVIÇOS,7,0)</f>
        <v>470.87</v>
      </c>
      <c r="L480" s="709">
        <f>ROUND(K480*I480,2)</f>
        <v>104772.34</v>
      </c>
      <c r="M480" s="40" t="str">
        <f>A480</f>
        <v>COMP_066</v>
      </c>
      <c r="N480" s="718"/>
      <c r="O480" s="710">
        <f t="shared" si="26"/>
        <v>-104772.34</v>
      </c>
    </row>
    <row r="481" spans="1:1024" s="122" customFormat="1" ht="14.25" outlineLevel="1" x14ac:dyDescent="0.25">
      <c r="B481" s="398"/>
      <c r="C481" s="480"/>
      <c r="D481" s="122" t="s">
        <v>528</v>
      </c>
      <c r="E481" s="103" t="s">
        <v>404</v>
      </c>
      <c r="F481" s="103" t="s">
        <v>1286</v>
      </c>
      <c r="G481" s="103" t="s">
        <v>1278</v>
      </c>
      <c r="H481" s="83" t="s">
        <v>736</v>
      </c>
      <c r="I481" s="458"/>
      <c r="J481" s="446"/>
      <c r="K481" s="32"/>
      <c r="L481" s="320"/>
      <c r="N481" s="119"/>
      <c r="O481" s="79">
        <f t="shared" si="26"/>
        <v>0</v>
      </c>
    </row>
    <row r="482" spans="1:1024" s="122" customFormat="1" ht="14.25" outlineLevel="1" x14ac:dyDescent="0.25">
      <c r="B482" s="398"/>
      <c r="C482" s="480" t="s">
        <v>1289</v>
      </c>
      <c r="D482" s="103">
        <v>2</v>
      </c>
      <c r="E482" s="103">
        <v>1.77</v>
      </c>
      <c r="F482" s="103">
        <v>19</v>
      </c>
      <c r="G482" s="103" t="s">
        <v>247</v>
      </c>
      <c r="H482" s="83" t="s">
        <v>736</v>
      </c>
      <c r="I482" s="458">
        <f>D482*E482*F482</f>
        <v>67.260000000000005</v>
      </c>
      <c r="J482" s="446"/>
      <c r="K482" s="32"/>
      <c r="L482" s="320"/>
      <c r="N482" s="119"/>
      <c r="O482" s="79">
        <f t="shared" si="26"/>
        <v>0</v>
      </c>
    </row>
    <row r="483" spans="1:1024" s="122" customFormat="1" ht="14.25" outlineLevel="1" x14ac:dyDescent="0.25">
      <c r="B483" s="398"/>
      <c r="C483" s="480" t="s">
        <v>1290</v>
      </c>
      <c r="D483" s="103">
        <v>2</v>
      </c>
      <c r="E483" s="103">
        <v>4.96</v>
      </c>
      <c r="F483" s="103" t="s">
        <v>247</v>
      </c>
      <c r="G483" s="103">
        <v>15.65</v>
      </c>
      <c r="H483" s="83" t="s">
        <v>736</v>
      </c>
      <c r="I483" s="458">
        <f>D483*E483*G483</f>
        <v>155.24799999999999</v>
      </c>
      <c r="J483" s="446"/>
      <c r="K483" s="32"/>
      <c r="L483" s="320"/>
      <c r="N483" s="119"/>
      <c r="O483" s="79">
        <f t="shared" si="26"/>
        <v>0</v>
      </c>
    </row>
    <row r="484" spans="1:1024" s="711" customFormat="1" ht="28.5" customHeight="1" outlineLevel="1" x14ac:dyDescent="0.25">
      <c r="A484" s="706" t="s">
        <v>560</v>
      </c>
      <c r="B484" s="702" t="s">
        <v>207</v>
      </c>
      <c r="C484" s="833" t="str">
        <f>VLOOKUP(A484,ABC_SERVIÇOS,2,0)</f>
        <v>LANÇAMENTO COM USO DE BOMBA, ADENSAMENTO E ACABAMENTO DE CONCRETO EM ESTRUTURAS. AF_12/2015</v>
      </c>
      <c r="D484" s="834"/>
      <c r="E484" s="834"/>
      <c r="F484" s="834"/>
      <c r="G484" s="835"/>
      <c r="H484" s="703" t="str">
        <f>VLOOKUP(A484,ABC_SERVIÇOS,3,0)</f>
        <v>M3</v>
      </c>
      <c r="I484" s="704">
        <f>SUM(I485:I486)</f>
        <v>725.18799999999999</v>
      </c>
      <c r="J484" s="707" t="s">
        <v>247</v>
      </c>
      <c r="K484" s="708">
        <f>VLOOKUP(A484,ABC_SERVIÇOS,7,0)</f>
        <v>21.58</v>
      </c>
      <c r="L484" s="709">
        <f>ROUND(K484*I484,2)</f>
        <v>15649.56</v>
      </c>
      <c r="M484" s="40" t="str">
        <f>A484</f>
        <v>COMP_067</v>
      </c>
      <c r="N484" s="722"/>
      <c r="O484" s="710">
        <f t="shared" si="26"/>
        <v>-15649.56</v>
      </c>
    </row>
    <row r="485" spans="1:1024" outlineLevel="1" x14ac:dyDescent="0.25">
      <c r="A485"/>
      <c r="B485" s="397"/>
      <c r="C485" s="678" t="s">
        <v>561</v>
      </c>
      <c r="D485" s="690"/>
      <c r="E485" s="690"/>
      <c r="F485" s="690"/>
      <c r="G485" s="691"/>
      <c r="H485" s="83" t="s">
        <v>736</v>
      </c>
      <c r="I485" s="458">
        <f>I477</f>
        <v>502.68</v>
      </c>
      <c r="J485" s="446"/>
      <c r="K485" s="32"/>
      <c r="L485" s="320"/>
      <c r="M485"/>
      <c r="N485" s="119"/>
      <c r="O485" s="79">
        <f t="shared" si="26"/>
        <v>0</v>
      </c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  <c r="PG485"/>
      <c r="PH485"/>
      <c r="PI485"/>
      <c r="PJ485"/>
      <c r="PK485"/>
      <c r="PL485"/>
      <c r="PM485"/>
      <c r="PN485"/>
      <c r="PO485"/>
      <c r="PP485"/>
      <c r="PQ485"/>
      <c r="PR485"/>
      <c r="PS485"/>
      <c r="PT485"/>
      <c r="PU485"/>
      <c r="PV485"/>
      <c r="PW485"/>
      <c r="PX485"/>
      <c r="PY485"/>
      <c r="PZ485"/>
      <c r="QA485"/>
      <c r="QB485"/>
      <c r="QC485"/>
      <c r="QD485"/>
      <c r="QE485"/>
      <c r="QF485"/>
      <c r="QG485"/>
      <c r="QH485"/>
      <c r="QI485"/>
      <c r="QJ485"/>
      <c r="QK485"/>
      <c r="QL485"/>
      <c r="QM485"/>
      <c r="QN485"/>
      <c r="QO485"/>
      <c r="QP485"/>
      <c r="QQ485"/>
      <c r="QR485"/>
      <c r="QS485"/>
      <c r="QT485"/>
      <c r="QU485"/>
      <c r="QV485"/>
      <c r="QW485"/>
      <c r="QX485"/>
      <c r="QY485"/>
      <c r="QZ485"/>
      <c r="RA485"/>
      <c r="RB485"/>
      <c r="RC485"/>
      <c r="RD485"/>
      <c r="RE485"/>
      <c r="RF485"/>
      <c r="RG485"/>
      <c r="RH485"/>
      <c r="RI485"/>
      <c r="RJ485"/>
      <c r="RK485"/>
      <c r="RL485"/>
      <c r="RM485"/>
      <c r="RN485"/>
      <c r="RO485"/>
      <c r="RP485"/>
      <c r="RQ485"/>
      <c r="RR485"/>
      <c r="RS485"/>
      <c r="RT485"/>
      <c r="RU485"/>
      <c r="RV485"/>
      <c r="RW485"/>
      <c r="RX485"/>
      <c r="RY485"/>
      <c r="RZ485"/>
      <c r="SA485"/>
      <c r="SB485"/>
      <c r="SC485"/>
      <c r="SD485"/>
      <c r="SE485"/>
      <c r="SF485"/>
      <c r="SG485"/>
      <c r="SH485"/>
      <c r="SI485"/>
      <c r="SJ485"/>
      <c r="SK485"/>
      <c r="SL485"/>
      <c r="SM485"/>
      <c r="SN485"/>
      <c r="SO485"/>
      <c r="SP485"/>
      <c r="SQ485"/>
      <c r="SR485"/>
      <c r="SS485"/>
      <c r="ST485"/>
      <c r="SU485"/>
      <c r="SV485"/>
      <c r="SW485"/>
      <c r="SX485"/>
      <c r="SY485"/>
      <c r="SZ485"/>
      <c r="TA485"/>
      <c r="TB485"/>
      <c r="TC485"/>
      <c r="TD485"/>
      <c r="TE485"/>
      <c r="TF485"/>
      <c r="TG485"/>
      <c r="TH485"/>
      <c r="TI485"/>
      <c r="TJ485"/>
      <c r="TK485"/>
      <c r="TL485"/>
      <c r="TM485"/>
      <c r="TN485"/>
      <c r="TO485"/>
      <c r="TP485"/>
      <c r="TQ485"/>
      <c r="TR485"/>
      <c r="TS485"/>
      <c r="TT485"/>
      <c r="TU485"/>
      <c r="TV485"/>
      <c r="TW485"/>
      <c r="TX485"/>
      <c r="TY485"/>
      <c r="TZ485"/>
      <c r="UA485"/>
      <c r="UB485"/>
      <c r="UC485"/>
      <c r="UD485"/>
      <c r="UE485"/>
      <c r="UF485"/>
      <c r="UG485"/>
      <c r="UH485"/>
      <c r="UI485"/>
      <c r="UJ485"/>
      <c r="UK485"/>
      <c r="UL485"/>
      <c r="UM485"/>
      <c r="UN485"/>
      <c r="UO485"/>
      <c r="UP485"/>
      <c r="UQ485"/>
      <c r="UR485"/>
      <c r="US485"/>
      <c r="UT485"/>
      <c r="UU485"/>
      <c r="UV485"/>
      <c r="UW485"/>
      <c r="UX485"/>
      <c r="UY485"/>
      <c r="UZ485"/>
      <c r="VA485"/>
      <c r="VB485"/>
      <c r="VC485"/>
      <c r="VD485"/>
      <c r="VE485"/>
      <c r="VF485"/>
      <c r="VG485"/>
      <c r="VH485"/>
      <c r="VI485"/>
      <c r="VJ485"/>
      <c r="VK485"/>
      <c r="VL485"/>
      <c r="VM485"/>
      <c r="VN485"/>
      <c r="VO485"/>
      <c r="VP485"/>
      <c r="VQ485"/>
      <c r="VR485"/>
      <c r="VS485"/>
      <c r="VT485"/>
      <c r="VU485"/>
      <c r="VV485"/>
      <c r="VW485"/>
      <c r="VX485"/>
      <c r="VY485"/>
      <c r="VZ485"/>
      <c r="WA485"/>
      <c r="WB485"/>
      <c r="WC485"/>
      <c r="WD485"/>
      <c r="WE485"/>
      <c r="WF485"/>
      <c r="WG485"/>
      <c r="WH485"/>
      <c r="WI485"/>
      <c r="WJ485"/>
      <c r="WK485"/>
      <c r="WL485"/>
      <c r="WM485"/>
      <c r="WN485"/>
      <c r="WO485"/>
      <c r="WP485"/>
      <c r="WQ485"/>
      <c r="WR485"/>
      <c r="WS485"/>
      <c r="WT485"/>
      <c r="WU485"/>
      <c r="WV485"/>
      <c r="WW485"/>
      <c r="WX485"/>
      <c r="WY485"/>
      <c r="WZ485"/>
      <c r="XA485"/>
      <c r="XB485"/>
      <c r="XC485"/>
      <c r="XD485"/>
      <c r="XE485"/>
      <c r="XF485"/>
      <c r="XG485"/>
      <c r="XH485"/>
      <c r="XI485"/>
      <c r="XJ485"/>
      <c r="XK485"/>
      <c r="XL485"/>
      <c r="XM485"/>
      <c r="XN485"/>
      <c r="XO485"/>
      <c r="XP485"/>
      <c r="XQ485"/>
      <c r="XR485"/>
      <c r="XS485"/>
      <c r="XT485"/>
      <c r="XU485"/>
      <c r="XV485"/>
      <c r="XW485"/>
      <c r="XX485"/>
      <c r="XY485"/>
      <c r="XZ485"/>
      <c r="YA485"/>
      <c r="YB485"/>
      <c r="YC485"/>
      <c r="YD485"/>
      <c r="YE485"/>
      <c r="YF485"/>
      <c r="YG485"/>
      <c r="YH485"/>
      <c r="YI485"/>
      <c r="YJ485"/>
      <c r="YK485"/>
      <c r="YL485"/>
      <c r="YM485"/>
      <c r="YN485"/>
      <c r="YO485"/>
      <c r="YP485"/>
      <c r="YQ485"/>
      <c r="YR485"/>
      <c r="YS485"/>
      <c r="YT485"/>
      <c r="YU485"/>
      <c r="YV485"/>
      <c r="YW485"/>
      <c r="YX485"/>
      <c r="YY485"/>
      <c r="YZ485"/>
      <c r="ZA485"/>
      <c r="ZB485"/>
      <c r="ZC485"/>
      <c r="ZD485"/>
      <c r="ZE485"/>
      <c r="ZF485"/>
      <c r="ZG485"/>
      <c r="ZH485"/>
      <c r="ZI485"/>
      <c r="ZJ485"/>
      <c r="ZK485"/>
      <c r="ZL485"/>
      <c r="ZM485"/>
      <c r="ZN485"/>
      <c r="ZO485"/>
      <c r="ZP485"/>
      <c r="ZQ485"/>
      <c r="ZR485"/>
      <c r="ZS485"/>
      <c r="ZT485"/>
      <c r="ZU485"/>
      <c r="ZV485"/>
      <c r="ZW485"/>
      <c r="ZX485"/>
      <c r="ZY485"/>
      <c r="ZZ485"/>
      <c r="AAA485"/>
      <c r="AAB485"/>
      <c r="AAC485"/>
      <c r="AAD485"/>
      <c r="AAE485"/>
      <c r="AAF485"/>
      <c r="AAG485"/>
      <c r="AAH485"/>
      <c r="AAI485"/>
      <c r="AAJ485"/>
      <c r="AAK485"/>
      <c r="AAL485"/>
      <c r="AAM485"/>
      <c r="AAN485"/>
      <c r="AAO485"/>
      <c r="AAP485"/>
      <c r="AAQ485"/>
      <c r="AAR485"/>
      <c r="AAS485"/>
      <c r="AAT485"/>
      <c r="AAU485"/>
      <c r="AAV485"/>
      <c r="AAW485"/>
      <c r="AAX485"/>
      <c r="AAY485"/>
      <c r="AAZ485"/>
      <c r="ABA485"/>
      <c r="ABB485"/>
      <c r="ABC485"/>
      <c r="ABD485"/>
      <c r="ABE485"/>
      <c r="ABF485"/>
      <c r="ABG485"/>
      <c r="ABH485"/>
      <c r="ABI485"/>
      <c r="ABJ485"/>
      <c r="ABK485"/>
      <c r="ABL485"/>
      <c r="ABM485"/>
      <c r="ABN485"/>
      <c r="ABO485"/>
      <c r="ABP485"/>
      <c r="ABQ485"/>
      <c r="ABR485"/>
      <c r="ABS485"/>
      <c r="ABT485"/>
      <c r="ABU485"/>
      <c r="ABV485"/>
      <c r="ABW485"/>
      <c r="ABX485"/>
      <c r="ABY485"/>
      <c r="ABZ485"/>
      <c r="ACA485"/>
      <c r="ACB485"/>
      <c r="ACC485"/>
      <c r="ACD485"/>
      <c r="ACE485"/>
      <c r="ACF485"/>
      <c r="ACG485"/>
      <c r="ACH485"/>
      <c r="ACI485"/>
      <c r="ACJ485"/>
      <c r="ACK485"/>
      <c r="ACL485"/>
      <c r="ACM485"/>
      <c r="ACN485"/>
      <c r="ACO485"/>
      <c r="ACP485"/>
      <c r="ACQ485"/>
      <c r="ACR485"/>
      <c r="ACS485"/>
      <c r="ACT485"/>
      <c r="ACU485"/>
      <c r="ACV485"/>
      <c r="ACW485"/>
      <c r="ACX485"/>
      <c r="ACY485"/>
      <c r="ACZ485"/>
      <c r="ADA485"/>
      <c r="ADB485"/>
      <c r="ADC485"/>
      <c r="ADD485"/>
      <c r="ADE485"/>
      <c r="ADF485"/>
      <c r="ADG485"/>
      <c r="ADH485"/>
      <c r="ADI485"/>
      <c r="ADJ485"/>
      <c r="ADK485"/>
      <c r="ADL485"/>
      <c r="ADM485"/>
      <c r="ADN485"/>
      <c r="ADO485"/>
      <c r="ADP485"/>
      <c r="ADQ485"/>
      <c r="ADR485"/>
      <c r="ADS485"/>
      <c r="ADT485"/>
      <c r="ADU485"/>
      <c r="ADV485"/>
      <c r="ADW485"/>
      <c r="ADX485"/>
      <c r="ADY485"/>
      <c r="ADZ485"/>
      <c r="AEA485"/>
      <c r="AEB485"/>
      <c r="AEC485"/>
      <c r="AED485"/>
      <c r="AEE485"/>
      <c r="AEF485"/>
      <c r="AEG485"/>
      <c r="AEH485"/>
      <c r="AEI485"/>
      <c r="AEJ485"/>
      <c r="AEK485"/>
      <c r="AEL485"/>
      <c r="AEM485"/>
      <c r="AEN485"/>
      <c r="AEO485"/>
      <c r="AEP485"/>
      <c r="AEQ485"/>
      <c r="AER485"/>
      <c r="AES485"/>
      <c r="AET485"/>
      <c r="AEU485"/>
      <c r="AEV485"/>
      <c r="AEW485"/>
      <c r="AEX485"/>
      <c r="AEY485"/>
      <c r="AEZ485"/>
      <c r="AFA485"/>
      <c r="AFB485"/>
      <c r="AFC485"/>
      <c r="AFD485"/>
      <c r="AFE485"/>
      <c r="AFF485"/>
      <c r="AFG485"/>
      <c r="AFH485"/>
      <c r="AFI485"/>
      <c r="AFJ485"/>
      <c r="AFK485"/>
      <c r="AFL485"/>
      <c r="AFM485"/>
      <c r="AFN485"/>
      <c r="AFO485"/>
      <c r="AFP485"/>
      <c r="AFQ485"/>
      <c r="AFR485"/>
      <c r="AFS485"/>
      <c r="AFT485"/>
      <c r="AFU485"/>
      <c r="AFV485"/>
      <c r="AFW485"/>
      <c r="AFX485"/>
      <c r="AFY485"/>
      <c r="AFZ485"/>
      <c r="AGA485"/>
      <c r="AGB485"/>
      <c r="AGC485"/>
      <c r="AGD485"/>
      <c r="AGE485"/>
      <c r="AGF485"/>
      <c r="AGG485"/>
      <c r="AGH485"/>
      <c r="AGI485"/>
      <c r="AGJ485"/>
      <c r="AGK485"/>
      <c r="AGL485"/>
      <c r="AGM485"/>
      <c r="AGN485"/>
      <c r="AGO485"/>
      <c r="AGP485"/>
      <c r="AGQ485"/>
      <c r="AGR485"/>
      <c r="AGS485"/>
      <c r="AGT485"/>
      <c r="AGU485"/>
      <c r="AGV485"/>
      <c r="AGW485"/>
      <c r="AGX485"/>
      <c r="AGY485"/>
      <c r="AGZ485"/>
      <c r="AHA485"/>
      <c r="AHB485"/>
      <c r="AHC485"/>
      <c r="AHD485"/>
      <c r="AHE485"/>
      <c r="AHF485"/>
      <c r="AHG485"/>
      <c r="AHH485"/>
      <c r="AHI485"/>
      <c r="AHJ485"/>
      <c r="AHK485"/>
      <c r="AHL485"/>
      <c r="AHM485"/>
      <c r="AHN485"/>
      <c r="AHO485"/>
      <c r="AHP485"/>
      <c r="AHQ485"/>
      <c r="AHR485"/>
      <c r="AHS485"/>
      <c r="AHT485"/>
      <c r="AHU485"/>
      <c r="AHV485"/>
      <c r="AHW485"/>
      <c r="AHX485"/>
      <c r="AHY485"/>
      <c r="AHZ485"/>
      <c r="AIA485"/>
      <c r="AIB485"/>
      <c r="AIC485"/>
      <c r="AID485"/>
      <c r="AIE485"/>
      <c r="AIF485"/>
      <c r="AIG485"/>
      <c r="AIH485"/>
      <c r="AII485"/>
      <c r="AIJ485"/>
      <c r="AIK485"/>
      <c r="AIL485"/>
      <c r="AIM485"/>
      <c r="AIN485"/>
      <c r="AIO485"/>
      <c r="AIP485"/>
      <c r="AIQ485"/>
      <c r="AIR485"/>
      <c r="AIS485"/>
      <c r="AIT485"/>
      <c r="AIU485"/>
      <c r="AIV485"/>
      <c r="AIW485"/>
      <c r="AIX485"/>
      <c r="AIY485"/>
      <c r="AIZ485"/>
      <c r="AJA485"/>
      <c r="AJB485"/>
      <c r="AJC485"/>
      <c r="AJD485"/>
      <c r="AJE485"/>
      <c r="AJF485"/>
      <c r="AJG485"/>
      <c r="AJH485"/>
      <c r="AJI485"/>
      <c r="AJJ485"/>
      <c r="AJK485"/>
      <c r="AJL485"/>
      <c r="AJM485"/>
      <c r="AJN485"/>
      <c r="AJO485"/>
      <c r="AJP485"/>
      <c r="AJQ485"/>
      <c r="AJR485"/>
      <c r="AJS485"/>
      <c r="AJT485"/>
      <c r="AJU485"/>
      <c r="AJV485"/>
      <c r="AJW485"/>
      <c r="AJX485"/>
      <c r="AJY485"/>
      <c r="AJZ485"/>
      <c r="AKA485"/>
      <c r="AKB485"/>
      <c r="AKC485"/>
      <c r="AKD485"/>
      <c r="AKE485"/>
      <c r="AKF485"/>
      <c r="AKG485"/>
      <c r="AKH485"/>
      <c r="AKI485"/>
      <c r="AKJ485"/>
      <c r="AKK485"/>
      <c r="AKL485"/>
      <c r="AKM485"/>
      <c r="AKN485"/>
      <c r="AKO485"/>
      <c r="AKP485"/>
      <c r="AKQ485"/>
      <c r="AKR485"/>
      <c r="AKS485"/>
      <c r="AKT485"/>
      <c r="AKU485"/>
      <c r="AKV485"/>
      <c r="AKW485"/>
      <c r="AKX485"/>
      <c r="AKY485"/>
      <c r="AKZ485"/>
      <c r="ALA485"/>
      <c r="ALB485"/>
      <c r="ALC485"/>
      <c r="ALD485"/>
      <c r="ALE485"/>
      <c r="ALF485"/>
      <c r="ALG485"/>
      <c r="ALH485"/>
      <c r="ALI485"/>
      <c r="ALJ485"/>
      <c r="ALK485"/>
      <c r="ALL485"/>
      <c r="ALM485"/>
      <c r="ALN485"/>
      <c r="ALO485"/>
      <c r="ALP485"/>
      <c r="ALQ485"/>
      <c r="ALR485"/>
      <c r="ALS485"/>
      <c r="ALT485"/>
      <c r="ALU485"/>
      <c r="ALV485"/>
      <c r="ALW485"/>
      <c r="ALX485"/>
      <c r="ALY485"/>
      <c r="ALZ485"/>
      <c r="AMA485"/>
      <c r="AMB485"/>
      <c r="AMC485"/>
      <c r="AMD485"/>
      <c r="AME485"/>
      <c r="AMF485"/>
      <c r="AMG485"/>
      <c r="AMH485"/>
      <c r="AMI485"/>
      <c r="AMJ485"/>
    </row>
    <row r="486" spans="1:1024" outlineLevel="1" x14ac:dyDescent="0.25">
      <c r="A486"/>
      <c r="B486" s="397"/>
      <c r="C486" s="483" t="s">
        <v>562</v>
      </c>
      <c r="D486" s="484"/>
      <c r="E486" s="484"/>
      <c r="F486" s="484"/>
      <c r="G486" s="437"/>
      <c r="H486" s="83" t="s">
        <v>736</v>
      </c>
      <c r="I486" s="458">
        <f>I480</f>
        <v>222.50799999999998</v>
      </c>
      <c r="J486" s="446"/>
      <c r="K486" s="32"/>
      <c r="L486" s="320"/>
      <c r="M486"/>
      <c r="N486" s="119"/>
      <c r="O486" s="79">
        <f t="shared" si="26"/>
        <v>0</v>
      </c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  <c r="MM486"/>
      <c r="MN486"/>
      <c r="MO486"/>
      <c r="MP486"/>
      <c r="MQ486"/>
      <c r="MR486"/>
      <c r="MS486"/>
      <c r="MT486"/>
      <c r="MU486"/>
      <c r="MV486"/>
      <c r="MW486"/>
      <c r="MX486"/>
      <c r="MY486"/>
      <c r="MZ486"/>
      <c r="NA486"/>
      <c r="NB486"/>
      <c r="NC486"/>
      <c r="ND486"/>
      <c r="NE486"/>
      <c r="NF486"/>
      <c r="NG486"/>
      <c r="NH486"/>
      <c r="NI486"/>
      <c r="NJ486"/>
      <c r="NK486"/>
      <c r="NL486"/>
      <c r="NM486"/>
      <c r="NN486"/>
      <c r="NO486"/>
      <c r="NP486"/>
      <c r="NQ486"/>
      <c r="NR486"/>
      <c r="NS486"/>
      <c r="NT486"/>
      <c r="NU486"/>
      <c r="NV486"/>
      <c r="NW486"/>
      <c r="NX486"/>
      <c r="NY486"/>
      <c r="NZ486"/>
      <c r="OA486"/>
      <c r="OB486"/>
      <c r="OC486"/>
      <c r="OD486"/>
      <c r="OE486"/>
      <c r="OF486"/>
      <c r="OG486"/>
      <c r="OH486"/>
      <c r="OI486"/>
      <c r="OJ486"/>
      <c r="OK486"/>
      <c r="OL486"/>
      <c r="OM486"/>
      <c r="ON486"/>
      <c r="OO486"/>
      <c r="OP486"/>
      <c r="OQ486"/>
      <c r="OR486"/>
      <c r="OS486"/>
      <c r="OT486"/>
      <c r="OU486"/>
      <c r="OV486"/>
      <c r="OW486"/>
      <c r="OX486"/>
      <c r="OY486"/>
      <c r="OZ486"/>
      <c r="PA486"/>
      <c r="PB486"/>
      <c r="PC486"/>
      <c r="PD486"/>
      <c r="PE486"/>
      <c r="PF486"/>
      <c r="PG486"/>
      <c r="PH486"/>
      <c r="PI486"/>
      <c r="PJ486"/>
      <c r="PK486"/>
      <c r="PL486"/>
      <c r="PM486"/>
      <c r="PN486"/>
      <c r="PO486"/>
      <c r="PP486"/>
      <c r="PQ486"/>
      <c r="PR486"/>
      <c r="PS486"/>
      <c r="PT486"/>
      <c r="PU486"/>
      <c r="PV486"/>
      <c r="PW486"/>
      <c r="PX486"/>
      <c r="PY486"/>
      <c r="PZ486"/>
      <c r="QA486"/>
      <c r="QB486"/>
      <c r="QC486"/>
      <c r="QD486"/>
      <c r="QE486"/>
      <c r="QF486"/>
      <c r="QG486"/>
      <c r="QH486"/>
      <c r="QI486"/>
      <c r="QJ486"/>
      <c r="QK486"/>
      <c r="QL486"/>
      <c r="QM486"/>
      <c r="QN486"/>
      <c r="QO486"/>
      <c r="QP486"/>
      <c r="QQ486"/>
      <c r="QR486"/>
      <c r="QS486"/>
      <c r="QT486"/>
      <c r="QU486"/>
      <c r="QV486"/>
      <c r="QW486"/>
      <c r="QX486"/>
      <c r="QY486"/>
      <c r="QZ486"/>
      <c r="RA486"/>
      <c r="RB486"/>
      <c r="RC486"/>
      <c r="RD486"/>
      <c r="RE486"/>
      <c r="RF486"/>
      <c r="RG486"/>
      <c r="RH486"/>
      <c r="RI486"/>
      <c r="RJ486"/>
      <c r="RK486"/>
      <c r="RL486"/>
      <c r="RM486"/>
      <c r="RN486"/>
      <c r="RO486"/>
      <c r="RP486"/>
      <c r="RQ486"/>
      <c r="RR486"/>
      <c r="RS486"/>
      <c r="RT486"/>
      <c r="RU486"/>
      <c r="RV486"/>
      <c r="RW486"/>
      <c r="RX486"/>
      <c r="RY486"/>
      <c r="RZ486"/>
      <c r="SA486"/>
      <c r="SB486"/>
      <c r="SC486"/>
      <c r="SD486"/>
      <c r="SE486"/>
      <c r="SF486"/>
      <c r="SG486"/>
      <c r="SH486"/>
      <c r="SI486"/>
      <c r="SJ486"/>
      <c r="SK486"/>
      <c r="SL486"/>
      <c r="SM486"/>
      <c r="SN486"/>
      <c r="SO486"/>
      <c r="SP486"/>
      <c r="SQ486"/>
      <c r="SR486"/>
      <c r="SS486"/>
      <c r="ST486"/>
      <c r="SU486"/>
      <c r="SV486"/>
      <c r="SW486"/>
      <c r="SX486"/>
      <c r="SY486"/>
      <c r="SZ486"/>
      <c r="TA486"/>
      <c r="TB486"/>
      <c r="TC486"/>
      <c r="TD486"/>
      <c r="TE486"/>
      <c r="TF486"/>
      <c r="TG486"/>
      <c r="TH486"/>
      <c r="TI486"/>
      <c r="TJ486"/>
      <c r="TK486"/>
      <c r="TL486"/>
      <c r="TM486"/>
      <c r="TN486"/>
      <c r="TO486"/>
      <c r="TP486"/>
      <c r="TQ486"/>
      <c r="TR486"/>
      <c r="TS486"/>
      <c r="TT486"/>
      <c r="TU486"/>
      <c r="TV486"/>
      <c r="TW486"/>
      <c r="TX486"/>
      <c r="TY486"/>
      <c r="TZ486"/>
      <c r="UA486"/>
      <c r="UB486"/>
      <c r="UC486"/>
      <c r="UD486"/>
      <c r="UE486"/>
      <c r="UF486"/>
      <c r="UG486"/>
      <c r="UH486"/>
      <c r="UI486"/>
      <c r="UJ486"/>
      <c r="UK486"/>
      <c r="UL486"/>
      <c r="UM486"/>
      <c r="UN486"/>
      <c r="UO486"/>
      <c r="UP486"/>
      <c r="UQ486"/>
      <c r="UR486"/>
      <c r="US486"/>
      <c r="UT486"/>
      <c r="UU486"/>
      <c r="UV486"/>
      <c r="UW486"/>
      <c r="UX486"/>
      <c r="UY486"/>
      <c r="UZ486"/>
      <c r="VA486"/>
      <c r="VB486"/>
      <c r="VC486"/>
      <c r="VD486"/>
      <c r="VE486"/>
      <c r="VF486"/>
      <c r="VG486"/>
      <c r="VH486"/>
      <c r="VI486"/>
      <c r="VJ486"/>
      <c r="VK486"/>
      <c r="VL486"/>
      <c r="VM486"/>
      <c r="VN486"/>
      <c r="VO486"/>
      <c r="VP486"/>
      <c r="VQ486"/>
      <c r="VR486"/>
      <c r="VS486"/>
      <c r="VT486"/>
      <c r="VU486"/>
      <c r="VV486"/>
      <c r="VW486"/>
      <c r="VX486"/>
      <c r="VY486"/>
      <c r="VZ486"/>
      <c r="WA486"/>
      <c r="WB486"/>
      <c r="WC486"/>
      <c r="WD486"/>
      <c r="WE486"/>
      <c r="WF486"/>
      <c r="WG486"/>
      <c r="WH486"/>
      <c r="WI486"/>
      <c r="WJ486"/>
      <c r="WK486"/>
      <c r="WL486"/>
      <c r="WM486"/>
      <c r="WN486"/>
      <c r="WO486"/>
      <c r="WP486"/>
      <c r="WQ486"/>
      <c r="WR486"/>
      <c r="WS486"/>
      <c r="WT486"/>
      <c r="WU486"/>
      <c r="WV486"/>
      <c r="WW486"/>
      <c r="WX486"/>
      <c r="WY486"/>
      <c r="WZ486"/>
      <c r="XA486"/>
      <c r="XB486"/>
      <c r="XC486"/>
      <c r="XD486"/>
      <c r="XE486"/>
      <c r="XF486"/>
      <c r="XG486"/>
      <c r="XH486"/>
      <c r="XI486"/>
      <c r="XJ486"/>
      <c r="XK486"/>
      <c r="XL486"/>
      <c r="XM486"/>
      <c r="XN486"/>
      <c r="XO486"/>
      <c r="XP486"/>
      <c r="XQ486"/>
      <c r="XR486"/>
      <c r="XS486"/>
      <c r="XT486"/>
      <c r="XU486"/>
      <c r="XV486"/>
      <c r="XW486"/>
      <c r="XX486"/>
      <c r="XY486"/>
      <c r="XZ486"/>
      <c r="YA486"/>
      <c r="YB486"/>
      <c r="YC486"/>
      <c r="YD486"/>
      <c r="YE486"/>
      <c r="YF486"/>
      <c r="YG486"/>
      <c r="YH486"/>
      <c r="YI486"/>
      <c r="YJ486"/>
      <c r="YK486"/>
      <c r="YL486"/>
      <c r="YM486"/>
      <c r="YN486"/>
      <c r="YO486"/>
      <c r="YP486"/>
      <c r="YQ486"/>
      <c r="YR486"/>
      <c r="YS486"/>
      <c r="YT486"/>
      <c r="YU486"/>
      <c r="YV486"/>
      <c r="YW486"/>
      <c r="YX486"/>
      <c r="YY486"/>
      <c r="YZ486"/>
      <c r="ZA486"/>
      <c r="ZB486"/>
      <c r="ZC486"/>
      <c r="ZD486"/>
      <c r="ZE486"/>
      <c r="ZF486"/>
      <c r="ZG486"/>
      <c r="ZH486"/>
      <c r="ZI486"/>
      <c r="ZJ486"/>
      <c r="ZK486"/>
      <c r="ZL486"/>
      <c r="ZM486"/>
      <c r="ZN486"/>
      <c r="ZO486"/>
      <c r="ZP486"/>
      <c r="ZQ486"/>
      <c r="ZR486"/>
      <c r="ZS486"/>
      <c r="ZT486"/>
      <c r="ZU486"/>
      <c r="ZV486"/>
      <c r="ZW486"/>
      <c r="ZX486"/>
      <c r="ZY486"/>
      <c r="ZZ486"/>
      <c r="AAA486"/>
      <c r="AAB486"/>
      <c r="AAC486"/>
      <c r="AAD486"/>
      <c r="AAE486"/>
      <c r="AAF486"/>
      <c r="AAG486"/>
      <c r="AAH486"/>
      <c r="AAI486"/>
      <c r="AAJ486"/>
      <c r="AAK486"/>
      <c r="AAL486"/>
      <c r="AAM486"/>
      <c r="AAN486"/>
      <c r="AAO486"/>
      <c r="AAP486"/>
      <c r="AAQ486"/>
      <c r="AAR486"/>
      <c r="AAS486"/>
      <c r="AAT486"/>
      <c r="AAU486"/>
      <c r="AAV486"/>
      <c r="AAW486"/>
      <c r="AAX486"/>
      <c r="AAY486"/>
      <c r="AAZ486"/>
      <c r="ABA486"/>
      <c r="ABB486"/>
      <c r="ABC486"/>
      <c r="ABD486"/>
      <c r="ABE486"/>
      <c r="ABF486"/>
      <c r="ABG486"/>
      <c r="ABH486"/>
      <c r="ABI486"/>
      <c r="ABJ486"/>
      <c r="ABK486"/>
      <c r="ABL486"/>
      <c r="ABM486"/>
      <c r="ABN486"/>
      <c r="ABO486"/>
      <c r="ABP486"/>
      <c r="ABQ486"/>
      <c r="ABR486"/>
      <c r="ABS486"/>
      <c r="ABT486"/>
      <c r="ABU486"/>
      <c r="ABV486"/>
      <c r="ABW486"/>
      <c r="ABX486"/>
      <c r="ABY486"/>
      <c r="ABZ486"/>
      <c r="ACA486"/>
      <c r="ACB486"/>
      <c r="ACC486"/>
      <c r="ACD486"/>
      <c r="ACE486"/>
      <c r="ACF486"/>
      <c r="ACG486"/>
      <c r="ACH486"/>
      <c r="ACI486"/>
      <c r="ACJ486"/>
      <c r="ACK486"/>
      <c r="ACL486"/>
      <c r="ACM486"/>
      <c r="ACN486"/>
      <c r="ACO486"/>
      <c r="ACP486"/>
      <c r="ACQ486"/>
      <c r="ACR486"/>
      <c r="ACS486"/>
      <c r="ACT486"/>
      <c r="ACU486"/>
      <c r="ACV486"/>
      <c r="ACW486"/>
      <c r="ACX486"/>
      <c r="ACY486"/>
      <c r="ACZ486"/>
      <c r="ADA486"/>
      <c r="ADB486"/>
      <c r="ADC486"/>
      <c r="ADD486"/>
      <c r="ADE486"/>
      <c r="ADF486"/>
      <c r="ADG486"/>
      <c r="ADH486"/>
      <c r="ADI486"/>
      <c r="ADJ486"/>
      <c r="ADK486"/>
      <c r="ADL486"/>
      <c r="ADM486"/>
      <c r="ADN486"/>
      <c r="ADO486"/>
      <c r="ADP486"/>
      <c r="ADQ486"/>
      <c r="ADR486"/>
      <c r="ADS486"/>
      <c r="ADT486"/>
      <c r="ADU486"/>
      <c r="ADV486"/>
      <c r="ADW486"/>
      <c r="ADX486"/>
      <c r="ADY486"/>
      <c r="ADZ486"/>
      <c r="AEA486"/>
      <c r="AEB486"/>
      <c r="AEC486"/>
      <c r="AED486"/>
      <c r="AEE486"/>
      <c r="AEF486"/>
      <c r="AEG486"/>
      <c r="AEH486"/>
      <c r="AEI486"/>
      <c r="AEJ486"/>
      <c r="AEK486"/>
      <c r="AEL486"/>
      <c r="AEM486"/>
      <c r="AEN486"/>
      <c r="AEO486"/>
      <c r="AEP486"/>
      <c r="AEQ486"/>
      <c r="AER486"/>
      <c r="AES486"/>
      <c r="AET486"/>
      <c r="AEU486"/>
      <c r="AEV486"/>
      <c r="AEW486"/>
      <c r="AEX486"/>
      <c r="AEY486"/>
      <c r="AEZ486"/>
      <c r="AFA486"/>
      <c r="AFB486"/>
      <c r="AFC486"/>
      <c r="AFD486"/>
      <c r="AFE486"/>
      <c r="AFF486"/>
      <c r="AFG486"/>
      <c r="AFH486"/>
      <c r="AFI486"/>
      <c r="AFJ486"/>
      <c r="AFK486"/>
      <c r="AFL486"/>
      <c r="AFM486"/>
      <c r="AFN486"/>
      <c r="AFO486"/>
      <c r="AFP486"/>
      <c r="AFQ486"/>
      <c r="AFR486"/>
      <c r="AFS486"/>
      <c r="AFT486"/>
      <c r="AFU486"/>
      <c r="AFV486"/>
      <c r="AFW486"/>
      <c r="AFX486"/>
      <c r="AFY486"/>
      <c r="AFZ486"/>
      <c r="AGA486"/>
      <c r="AGB486"/>
      <c r="AGC486"/>
      <c r="AGD486"/>
      <c r="AGE486"/>
      <c r="AGF486"/>
      <c r="AGG486"/>
      <c r="AGH486"/>
      <c r="AGI486"/>
      <c r="AGJ486"/>
      <c r="AGK486"/>
      <c r="AGL486"/>
      <c r="AGM486"/>
      <c r="AGN486"/>
      <c r="AGO486"/>
      <c r="AGP486"/>
      <c r="AGQ486"/>
      <c r="AGR486"/>
      <c r="AGS486"/>
      <c r="AGT486"/>
      <c r="AGU486"/>
      <c r="AGV486"/>
      <c r="AGW486"/>
      <c r="AGX486"/>
      <c r="AGY486"/>
      <c r="AGZ486"/>
      <c r="AHA486"/>
      <c r="AHB486"/>
      <c r="AHC486"/>
      <c r="AHD486"/>
      <c r="AHE486"/>
      <c r="AHF486"/>
      <c r="AHG486"/>
      <c r="AHH486"/>
      <c r="AHI486"/>
      <c r="AHJ486"/>
      <c r="AHK486"/>
      <c r="AHL486"/>
      <c r="AHM486"/>
      <c r="AHN486"/>
      <c r="AHO486"/>
      <c r="AHP486"/>
      <c r="AHQ486"/>
      <c r="AHR486"/>
      <c r="AHS486"/>
      <c r="AHT486"/>
      <c r="AHU486"/>
      <c r="AHV486"/>
      <c r="AHW486"/>
      <c r="AHX486"/>
      <c r="AHY486"/>
      <c r="AHZ486"/>
      <c r="AIA486"/>
      <c r="AIB486"/>
      <c r="AIC486"/>
      <c r="AID486"/>
      <c r="AIE486"/>
      <c r="AIF486"/>
      <c r="AIG486"/>
      <c r="AIH486"/>
      <c r="AII486"/>
      <c r="AIJ486"/>
      <c r="AIK486"/>
      <c r="AIL486"/>
      <c r="AIM486"/>
      <c r="AIN486"/>
      <c r="AIO486"/>
      <c r="AIP486"/>
      <c r="AIQ486"/>
      <c r="AIR486"/>
      <c r="AIS486"/>
      <c r="AIT486"/>
      <c r="AIU486"/>
      <c r="AIV486"/>
      <c r="AIW486"/>
      <c r="AIX486"/>
      <c r="AIY486"/>
      <c r="AIZ486"/>
      <c r="AJA486"/>
      <c r="AJB486"/>
      <c r="AJC486"/>
      <c r="AJD486"/>
      <c r="AJE486"/>
      <c r="AJF486"/>
      <c r="AJG486"/>
      <c r="AJH486"/>
      <c r="AJI486"/>
      <c r="AJJ486"/>
      <c r="AJK486"/>
      <c r="AJL486"/>
      <c r="AJM486"/>
      <c r="AJN486"/>
      <c r="AJO486"/>
      <c r="AJP486"/>
      <c r="AJQ486"/>
      <c r="AJR486"/>
      <c r="AJS486"/>
      <c r="AJT486"/>
      <c r="AJU486"/>
      <c r="AJV486"/>
      <c r="AJW486"/>
      <c r="AJX486"/>
      <c r="AJY486"/>
      <c r="AJZ486"/>
      <c r="AKA486"/>
      <c r="AKB486"/>
      <c r="AKC486"/>
      <c r="AKD486"/>
      <c r="AKE486"/>
      <c r="AKF486"/>
      <c r="AKG486"/>
      <c r="AKH486"/>
      <c r="AKI486"/>
      <c r="AKJ486"/>
      <c r="AKK486"/>
      <c r="AKL486"/>
      <c r="AKM486"/>
      <c r="AKN486"/>
      <c r="AKO486"/>
      <c r="AKP486"/>
      <c r="AKQ486"/>
      <c r="AKR486"/>
      <c r="AKS486"/>
      <c r="AKT486"/>
      <c r="AKU486"/>
      <c r="AKV486"/>
      <c r="AKW486"/>
      <c r="AKX486"/>
      <c r="AKY486"/>
      <c r="AKZ486"/>
      <c r="ALA486"/>
      <c r="ALB486"/>
      <c r="ALC486"/>
      <c r="ALD486"/>
      <c r="ALE486"/>
      <c r="ALF486"/>
      <c r="ALG486"/>
      <c r="ALH486"/>
      <c r="ALI486"/>
      <c r="ALJ486"/>
      <c r="ALK486"/>
      <c r="ALL486"/>
      <c r="ALM486"/>
      <c r="ALN486"/>
      <c r="ALO486"/>
      <c r="ALP486"/>
      <c r="ALQ486"/>
      <c r="ALR486"/>
      <c r="ALS486"/>
      <c r="ALT486"/>
      <c r="ALU486"/>
      <c r="ALV486"/>
      <c r="ALW486"/>
      <c r="ALX486"/>
      <c r="ALY486"/>
      <c r="ALZ486"/>
      <c r="AMA486"/>
      <c r="AMB486"/>
      <c r="AMC486"/>
      <c r="AMD486"/>
      <c r="AME486"/>
      <c r="AMF486"/>
      <c r="AMG486"/>
      <c r="AMH486"/>
      <c r="AMI486"/>
      <c r="AMJ486"/>
    </row>
    <row r="487" spans="1:1024" s="721" customFormat="1" ht="28.5" customHeight="1" outlineLevel="1" x14ac:dyDescent="0.25">
      <c r="A487" s="706" t="s">
        <v>563</v>
      </c>
      <c r="B487" s="702" t="s">
        <v>208</v>
      </c>
      <c r="C487" s="833" t="str">
        <f>VLOOKUP(A487,ABC_SERVIÇOS,2,0)</f>
        <v xml:space="preserve"> LASTRO DE CONCRETO, PREPARO MECÂNICO, INCLUSOS ADITIVO IMPERMEABILIZANTE, LANÇAMENTO E ADENSAMENTO</v>
      </c>
      <c r="D487" s="834"/>
      <c r="E487" s="834"/>
      <c r="F487" s="834"/>
      <c r="G487" s="835"/>
      <c r="H487" s="703" t="str">
        <f>VLOOKUP(A487,ABC_SERVIÇOS,3,0)</f>
        <v>M3</v>
      </c>
      <c r="I487" s="704">
        <f>SUM(I488:I491)</f>
        <v>15.4</v>
      </c>
      <c r="J487" s="707" t="s">
        <v>247</v>
      </c>
      <c r="K487" s="708">
        <f>VLOOKUP(A487,ABC_SERVIÇOS,7,0)</f>
        <v>437.51</v>
      </c>
      <c r="L487" s="709">
        <f>ROUND(K487*I487,2)</f>
        <v>6737.65</v>
      </c>
      <c r="M487" s="40" t="str">
        <f>A487</f>
        <v>COMP_068</v>
      </c>
      <c r="N487" s="720"/>
      <c r="O487" s="710">
        <f t="shared" si="26"/>
        <v>-6737.65</v>
      </c>
    </row>
    <row r="488" spans="1:1024" outlineLevel="1" x14ac:dyDescent="0.25">
      <c r="A488"/>
      <c r="B488" s="397"/>
      <c r="C488" s="678"/>
      <c r="D488" s="686"/>
      <c r="E488" s="687"/>
      <c r="F488" s="106" t="s">
        <v>335</v>
      </c>
      <c r="G488" s="106" t="s">
        <v>528</v>
      </c>
      <c r="H488" s="105"/>
      <c r="I488" s="467"/>
      <c r="J488" s="451"/>
      <c r="K488" s="115"/>
      <c r="L488" s="356"/>
      <c r="M488"/>
      <c r="N488" s="123"/>
      <c r="O488" s="79">
        <f t="shared" si="26"/>
        <v>0</v>
      </c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  <c r="MY488"/>
      <c r="MZ488"/>
      <c r="NA488"/>
      <c r="NB488"/>
      <c r="NC488"/>
      <c r="ND488"/>
      <c r="NE488"/>
      <c r="NF488"/>
      <c r="NG488"/>
      <c r="NH488"/>
      <c r="NI488"/>
      <c r="NJ488"/>
      <c r="NK488"/>
      <c r="NL488"/>
      <c r="NM488"/>
      <c r="NN488"/>
      <c r="NO488"/>
      <c r="NP488"/>
      <c r="NQ488"/>
      <c r="NR488"/>
      <c r="NS488"/>
      <c r="NT488"/>
      <c r="NU488"/>
      <c r="NV488"/>
      <c r="NW488"/>
      <c r="NX488"/>
      <c r="NY488"/>
      <c r="NZ488"/>
      <c r="OA488"/>
      <c r="OB488"/>
      <c r="OC488"/>
      <c r="OD488"/>
      <c r="OE488"/>
      <c r="OF488"/>
      <c r="OG488"/>
      <c r="OH488"/>
      <c r="OI488"/>
      <c r="OJ488"/>
      <c r="OK488"/>
      <c r="OL488"/>
      <c r="OM488"/>
      <c r="ON488"/>
      <c r="OO488"/>
      <c r="OP488"/>
      <c r="OQ488"/>
      <c r="OR488"/>
      <c r="OS488"/>
      <c r="OT488"/>
      <c r="OU488"/>
      <c r="OV488"/>
      <c r="OW488"/>
      <c r="OX488"/>
      <c r="OY488"/>
      <c r="OZ488"/>
      <c r="PA488"/>
      <c r="PB488"/>
      <c r="PC488"/>
      <c r="PD488"/>
      <c r="PE488"/>
      <c r="PF488"/>
      <c r="PG488"/>
      <c r="PH488"/>
      <c r="PI488"/>
      <c r="PJ488"/>
      <c r="PK488"/>
      <c r="PL488"/>
      <c r="PM488"/>
      <c r="PN488"/>
      <c r="PO488"/>
      <c r="PP488"/>
      <c r="PQ488"/>
      <c r="PR488"/>
      <c r="PS488"/>
      <c r="PT488"/>
      <c r="PU488"/>
      <c r="PV488"/>
      <c r="PW488"/>
      <c r="PX488"/>
      <c r="PY488"/>
      <c r="PZ488"/>
      <c r="QA488"/>
      <c r="QB488"/>
      <c r="QC488"/>
      <c r="QD488"/>
      <c r="QE488"/>
      <c r="QF488"/>
      <c r="QG488"/>
      <c r="QH488"/>
      <c r="QI488"/>
      <c r="QJ488"/>
      <c r="QK488"/>
      <c r="QL488"/>
      <c r="QM488"/>
      <c r="QN488"/>
      <c r="QO488"/>
      <c r="QP488"/>
      <c r="QQ488"/>
      <c r="QR488"/>
      <c r="QS488"/>
      <c r="QT488"/>
      <c r="QU488"/>
      <c r="QV488"/>
      <c r="QW488"/>
      <c r="QX488"/>
      <c r="QY488"/>
      <c r="QZ488"/>
      <c r="RA488"/>
      <c r="RB488"/>
      <c r="RC488"/>
      <c r="RD488"/>
      <c r="RE488"/>
      <c r="RF488"/>
      <c r="RG488"/>
      <c r="RH488"/>
      <c r="RI488"/>
      <c r="RJ488"/>
      <c r="RK488"/>
      <c r="RL488"/>
      <c r="RM488"/>
      <c r="RN488"/>
      <c r="RO488"/>
      <c r="RP488"/>
      <c r="RQ488"/>
      <c r="RR488"/>
      <c r="RS488"/>
      <c r="RT488"/>
      <c r="RU488"/>
      <c r="RV488"/>
      <c r="RW488"/>
      <c r="RX488"/>
      <c r="RY488"/>
      <c r="RZ488"/>
      <c r="SA488"/>
      <c r="SB488"/>
      <c r="SC488"/>
      <c r="SD488"/>
      <c r="SE488"/>
      <c r="SF488"/>
      <c r="SG488"/>
      <c r="SH488"/>
      <c r="SI488"/>
      <c r="SJ488"/>
      <c r="SK488"/>
      <c r="SL488"/>
      <c r="SM488"/>
      <c r="SN488"/>
      <c r="SO488"/>
      <c r="SP488"/>
      <c r="SQ488"/>
      <c r="SR488"/>
      <c r="SS488"/>
      <c r="ST488"/>
      <c r="SU488"/>
      <c r="SV488"/>
      <c r="SW488"/>
      <c r="SX488"/>
      <c r="SY488"/>
      <c r="SZ488"/>
      <c r="TA488"/>
      <c r="TB488"/>
      <c r="TC488"/>
      <c r="TD488"/>
      <c r="TE488"/>
      <c r="TF488"/>
      <c r="TG488"/>
      <c r="TH488"/>
      <c r="TI488"/>
      <c r="TJ488"/>
      <c r="TK488"/>
      <c r="TL488"/>
      <c r="TM488"/>
      <c r="TN488"/>
      <c r="TO488"/>
      <c r="TP488"/>
      <c r="TQ488"/>
      <c r="TR488"/>
      <c r="TS488"/>
      <c r="TT488"/>
      <c r="TU488"/>
      <c r="TV488"/>
      <c r="TW488"/>
      <c r="TX488"/>
      <c r="TY488"/>
      <c r="TZ488"/>
      <c r="UA488"/>
      <c r="UB488"/>
      <c r="UC488"/>
      <c r="UD488"/>
      <c r="UE488"/>
      <c r="UF488"/>
      <c r="UG488"/>
      <c r="UH488"/>
      <c r="UI488"/>
      <c r="UJ488"/>
      <c r="UK488"/>
      <c r="UL488"/>
      <c r="UM488"/>
      <c r="UN488"/>
      <c r="UO488"/>
      <c r="UP488"/>
      <c r="UQ488"/>
      <c r="UR488"/>
      <c r="US488"/>
      <c r="UT488"/>
      <c r="UU488"/>
      <c r="UV488"/>
      <c r="UW488"/>
      <c r="UX488"/>
      <c r="UY488"/>
      <c r="UZ488"/>
      <c r="VA488"/>
      <c r="VB488"/>
      <c r="VC488"/>
      <c r="VD488"/>
      <c r="VE488"/>
      <c r="VF488"/>
      <c r="VG488"/>
      <c r="VH488"/>
      <c r="VI488"/>
      <c r="VJ488"/>
      <c r="VK488"/>
      <c r="VL488"/>
      <c r="VM488"/>
      <c r="VN488"/>
      <c r="VO488"/>
      <c r="VP488"/>
      <c r="VQ488"/>
      <c r="VR488"/>
      <c r="VS488"/>
      <c r="VT488"/>
      <c r="VU488"/>
      <c r="VV488"/>
      <c r="VW488"/>
      <c r="VX488"/>
      <c r="VY488"/>
      <c r="VZ488"/>
      <c r="WA488"/>
      <c r="WB488"/>
      <c r="WC488"/>
      <c r="WD488"/>
      <c r="WE488"/>
      <c r="WF488"/>
      <c r="WG488"/>
      <c r="WH488"/>
      <c r="WI488"/>
      <c r="WJ488"/>
      <c r="WK488"/>
      <c r="WL488"/>
      <c r="WM488"/>
      <c r="WN488"/>
      <c r="WO488"/>
      <c r="WP488"/>
      <c r="WQ488"/>
      <c r="WR488"/>
      <c r="WS488"/>
      <c r="WT488"/>
      <c r="WU488"/>
      <c r="WV488"/>
      <c r="WW488"/>
      <c r="WX488"/>
      <c r="WY488"/>
      <c r="WZ488"/>
      <c r="XA488"/>
      <c r="XB488"/>
      <c r="XC488"/>
      <c r="XD488"/>
      <c r="XE488"/>
      <c r="XF488"/>
      <c r="XG488"/>
      <c r="XH488"/>
      <c r="XI488"/>
      <c r="XJ488"/>
      <c r="XK488"/>
      <c r="XL488"/>
      <c r="XM488"/>
      <c r="XN488"/>
      <c r="XO488"/>
      <c r="XP488"/>
      <c r="XQ488"/>
      <c r="XR488"/>
      <c r="XS488"/>
      <c r="XT488"/>
      <c r="XU488"/>
      <c r="XV488"/>
      <c r="XW488"/>
      <c r="XX488"/>
      <c r="XY488"/>
      <c r="XZ488"/>
      <c r="YA488"/>
      <c r="YB488"/>
      <c r="YC488"/>
      <c r="YD488"/>
      <c r="YE488"/>
      <c r="YF488"/>
      <c r="YG488"/>
      <c r="YH488"/>
      <c r="YI488"/>
      <c r="YJ488"/>
      <c r="YK488"/>
      <c r="YL488"/>
      <c r="YM488"/>
      <c r="YN488"/>
      <c r="YO488"/>
      <c r="YP488"/>
      <c r="YQ488"/>
      <c r="YR488"/>
      <c r="YS488"/>
      <c r="YT488"/>
      <c r="YU488"/>
      <c r="YV488"/>
      <c r="YW488"/>
      <c r="YX488"/>
      <c r="YY488"/>
      <c r="YZ488"/>
      <c r="ZA488"/>
      <c r="ZB488"/>
      <c r="ZC488"/>
      <c r="ZD488"/>
      <c r="ZE488"/>
      <c r="ZF488"/>
      <c r="ZG488"/>
      <c r="ZH488"/>
      <c r="ZI488"/>
      <c r="ZJ488"/>
      <c r="ZK488"/>
      <c r="ZL488"/>
      <c r="ZM488"/>
      <c r="ZN488"/>
      <c r="ZO488"/>
      <c r="ZP488"/>
      <c r="ZQ488"/>
      <c r="ZR488"/>
      <c r="ZS488"/>
      <c r="ZT488"/>
      <c r="ZU488"/>
      <c r="ZV488"/>
      <c r="ZW488"/>
      <c r="ZX488"/>
      <c r="ZY488"/>
      <c r="ZZ488"/>
      <c r="AAA488"/>
      <c r="AAB488"/>
      <c r="AAC488"/>
      <c r="AAD488"/>
      <c r="AAE488"/>
      <c r="AAF488"/>
      <c r="AAG488"/>
      <c r="AAH488"/>
      <c r="AAI488"/>
      <c r="AAJ488"/>
      <c r="AAK488"/>
      <c r="AAL488"/>
      <c r="AAM488"/>
      <c r="AAN488"/>
      <c r="AAO488"/>
      <c r="AAP488"/>
      <c r="AAQ488"/>
      <c r="AAR488"/>
      <c r="AAS488"/>
      <c r="AAT488"/>
      <c r="AAU488"/>
      <c r="AAV488"/>
      <c r="AAW488"/>
      <c r="AAX488"/>
      <c r="AAY488"/>
      <c r="AAZ488"/>
      <c r="ABA488"/>
      <c r="ABB488"/>
      <c r="ABC488"/>
      <c r="ABD488"/>
      <c r="ABE488"/>
      <c r="ABF488"/>
      <c r="ABG488"/>
      <c r="ABH488"/>
      <c r="ABI488"/>
      <c r="ABJ488"/>
      <c r="ABK488"/>
      <c r="ABL488"/>
      <c r="ABM488"/>
      <c r="ABN488"/>
      <c r="ABO488"/>
      <c r="ABP488"/>
      <c r="ABQ488"/>
      <c r="ABR488"/>
      <c r="ABS488"/>
      <c r="ABT488"/>
      <c r="ABU488"/>
      <c r="ABV488"/>
      <c r="ABW488"/>
      <c r="ABX488"/>
      <c r="ABY488"/>
      <c r="ABZ488"/>
      <c r="ACA488"/>
      <c r="ACB488"/>
      <c r="ACC488"/>
      <c r="ACD488"/>
      <c r="ACE488"/>
      <c r="ACF488"/>
      <c r="ACG488"/>
      <c r="ACH488"/>
      <c r="ACI488"/>
      <c r="ACJ488"/>
      <c r="ACK488"/>
      <c r="ACL488"/>
      <c r="ACM488"/>
      <c r="ACN488"/>
      <c r="ACO488"/>
      <c r="ACP488"/>
      <c r="ACQ488"/>
      <c r="ACR488"/>
      <c r="ACS488"/>
      <c r="ACT488"/>
      <c r="ACU488"/>
      <c r="ACV488"/>
      <c r="ACW488"/>
      <c r="ACX488"/>
      <c r="ACY488"/>
      <c r="ACZ488"/>
      <c r="ADA488"/>
      <c r="ADB488"/>
      <c r="ADC488"/>
      <c r="ADD488"/>
      <c r="ADE488"/>
      <c r="ADF488"/>
      <c r="ADG488"/>
      <c r="ADH488"/>
      <c r="ADI488"/>
      <c r="ADJ488"/>
      <c r="ADK488"/>
      <c r="ADL488"/>
      <c r="ADM488"/>
      <c r="ADN488"/>
      <c r="ADO488"/>
      <c r="ADP488"/>
      <c r="ADQ488"/>
      <c r="ADR488"/>
      <c r="ADS488"/>
      <c r="ADT488"/>
      <c r="ADU488"/>
      <c r="ADV488"/>
      <c r="ADW488"/>
      <c r="ADX488"/>
      <c r="ADY488"/>
      <c r="ADZ488"/>
      <c r="AEA488"/>
      <c r="AEB488"/>
      <c r="AEC488"/>
      <c r="AED488"/>
      <c r="AEE488"/>
      <c r="AEF488"/>
      <c r="AEG488"/>
      <c r="AEH488"/>
      <c r="AEI488"/>
      <c r="AEJ488"/>
      <c r="AEK488"/>
      <c r="AEL488"/>
      <c r="AEM488"/>
      <c r="AEN488"/>
      <c r="AEO488"/>
      <c r="AEP488"/>
      <c r="AEQ488"/>
      <c r="AER488"/>
      <c r="AES488"/>
      <c r="AET488"/>
      <c r="AEU488"/>
      <c r="AEV488"/>
      <c r="AEW488"/>
      <c r="AEX488"/>
      <c r="AEY488"/>
      <c r="AEZ488"/>
      <c r="AFA488"/>
      <c r="AFB488"/>
      <c r="AFC488"/>
      <c r="AFD488"/>
      <c r="AFE488"/>
      <c r="AFF488"/>
      <c r="AFG488"/>
      <c r="AFH488"/>
      <c r="AFI488"/>
      <c r="AFJ488"/>
      <c r="AFK488"/>
      <c r="AFL488"/>
      <c r="AFM488"/>
      <c r="AFN488"/>
      <c r="AFO488"/>
      <c r="AFP488"/>
      <c r="AFQ488"/>
      <c r="AFR488"/>
      <c r="AFS488"/>
      <c r="AFT488"/>
      <c r="AFU488"/>
      <c r="AFV488"/>
      <c r="AFW488"/>
      <c r="AFX488"/>
      <c r="AFY488"/>
      <c r="AFZ488"/>
      <c r="AGA488"/>
      <c r="AGB488"/>
      <c r="AGC488"/>
      <c r="AGD488"/>
      <c r="AGE488"/>
      <c r="AGF488"/>
      <c r="AGG488"/>
      <c r="AGH488"/>
      <c r="AGI488"/>
      <c r="AGJ488"/>
      <c r="AGK488"/>
      <c r="AGL488"/>
      <c r="AGM488"/>
      <c r="AGN488"/>
      <c r="AGO488"/>
      <c r="AGP488"/>
      <c r="AGQ488"/>
      <c r="AGR488"/>
      <c r="AGS488"/>
      <c r="AGT488"/>
      <c r="AGU488"/>
      <c r="AGV488"/>
      <c r="AGW488"/>
      <c r="AGX488"/>
      <c r="AGY488"/>
      <c r="AGZ488"/>
      <c r="AHA488"/>
      <c r="AHB488"/>
      <c r="AHC488"/>
      <c r="AHD488"/>
      <c r="AHE488"/>
      <c r="AHF488"/>
      <c r="AHG488"/>
      <c r="AHH488"/>
      <c r="AHI488"/>
      <c r="AHJ488"/>
      <c r="AHK488"/>
      <c r="AHL488"/>
      <c r="AHM488"/>
      <c r="AHN488"/>
      <c r="AHO488"/>
      <c r="AHP488"/>
      <c r="AHQ488"/>
      <c r="AHR488"/>
      <c r="AHS488"/>
      <c r="AHT488"/>
      <c r="AHU488"/>
      <c r="AHV488"/>
      <c r="AHW488"/>
      <c r="AHX488"/>
      <c r="AHY488"/>
      <c r="AHZ488"/>
      <c r="AIA488"/>
      <c r="AIB488"/>
      <c r="AIC488"/>
      <c r="AID488"/>
      <c r="AIE488"/>
      <c r="AIF488"/>
      <c r="AIG488"/>
      <c r="AIH488"/>
      <c r="AII488"/>
      <c r="AIJ488"/>
      <c r="AIK488"/>
      <c r="AIL488"/>
      <c r="AIM488"/>
      <c r="AIN488"/>
      <c r="AIO488"/>
      <c r="AIP488"/>
      <c r="AIQ488"/>
      <c r="AIR488"/>
      <c r="AIS488"/>
      <c r="AIT488"/>
      <c r="AIU488"/>
      <c r="AIV488"/>
      <c r="AIW488"/>
      <c r="AIX488"/>
      <c r="AIY488"/>
      <c r="AIZ488"/>
      <c r="AJA488"/>
      <c r="AJB488"/>
      <c r="AJC488"/>
      <c r="AJD488"/>
      <c r="AJE488"/>
      <c r="AJF488"/>
      <c r="AJG488"/>
      <c r="AJH488"/>
      <c r="AJI488"/>
      <c r="AJJ488"/>
      <c r="AJK488"/>
      <c r="AJL488"/>
      <c r="AJM488"/>
      <c r="AJN488"/>
      <c r="AJO488"/>
      <c r="AJP488"/>
      <c r="AJQ488"/>
      <c r="AJR488"/>
      <c r="AJS488"/>
      <c r="AJT488"/>
      <c r="AJU488"/>
      <c r="AJV488"/>
      <c r="AJW488"/>
      <c r="AJX488"/>
      <c r="AJY488"/>
      <c r="AJZ488"/>
      <c r="AKA488"/>
      <c r="AKB488"/>
      <c r="AKC488"/>
      <c r="AKD488"/>
      <c r="AKE488"/>
      <c r="AKF488"/>
      <c r="AKG488"/>
      <c r="AKH488"/>
      <c r="AKI488"/>
      <c r="AKJ488"/>
      <c r="AKK488"/>
      <c r="AKL488"/>
      <c r="AKM488"/>
      <c r="AKN488"/>
      <c r="AKO488"/>
      <c r="AKP488"/>
      <c r="AKQ488"/>
      <c r="AKR488"/>
      <c r="AKS488"/>
      <c r="AKT488"/>
      <c r="AKU488"/>
      <c r="AKV488"/>
      <c r="AKW488"/>
      <c r="AKX488"/>
      <c r="AKY488"/>
      <c r="AKZ488"/>
      <c r="ALA488"/>
      <c r="ALB488"/>
      <c r="ALC488"/>
      <c r="ALD488"/>
      <c r="ALE488"/>
      <c r="ALF488"/>
      <c r="ALG488"/>
      <c r="ALH488"/>
      <c r="ALI488"/>
      <c r="ALJ488"/>
      <c r="ALK488"/>
      <c r="ALL488"/>
      <c r="ALM488"/>
      <c r="ALN488"/>
      <c r="ALO488"/>
      <c r="ALP488"/>
      <c r="ALQ488"/>
      <c r="ALR488"/>
      <c r="ALS488"/>
      <c r="ALT488"/>
      <c r="ALU488"/>
      <c r="ALV488"/>
      <c r="ALW488"/>
      <c r="ALX488"/>
      <c r="ALY488"/>
      <c r="ALZ488"/>
      <c r="AMA488"/>
      <c r="AMB488"/>
      <c r="AMC488"/>
      <c r="AMD488"/>
      <c r="AME488"/>
      <c r="AMF488"/>
      <c r="AMG488"/>
      <c r="AMH488"/>
      <c r="AMI488"/>
      <c r="AMJ488"/>
    </row>
    <row r="489" spans="1:1024" outlineLevel="1" x14ac:dyDescent="0.25">
      <c r="A489"/>
      <c r="B489" s="398"/>
      <c r="C489" s="483" t="s">
        <v>534</v>
      </c>
      <c r="D489" s="604"/>
      <c r="E489" s="637"/>
      <c r="F489" s="84">
        <v>0.1</v>
      </c>
      <c r="G489" s="84">
        <v>2</v>
      </c>
      <c r="H489" s="83" t="s">
        <v>736</v>
      </c>
      <c r="I489" s="458">
        <f>G489*F489</f>
        <v>0.2</v>
      </c>
      <c r="J489" s="446"/>
      <c r="K489" s="32"/>
      <c r="L489" s="320"/>
      <c r="M489"/>
      <c r="N489" s="123"/>
      <c r="O489" s="79">
        <f t="shared" si="26"/>
        <v>0</v>
      </c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  <c r="TH489"/>
      <c r="TI489"/>
      <c r="TJ489"/>
      <c r="TK489"/>
      <c r="TL489"/>
      <c r="TM489"/>
      <c r="TN489"/>
      <c r="TO489"/>
      <c r="TP489"/>
      <c r="TQ489"/>
      <c r="TR489"/>
      <c r="TS489"/>
      <c r="TT489"/>
      <c r="TU489"/>
      <c r="TV489"/>
      <c r="TW489"/>
      <c r="TX489"/>
      <c r="TY489"/>
      <c r="TZ489"/>
      <c r="UA489"/>
      <c r="UB489"/>
      <c r="UC489"/>
      <c r="UD489"/>
      <c r="UE489"/>
      <c r="UF489"/>
      <c r="UG489"/>
      <c r="UH489"/>
      <c r="UI489"/>
      <c r="UJ489"/>
      <c r="UK489"/>
      <c r="UL489"/>
      <c r="UM489"/>
      <c r="UN489"/>
      <c r="UO489"/>
      <c r="UP489"/>
      <c r="UQ489"/>
      <c r="UR489"/>
      <c r="US489"/>
      <c r="UT489"/>
      <c r="UU489"/>
      <c r="UV489"/>
      <c r="UW489"/>
      <c r="UX489"/>
      <c r="UY489"/>
      <c r="UZ489"/>
      <c r="VA489"/>
      <c r="VB489"/>
      <c r="VC489"/>
      <c r="VD489"/>
      <c r="VE489"/>
      <c r="VF489"/>
      <c r="VG489"/>
      <c r="VH489"/>
      <c r="VI489"/>
      <c r="VJ489"/>
      <c r="VK489"/>
      <c r="VL489"/>
      <c r="VM489"/>
      <c r="VN489"/>
      <c r="VO489"/>
      <c r="VP489"/>
      <c r="VQ489"/>
      <c r="VR489"/>
      <c r="VS489"/>
      <c r="VT489"/>
      <c r="VU489"/>
      <c r="VV489"/>
      <c r="VW489"/>
      <c r="VX489"/>
      <c r="VY489"/>
      <c r="VZ489"/>
      <c r="WA489"/>
      <c r="WB489"/>
      <c r="WC489"/>
      <c r="WD489"/>
      <c r="WE489"/>
      <c r="WF489"/>
      <c r="WG489"/>
      <c r="WH489"/>
      <c r="WI489"/>
      <c r="WJ489"/>
      <c r="WK489"/>
      <c r="WL489"/>
      <c r="WM489"/>
      <c r="WN489"/>
      <c r="WO489"/>
      <c r="WP489"/>
      <c r="WQ489"/>
      <c r="WR489"/>
      <c r="WS489"/>
      <c r="WT489"/>
      <c r="WU489"/>
      <c r="WV489"/>
      <c r="WW489"/>
      <c r="WX489"/>
      <c r="WY489"/>
      <c r="WZ489"/>
      <c r="XA489"/>
      <c r="XB489"/>
      <c r="XC489"/>
      <c r="XD489"/>
      <c r="XE489"/>
      <c r="XF489"/>
      <c r="XG489"/>
      <c r="XH489"/>
      <c r="XI489"/>
      <c r="XJ489"/>
      <c r="XK489"/>
      <c r="XL489"/>
      <c r="XM489"/>
      <c r="XN489"/>
      <c r="XO489"/>
      <c r="XP489"/>
      <c r="XQ489"/>
      <c r="XR489"/>
      <c r="XS489"/>
      <c r="XT489"/>
      <c r="XU489"/>
      <c r="XV489"/>
      <c r="XW489"/>
      <c r="XX489"/>
      <c r="XY489"/>
      <c r="XZ489"/>
      <c r="YA489"/>
      <c r="YB489"/>
      <c r="YC489"/>
      <c r="YD489"/>
      <c r="YE489"/>
      <c r="YF489"/>
      <c r="YG489"/>
      <c r="YH489"/>
      <c r="YI489"/>
      <c r="YJ489"/>
      <c r="YK489"/>
      <c r="YL489"/>
      <c r="YM489"/>
      <c r="YN489"/>
      <c r="YO489"/>
      <c r="YP489"/>
      <c r="YQ489"/>
      <c r="YR489"/>
      <c r="YS489"/>
      <c r="YT489"/>
      <c r="YU489"/>
      <c r="YV489"/>
      <c r="YW489"/>
      <c r="YX489"/>
      <c r="YY489"/>
      <c r="YZ489"/>
      <c r="ZA489"/>
      <c r="ZB489"/>
      <c r="ZC489"/>
      <c r="ZD489"/>
      <c r="ZE489"/>
      <c r="ZF489"/>
      <c r="ZG489"/>
      <c r="ZH489"/>
      <c r="ZI489"/>
      <c r="ZJ489"/>
      <c r="ZK489"/>
      <c r="ZL489"/>
      <c r="ZM489"/>
      <c r="ZN489"/>
      <c r="ZO489"/>
      <c r="ZP489"/>
      <c r="ZQ489"/>
      <c r="ZR489"/>
      <c r="ZS489"/>
      <c r="ZT489"/>
      <c r="ZU489"/>
      <c r="ZV489"/>
      <c r="ZW489"/>
      <c r="ZX489"/>
      <c r="ZY489"/>
      <c r="ZZ489"/>
      <c r="AAA489"/>
      <c r="AAB489"/>
      <c r="AAC489"/>
      <c r="AAD489"/>
      <c r="AAE489"/>
      <c r="AAF489"/>
      <c r="AAG489"/>
      <c r="AAH489"/>
      <c r="AAI489"/>
      <c r="AAJ489"/>
      <c r="AAK489"/>
      <c r="AAL489"/>
      <c r="AAM489"/>
      <c r="AAN489"/>
      <c r="AAO489"/>
      <c r="AAP489"/>
      <c r="AAQ489"/>
      <c r="AAR489"/>
      <c r="AAS489"/>
      <c r="AAT489"/>
      <c r="AAU489"/>
      <c r="AAV489"/>
      <c r="AAW489"/>
      <c r="AAX489"/>
      <c r="AAY489"/>
      <c r="AAZ489"/>
      <c r="ABA489"/>
      <c r="ABB489"/>
      <c r="ABC489"/>
      <c r="ABD489"/>
      <c r="ABE489"/>
      <c r="ABF489"/>
      <c r="ABG489"/>
      <c r="ABH489"/>
      <c r="ABI489"/>
      <c r="ABJ489"/>
      <c r="ABK489"/>
      <c r="ABL489"/>
      <c r="ABM489"/>
      <c r="ABN489"/>
      <c r="ABO489"/>
      <c r="ABP489"/>
      <c r="ABQ489"/>
      <c r="ABR489"/>
      <c r="ABS489"/>
      <c r="ABT489"/>
      <c r="ABU489"/>
      <c r="ABV489"/>
      <c r="ABW489"/>
      <c r="ABX489"/>
      <c r="ABY489"/>
      <c r="ABZ489"/>
      <c r="ACA489"/>
      <c r="ACB489"/>
      <c r="ACC489"/>
      <c r="ACD489"/>
      <c r="ACE489"/>
      <c r="ACF489"/>
      <c r="ACG489"/>
      <c r="ACH489"/>
      <c r="ACI489"/>
      <c r="ACJ489"/>
      <c r="ACK489"/>
      <c r="ACL489"/>
      <c r="ACM489"/>
      <c r="ACN489"/>
      <c r="ACO489"/>
      <c r="ACP489"/>
      <c r="ACQ489"/>
      <c r="ACR489"/>
      <c r="ACS489"/>
      <c r="ACT489"/>
      <c r="ACU489"/>
      <c r="ACV489"/>
      <c r="ACW489"/>
      <c r="ACX489"/>
      <c r="ACY489"/>
      <c r="ACZ489"/>
      <c r="ADA489"/>
      <c r="ADB489"/>
      <c r="ADC489"/>
      <c r="ADD489"/>
      <c r="ADE489"/>
      <c r="ADF489"/>
      <c r="ADG489"/>
      <c r="ADH489"/>
      <c r="ADI489"/>
      <c r="ADJ489"/>
      <c r="ADK489"/>
      <c r="ADL489"/>
      <c r="ADM489"/>
      <c r="ADN489"/>
      <c r="ADO489"/>
      <c r="ADP489"/>
      <c r="ADQ489"/>
      <c r="ADR489"/>
      <c r="ADS489"/>
      <c r="ADT489"/>
      <c r="ADU489"/>
      <c r="ADV489"/>
      <c r="ADW489"/>
      <c r="ADX489"/>
      <c r="ADY489"/>
      <c r="ADZ489"/>
      <c r="AEA489"/>
      <c r="AEB489"/>
      <c r="AEC489"/>
      <c r="AED489"/>
      <c r="AEE489"/>
      <c r="AEF489"/>
      <c r="AEG489"/>
      <c r="AEH489"/>
      <c r="AEI489"/>
      <c r="AEJ489"/>
      <c r="AEK489"/>
      <c r="AEL489"/>
      <c r="AEM489"/>
      <c r="AEN489"/>
      <c r="AEO489"/>
      <c r="AEP489"/>
      <c r="AEQ489"/>
      <c r="AER489"/>
      <c r="AES489"/>
      <c r="AET489"/>
      <c r="AEU489"/>
      <c r="AEV489"/>
      <c r="AEW489"/>
      <c r="AEX489"/>
      <c r="AEY489"/>
      <c r="AEZ489"/>
      <c r="AFA489"/>
      <c r="AFB489"/>
      <c r="AFC489"/>
      <c r="AFD489"/>
      <c r="AFE489"/>
      <c r="AFF489"/>
      <c r="AFG489"/>
      <c r="AFH489"/>
      <c r="AFI489"/>
      <c r="AFJ489"/>
      <c r="AFK489"/>
      <c r="AFL489"/>
      <c r="AFM489"/>
      <c r="AFN489"/>
      <c r="AFO489"/>
      <c r="AFP489"/>
      <c r="AFQ489"/>
      <c r="AFR489"/>
      <c r="AFS489"/>
      <c r="AFT489"/>
      <c r="AFU489"/>
      <c r="AFV489"/>
      <c r="AFW489"/>
      <c r="AFX489"/>
      <c r="AFY489"/>
      <c r="AFZ489"/>
      <c r="AGA489"/>
      <c r="AGB489"/>
      <c r="AGC489"/>
      <c r="AGD489"/>
      <c r="AGE489"/>
      <c r="AGF489"/>
      <c r="AGG489"/>
      <c r="AGH489"/>
      <c r="AGI489"/>
      <c r="AGJ489"/>
      <c r="AGK489"/>
      <c r="AGL489"/>
      <c r="AGM489"/>
      <c r="AGN489"/>
      <c r="AGO489"/>
      <c r="AGP489"/>
      <c r="AGQ489"/>
      <c r="AGR489"/>
      <c r="AGS489"/>
      <c r="AGT489"/>
      <c r="AGU489"/>
      <c r="AGV489"/>
      <c r="AGW489"/>
      <c r="AGX489"/>
      <c r="AGY489"/>
      <c r="AGZ489"/>
      <c r="AHA489"/>
      <c r="AHB489"/>
      <c r="AHC489"/>
      <c r="AHD489"/>
      <c r="AHE489"/>
      <c r="AHF489"/>
      <c r="AHG489"/>
      <c r="AHH489"/>
      <c r="AHI489"/>
      <c r="AHJ489"/>
      <c r="AHK489"/>
      <c r="AHL489"/>
      <c r="AHM489"/>
      <c r="AHN489"/>
      <c r="AHO489"/>
      <c r="AHP489"/>
      <c r="AHQ489"/>
      <c r="AHR489"/>
      <c r="AHS489"/>
      <c r="AHT489"/>
      <c r="AHU489"/>
      <c r="AHV489"/>
      <c r="AHW489"/>
      <c r="AHX489"/>
      <c r="AHY489"/>
      <c r="AHZ489"/>
      <c r="AIA489"/>
      <c r="AIB489"/>
      <c r="AIC489"/>
      <c r="AID489"/>
      <c r="AIE489"/>
      <c r="AIF489"/>
      <c r="AIG489"/>
      <c r="AIH489"/>
      <c r="AII489"/>
      <c r="AIJ489"/>
      <c r="AIK489"/>
      <c r="AIL489"/>
      <c r="AIM489"/>
      <c r="AIN489"/>
      <c r="AIO489"/>
      <c r="AIP489"/>
      <c r="AIQ489"/>
      <c r="AIR489"/>
      <c r="AIS489"/>
      <c r="AIT489"/>
      <c r="AIU489"/>
      <c r="AIV489"/>
      <c r="AIW489"/>
      <c r="AIX489"/>
      <c r="AIY489"/>
      <c r="AIZ489"/>
      <c r="AJA489"/>
      <c r="AJB489"/>
      <c r="AJC489"/>
      <c r="AJD489"/>
      <c r="AJE489"/>
      <c r="AJF489"/>
      <c r="AJG489"/>
      <c r="AJH489"/>
      <c r="AJI489"/>
      <c r="AJJ489"/>
      <c r="AJK489"/>
      <c r="AJL489"/>
      <c r="AJM489"/>
      <c r="AJN489"/>
      <c r="AJO489"/>
      <c r="AJP489"/>
      <c r="AJQ489"/>
      <c r="AJR489"/>
      <c r="AJS489"/>
      <c r="AJT489"/>
      <c r="AJU489"/>
      <c r="AJV489"/>
      <c r="AJW489"/>
      <c r="AJX489"/>
      <c r="AJY489"/>
      <c r="AJZ489"/>
      <c r="AKA489"/>
      <c r="AKB489"/>
      <c r="AKC489"/>
      <c r="AKD489"/>
      <c r="AKE489"/>
      <c r="AKF489"/>
      <c r="AKG489"/>
      <c r="AKH489"/>
      <c r="AKI489"/>
      <c r="AKJ489"/>
      <c r="AKK489"/>
      <c r="AKL489"/>
      <c r="AKM489"/>
      <c r="AKN489"/>
      <c r="AKO489"/>
      <c r="AKP489"/>
      <c r="AKQ489"/>
      <c r="AKR489"/>
      <c r="AKS489"/>
      <c r="AKT489"/>
      <c r="AKU489"/>
      <c r="AKV489"/>
      <c r="AKW489"/>
      <c r="AKX489"/>
      <c r="AKY489"/>
      <c r="AKZ489"/>
      <c r="ALA489"/>
      <c r="ALB489"/>
      <c r="ALC489"/>
      <c r="ALD489"/>
      <c r="ALE489"/>
      <c r="ALF489"/>
      <c r="ALG489"/>
      <c r="ALH489"/>
      <c r="ALI489"/>
      <c r="ALJ489"/>
      <c r="ALK489"/>
      <c r="ALL489"/>
      <c r="ALM489"/>
      <c r="ALN489"/>
      <c r="ALO489"/>
      <c r="ALP489"/>
      <c r="ALQ489"/>
      <c r="ALR489"/>
      <c r="ALS489"/>
      <c r="ALT489"/>
      <c r="ALU489"/>
      <c r="ALV489"/>
      <c r="ALW489"/>
      <c r="ALX489"/>
      <c r="ALY489"/>
      <c r="ALZ489"/>
      <c r="AMA489"/>
      <c r="AMB489"/>
      <c r="AMC489"/>
      <c r="AMD489"/>
      <c r="AME489"/>
      <c r="AMF489"/>
      <c r="AMG489"/>
      <c r="AMH489"/>
      <c r="AMI489"/>
      <c r="AMJ489"/>
    </row>
    <row r="490" spans="1:1024" outlineLevel="1" x14ac:dyDescent="0.25">
      <c r="A490"/>
      <c r="B490" s="398"/>
      <c r="C490" s="483" t="s">
        <v>535</v>
      </c>
      <c r="D490" s="604"/>
      <c r="E490" s="637"/>
      <c r="F490" s="84">
        <v>0.7</v>
      </c>
      <c r="G490" s="84">
        <v>2</v>
      </c>
      <c r="H490" s="83" t="s">
        <v>736</v>
      </c>
      <c r="I490" s="458">
        <f>G490*F490</f>
        <v>1.4</v>
      </c>
      <c r="J490" s="446"/>
      <c r="K490" s="32"/>
      <c r="L490" s="320"/>
      <c r="M490"/>
      <c r="N490" s="123"/>
      <c r="O490" s="79">
        <f t="shared" si="26"/>
        <v>0</v>
      </c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  <c r="MM490"/>
      <c r="MN490"/>
      <c r="MO490"/>
      <c r="MP490"/>
      <c r="MQ490"/>
      <c r="MR490"/>
      <c r="MS490"/>
      <c r="MT490"/>
      <c r="MU490"/>
      <c r="MV490"/>
      <c r="MW490"/>
      <c r="MX490"/>
      <c r="MY490"/>
      <c r="MZ490"/>
      <c r="NA490"/>
      <c r="NB490"/>
      <c r="NC490"/>
      <c r="ND490"/>
      <c r="NE490"/>
      <c r="NF490"/>
      <c r="NG490"/>
      <c r="NH490"/>
      <c r="NI490"/>
      <c r="NJ490"/>
      <c r="NK490"/>
      <c r="NL490"/>
      <c r="NM490"/>
      <c r="NN490"/>
      <c r="NO490"/>
      <c r="NP490"/>
      <c r="NQ490"/>
      <c r="NR490"/>
      <c r="NS490"/>
      <c r="NT490"/>
      <c r="NU490"/>
      <c r="NV490"/>
      <c r="NW490"/>
      <c r="NX490"/>
      <c r="NY490"/>
      <c r="NZ490"/>
      <c r="OA490"/>
      <c r="OB490"/>
      <c r="OC490"/>
      <c r="OD490"/>
      <c r="OE490"/>
      <c r="OF490"/>
      <c r="OG490"/>
      <c r="OH490"/>
      <c r="OI490"/>
      <c r="OJ490"/>
      <c r="OK490"/>
      <c r="OL490"/>
      <c r="OM490"/>
      <c r="ON490"/>
      <c r="OO490"/>
      <c r="OP490"/>
      <c r="OQ490"/>
      <c r="OR490"/>
      <c r="OS490"/>
      <c r="OT490"/>
      <c r="OU490"/>
      <c r="OV490"/>
      <c r="OW490"/>
      <c r="OX490"/>
      <c r="OY490"/>
      <c r="OZ490"/>
      <c r="PA490"/>
      <c r="PB490"/>
      <c r="PC490"/>
      <c r="PD490"/>
      <c r="PE490"/>
      <c r="PF490"/>
      <c r="PG490"/>
      <c r="PH490"/>
      <c r="PI490"/>
      <c r="PJ490"/>
      <c r="PK490"/>
      <c r="PL490"/>
      <c r="PM490"/>
      <c r="PN490"/>
      <c r="PO490"/>
      <c r="PP490"/>
      <c r="PQ490"/>
      <c r="PR490"/>
      <c r="PS490"/>
      <c r="PT490"/>
      <c r="PU490"/>
      <c r="PV490"/>
      <c r="PW490"/>
      <c r="PX490"/>
      <c r="PY490"/>
      <c r="PZ490"/>
      <c r="QA490"/>
      <c r="QB490"/>
      <c r="QC490"/>
      <c r="QD490"/>
      <c r="QE490"/>
      <c r="QF490"/>
      <c r="QG490"/>
      <c r="QH490"/>
      <c r="QI490"/>
      <c r="QJ490"/>
      <c r="QK490"/>
      <c r="QL490"/>
      <c r="QM490"/>
      <c r="QN490"/>
      <c r="QO490"/>
      <c r="QP490"/>
      <c r="QQ490"/>
      <c r="QR490"/>
      <c r="QS490"/>
      <c r="QT490"/>
      <c r="QU490"/>
      <c r="QV490"/>
      <c r="QW490"/>
      <c r="QX490"/>
      <c r="QY490"/>
      <c r="QZ490"/>
      <c r="RA490"/>
      <c r="RB490"/>
      <c r="RC490"/>
      <c r="RD490"/>
      <c r="RE490"/>
      <c r="RF490"/>
      <c r="RG490"/>
      <c r="RH490"/>
      <c r="RI490"/>
      <c r="RJ490"/>
      <c r="RK490"/>
      <c r="RL490"/>
      <c r="RM490"/>
      <c r="RN490"/>
      <c r="RO490"/>
      <c r="RP490"/>
      <c r="RQ490"/>
      <c r="RR490"/>
      <c r="RS490"/>
      <c r="RT490"/>
      <c r="RU490"/>
      <c r="RV490"/>
      <c r="RW490"/>
      <c r="RX490"/>
      <c r="RY490"/>
      <c r="RZ490"/>
      <c r="SA490"/>
      <c r="SB490"/>
      <c r="SC490"/>
      <c r="SD490"/>
      <c r="SE490"/>
      <c r="SF490"/>
      <c r="SG490"/>
      <c r="SH490"/>
      <c r="SI490"/>
      <c r="SJ490"/>
      <c r="SK490"/>
      <c r="SL490"/>
      <c r="SM490"/>
      <c r="SN490"/>
      <c r="SO490"/>
      <c r="SP490"/>
      <c r="SQ490"/>
      <c r="SR490"/>
      <c r="SS490"/>
      <c r="ST490"/>
      <c r="SU490"/>
      <c r="SV490"/>
      <c r="SW490"/>
      <c r="SX490"/>
      <c r="SY490"/>
      <c r="SZ490"/>
      <c r="TA490"/>
      <c r="TB490"/>
      <c r="TC490"/>
      <c r="TD490"/>
      <c r="TE490"/>
      <c r="TF490"/>
      <c r="TG490"/>
      <c r="TH490"/>
      <c r="TI490"/>
      <c r="TJ490"/>
      <c r="TK490"/>
      <c r="TL490"/>
      <c r="TM490"/>
      <c r="TN490"/>
      <c r="TO490"/>
      <c r="TP490"/>
      <c r="TQ490"/>
      <c r="TR490"/>
      <c r="TS490"/>
      <c r="TT490"/>
      <c r="TU490"/>
      <c r="TV490"/>
      <c r="TW490"/>
      <c r="TX490"/>
      <c r="TY490"/>
      <c r="TZ490"/>
      <c r="UA490"/>
      <c r="UB490"/>
      <c r="UC490"/>
      <c r="UD490"/>
      <c r="UE490"/>
      <c r="UF490"/>
      <c r="UG490"/>
      <c r="UH490"/>
      <c r="UI490"/>
      <c r="UJ490"/>
      <c r="UK490"/>
      <c r="UL490"/>
      <c r="UM490"/>
      <c r="UN490"/>
      <c r="UO490"/>
      <c r="UP490"/>
      <c r="UQ490"/>
      <c r="UR490"/>
      <c r="US490"/>
      <c r="UT490"/>
      <c r="UU490"/>
      <c r="UV490"/>
      <c r="UW490"/>
      <c r="UX490"/>
      <c r="UY490"/>
      <c r="UZ490"/>
      <c r="VA490"/>
      <c r="VB490"/>
      <c r="VC490"/>
      <c r="VD490"/>
      <c r="VE490"/>
      <c r="VF490"/>
      <c r="VG490"/>
      <c r="VH490"/>
      <c r="VI490"/>
      <c r="VJ490"/>
      <c r="VK490"/>
      <c r="VL490"/>
      <c r="VM490"/>
      <c r="VN490"/>
      <c r="VO490"/>
      <c r="VP490"/>
      <c r="VQ490"/>
      <c r="VR490"/>
      <c r="VS490"/>
      <c r="VT490"/>
      <c r="VU490"/>
      <c r="VV490"/>
      <c r="VW490"/>
      <c r="VX490"/>
      <c r="VY490"/>
      <c r="VZ490"/>
      <c r="WA490"/>
      <c r="WB490"/>
      <c r="WC490"/>
      <c r="WD490"/>
      <c r="WE490"/>
      <c r="WF490"/>
      <c r="WG490"/>
      <c r="WH490"/>
      <c r="WI490"/>
      <c r="WJ490"/>
      <c r="WK490"/>
      <c r="WL490"/>
      <c r="WM490"/>
      <c r="WN490"/>
      <c r="WO490"/>
      <c r="WP490"/>
      <c r="WQ490"/>
      <c r="WR490"/>
      <c r="WS490"/>
      <c r="WT490"/>
      <c r="WU490"/>
      <c r="WV490"/>
      <c r="WW490"/>
      <c r="WX490"/>
      <c r="WY490"/>
      <c r="WZ490"/>
      <c r="XA490"/>
      <c r="XB490"/>
      <c r="XC490"/>
      <c r="XD490"/>
      <c r="XE490"/>
      <c r="XF490"/>
      <c r="XG490"/>
      <c r="XH490"/>
      <c r="XI490"/>
      <c r="XJ490"/>
      <c r="XK490"/>
      <c r="XL490"/>
      <c r="XM490"/>
      <c r="XN490"/>
      <c r="XO490"/>
      <c r="XP490"/>
      <c r="XQ490"/>
      <c r="XR490"/>
      <c r="XS490"/>
      <c r="XT490"/>
      <c r="XU490"/>
      <c r="XV490"/>
      <c r="XW490"/>
      <c r="XX490"/>
      <c r="XY490"/>
      <c r="XZ490"/>
      <c r="YA490"/>
      <c r="YB490"/>
      <c r="YC490"/>
      <c r="YD490"/>
      <c r="YE490"/>
      <c r="YF490"/>
      <c r="YG490"/>
      <c r="YH490"/>
      <c r="YI490"/>
      <c r="YJ490"/>
      <c r="YK490"/>
      <c r="YL490"/>
      <c r="YM490"/>
      <c r="YN490"/>
      <c r="YO490"/>
      <c r="YP490"/>
      <c r="YQ490"/>
      <c r="YR490"/>
      <c r="YS490"/>
      <c r="YT490"/>
      <c r="YU490"/>
      <c r="YV490"/>
      <c r="YW490"/>
      <c r="YX490"/>
      <c r="YY490"/>
      <c r="YZ490"/>
      <c r="ZA490"/>
      <c r="ZB490"/>
      <c r="ZC490"/>
      <c r="ZD490"/>
      <c r="ZE490"/>
      <c r="ZF490"/>
      <c r="ZG490"/>
      <c r="ZH490"/>
      <c r="ZI490"/>
      <c r="ZJ490"/>
      <c r="ZK490"/>
      <c r="ZL490"/>
      <c r="ZM490"/>
      <c r="ZN490"/>
      <c r="ZO490"/>
      <c r="ZP490"/>
      <c r="ZQ490"/>
      <c r="ZR490"/>
      <c r="ZS490"/>
      <c r="ZT490"/>
      <c r="ZU490"/>
      <c r="ZV490"/>
      <c r="ZW490"/>
      <c r="ZX490"/>
      <c r="ZY490"/>
      <c r="ZZ490"/>
      <c r="AAA490"/>
      <c r="AAB490"/>
      <c r="AAC490"/>
      <c r="AAD490"/>
      <c r="AAE490"/>
      <c r="AAF490"/>
      <c r="AAG490"/>
      <c r="AAH490"/>
      <c r="AAI490"/>
      <c r="AAJ490"/>
      <c r="AAK490"/>
      <c r="AAL490"/>
      <c r="AAM490"/>
      <c r="AAN490"/>
      <c r="AAO490"/>
      <c r="AAP490"/>
      <c r="AAQ490"/>
      <c r="AAR490"/>
      <c r="AAS490"/>
      <c r="AAT490"/>
      <c r="AAU490"/>
      <c r="AAV490"/>
      <c r="AAW490"/>
      <c r="AAX490"/>
      <c r="AAY490"/>
      <c r="AAZ490"/>
      <c r="ABA490"/>
      <c r="ABB490"/>
      <c r="ABC490"/>
      <c r="ABD490"/>
      <c r="ABE490"/>
      <c r="ABF490"/>
      <c r="ABG490"/>
      <c r="ABH490"/>
      <c r="ABI490"/>
      <c r="ABJ490"/>
      <c r="ABK490"/>
      <c r="ABL490"/>
      <c r="ABM490"/>
      <c r="ABN490"/>
      <c r="ABO490"/>
      <c r="ABP490"/>
      <c r="ABQ490"/>
      <c r="ABR490"/>
      <c r="ABS490"/>
      <c r="ABT490"/>
      <c r="ABU490"/>
      <c r="ABV490"/>
      <c r="ABW490"/>
      <c r="ABX490"/>
      <c r="ABY490"/>
      <c r="ABZ490"/>
      <c r="ACA490"/>
      <c r="ACB490"/>
      <c r="ACC490"/>
      <c r="ACD490"/>
      <c r="ACE490"/>
      <c r="ACF490"/>
      <c r="ACG490"/>
      <c r="ACH490"/>
      <c r="ACI490"/>
      <c r="ACJ490"/>
      <c r="ACK490"/>
      <c r="ACL490"/>
      <c r="ACM490"/>
      <c r="ACN490"/>
      <c r="ACO490"/>
      <c r="ACP490"/>
      <c r="ACQ490"/>
      <c r="ACR490"/>
      <c r="ACS490"/>
      <c r="ACT490"/>
      <c r="ACU490"/>
      <c r="ACV490"/>
      <c r="ACW490"/>
      <c r="ACX490"/>
      <c r="ACY490"/>
      <c r="ACZ490"/>
      <c r="ADA490"/>
      <c r="ADB490"/>
      <c r="ADC490"/>
      <c r="ADD490"/>
      <c r="ADE490"/>
      <c r="ADF490"/>
      <c r="ADG490"/>
      <c r="ADH490"/>
      <c r="ADI490"/>
      <c r="ADJ490"/>
      <c r="ADK490"/>
      <c r="ADL490"/>
      <c r="ADM490"/>
      <c r="ADN490"/>
      <c r="ADO490"/>
      <c r="ADP490"/>
      <c r="ADQ490"/>
      <c r="ADR490"/>
      <c r="ADS490"/>
      <c r="ADT490"/>
      <c r="ADU490"/>
      <c r="ADV490"/>
      <c r="ADW490"/>
      <c r="ADX490"/>
      <c r="ADY490"/>
      <c r="ADZ490"/>
      <c r="AEA490"/>
      <c r="AEB490"/>
      <c r="AEC490"/>
      <c r="AED490"/>
      <c r="AEE490"/>
      <c r="AEF490"/>
      <c r="AEG490"/>
      <c r="AEH490"/>
      <c r="AEI490"/>
      <c r="AEJ490"/>
      <c r="AEK490"/>
      <c r="AEL490"/>
      <c r="AEM490"/>
      <c r="AEN490"/>
      <c r="AEO490"/>
      <c r="AEP490"/>
      <c r="AEQ490"/>
      <c r="AER490"/>
      <c r="AES490"/>
      <c r="AET490"/>
      <c r="AEU490"/>
      <c r="AEV490"/>
      <c r="AEW490"/>
      <c r="AEX490"/>
      <c r="AEY490"/>
      <c r="AEZ490"/>
      <c r="AFA490"/>
      <c r="AFB490"/>
      <c r="AFC490"/>
      <c r="AFD490"/>
      <c r="AFE490"/>
      <c r="AFF490"/>
      <c r="AFG490"/>
      <c r="AFH490"/>
      <c r="AFI490"/>
      <c r="AFJ490"/>
      <c r="AFK490"/>
      <c r="AFL490"/>
      <c r="AFM490"/>
      <c r="AFN490"/>
      <c r="AFO490"/>
      <c r="AFP490"/>
      <c r="AFQ490"/>
      <c r="AFR490"/>
      <c r="AFS490"/>
      <c r="AFT490"/>
      <c r="AFU490"/>
      <c r="AFV490"/>
      <c r="AFW490"/>
      <c r="AFX490"/>
      <c r="AFY490"/>
      <c r="AFZ490"/>
      <c r="AGA490"/>
      <c r="AGB490"/>
      <c r="AGC490"/>
      <c r="AGD490"/>
      <c r="AGE490"/>
      <c r="AGF490"/>
      <c r="AGG490"/>
      <c r="AGH490"/>
      <c r="AGI490"/>
      <c r="AGJ490"/>
      <c r="AGK490"/>
      <c r="AGL490"/>
      <c r="AGM490"/>
      <c r="AGN490"/>
      <c r="AGO490"/>
      <c r="AGP490"/>
      <c r="AGQ490"/>
      <c r="AGR490"/>
      <c r="AGS490"/>
      <c r="AGT490"/>
      <c r="AGU490"/>
      <c r="AGV490"/>
      <c r="AGW490"/>
      <c r="AGX490"/>
      <c r="AGY490"/>
      <c r="AGZ490"/>
      <c r="AHA490"/>
      <c r="AHB490"/>
      <c r="AHC490"/>
      <c r="AHD490"/>
      <c r="AHE490"/>
      <c r="AHF490"/>
      <c r="AHG490"/>
      <c r="AHH490"/>
      <c r="AHI490"/>
      <c r="AHJ490"/>
      <c r="AHK490"/>
      <c r="AHL490"/>
      <c r="AHM490"/>
      <c r="AHN490"/>
      <c r="AHO490"/>
      <c r="AHP490"/>
      <c r="AHQ490"/>
      <c r="AHR490"/>
      <c r="AHS490"/>
      <c r="AHT490"/>
      <c r="AHU490"/>
      <c r="AHV490"/>
      <c r="AHW490"/>
      <c r="AHX490"/>
      <c r="AHY490"/>
      <c r="AHZ490"/>
      <c r="AIA490"/>
      <c r="AIB490"/>
      <c r="AIC490"/>
      <c r="AID490"/>
      <c r="AIE490"/>
      <c r="AIF490"/>
      <c r="AIG490"/>
      <c r="AIH490"/>
      <c r="AII490"/>
      <c r="AIJ490"/>
      <c r="AIK490"/>
      <c r="AIL490"/>
      <c r="AIM490"/>
      <c r="AIN490"/>
      <c r="AIO490"/>
      <c r="AIP490"/>
      <c r="AIQ490"/>
      <c r="AIR490"/>
      <c r="AIS490"/>
      <c r="AIT490"/>
      <c r="AIU490"/>
      <c r="AIV490"/>
      <c r="AIW490"/>
      <c r="AIX490"/>
      <c r="AIY490"/>
      <c r="AIZ490"/>
      <c r="AJA490"/>
      <c r="AJB490"/>
      <c r="AJC490"/>
      <c r="AJD490"/>
      <c r="AJE490"/>
      <c r="AJF490"/>
      <c r="AJG490"/>
      <c r="AJH490"/>
      <c r="AJI490"/>
      <c r="AJJ490"/>
      <c r="AJK490"/>
      <c r="AJL490"/>
      <c r="AJM490"/>
      <c r="AJN490"/>
      <c r="AJO490"/>
      <c r="AJP490"/>
      <c r="AJQ490"/>
      <c r="AJR490"/>
      <c r="AJS490"/>
      <c r="AJT490"/>
      <c r="AJU490"/>
      <c r="AJV490"/>
      <c r="AJW490"/>
      <c r="AJX490"/>
      <c r="AJY490"/>
      <c r="AJZ490"/>
      <c r="AKA490"/>
      <c r="AKB490"/>
      <c r="AKC490"/>
      <c r="AKD490"/>
      <c r="AKE490"/>
      <c r="AKF490"/>
      <c r="AKG490"/>
      <c r="AKH490"/>
      <c r="AKI490"/>
      <c r="AKJ490"/>
      <c r="AKK490"/>
      <c r="AKL490"/>
      <c r="AKM490"/>
      <c r="AKN490"/>
      <c r="AKO490"/>
      <c r="AKP490"/>
      <c r="AKQ490"/>
      <c r="AKR490"/>
      <c r="AKS490"/>
      <c r="AKT490"/>
      <c r="AKU490"/>
      <c r="AKV490"/>
      <c r="AKW490"/>
      <c r="AKX490"/>
      <c r="AKY490"/>
      <c r="AKZ490"/>
      <c r="ALA490"/>
      <c r="ALB490"/>
      <c r="ALC490"/>
      <c r="ALD490"/>
      <c r="ALE490"/>
      <c r="ALF490"/>
      <c r="ALG490"/>
      <c r="ALH490"/>
      <c r="ALI490"/>
      <c r="ALJ490"/>
      <c r="ALK490"/>
      <c r="ALL490"/>
      <c r="ALM490"/>
      <c r="ALN490"/>
      <c r="ALO490"/>
      <c r="ALP490"/>
      <c r="ALQ490"/>
      <c r="ALR490"/>
      <c r="ALS490"/>
      <c r="ALT490"/>
      <c r="ALU490"/>
      <c r="ALV490"/>
      <c r="ALW490"/>
      <c r="ALX490"/>
      <c r="ALY490"/>
      <c r="ALZ490"/>
      <c r="AMA490"/>
      <c r="AMB490"/>
      <c r="AMC490"/>
      <c r="AMD490"/>
      <c r="AME490"/>
      <c r="AMF490"/>
      <c r="AMG490"/>
      <c r="AMH490"/>
      <c r="AMI490"/>
      <c r="AMJ490"/>
    </row>
    <row r="491" spans="1:1024" outlineLevel="1" x14ac:dyDescent="0.25">
      <c r="A491"/>
      <c r="B491" s="398"/>
      <c r="C491" s="483" t="s">
        <v>536</v>
      </c>
      <c r="D491" s="638"/>
      <c r="E491" s="639"/>
      <c r="F491" s="84">
        <v>6.9</v>
      </c>
      <c r="G491" s="84">
        <v>2</v>
      </c>
      <c r="H491" s="83" t="s">
        <v>736</v>
      </c>
      <c r="I491" s="458">
        <f>G491*F491</f>
        <v>13.8</v>
      </c>
      <c r="J491" s="446"/>
      <c r="K491" s="32"/>
      <c r="L491" s="320"/>
      <c r="M491"/>
      <c r="N491" s="123"/>
      <c r="O491" s="79">
        <f t="shared" si="26"/>
        <v>0</v>
      </c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  <c r="MM491"/>
      <c r="MN491"/>
      <c r="MO491"/>
      <c r="MP491"/>
      <c r="MQ491"/>
      <c r="MR491"/>
      <c r="MS491"/>
      <c r="MT491"/>
      <c r="MU491"/>
      <c r="MV491"/>
      <c r="MW491"/>
      <c r="MX491"/>
      <c r="MY491"/>
      <c r="MZ491"/>
      <c r="NA491"/>
      <c r="NB491"/>
      <c r="NC491"/>
      <c r="ND491"/>
      <c r="NE491"/>
      <c r="NF491"/>
      <c r="NG491"/>
      <c r="NH491"/>
      <c r="NI491"/>
      <c r="NJ491"/>
      <c r="NK491"/>
      <c r="NL491"/>
      <c r="NM491"/>
      <c r="NN491"/>
      <c r="NO491"/>
      <c r="NP491"/>
      <c r="NQ491"/>
      <c r="NR491"/>
      <c r="NS491"/>
      <c r="NT491"/>
      <c r="NU491"/>
      <c r="NV491"/>
      <c r="NW491"/>
      <c r="NX491"/>
      <c r="NY491"/>
      <c r="NZ491"/>
      <c r="OA491"/>
      <c r="OB491"/>
      <c r="OC491"/>
      <c r="OD491"/>
      <c r="OE491"/>
      <c r="OF491"/>
      <c r="OG491"/>
      <c r="OH491"/>
      <c r="OI491"/>
      <c r="OJ491"/>
      <c r="OK491"/>
      <c r="OL491"/>
      <c r="OM491"/>
      <c r="ON491"/>
      <c r="OO491"/>
      <c r="OP491"/>
      <c r="OQ491"/>
      <c r="OR491"/>
      <c r="OS491"/>
      <c r="OT491"/>
      <c r="OU491"/>
      <c r="OV491"/>
      <c r="OW491"/>
      <c r="OX491"/>
      <c r="OY491"/>
      <c r="OZ491"/>
      <c r="PA491"/>
      <c r="PB491"/>
      <c r="PC491"/>
      <c r="PD491"/>
      <c r="PE491"/>
      <c r="PF491"/>
      <c r="PG491"/>
      <c r="PH491"/>
      <c r="PI491"/>
      <c r="PJ491"/>
      <c r="PK491"/>
      <c r="PL491"/>
      <c r="PM491"/>
      <c r="PN491"/>
      <c r="PO491"/>
      <c r="PP491"/>
      <c r="PQ491"/>
      <c r="PR491"/>
      <c r="PS491"/>
      <c r="PT491"/>
      <c r="PU491"/>
      <c r="PV491"/>
      <c r="PW491"/>
      <c r="PX491"/>
      <c r="PY491"/>
      <c r="PZ491"/>
      <c r="QA491"/>
      <c r="QB491"/>
      <c r="QC491"/>
      <c r="QD491"/>
      <c r="QE491"/>
      <c r="QF491"/>
      <c r="QG491"/>
      <c r="QH491"/>
      <c r="QI491"/>
      <c r="QJ491"/>
      <c r="QK491"/>
      <c r="QL491"/>
      <c r="QM491"/>
      <c r="QN491"/>
      <c r="QO491"/>
      <c r="QP491"/>
      <c r="QQ491"/>
      <c r="QR491"/>
      <c r="QS491"/>
      <c r="QT491"/>
      <c r="QU491"/>
      <c r="QV491"/>
      <c r="QW491"/>
      <c r="QX491"/>
      <c r="QY491"/>
      <c r="QZ491"/>
      <c r="RA491"/>
      <c r="RB491"/>
      <c r="RC491"/>
      <c r="RD491"/>
      <c r="RE491"/>
      <c r="RF491"/>
      <c r="RG491"/>
      <c r="RH491"/>
      <c r="RI491"/>
      <c r="RJ491"/>
      <c r="RK491"/>
      <c r="RL491"/>
      <c r="RM491"/>
      <c r="RN491"/>
      <c r="RO491"/>
      <c r="RP491"/>
      <c r="RQ491"/>
      <c r="RR491"/>
      <c r="RS491"/>
      <c r="RT491"/>
      <c r="RU491"/>
      <c r="RV491"/>
      <c r="RW491"/>
      <c r="RX491"/>
      <c r="RY491"/>
      <c r="RZ491"/>
      <c r="SA491"/>
      <c r="SB491"/>
      <c r="SC491"/>
      <c r="SD491"/>
      <c r="SE491"/>
      <c r="SF491"/>
      <c r="SG491"/>
      <c r="SH491"/>
      <c r="SI491"/>
      <c r="SJ491"/>
      <c r="SK491"/>
      <c r="SL491"/>
      <c r="SM491"/>
      <c r="SN491"/>
      <c r="SO491"/>
      <c r="SP491"/>
      <c r="SQ491"/>
      <c r="SR491"/>
      <c r="SS491"/>
      <c r="ST491"/>
      <c r="SU491"/>
      <c r="SV491"/>
      <c r="SW491"/>
      <c r="SX491"/>
      <c r="SY491"/>
      <c r="SZ491"/>
      <c r="TA491"/>
      <c r="TB491"/>
      <c r="TC491"/>
      <c r="TD491"/>
      <c r="TE491"/>
      <c r="TF491"/>
      <c r="TG491"/>
      <c r="TH491"/>
      <c r="TI491"/>
      <c r="TJ491"/>
      <c r="TK491"/>
      <c r="TL491"/>
      <c r="TM491"/>
      <c r="TN491"/>
      <c r="TO491"/>
      <c r="TP491"/>
      <c r="TQ491"/>
      <c r="TR491"/>
      <c r="TS491"/>
      <c r="TT491"/>
      <c r="TU491"/>
      <c r="TV491"/>
      <c r="TW491"/>
      <c r="TX491"/>
      <c r="TY491"/>
      <c r="TZ491"/>
      <c r="UA491"/>
      <c r="UB491"/>
      <c r="UC491"/>
      <c r="UD491"/>
      <c r="UE491"/>
      <c r="UF491"/>
      <c r="UG491"/>
      <c r="UH491"/>
      <c r="UI491"/>
      <c r="UJ491"/>
      <c r="UK491"/>
      <c r="UL491"/>
      <c r="UM491"/>
      <c r="UN491"/>
      <c r="UO491"/>
      <c r="UP491"/>
      <c r="UQ491"/>
      <c r="UR491"/>
      <c r="US491"/>
      <c r="UT491"/>
      <c r="UU491"/>
      <c r="UV491"/>
      <c r="UW491"/>
      <c r="UX491"/>
      <c r="UY491"/>
      <c r="UZ491"/>
      <c r="VA491"/>
      <c r="VB491"/>
      <c r="VC491"/>
      <c r="VD491"/>
      <c r="VE491"/>
      <c r="VF491"/>
      <c r="VG491"/>
      <c r="VH491"/>
      <c r="VI491"/>
      <c r="VJ491"/>
      <c r="VK491"/>
      <c r="VL491"/>
      <c r="VM491"/>
      <c r="VN491"/>
      <c r="VO491"/>
      <c r="VP491"/>
      <c r="VQ491"/>
      <c r="VR491"/>
      <c r="VS491"/>
      <c r="VT491"/>
      <c r="VU491"/>
      <c r="VV491"/>
      <c r="VW491"/>
      <c r="VX491"/>
      <c r="VY491"/>
      <c r="VZ491"/>
      <c r="WA491"/>
      <c r="WB491"/>
      <c r="WC491"/>
      <c r="WD491"/>
      <c r="WE491"/>
      <c r="WF491"/>
      <c r="WG491"/>
      <c r="WH491"/>
      <c r="WI491"/>
      <c r="WJ491"/>
      <c r="WK491"/>
      <c r="WL491"/>
      <c r="WM491"/>
      <c r="WN491"/>
      <c r="WO491"/>
      <c r="WP491"/>
      <c r="WQ491"/>
      <c r="WR491"/>
      <c r="WS491"/>
      <c r="WT491"/>
      <c r="WU491"/>
      <c r="WV491"/>
      <c r="WW491"/>
      <c r="WX491"/>
      <c r="WY491"/>
      <c r="WZ491"/>
      <c r="XA491"/>
      <c r="XB491"/>
      <c r="XC491"/>
      <c r="XD491"/>
      <c r="XE491"/>
      <c r="XF491"/>
      <c r="XG491"/>
      <c r="XH491"/>
      <c r="XI491"/>
      <c r="XJ491"/>
      <c r="XK491"/>
      <c r="XL491"/>
      <c r="XM491"/>
      <c r="XN491"/>
      <c r="XO491"/>
      <c r="XP491"/>
      <c r="XQ491"/>
      <c r="XR491"/>
      <c r="XS491"/>
      <c r="XT491"/>
      <c r="XU491"/>
      <c r="XV491"/>
      <c r="XW491"/>
      <c r="XX491"/>
      <c r="XY491"/>
      <c r="XZ491"/>
      <c r="YA491"/>
      <c r="YB491"/>
      <c r="YC491"/>
      <c r="YD491"/>
      <c r="YE491"/>
      <c r="YF491"/>
      <c r="YG491"/>
      <c r="YH491"/>
      <c r="YI491"/>
      <c r="YJ491"/>
      <c r="YK491"/>
      <c r="YL491"/>
      <c r="YM491"/>
      <c r="YN491"/>
      <c r="YO491"/>
      <c r="YP491"/>
      <c r="YQ491"/>
      <c r="YR491"/>
      <c r="YS491"/>
      <c r="YT491"/>
      <c r="YU491"/>
      <c r="YV491"/>
      <c r="YW491"/>
      <c r="YX491"/>
      <c r="YY491"/>
      <c r="YZ491"/>
      <c r="ZA491"/>
      <c r="ZB491"/>
      <c r="ZC491"/>
      <c r="ZD491"/>
      <c r="ZE491"/>
      <c r="ZF491"/>
      <c r="ZG491"/>
      <c r="ZH491"/>
      <c r="ZI491"/>
      <c r="ZJ491"/>
      <c r="ZK491"/>
      <c r="ZL491"/>
      <c r="ZM491"/>
      <c r="ZN491"/>
      <c r="ZO491"/>
      <c r="ZP491"/>
      <c r="ZQ491"/>
      <c r="ZR491"/>
      <c r="ZS491"/>
      <c r="ZT491"/>
      <c r="ZU491"/>
      <c r="ZV491"/>
      <c r="ZW491"/>
      <c r="ZX491"/>
      <c r="ZY491"/>
      <c r="ZZ491"/>
      <c r="AAA491"/>
      <c r="AAB491"/>
      <c r="AAC491"/>
      <c r="AAD491"/>
      <c r="AAE491"/>
      <c r="AAF491"/>
      <c r="AAG491"/>
      <c r="AAH491"/>
      <c r="AAI491"/>
      <c r="AAJ491"/>
      <c r="AAK491"/>
      <c r="AAL491"/>
      <c r="AAM491"/>
      <c r="AAN491"/>
      <c r="AAO491"/>
      <c r="AAP491"/>
      <c r="AAQ491"/>
      <c r="AAR491"/>
      <c r="AAS491"/>
      <c r="AAT491"/>
      <c r="AAU491"/>
      <c r="AAV491"/>
      <c r="AAW491"/>
      <c r="AAX491"/>
      <c r="AAY491"/>
      <c r="AAZ491"/>
      <c r="ABA491"/>
      <c r="ABB491"/>
      <c r="ABC491"/>
      <c r="ABD491"/>
      <c r="ABE491"/>
      <c r="ABF491"/>
      <c r="ABG491"/>
      <c r="ABH491"/>
      <c r="ABI491"/>
      <c r="ABJ491"/>
      <c r="ABK491"/>
      <c r="ABL491"/>
      <c r="ABM491"/>
      <c r="ABN491"/>
      <c r="ABO491"/>
      <c r="ABP491"/>
      <c r="ABQ491"/>
      <c r="ABR491"/>
      <c r="ABS491"/>
      <c r="ABT491"/>
      <c r="ABU491"/>
      <c r="ABV491"/>
      <c r="ABW491"/>
      <c r="ABX491"/>
      <c r="ABY491"/>
      <c r="ABZ491"/>
      <c r="ACA491"/>
      <c r="ACB491"/>
      <c r="ACC491"/>
      <c r="ACD491"/>
      <c r="ACE491"/>
      <c r="ACF491"/>
      <c r="ACG491"/>
      <c r="ACH491"/>
      <c r="ACI491"/>
      <c r="ACJ491"/>
      <c r="ACK491"/>
      <c r="ACL491"/>
      <c r="ACM491"/>
      <c r="ACN491"/>
      <c r="ACO491"/>
      <c r="ACP491"/>
      <c r="ACQ491"/>
      <c r="ACR491"/>
      <c r="ACS491"/>
      <c r="ACT491"/>
      <c r="ACU491"/>
      <c r="ACV491"/>
      <c r="ACW491"/>
      <c r="ACX491"/>
      <c r="ACY491"/>
      <c r="ACZ491"/>
      <c r="ADA491"/>
      <c r="ADB491"/>
      <c r="ADC491"/>
      <c r="ADD491"/>
      <c r="ADE491"/>
      <c r="ADF491"/>
      <c r="ADG491"/>
      <c r="ADH491"/>
      <c r="ADI491"/>
      <c r="ADJ491"/>
      <c r="ADK491"/>
      <c r="ADL491"/>
      <c r="ADM491"/>
      <c r="ADN491"/>
      <c r="ADO491"/>
      <c r="ADP491"/>
      <c r="ADQ491"/>
      <c r="ADR491"/>
      <c r="ADS491"/>
      <c r="ADT491"/>
      <c r="ADU491"/>
      <c r="ADV491"/>
      <c r="ADW491"/>
      <c r="ADX491"/>
      <c r="ADY491"/>
      <c r="ADZ491"/>
      <c r="AEA491"/>
      <c r="AEB491"/>
      <c r="AEC491"/>
      <c r="AED491"/>
      <c r="AEE491"/>
      <c r="AEF491"/>
      <c r="AEG491"/>
      <c r="AEH491"/>
      <c r="AEI491"/>
      <c r="AEJ491"/>
      <c r="AEK491"/>
      <c r="AEL491"/>
      <c r="AEM491"/>
      <c r="AEN491"/>
      <c r="AEO491"/>
      <c r="AEP491"/>
      <c r="AEQ491"/>
      <c r="AER491"/>
      <c r="AES491"/>
      <c r="AET491"/>
      <c r="AEU491"/>
      <c r="AEV491"/>
      <c r="AEW491"/>
      <c r="AEX491"/>
      <c r="AEY491"/>
      <c r="AEZ491"/>
      <c r="AFA491"/>
      <c r="AFB491"/>
      <c r="AFC491"/>
      <c r="AFD491"/>
      <c r="AFE491"/>
      <c r="AFF491"/>
      <c r="AFG491"/>
      <c r="AFH491"/>
      <c r="AFI491"/>
      <c r="AFJ491"/>
      <c r="AFK491"/>
      <c r="AFL491"/>
      <c r="AFM491"/>
      <c r="AFN491"/>
      <c r="AFO491"/>
      <c r="AFP491"/>
      <c r="AFQ491"/>
      <c r="AFR491"/>
      <c r="AFS491"/>
      <c r="AFT491"/>
      <c r="AFU491"/>
      <c r="AFV491"/>
      <c r="AFW491"/>
      <c r="AFX491"/>
      <c r="AFY491"/>
      <c r="AFZ491"/>
      <c r="AGA491"/>
      <c r="AGB491"/>
      <c r="AGC491"/>
      <c r="AGD491"/>
      <c r="AGE491"/>
      <c r="AGF491"/>
      <c r="AGG491"/>
      <c r="AGH491"/>
      <c r="AGI491"/>
      <c r="AGJ491"/>
      <c r="AGK491"/>
      <c r="AGL491"/>
      <c r="AGM491"/>
      <c r="AGN491"/>
      <c r="AGO491"/>
      <c r="AGP491"/>
      <c r="AGQ491"/>
      <c r="AGR491"/>
      <c r="AGS491"/>
      <c r="AGT491"/>
      <c r="AGU491"/>
      <c r="AGV491"/>
      <c r="AGW491"/>
      <c r="AGX491"/>
      <c r="AGY491"/>
      <c r="AGZ491"/>
      <c r="AHA491"/>
      <c r="AHB491"/>
      <c r="AHC491"/>
      <c r="AHD491"/>
      <c r="AHE491"/>
      <c r="AHF491"/>
      <c r="AHG491"/>
      <c r="AHH491"/>
      <c r="AHI491"/>
      <c r="AHJ491"/>
      <c r="AHK491"/>
      <c r="AHL491"/>
      <c r="AHM491"/>
      <c r="AHN491"/>
      <c r="AHO491"/>
      <c r="AHP491"/>
      <c r="AHQ491"/>
      <c r="AHR491"/>
      <c r="AHS491"/>
      <c r="AHT491"/>
      <c r="AHU491"/>
      <c r="AHV491"/>
      <c r="AHW491"/>
      <c r="AHX491"/>
      <c r="AHY491"/>
      <c r="AHZ491"/>
      <c r="AIA491"/>
      <c r="AIB491"/>
      <c r="AIC491"/>
      <c r="AID491"/>
      <c r="AIE491"/>
      <c r="AIF491"/>
      <c r="AIG491"/>
      <c r="AIH491"/>
      <c r="AII491"/>
      <c r="AIJ491"/>
      <c r="AIK491"/>
      <c r="AIL491"/>
      <c r="AIM491"/>
      <c r="AIN491"/>
      <c r="AIO491"/>
      <c r="AIP491"/>
      <c r="AIQ491"/>
      <c r="AIR491"/>
      <c r="AIS491"/>
      <c r="AIT491"/>
      <c r="AIU491"/>
      <c r="AIV491"/>
      <c r="AIW491"/>
      <c r="AIX491"/>
      <c r="AIY491"/>
      <c r="AIZ491"/>
      <c r="AJA491"/>
      <c r="AJB491"/>
      <c r="AJC491"/>
      <c r="AJD491"/>
      <c r="AJE491"/>
      <c r="AJF491"/>
      <c r="AJG491"/>
      <c r="AJH491"/>
      <c r="AJI491"/>
      <c r="AJJ491"/>
      <c r="AJK491"/>
      <c r="AJL491"/>
      <c r="AJM491"/>
      <c r="AJN491"/>
      <c r="AJO491"/>
      <c r="AJP491"/>
      <c r="AJQ491"/>
      <c r="AJR491"/>
      <c r="AJS491"/>
      <c r="AJT491"/>
      <c r="AJU491"/>
      <c r="AJV491"/>
      <c r="AJW491"/>
      <c r="AJX491"/>
      <c r="AJY491"/>
      <c r="AJZ491"/>
      <c r="AKA491"/>
      <c r="AKB491"/>
      <c r="AKC491"/>
      <c r="AKD491"/>
      <c r="AKE491"/>
      <c r="AKF491"/>
      <c r="AKG491"/>
      <c r="AKH491"/>
      <c r="AKI491"/>
      <c r="AKJ491"/>
      <c r="AKK491"/>
      <c r="AKL491"/>
      <c r="AKM491"/>
      <c r="AKN491"/>
      <c r="AKO491"/>
      <c r="AKP491"/>
      <c r="AKQ491"/>
      <c r="AKR491"/>
      <c r="AKS491"/>
      <c r="AKT491"/>
      <c r="AKU491"/>
      <c r="AKV491"/>
      <c r="AKW491"/>
      <c r="AKX491"/>
      <c r="AKY491"/>
      <c r="AKZ491"/>
      <c r="ALA491"/>
      <c r="ALB491"/>
      <c r="ALC491"/>
      <c r="ALD491"/>
      <c r="ALE491"/>
      <c r="ALF491"/>
      <c r="ALG491"/>
      <c r="ALH491"/>
      <c r="ALI491"/>
      <c r="ALJ491"/>
      <c r="ALK491"/>
      <c r="ALL491"/>
      <c r="ALM491"/>
      <c r="ALN491"/>
      <c r="ALO491"/>
      <c r="ALP491"/>
      <c r="ALQ491"/>
      <c r="ALR491"/>
      <c r="ALS491"/>
      <c r="ALT491"/>
      <c r="ALU491"/>
      <c r="ALV491"/>
      <c r="ALW491"/>
      <c r="ALX491"/>
      <c r="ALY491"/>
      <c r="ALZ491"/>
      <c r="AMA491"/>
      <c r="AMB491"/>
      <c r="AMC491"/>
      <c r="AMD491"/>
      <c r="AME491"/>
      <c r="AMF491"/>
      <c r="AMG491"/>
      <c r="AMH491"/>
      <c r="AMI491"/>
      <c r="AMJ491"/>
    </row>
    <row r="492" spans="1:1024" s="56" customFormat="1" ht="37.5" customHeight="1" outlineLevel="1" x14ac:dyDescent="0.25">
      <c r="A492" s="706" t="s">
        <v>564</v>
      </c>
      <c r="B492" s="702" t="s">
        <v>209</v>
      </c>
      <c r="C492" s="833" t="str">
        <f>VLOOKUP(A492,ABC_SERVIÇOS,2,0)</f>
        <v>ESCORAMENTO FORMAS H=3,50 A 4,00 M, COM MADEIRA DE 3A QUALIDADE, NAO A ARELHADA, APROVEITAMENTO TABUAS 3X E PRUMOS 4X</v>
      </c>
      <c r="D492" s="834"/>
      <c r="E492" s="834"/>
      <c r="F492" s="834"/>
      <c r="G492" s="835"/>
      <c r="H492" s="703" t="str">
        <f>VLOOKUP(A492,ABC_SERVIÇOS,3,0)</f>
        <v>M3</v>
      </c>
      <c r="I492" s="704">
        <f>I497</f>
        <v>1475.3399999999997</v>
      </c>
      <c r="J492" s="707" t="s">
        <v>247</v>
      </c>
      <c r="K492" s="708">
        <f>VLOOKUP(A492,ABC_SERVIÇOS,7,0)</f>
        <v>15.54</v>
      </c>
      <c r="L492" s="709">
        <f>ROUND(K492*I492,2)</f>
        <v>22926.78</v>
      </c>
      <c r="M492" s="40" t="str">
        <f>A492</f>
        <v>COMP_069</v>
      </c>
      <c r="N492" s="718"/>
      <c r="O492" s="710">
        <f t="shared" si="26"/>
        <v>-22926.78</v>
      </c>
    </row>
    <row r="493" spans="1:1024" outlineLevel="1" x14ac:dyDescent="0.25">
      <c r="A493"/>
      <c r="B493" s="398"/>
      <c r="C493" s="480" t="s">
        <v>565</v>
      </c>
      <c r="D493" s="103">
        <v>1</v>
      </c>
      <c r="E493" s="103">
        <v>5</v>
      </c>
      <c r="F493" s="103">
        <v>8.6999999999999993</v>
      </c>
      <c r="G493" s="103">
        <v>15.7</v>
      </c>
      <c r="H493" s="83" t="s">
        <v>736</v>
      </c>
      <c r="I493" s="458">
        <f>G493*F493*E493*D493</f>
        <v>682.94999999999982</v>
      </c>
      <c r="J493" s="446"/>
      <c r="K493" s="32"/>
      <c r="L493" s="320"/>
      <c r="M493"/>
      <c r="N493" s="61"/>
      <c r="O493" s="79">
        <f t="shared" si="26"/>
        <v>0</v>
      </c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  <c r="ML493"/>
      <c r="MM493"/>
      <c r="MN493"/>
      <c r="MO493"/>
      <c r="MP493"/>
      <c r="MQ493"/>
      <c r="MR493"/>
      <c r="MS493"/>
      <c r="MT493"/>
      <c r="MU493"/>
      <c r="MV493"/>
      <c r="MW493"/>
      <c r="MX493"/>
      <c r="MY493"/>
      <c r="MZ493"/>
      <c r="NA493"/>
      <c r="NB493"/>
      <c r="NC493"/>
      <c r="ND493"/>
      <c r="NE493"/>
      <c r="NF493"/>
      <c r="NG493"/>
      <c r="NH493"/>
      <c r="NI493"/>
      <c r="NJ493"/>
      <c r="NK493"/>
      <c r="NL493"/>
      <c r="NM493"/>
      <c r="NN493"/>
      <c r="NO493"/>
      <c r="NP493"/>
      <c r="NQ493"/>
      <c r="NR493"/>
      <c r="NS493"/>
      <c r="NT493"/>
      <c r="NU493"/>
      <c r="NV493"/>
      <c r="NW493"/>
      <c r="NX493"/>
      <c r="NY493"/>
      <c r="NZ493"/>
      <c r="OA493"/>
      <c r="OB493"/>
      <c r="OC493"/>
      <c r="OD493"/>
      <c r="OE493"/>
      <c r="OF493"/>
      <c r="OG493"/>
      <c r="OH493"/>
      <c r="OI493"/>
      <c r="OJ493"/>
      <c r="OK493"/>
      <c r="OL493"/>
      <c r="OM493"/>
      <c r="ON493"/>
      <c r="OO493"/>
      <c r="OP493"/>
      <c r="OQ493"/>
      <c r="OR493"/>
      <c r="OS493"/>
      <c r="OT493"/>
      <c r="OU493"/>
      <c r="OV493"/>
      <c r="OW493"/>
      <c r="OX493"/>
      <c r="OY493"/>
      <c r="OZ493"/>
      <c r="PA493"/>
      <c r="PB493"/>
      <c r="PC493"/>
      <c r="PD493"/>
      <c r="PE493"/>
      <c r="PF493"/>
      <c r="PG493"/>
      <c r="PH493"/>
      <c r="PI493"/>
      <c r="PJ493"/>
      <c r="PK493"/>
      <c r="PL493"/>
      <c r="PM493"/>
      <c r="PN493"/>
      <c r="PO493"/>
      <c r="PP493"/>
      <c r="PQ493"/>
      <c r="PR493"/>
      <c r="PS493"/>
      <c r="PT493"/>
      <c r="PU493"/>
      <c r="PV493"/>
      <c r="PW493"/>
      <c r="PX493"/>
      <c r="PY493"/>
      <c r="PZ493"/>
      <c r="QA493"/>
      <c r="QB493"/>
      <c r="QC493"/>
      <c r="QD493"/>
      <c r="QE493"/>
      <c r="QF493"/>
      <c r="QG493"/>
      <c r="QH493"/>
      <c r="QI493"/>
      <c r="QJ493"/>
      <c r="QK493"/>
      <c r="QL493"/>
      <c r="QM493"/>
      <c r="QN493"/>
      <c r="QO493"/>
      <c r="QP493"/>
      <c r="QQ493"/>
      <c r="QR493"/>
      <c r="QS493"/>
      <c r="QT493"/>
      <c r="QU493"/>
      <c r="QV493"/>
      <c r="QW493"/>
      <c r="QX493"/>
      <c r="QY493"/>
      <c r="QZ493"/>
      <c r="RA493"/>
      <c r="RB493"/>
      <c r="RC493"/>
      <c r="RD493"/>
      <c r="RE493"/>
      <c r="RF493"/>
      <c r="RG493"/>
      <c r="RH493"/>
      <c r="RI493"/>
      <c r="RJ493"/>
      <c r="RK493"/>
      <c r="RL493"/>
      <c r="RM493"/>
      <c r="RN493"/>
      <c r="RO493"/>
      <c r="RP493"/>
      <c r="RQ493"/>
      <c r="RR493"/>
      <c r="RS493"/>
      <c r="RT493"/>
      <c r="RU493"/>
      <c r="RV493"/>
      <c r="RW493"/>
      <c r="RX493"/>
      <c r="RY493"/>
      <c r="RZ493"/>
      <c r="SA493"/>
      <c r="SB493"/>
      <c r="SC493"/>
      <c r="SD493"/>
      <c r="SE493"/>
      <c r="SF493"/>
      <c r="SG493"/>
      <c r="SH493"/>
      <c r="SI493"/>
      <c r="SJ493"/>
      <c r="SK493"/>
      <c r="SL493"/>
      <c r="SM493"/>
      <c r="SN493"/>
      <c r="SO493"/>
      <c r="SP493"/>
      <c r="SQ493"/>
      <c r="SR493"/>
      <c r="SS493"/>
      <c r="ST493"/>
      <c r="SU493"/>
      <c r="SV493"/>
      <c r="SW493"/>
      <c r="SX493"/>
      <c r="SY493"/>
      <c r="SZ493"/>
      <c r="TA493"/>
      <c r="TB493"/>
      <c r="TC493"/>
      <c r="TD493"/>
      <c r="TE493"/>
      <c r="TF493"/>
      <c r="TG493"/>
      <c r="TH493"/>
      <c r="TI493"/>
      <c r="TJ493"/>
      <c r="TK493"/>
      <c r="TL493"/>
      <c r="TM493"/>
      <c r="TN493"/>
      <c r="TO493"/>
      <c r="TP493"/>
      <c r="TQ493"/>
      <c r="TR493"/>
      <c r="TS493"/>
      <c r="TT493"/>
      <c r="TU493"/>
      <c r="TV493"/>
      <c r="TW493"/>
      <c r="TX493"/>
      <c r="TY493"/>
      <c r="TZ493"/>
      <c r="UA493"/>
      <c r="UB493"/>
      <c r="UC493"/>
      <c r="UD493"/>
      <c r="UE493"/>
      <c r="UF493"/>
      <c r="UG493"/>
      <c r="UH493"/>
      <c r="UI493"/>
      <c r="UJ493"/>
      <c r="UK493"/>
      <c r="UL493"/>
      <c r="UM493"/>
      <c r="UN493"/>
      <c r="UO493"/>
      <c r="UP493"/>
      <c r="UQ493"/>
      <c r="UR493"/>
      <c r="US493"/>
      <c r="UT493"/>
      <c r="UU493"/>
      <c r="UV493"/>
      <c r="UW493"/>
      <c r="UX493"/>
      <c r="UY493"/>
      <c r="UZ493"/>
      <c r="VA493"/>
      <c r="VB493"/>
      <c r="VC493"/>
      <c r="VD493"/>
      <c r="VE493"/>
      <c r="VF493"/>
      <c r="VG493"/>
      <c r="VH493"/>
      <c r="VI493"/>
      <c r="VJ493"/>
      <c r="VK493"/>
      <c r="VL493"/>
      <c r="VM493"/>
      <c r="VN493"/>
      <c r="VO493"/>
      <c r="VP493"/>
      <c r="VQ493"/>
      <c r="VR493"/>
      <c r="VS493"/>
      <c r="VT493"/>
      <c r="VU493"/>
      <c r="VV493"/>
      <c r="VW493"/>
      <c r="VX493"/>
      <c r="VY493"/>
      <c r="VZ493"/>
      <c r="WA493"/>
      <c r="WB493"/>
      <c r="WC493"/>
      <c r="WD493"/>
      <c r="WE493"/>
      <c r="WF493"/>
      <c r="WG493"/>
      <c r="WH493"/>
      <c r="WI493"/>
      <c r="WJ493"/>
      <c r="WK493"/>
      <c r="WL493"/>
      <c r="WM493"/>
      <c r="WN493"/>
      <c r="WO493"/>
      <c r="WP493"/>
      <c r="WQ493"/>
      <c r="WR493"/>
      <c r="WS493"/>
      <c r="WT493"/>
      <c r="WU493"/>
      <c r="WV493"/>
      <c r="WW493"/>
      <c r="WX493"/>
      <c r="WY493"/>
      <c r="WZ493"/>
      <c r="XA493"/>
      <c r="XB493"/>
      <c r="XC493"/>
      <c r="XD493"/>
      <c r="XE493"/>
      <c r="XF493"/>
      <c r="XG493"/>
      <c r="XH493"/>
      <c r="XI493"/>
      <c r="XJ493"/>
      <c r="XK493"/>
      <c r="XL493"/>
      <c r="XM493"/>
      <c r="XN493"/>
      <c r="XO493"/>
      <c r="XP493"/>
      <c r="XQ493"/>
      <c r="XR493"/>
      <c r="XS493"/>
      <c r="XT493"/>
      <c r="XU493"/>
      <c r="XV493"/>
      <c r="XW493"/>
      <c r="XX493"/>
      <c r="XY493"/>
      <c r="XZ493"/>
      <c r="YA493"/>
      <c r="YB493"/>
      <c r="YC493"/>
      <c r="YD493"/>
      <c r="YE493"/>
      <c r="YF493"/>
      <c r="YG493"/>
      <c r="YH493"/>
      <c r="YI493"/>
      <c r="YJ493"/>
      <c r="YK493"/>
      <c r="YL493"/>
      <c r="YM493"/>
      <c r="YN493"/>
      <c r="YO493"/>
      <c r="YP493"/>
      <c r="YQ493"/>
      <c r="YR493"/>
      <c r="YS493"/>
      <c r="YT493"/>
      <c r="YU493"/>
      <c r="YV493"/>
      <c r="YW493"/>
      <c r="YX493"/>
      <c r="YY493"/>
      <c r="YZ493"/>
      <c r="ZA493"/>
      <c r="ZB493"/>
      <c r="ZC493"/>
      <c r="ZD493"/>
      <c r="ZE493"/>
      <c r="ZF493"/>
      <c r="ZG493"/>
      <c r="ZH493"/>
      <c r="ZI493"/>
      <c r="ZJ493"/>
      <c r="ZK493"/>
      <c r="ZL493"/>
      <c r="ZM493"/>
      <c r="ZN493"/>
      <c r="ZO493"/>
      <c r="ZP493"/>
      <c r="ZQ493"/>
      <c r="ZR493"/>
      <c r="ZS493"/>
      <c r="ZT493"/>
      <c r="ZU493"/>
      <c r="ZV493"/>
      <c r="ZW493"/>
      <c r="ZX493"/>
      <c r="ZY493"/>
      <c r="ZZ493"/>
      <c r="AAA493"/>
      <c r="AAB493"/>
      <c r="AAC493"/>
      <c r="AAD493"/>
      <c r="AAE493"/>
      <c r="AAF493"/>
      <c r="AAG493"/>
      <c r="AAH493"/>
      <c r="AAI493"/>
      <c r="AAJ493"/>
      <c r="AAK493"/>
      <c r="AAL493"/>
      <c r="AAM493"/>
      <c r="AAN493"/>
      <c r="AAO493"/>
      <c r="AAP493"/>
      <c r="AAQ493"/>
      <c r="AAR493"/>
      <c r="AAS493"/>
      <c r="AAT493"/>
      <c r="AAU493"/>
      <c r="AAV493"/>
      <c r="AAW493"/>
      <c r="AAX493"/>
      <c r="AAY493"/>
      <c r="AAZ493"/>
      <c r="ABA493"/>
      <c r="ABB493"/>
      <c r="ABC493"/>
      <c r="ABD493"/>
      <c r="ABE493"/>
      <c r="ABF493"/>
      <c r="ABG493"/>
      <c r="ABH493"/>
      <c r="ABI493"/>
      <c r="ABJ493"/>
      <c r="ABK493"/>
      <c r="ABL493"/>
      <c r="ABM493"/>
      <c r="ABN493"/>
      <c r="ABO493"/>
      <c r="ABP493"/>
      <c r="ABQ493"/>
      <c r="ABR493"/>
      <c r="ABS493"/>
      <c r="ABT493"/>
      <c r="ABU493"/>
      <c r="ABV493"/>
      <c r="ABW493"/>
      <c r="ABX493"/>
      <c r="ABY493"/>
      <c r="ABZ493"/>
      <c r="ACA493"/>
      <c r="ACB493"/>
      <c r="ACC493"/>
      <c r="ACD493"/>
      <c r="ACE493"/>
      <c r="ACF493"/>
      <c r="ACG493"/>
      <c r="ACH493"/>
      <c r="ACI493"/>
      <c r="ACJ493"/>
      <c r="ACK493"/>
      <c r="ACL493"/>
      <c r="ACM493"/>
      <c r="ACN493"/>
      <c r="ACO493"/>
      <c r="ACP493"/>
      <c r="ACQ493"/>
      <c r="ACR493"/>
      <c r="ACS493"/>
      <c r="ACT493"/>
      <c r="ACU493"/>
      <c r="ACV493"/>
      <c r="ACW493"/>
      <c r="ACX493"/>
      <c r="ACY493"/>
      <c r="ACZ493"/>
      <c r="ADA493"/>
      <c r="ADB493"/>
      <c r="ADC493"/>
      <c r="ADD493"/>
      <c r="ADE493"/>
      <c r="ADF493"/>
      <c r="ADG493"/>
      <c r="ADH493"/>
      <c r="ADI493"/>
      <c r="ADJ493"/>
      <c r="ADK493"/>
      <c r="ADL493"/>
      <c r="ADM493"/>
      <c r="ADN493"/>
      <c r="ADO493"/>
      <c r="ADP493"/>
      <c r="ADQ493"/>
      <c r="ADR493"/>
      <c r="ADS493"/>
      <c r="ADT493"/>
      <c r="ADU493"/>
      <c r="ADV493"/>
      <c r="ADW493"/>
      <c r="ADX493"/>
      <c r="ADY493"/>
      <c r="ADZ493"/>
      <c r="AEA493"/>
      <c r="AEB493"/>
      <c r="AEC493"/>
      <c r="AED493"/>
      <c r="AEE493"/>
      <c r="AEF493"/>
      <c r="AEG493"/>
      <c r="AEH493"/>
      <c r="AEI493"/>
      <c r="AEJ493"/>
      <c r="AEK493"/>
      <c r="AEL493"/>
      <c r="AEM493"/>
      <c r="AEN493"/>
      <c r="AEO493"/>
      <c r="AEP493"/>
      <c r="AEQ493"/>
      <c r="AER493"/>
      <c r="AES493"/>
      <c r="AET493"/>
      <c r="AEU493"/>
      <c r="AEV493"/>
      <c r="AEW493"/>
      <c r="AEX493"/>
      <c r="AEY493"/>
      <c r="AEZ493"/>
      <c r="AFA493"/>
      <c r="AFB493"/>
      <c r="AFC493"/>
      <c r="AFD493"/>
      <c r="AFE493"/>
      <c r="AFF493"/>
      <c r="AFG493"/>
      <c r="AFH493"/>
      <c r="AFI493"/>
      <c r="AFJ493"/>
      <c r="AFK493"/>
      <c r="AFL493"/>
      <c r="AFM493"/>
      <c r="AFN493"/>
      <c r="AFO493"/>
      <c r="AFP493"/>
      <c r="AFQ493"/>
      <c r="AFR493"/>
      <c r="AFS493"/>
      <c r="AFT493"/>
      <c r="AFU493"/>
      <c r="AFV493"/>
      <c r="AFW493"/>
      <c r="AFX493"/>
      <c r="AFY493"/>
      <c r="AFZ493"/>
      <c r="AGA493"/>
      <c r="AGB493"/>
      <c r="AGC493"/>
      <c r="AGD493"/>
      <c r="AGE493"/>
      <c r="AGF493"/>
      <c r="AGG493"/>
      <c r="AGH493"/>
      <c r="AGI493"/>
      <c r="AGJ493"/>
      <c r="AGK493"/>
      <c r="AGL493"/>
      <c r="AGM493"/>
      <c r="AGN493"/>
      <c r="AGO493"/>
      <c r="AGP493"/>
      <c r="AGQ493"/>
      <c r="AGR493"/>
      <c r="AGS493"/>
      <c r="AGT493"/>
      <c r="AGU493"/>
      <c r="AGV493"/>
      <c r="AGW493"/>
      <c r="AGX493"/>
      <c r="AGY493"/>
      <c r="AGZ493"/>
      <c r="AHA493"/>
      <c r="AHB493"/>
      <c r="AHC493"/>
      <c r="AHD493"/>
      <c r="AHE493"/>
      <c r="AHF493"/>
      <c r="AHG493"/>
      <c r="AHH493"/>
      <c r="AHI493"/>
      <c r="AHJ493"/>
      <c r="AHK493"/>
      <c r="AHL493"/>
      <c r="AHM493"/>
      <c r="AHN493"/>
      <c r="AHO493"/>
      <c r="AHP493"/>
      <c r="AHQ493"/>
      <c r="AHR493"/>
      <c r="AHS493"/>
      <c r="AHT493"/>
      <c r="AHU493"/>
      <c r="AHV493"/>
      <c r="AHW493"/>
      <c r="AHX493"/>
      <c r="AHY493"/>
      <c r="AHZ493"/>
      <c r="AIA493"/>
      <c r="AIB493"/>
      <c r="AIC493"/>
      <c r="AID493"/>
      <c r="AIE493"/>
      <c r="AIF493"/>
      <c r="AIG493"/>
      <c r="AIH493"/>
      <c r="AII493"/>
      <c r="AIJ493"/>
      <c r="AIK493"/>
      <c r="AIL493"/>
      <c r="AIM493"/>
      <c r="AIN493"/>
      <c r="AIO493"/>
      <c r="AIP493"/>
      <c r="AIQ493"/>
      <c r="AIR493"/>
      <c r="AIS493"/>
      <c r="AIT493"/>
      <c r="AIU493"/>
      <c r="AIV493"/>
      <c r="AIW493"/>
      <c r="AIX493"/>
      <c r="AIY493"/>
      <c r="AIZ493"/>
      <c r="AJA493"/>
      <c r="AJB493"/>
      <c r="AJC493"/>
      <c r="AJD493"/>
      <c r="AJE493"/>
      <c r="AJF493"/>
      <c r="AJG493"/>
      <c r="AJH493"/>
      <c r="AJI493"/>
      <c r="AJJ493"/>
      <c r="AJK493"/>
      <c r="AJL493"/>
      <c r="AJM493"/>
      <c r="AJN493"/>
      <c r="AJO493"/>
      <c r="AJP493"/>
      <c r="AJQ493"/>
      <c r="AJR493"/>
      <c r="AJS493"/>
      <c r="AJT493"/>
      <c r="AJU493"/>
      <c r="AJV493"/>
      <c r="AJW493"/>
      <c r="AJX493"/>
      <c r="AJY493"/>
      <c r="AJZ493"/>
      <c r="AKA493"/>
      <c r="AKB493"/>
      <c r="AKC493"/>
      <c r="AKD493"/>
      <c r="AKE493"/>
      <c r="AKF493"/>
      <c r="AKG493"/>
      <c r="AKH493"/>
      <c r="AKI493"/>
      <c r="AKJ493"/>
      <c r="AKK493"/>
      <c r="AKL493"/>
      <c r="AKM493"/>
      <c r="AKN493"/>
      <c r="AKO493"/>
      <c r="AKP493"/>
      <c r="AKQ493"/>
      <c r="AKR493"/>
      <c r="AKS493"/>
      <c r="AKT493"/>
      <c r="AKU493"/>
      <c r="AKV493"/>
      <c r="AKW493"/>
      <c r="AKX493"/>
      <c r="AKY493"/>
      <c r="AKZ493"/>
      <c r="ALA493"/>
      <c r="ALB493"/>
      <c r="ALC493"/>
      <c r="ALD493"/>
      <c r="ALE493"/>
      <c r="ALF493"/>
      <c r="ALG493"/>
      <c r="ALH493"/>
      <c r="ALI493"/>
      <c r="ALJ493"/>
      <c r="ALK493"/>
      <c r="ALL493"/>
      <c r="ALM493"/>
      <c r="ALN493"/>
      <c r="ALO493"/>
      <c r="ALP493"/>
      <c r="ALQ493"/>
      <c r="ALR493"/>
      <c r="ALS493"/>
      <c r="ALT493"/>
      <c r="ALU493"/>
      <c r="ALV493"/>
      <c r="ALW493"/>
      <c r="ALX493"/>
      <c r="ALY493"/>
      <c r="ALZ493"/>
      <c r="AMA493"/>
      <c r="AMB493"/>
      <c r="AMC493"/>
      <c r="AMD493"/>
      <c r="AME493"/>
      <c r="AMF493"/>
      <c r="AMG493"/>
      <c r="AMH493"/>
      <c r="AMI493"/>
      <c r="AMJ493"/>
    </row>
    <row r="494" spans="1:1024" outlineLevel="1" x14ac:dyDescent="0.25">
      <c r="A494"/>
      <c r="B494" s="398"/>
      <c r="C494" s="480" t="s">
        <v>566</v>
      </c>
      <c r="D494" s="103">
        <v>19</v>
      </c>
      <c r="E494" s="103">
        <v>0.6</v>
      </c>
      <c r="F494" s="103">
        <v>0.6</v>
      </c>
      <c r="G494" s="103">
        <v>8</v>
      </c>
      <c r="H494" s="83" t="s">
        <v>736</v>
      </c>
      <c r="I494" s="458">
        <f>G494*F494*E494*D494</f>
        <v>54.72</v>
      </c>
      <c r="J494" s="446"/>
      <c r="K494" s="32"/>
      <c r="L494" s="320"/>
      <c r="M494"/>
      <c r="N494" s="61"/>
      <c r="O494" s="79">
        <f t="shared" si="26"/>
        <v>0</v>
      </c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  <c r="MM494"/>
      <c r="MN494"/>
      <c r="MO494"/>
      <c r="MP494"/>
      <c r="MQ494"/>
      <c r="MR494"/>
      <c r="MS494"/>
      <c r="MT494"/>
      <c r="MU494"/>
      <c r="MV494"/>
      <c r="MW494"/>
      <c r="MX494"/>
      <c r="MY494"/>
      <c r="MZ494"/>
      <c r="NA494"/>
      <c r="NB494"/>
      <c r="NC494"/>
      <c r="ND494"/>
      <c r="NE494"/>
      <c r="NF494"/>
      <c r="NG494"/>
      <c r="NH494"/>
      <c r="NI494"/>
      <c r="NJ494"/>
      <c r="NK494"/>
      <c r="NL494"/>
      <c r="NM494"/>
      <c r="NN494"/>
      <c r="NO494"/>
      <c r="NP494"/>
      <c r="NQ494"/>
      <c r="NR494"/>
      <c r="NS494"/>
      <c r="NT494"/>
      <c r="NU494"/>
      <c r="NV494"/>
      <c r="NW494"/>
      <c r="NX494"/>
      <c r="NY494"/>
      <c r="NZ494"/>
      <c r="OA494"/>
      <c r="OB494"/>
      <c r="OC494"/>
      <c r="OD494"/>
      <c r="OE494"/>
      <c r="OF494"/>
      <c r="OG494"/>
      <c r="OH494"/>
      <c r="OI494"/>
      <c r="OJ494"/>
      <c r="OK494"/>
      <c r="OL494"/>
      <c r="OM494"/>
      <c r="ON494"/>
      <c r="OO494"/>
      <c r="OP494"/>
      <c r="OQ494"/>
      <c r="OR494"/>
      <c r="OS494"/>
      <c r="OT494"/>
      <c r="OU494"/>
      <c r="OV494"/>
      <c r="OW494"/>
      <c r="OX494"/>
      <c r="OY494"/>
      <c r="OZ494"/>
      <c r="PA494"/>
      <c r="PB494"/>
      <c r="PC494"/>
      <c r="PD494"/>
      <c r="PE494"/>
      <c r="PF494"/>
      <c r="PG494"/>
      <c r="PH494"/>
      <c r="PI494"/>
      <c r="PJ494"/>
      <c r="PK494"/>
      <c r="PL494"/>
      <c r="PM494"/>
      <c r="PN494"/>
      <c r="PO494"/>
      <c r="PP494"/>
      <c r="PQ494"/>
      <c r="PR494"/>
      <c r="PS494"/>
      <c r="PT494"/>
      <c r="PU494"/>
      <c r="PV494"/>
      <c r="PW494"/>
      <c r="PX494"/>
      <c r="PY494"/>
      <c r="PZ494"/>
      <c r="QA494"/>
      <c r="QB494"/>
      <c r="QC494"/>
      <c r="QD494"/>
      <c r="QE494"/>
      <c r="QF494"/>
      <c r="QG494"/>
      <c r="QH494"/>
      <c r="QI494"/>
      <c r="QJ494"/>
      <c r="QK494"/>
      <c r="QL494"/>
      <c r="QM494"/>
      <c r="QN494"/>
      <c r="QO494"/>
      <c r="QP494"/>
      <c r="QQ494"/>
      <c r="QR494"/>
      <c r="QS494"/>
      <c r="QT494"/>
      <c r="QU494"/>
      <c r="QV494"/>
      <c r="QW494"/>
      <c r="QX494"/>
      <c r="QY494"/>
      <c r="QZ494"/>
      <c r="RA494"/>
      <c r="RB494"/>
      <c r="RC494"/>
      <c r="RD494"/>
      <c r="RE494"/>
      <c r="RF494"/>
      <c r="RG494"/>
      <c r="RH494"/>
      <c r="RI494"/>
      <c r="RJ494"/>
      <c r="RK494"/>
      <c r="RL494"/>
      <c r="RM494"/>
      <c r="RN494"/>
      <c r="RO494"/>
      <c r="RP494"/>
      <c r="RQ494"/>
      <c r="RR494"/>
      <c r="RS494"/>
      <c r="RT494"/>
      <c r="RU494"/>
      <c r="RV494"/>
      <c r="RW494"/>
      <c r="RX494"/>
      <c r="RY494"/>
      <c r="RZ494"/>
      <c r="SA494"/>
      <c r="SB494"/>
      <c r="SC494"/>
      <c r="SD494"/>
      <c r="SE494"/>
      <c r="SF494"/>
      <c r="SG494"/>
      <c r="SH494"/>
      <c r="SI494"/>
      <c r="SJ494"/>
      <c r="SK494"/>
      <c r="SL494"/>
      <c r="SM494"/>
      <c r="SN494"/>
      <c r="SO494"/>
      <c r="SP494"/>
      <c r="SQ494"/>
      <c r="SR494"/>
      <c r="SS494"/>
      <c r="ST494"/>
      <c r="SU494"/>
      <c r="SV494"/>
      <c r="SW494"/>
      <c r="SX494"/>
      <c r="SY494"/>
      <c r="SZ494"/>
      <c r="TA494"/>
      <c r="TB494"/>
      <c r="TC494"/>
      <c r="TD494"/>
      <c r="TE494"/>
      <c r="TF494"/>
      <c r="TG494"/>
      <c r="TH494"/>
      <c r="TI494"/>
      <c r="TJ494"/>
      <c r="TK494"/>
      <c r="TL494"/>
      <c r="TM494"/>
      <c r="TN494"/>
      <c r="TO494"/>
      <c r="TP494"/>
      <c r="TQ494"/>
      <c r="TR494"/>
      <c r="TS494"/>
      <c r="TT494"/>
      <c r="TU494"/>
      <c r="TV494"/>
      <c r="TW494"/>
      <c r="TX494"/>
      <c r="TY494"/>
      <c r="TZ494"/>
      <c r="UA494"/>
      <c r="UB494"/>
      <c r="UC494"/>
      <c r="UD494"/>
      <c r="UE494"/>
      <c r="UF494"/>
      <c r="UG494"/>
      <c r="UH494"/>
      <c r="UI494"/>
      <c r="UJ494"/>
      <c r="UK494"/>
      <c r="UL494"/>
      <c r="UM494"/>
      <c r="UN494"/>
      <c r="UO494"/>
      <c r="UP494"/>
      <c r="UQ494"/>
      <c r="UR494"/>
      <c r="US494"/>
      <c r="UT494"/>
      <c r="UU494"/>
      <c r="UV494"/>
      <c r="UW494"/>
      <c r="UX494"/>
      <c r="UY494"/>
      <c r="UZ494"/>
      <c r="VA494"/>
      <c r="VB494"/>
      <c r="VC494"/>
      <c r="VD494"/>
      <c r="VE494"/>
      <c r="VF494"/>
      <c r="VG494"/>
      <c r="VH494"/>
      <c r="VI494"/>
      <c r="VJ494"/>
      <c r="VK494"/>
      <c r="VL494"/>
      <c r="VM494"/>
      <c r="VN494"/>
      <c r="VO494"/>
      <c r="VP494"/>
      <c r="VQ494"/>
      <c r="VR494"/>
      <c r="VS494"/>
      <c r="VT494"/>
      <c r="VU494"/>
      <c r="VV494"/>
      <c r="VW494"/>
      <c r="VX494"/>
      <c r="VY494"/>
      <c r="VZ494"/>
      <c r="WA494"/>
      <c r="WB494"/>
      <c r="WC494"/>
      <c r="WD494"/>
      <c r="WE494"/>
      <c r="WF494"/>
      <c r="WG494"/>
      <c r="WH494"/>
      <c r="WI494"/>
      <c r="WJ494"/>
      <c r="WK494"/>
      <c r="WL494"/>
      <c r="WM494"/>
      <c r="WN494"/>
      <c r="WO494"/>
      <c r="WP494"/>
      <c r="WQ494"/>
      <c r="WR494"/>
      <c r="WS494"/>
      <c r="WT494"/>
      <c r="WU494"/>
      <c r="WV494"/>
      <c r="WW494"/>
      <c r="WX494"/>
      <c r="WY494"/>
      <c r="WZ494"/>
      <c r="XA494"/>
      <c r="XB494"/>
      <c r="XC494"/>
      <c r="XD494"/>
      <c r="XE494"/>
      <c r="XF494"/>
      <c r="XG494"/>
      <c r="XH494"/>
      <c r="XI494"/>
      <c r="XJ494"/>
      <c r="XK494"/>
      <c r="XL494"/>
      <c r="XM494"/>
      <c r="XN494"/>
      <c r="XO494"/>
      <c r="XP494"/>
      <c r="XQ494"/>
      <c r="XR494"/>
      <c r="XS494"/>
      <c r="XT494"/>
      <c r="XU494"/>
      <c r="XV494"/>
      <c r="XW494"/>
      <c r="XX494"/>
      <c r="XY494"/>
      <c r="XZ494"/>
      <c r="YA494"/>
      <c r="YB494"/>
      <c r="YC494"/>
      <c r="YD494"/>
      <c r="YE494"/>
      <c r="YF494"/>
      <c r="YG494"/>
      <c r="YH494"/>
      <c r="YI494"/>
      <c r="YJ494"/>
      <c r="YK494"/>
      <c r="YL494"/>
      <c r="YM494"/>
      <c r="YN494"/>
      <c r="YO494"/>
      <c r="YP494"/>
      <c r="YQ494"/>
      <c r="YR494"/>
      <c r="YS494"/>
      <c r="YT494"/>
      <c r="YU494"/>
      <c r="YV494"/>
      <c r="YW494"/>
      <c r="YX494"/>
      <c r="YY494"/>
      <c r="YZ494"/>
      <c r="ZA494"/>
      <c r="ZB494"/>
      <c r="ZC494"/>
      <c r="ZD494"/>
      <c r="ZE494"/>
      <c r="ZF494"/>
      <c r="ZG494"/>
      <c r="ZH494"/>
      <c r="ZI494"/>
      <c r="ZJ494"/>
      <c r="ZK494"/>
      <c r="ZL494"/>
      <c r="ZM494"/>
      <c r="ZN494"/>
      <c r="ZO494"/>
      <c r="ZP494"/>
      <c r="ZQ494"/>
      <c r="ZR494"/>
      <c r="ZS494"/>
      <c r="ZT494"/>
      <c r="ZU494"/>
      <c r="ZV494"/>
      <c r="ZW494"/>
      <c r="ZX494"/>
      <c r="ZY494"/>
      <c r="ZZ494"/>
      <c r="AAA494"/>
      <c r="AAB494"/>
      <c r="AAC494"/>
      <c r="AAD494"/>
      <c r="AAE494"/>
      <c r="AAF494"/>
      <c r="AAG494"/>
      <c r="AAH494"/>
      <c r="AAI494"/>
      <c r="AAJ494"/>
      <c r="AAK494"/>
      <c r="AAL494"/>
      <c r="AAM494"/>
      <c r="AAN494"/>
      <c r="AAO494"/>
      <c r="AAP494"/>
      <c r="AAQ494"/>
      <c r="AAR494"/>
      <c r="AAS494"/>
      <c r="AAT494"/>
      <c r="AAU494"/>
      <c r="AAV494"/>
      <c r="AAW494"/>
      <c r="AAX494"/>
      <c r="AAY494"/>
      <c r="AAZ494"/>
      <c r="ABA494"/>
      <c r="ABB494"/>
      <c r="ABC494"/>
      <c r="ABD494"/>
      <c r="ABE494"/>
      <c r="ABF494"/>
      <c r="ABG494"/>
      <c r="ABH494"/>
      <c r="ABI494"/>
      <c r="ABJ494"/>
      <c r="ABK494"/>
      <c r="ABL494"/>
      <c r="ABM494"/>
      <c r="ABN494"/>
      <c r="ABO494"/>
      <c r="ABP494"/>
      <c r="ABQ494"/>
      <c r="ABR494"/>
      <c r="ABS494"/>
      <c r="ABT494"/>
      <c r="ABU494"/>
      <c r="ABV494"/>
      <c r="ABW494"/>
      <c r="ABX494"/>
      <c r="ABY494"/>
      <c r="ABZ494"/>
      <c r="ACA494"/>
      <c r="ACB494"/>
      <c r="ACC494"/>
      <c r="ACD494"/>
      <c r="ACE494"/>
      <c r="ACF494"/>
      <c r="ACG494"/>
      <c r="ACH494"/>
      <c r="ACI494"/>
      <c r="ACJ494"/>
      <c r="ACK494"/>
      <c r="ACL494"/>
      <c r="ACM494"/>
      <c r="ACN494"/>
      <c r="ACO494"/>
      <c r="ACP494"/>
      <c r="ACQ494"/>
      <c r="ACR494"/>
      <c r="ACS494"/>
      <c r="ACT494"/>
      <c r="ACU494"/>
      <c r="ACV494"/>
      <c r="ACW494"/>
      <c r="ACX494"/>
      <c r="ACY494"/>
      <c r="ACZ494"/>
      <c r="ADA494"/>
      <c r="ADB494"/>
      <c r="ADC494"/>
      <c r="ADD494"/>
      <c r="ADE494"/>
      <c r="ADF494"/>
      <c r="ADG494"/>
      <c r="ADH494"/>
      <c r="ADI494"/>
      <c r="ADJ494"/>
      <c r="ADK494"/>
      <c r="ADL494"/>
      <c r="ADM494"/>
      <c r="ADN494"/>
      <c r="ADO494"/>
      <c r="ADP494"/>
      <c r="ADQ494"/>
      <c r="ADR494"/>
      <c r="ADS494"/>
      <c r="ADT494"/>
      <c r="ADU494"/>
      <c r="ADV494"/>
      <c r="ADW494"/>
      <c r="ADX494"/>
      <c r="ADY494"/>
      <c r="ADZ494"/>
      <c r="AEA494"/>
      <c r="AEB494"/>
      <c r="AEC494"/>
      <c r="AED494"/>
      <c r="AEE494"/>
      <c r="AEF494"/>
      <c r="AEG494"/>
      <c r="AEH494"/>
      <c r="AEI494"/>
      <c r="AEJ494"/>
      <c r="AEK494"/>
      <c r="AEL494"/>
      <c r="AEM494"/>
      <c r="AEN494"/>
      <c r="AEO494"/>
      <c r="AEP494"/>
      <c r="AEQ494"/>
      <c r="AER494"/>
      <c r="AES494"/>
      <c r="AET494"/>
      <c r="AEU494"/>
      <c r="AEV494"/>
      <c r="AEW494"/>
      <c r="AEX494"/>
      <c r="AEY494"/>
      <c r="AEZ494"/>
      <c r="AFA494"/>
      <c r="AFB494"/>
      <c r="AFC494"/>
      <c r="AFD494"/>
      <c r="AFE494"/>
      <c r="AFF494"/>
      <c r="AFG494"/>
      <c r="AFH494"/>
      <c r="AFI494"/>
      <c r="AFJ494"/>
      <c r="AFK494"/>
      <c r="AFL494"/>
      <c r="AFM494"/>
      <c r="AFN494"/>
      <c r="AFO494"/>
      <c r="AFP494"/>
      <c r="AFQ494"/>
      <c r="AFR494"/>
      <c r="AFS494"/>
      <c r="AFT494"/>
      <c r="AFU494"/>
      <c r="AFV494"/>
      <c r="AFW494"/>
      <c r="AFX494"/>
      <c r="AFY494"/>
      <c r="AFZ494"/>
      <c r="AGA494"/>
      <c r="AGB494"/>
      <c r="AGC494"/>
      <c r="AGD494"/>
      <c r="AGE494"/>
      <c r="AGF494"/>
      <c r="AGG494"/>
      <c r="AGH494"/>
      <c r="AGI494"/>
      <c r="AGJ494"/>
      <c r="AGK494"/>
      <c r="AGL494"/>
      <c r="AGM494"/>
      <c r="AGN494"/>
      <c r="AGO494"/>
      <c r="AGP494"/>
      <c r="AGQ494"/>
      <c r="AGR494"/>
      <c r="AGS494"/>
      <c r="AGT494"/>
      <c r="AGU494"/>
      <c r="AGV494"/>
      <c r="AGW494"/>
      <c r="AGX494"/>
      <c r="AGY494"/>
      <c r="AGZ494"/>
      <c r="AHA494"/>
      <c r="AHB494"/>
      <c r="AHC494"/>
      <c r="AHD494"/>
      <c r="AHE494"/>
      <c r="AHF494"/>
      <c r="AHG494"/>
      <c r="AHH494"/>
      <c r="AHI494"/>
      <c r="AHJ494"/>
      <c r="AHK494"/>
      <c r="AHL494"/>
      <c r="AHM494"/>
      <c r="AHN494"/>
      <c r="AHO494"/>
      <c r="AHP494"/>
      <c r="AHQ494"/>
      <c r="AHR494"/>
      <c r="AHS494"/>
      <c r="AHT494"/>
      <c r="AHU494"/>
      <c r="AHV494"/>
      <c r="AHW494"/>
      <c r="AHX494"/>
      <c r="AHY494"/>
      <c r="AHZ494"/>
      <c r="AIA494"/>
      <c r="AIB494"/>
      <c r="AIC494"/>
      <c r="AID494"/>
      <c r="AIE494"/>
      <c r="AIF494"/>
      <c r="AIG494"/>
      <c r="AIH494"/>
      <c r="AII494"/>
      <c r="AIJ494"/>
      <c r="AIK494"/>
      <c r="AIL494"/>
      <c r="AIM494"/>
      <c r="AIN494"/>
      <c r="AIO494"/>
      <c r="AIP494"/>
      <c r="AIQ494"/>
      <c r="AIR494"/>
      <c r="AIS494"/>
      <c r="AIT494"/>
      <c r="AIU494"/>
      <c r="AIV494"/>
      <c r="AIW494"/>
      <c r="AIX494"/>
      <c r="AIY494"/>
      <c r="AIZ494"/>
      <c r="AJA494"/>
      <c r="AJB494"/>
      <c r="AJC494"/>
      <c r="AJD494"/>
      <c r="AJE494"/>
      <c r="AJF494"/>
      <c r="AJG494"/>
      <c r="AJH494"/>
      <c r="AJI494"/>
      <c r="AJJ494"/>
      <c r="AJK494"/>
      <c r="AJL494"/>
      <c r="AJM494"/>
      <c r="AJN494"/>
      <c r="AJO494"/>
      <c r="AJP494"/>
      <c r="AJQ494"/>
      <c r="AJR494"/>
      <c r="AJS494"/>
      <c r="AJT494"/>
      <c r="AJU494"/>
      <c r="AJV494"/>
      <c r="AJW494"/>
      <c r="AJX494"/>
      <c r="AJY494"/>
      <c r="AJZ494"/>
      <c r="AKA494"/>
      <c r="AKB494"/>
      <c r="AKC494"/>
      <c r="AKD494"/>
      <c r="AKE494"/>
      <c r="AKF494"/>
      <c r="AKG494"/>
      <c r="AKH494"/>
      <c r="AKI494"/>
      <c r="AKJ494"/>
      <c r="AKK494"/>
      <c r="AKL494"/>
      <c r="AKM494"/>
      <c r="AKN494"/>
      <c r="AKO494"/>
      <c r="AKP494"/>
      <c r="AKQ494"/>
      <c r="AKR494"/>
      <c r="AKS494"/>
      <c r="AKT494"/>
      <c r="AKU494"/>
      <c r="AKV494"/>
      <c r="AKW494"/>
      <c r="AKX494"/>
      <c r="AKY494"/>
      <c r="AKZ494"/>
      <c r="ALA494"/>
      <c r="ALB494"/>
      <c r="ALC494"/>
      <c r="ALD494"/>
      <c r="ALE494"/>
      <c r="ALF494"/>
      <c r="ALG494"/>
      <c r="ALH494"/>
      <c r="ALI494"/>
      <c r="ALJ494"/>
      <c r="ALK494"/>
      <c r="ALL494"/>
      <c r="ALM494"/>
      <c r="ALN494"/>
      <c r="ALO494"/>
      <c r="ALP494"/>
      <c r="ALQ494"/>
      <c r="ALR494"/>
      <c r="ALS494"/>
      <c r="ALT494"/>
      <c r="ALU494"/>
      <c r="ALV494"/>
      <c r="ALW494"/>
      <c r="ALX494"/>
      <c r="ALY494"/>
      <c r="ALZ494"/>
      <c r="AMA494"/>
      <c r="AMB494"/>
      <c r="AMC494"/>
      <c r="AMD494"/>
      <c r="AME494"/>
      <c r="AMF494"/>
      <c r="AMG494"/>
      <c r="AMH494"/>
      <c r="AMI494"/>
      <c r="AMJ494"/>
    </row>
    <row r="495" spans="1:1024" outlineLevel="1" x14ac:dyDescent="0.25">
      <c r="A495"/>
      <c r="B495" s="398"/>
      <c r="C495" s="480"/>
      <c r="D495" s="103"/>
      <c r="E495" s="103"/>
      <c r="F495" s="103"/>
      <c r="G495" s="83" t="s">
        <v>544</v>
      </c>
      <c r="H495" s="83" t="s">
        <v>736</v>
      </c>
      <c r="I495" s="458">
        <f>SUM(I493:I494)</f>
        <v>737.66999999999985</v>
      </c>
      <c r="J495" s="446"/>
      <c r="K495" s="32"/>
      <c r="L495" s="320"/>
      <c r="M495"/>
      <c r="N495" s="61"/>
      <c r="O495" s="79">
        <f t="shared" si="26"/>
        <v>0</v>
      </c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  <c r="MM495"/>
      <c r="MN495"/>
      <c r="MO495"/>
      <c r="MP495"/>
      <c r="MQ495"/>
      <c r="MR495"/>
      <c r="MS495"/>
      <c r="MT495"/>
      <c r="MU495"/>
      <c r="MV495"/>
      <c r="MW495"/>
      <c r="MX495"/>
      <c r="MY495"/>
      <c r="MZ495"/>
      <c r="NA495"/>
      <c r="NB495"/>
      <c r="NC495"/>
      <c r="ND495"/>
      <c r="NE495"/>
      <c r="NF495"/>
      <c r="NG495"/>
      <c r="NH495"/>
      <c r="NI495"/>
      <c r="NJ495"/>
      <c r="NK495"/>
      <c r="NL495"/>
      <c r="NM495"/>
      <c r="NN495"/>
      <c r="NO495"/>
      <c r="NP495"/>
      <c r="NQ495"/>
      <c r="NR495"/>
      <c r="NS495"/>
      <c r="NT495"/>
      <c r="NU495"/>
      <c r="NV495"/>
      <c r="NW495"/>
      <c r="NX495"/>
      <c r="NY495"/>
      <c r="NZ495"/>
      <c r="OA495"/>
      <c r="OB495"/>
      <c r="OC495"/>
      <c r="OD495"/>
      <c r="OE495"/>
      <c r="OF495"/>
      <c r="OG495"/>
      <c r="OH495"/>
      <c r="OI495"/>
      <c r="OJ495"/>
      <c r="OK495"/>
      <c r="OL495"/>
      <c r="OM495"/>
      <c r="ON495"/>
      <c r="OO495"/>
      <c r="OP495"/>
      <c r="OQ495"/>
      <c r="OR495"/>
      <c r="OS495"/>
      <c r="OT495"/>
      <c r="OU495"/>
      <c r="OV495"/>
      <c r="OW495"/>
      <c r="OX495"/>
      <c r="OY495"/>
      <c r="OZ495"/>
      <c r="PA495"/>
      <c r="PB495"/>
      <c r="PC495"/>
      <c r="PD495"/>
      <c r="PE495"/>
      <c r="PF495"/>
      <c r="PG495"/>
      <c r="PH495"/>
      <c r="PI495"/>
      <c r="PJ495"/>
      <c r="PK495"/>
      <c r="PL495"/>
      <c r="PM495"/>
      <c r="PN495"/>
      <c r="PO495"/>
      <c r="PP495"/>
      <c r="PQ495"/>
      <c r="PR495"/>
      <c r="PS495"/>
      <c r="PT495"/>
      <c r="PU495"/>
      <c r="PV495"/>
      <c r="PW495"/>
      <c r="PX495"/>
      <c r="PY495"/>
      <c r="PZ495"/>
      <c r="QA495"/>
      <c r="QB495"/>
      <c r="QC495"/>
      <c r="QD495"/>
      <c r="QE495"/>
      <c r="QF495"/>
      <c r="QG495"/>
      <c r="QH495"/>
      <c r="QI495"/>
      <c r="QJ495"/>
      <c r="QK495"/>
      <c r="QL495"/>
      <c r="QM495"/>
      <c r="QN495"/>
      <c r="QO495"/>
      <c r="QP495"/>
      <c r="QQ495"/>
      <c r="QR495"/>
      <c r="QS495"/>
      <c r="QT495"/>
      <c r="QU495"/>
      <c r="QV495"/>
      <c r="QW495"/>
      <c r="QX495"/>
      <c r="QY495"/>
      <c r="QZ495"/>
      <c r="RA495"/>
      <c r="RB495"/>
      <c r="RC495"/>
      <c r="RD495"/>
      <c r="RE495"/>
      <c r="RF495"/>
      <c r="RG495"/>
      <c r="RH495"/>
      <c r="RI495"/>
      <c r="RJ495"/>
      <c r="RK495"/>
      <c r="RL495"/>
      <c r="RM495"/>
      <c r="RN495"/>
      <c r="RO495"/>
      <c r="RP495"/>
      <c r="RQ495"/>
      <c r="RR495"/>
      <c r="RS495"/>
      <c r="RT495"/>
      <c r="RU495"/>
      <c r="RV495"/>
      <c r="RW495"/>
      <c r="RX495"/>
      <c r="RY495"/>
      <c r="RZ495"/>
      <c r="SA495"/>
      <c r="SB495"/>
      <c r="SC495"/>
      <c r="SD495"/>
      <c r="SE495"/>
      <c r="SF495"/>
      <c r="SG495"/>
      <c r="SH495"/>
      <c r="SI495"/>
      <c r="SJ495"/>
      <c r="SK495"/>
      <c r="SL495"/>
      <c r="SM495"/>
      <c r="SN495"/>
      <c r="SO495"/>
      <c r="SP495"/>
      <c r="SQ495"/>
      <c r="SR495"/>
      <c r="SS495"/>
      <c r="ST495"/>
      <c r="SU495"/>
      <c r="SV495"/>
      <c r="SW495"/>
      <c r="SX495"/>
      <c r="SY495"/>
      <c r="SZ495"/>
      <c r="TA495"/>
      <c r="TB495"/>
      <c r="TC495"/>
      <c r="TD495"/>
      <c r="TE495"/>
      <c r="TF495"/>
      <c r="TG495"/>
      <c r="TH495"/>
      <c r="TI495"/>
      <c r="TJ495"/>
      <c r="TK495"/>
      <c r="TL495"/>
      <c r="TM495"/>
      <c r="TN495"/>
      <c r="TO495"/>
      <c r="TP495"/>
      <c r="TQ495"/>
      <c r="TR495"/>
      <c r="TS495"/>
      <c r="TT495"/>
      <c r="TU495"/>
      <c r="TV495"/>
      <c r="TW495"/>
      <c r="TX495"/>
      <c r="TY495"/>
      <c r="TZ495"/>
      <c r="UA495"/>
      <c r="UB495"/>
      <c r="UC495"/>
      <c r="UD495"/>
      <c r="UE495"/>
      <c r="UF495"/>
      <c r="UG495"/>
      <c r="UH495"/>
      <c r="UI495"/>
      <c r="UJ495"/>
      <c r="UK495"/>
      <c r="UL495"/>
      <c r="UM495"/>
      <c r="UN495"/>
      <c r="UO495"/>
      <c r="UP495"/>
      <c r="UQ495"/>
      <c r="UR495"/>
      <c r="US495"/>
      <c r="UT495"/>
      <c r="UU495"/>
      <c r="UV495"/>
      <c r="UW495"/>
      <c r="UX495"/>
      <c r="UY495"/>
      <c r="UZ495"/>
      <c r="VA495"/>
      <c r="VB495"/>
      <c r="VC495"/>
      <c r="VD495"/>
      <c r="VE495"/>
      <c r="VF495"/>
      <c r="VG495"/>
      <c r="VH495"/>
      <c r="VI495"/>
      <c r="VJ495"/>
      <c r="VK495"/>
      <c r="VL495"/>
      <c r="VM495"/>
      <c r="VN495"/>
      <c r="VO495"/>
      <c r="VP495"/>
      <c r="VQ495"/>
      <c r="VR495"/>
      <c r="VS495"/>
      <c r="VT495"/>
      <c r="VU495"/>
      <c r="VV495"/>
      <c r="VW495"/>
      <c r="VX495"/>
      <c r="VY495"/>
      <c r="VZ495"/>
      <c r="WA495"/>
      <c r="WB495"/>
      <c r="WC495"/>
      <c r="WD495"/>
      <c r="WE495"/>
      <c r="WF495"/>
      <c r="WG495"/>
      <c r="WH495"/>
      <c r="WI495"/>
      <c r="WJ495"/>
      <c r="WK495"/>
      <c r="WL495"/>
      <c r="WM495"/>
      <c r="WN495"/>
      <c r="WO495"/>
      <c r="WP495"/>
      <c r="WQ495"/>
      <c r="WR495"/>
      <c r="WS495"/>
      <c r="WT495"/>
      <c r="WU495"/>
      <c r="WV495"/>
      <c r="WW495"/>
      <c r="WX495"/>
      <c r="WY495"/>
      <c r="WZ495"/>
      <c r="XA495"/>
      <c r="XB495"/>
      <c r="XC495"/>
      <c r="XD495"/>
      <c r="XE495"/>
      <c r="XF495"/>
      <c r="XG495"/>
      <c r="XH495"/>
      <c r="XI495"/>
      <c r="XJ495"/>
      <c r="XK495"/>
      <c r="XL495"/>
      <c r="XM495"/>
      <c r="XN495"/>
      <c r="XO495"/>
      <c r="XP495"/>
      <c r="XQ495"/>
      <c r="XR495"/>
      <c r="XS495"/>
      <c r="XT495"/>
      <c r="XU495"/>
      <c r="XV495"/>
      <c r="XW495"/>
      <c r="XX495"/>
      <c r="XY495"/>
      <c r="XZ495"/>
      <c r="YA495"/>
      <c r="YB495"/>
      <c r="YC495"/>
      <c r="YD495"/>
      <c r="YE495"/>
      <c r="YF495"/>
      <c r="YG495"/>
      <c r="YH495"/>
      <c r="YI495"/>
      <c r="YJ495"/>
      <c r="YK495"/>
      <c r="YL495"/>
      <c r="YM495"/>
      <c r="YN495"/>
      <c r="YO495"/>
      <c r="YP495"/>
      <c r="YQ495"/>
      <c r="YR495"/>
      <c r="YS495"/>
      <c r="YT495"/>
      <c r="YU495"/>
      <c r="YV495"/>
      <c r="YW495"/>
      <c r="YX495"/>
      <c r="YY495"/>
      <c r="YZ495"/>
      <c r="ZA495"/>
      <c r="ZB495"/>
      <c r="ZC495"/>
      <c r="ZD495"/>
      <c r="ZE495"/>
      <c r="ZF495"/>
      <c r="ZG495"/>
      <c r="ZH495"/>
      <c r="ZI495"/>
      <c r="ZJ495"/>
      <c r="ZK495"/>
      <c r="ZL495"/>
      <c r="ZM495"/>
      <c r="ZN495"/>
      <c r="ZO495"/>
      <c r="ZP495"/>
      <c r="ZQ495"/>
      <c r="ZR495"/>
      <c r="ZS495"/>
      <c r="ZT495"/>
      <c r="ZU495"/>
      <c r="ZV495"/>
      <c r="ZW495"/>
      <c r="ZX495"/>
      <c r="ZY495"/>
      <c r="ZZ495"/>
      <c r="AAA495"/>
      <c r="AAB495"/>
      <c r="AAC495"/>
      <c r="AAD495"/>
      <c r="AAE495"/>
      <c r="AAF495"/>
      <c r="AAG495"/>
      <c r="AAH495"/>
      <c r="AAI495"/>
      <c r="AAJ495"/>
      <c r="AAK495"/>
      <c r="AAL495"/>
      <c r="AAM495"/>
      <c r="AAN495"/>
      <c r="AAO495"/>
      <c r="AAP495"/>
      <c r="AAQ495"/>
      <c r="AAR495"/>
      <c r="AAS495"/>
      <c r="AAT495"/>
      <c r="AAU495"/>
      <c r="AAV495"/>
      <c r="AAW495"/>
      <c r="AAX495"/>
      <c r="AAY495"/>
      <c r="AAZ495"/>
      <c r="ABA495"/>
      <c r="ABB495"/>
      <c r="ABC495"/>
      <c r="ABD495"/>
      <c r="ABE495"/>
      <c r="ABF495"/>
      <c r="ABG495"/>
      <c r="ABH495"/>
      <c r="ABI495"/>
      <c r="ABJ495"/>
      <c r="ABK495"/>
      <c r="ABL495"/>
      <c r="ABM495"/>
      <c r="ABN495"/>
      <c r="ABO495"/>
      <c r="ABP495"/>
      <c r="ABQ495"/>
      <c r="ABR495"/>
      <c r="ABS495"/>
      <c r="ABT495"/>
      <c r="ABU495"/>
      <c r="ABV495"/>
      <c r="ABW495"/>
      <c r="ABX495"/>
      <c r="ABY495"/>
      <c r="ABZ495"/>
      <c r="ACA495"/>
      <c r="ACB495"/>
      <c r="ACC495"/>
      <c r="ACD495"/>
      <c r="ACE495"/>
      <c r="ACF495"/>
      <c r="ACG495"/>
      <c r="ACH495"/>
      <c r="ACI495"/>
      <c r="ACJ495"/>
      <c r="ACK495"/>
      <c r="ACL495"/>
      <c r="ACM495"/>
      <c r="ACN495"/>
      <c r="ACO495"/>
      <c r="ACP495"/>
      <c r="ACQ495"/>
      <c r="ACR495"/>
      <c r="ACS495"/>
      <c r="ACT495"/>
      <c r="ACU495"/>
      <c r="ACV495"/>
      <c r="ACW495"/>
      <c r="ACX495"/>
      <c r="ACY495"/>
      <c r="ACZ495"/>
      <c r="ADA495"/>
      <c r="ADB495"/>
      <c r="ADC495"/>
      <c r="ADD495"/>
      <c r="ADE495"/>
      <c r="ADF495"/>
      <c r="ADG495"/>
      <c r="ADH495"/>
      <c r="ADI495"/>
      <c r="ADJ495"/>
      <c r="ADK495"/>
      <c r="ADL495"/>
      <c r="ADM495"/>
      <c r="ADN495"/>
      <c r="ADO495"/>
      <c r="ADP495"/>
      <c r="ADQ495"/>
      <c r="ADR495"/>
      <c r="ADS495"/>
      <c r="ADT495"/>
      <c r="ADU495"/>
      <c r="ADV495"/>
      <c r="ADW495"/>
      <c r="ADX495"/>
      <c r="ADY495"/>
      <c r="ADZ495"/>
      <c r="AEA495"/>
      <c r="AEB495"/>
      <c r="AEC495"/>
      <c r="AED495"/>
      <c r="AEE495"/>
      <c r="AEF495"/>
      <c r="AEG495"/>
      <c r="AEH495"/>
      <c r="AEI495"/>
      <c r="AEJ495"/>
      <c r="AEK495"/>
      <c r="AEL495"/>
      <c r="AEM495"/>
      <c r="AEN495"/>
      <c r="AEO495"/>
      <c r="AEP495"/>
      <c r="AEQ495"/>
      <c r="AER495"/>
      <c r="AES495"/>
      <c r="AET495"/>
      <c r="AEU495"/>
      <c r="AEV495"/>
      <c r="AEW495"/>
      <c r="AEX495"/>
      <c r="AEY495"/>
      <c r="AEZ495"/>
      <c r="AFA495"/>
      <c r="AFB495"/>
      <c r="AFC495"/>
      <c r="AFD495"/>
      <c r="AFE495"/>
      <c r="AFF495"/>
      <c r="AFG495"/>
      <c r="AFH495"/>
      <c r="AFI495"/>
      <c r="AFJ495"/>
      <c r="AFK495"/>
      <c r="AFL495"/>
      <c r="AFM495"/>
      <c r="AFN495"/>
      <c r="AFO495"/>
      <c r="AFP495"/>
      <c r="AFQ495"/>
      <c r="AFR495"/>
      <c r="AFS495"/>
      <c r="AFT495"/>
      <c r="AFU495"/>
      <c r="AFV495"/>
      <c r="AFW495"/>
      <c r="AFX495"/>
      <c r="AFY495"/>
      <c r="AFZ495"/>
      <c r="AGA495"/>
      <c r="AGB495"/>
      <c r="AGC495"/>
      <c r="AGD495"/>
      <c r="AGE495"/>
      <c r="AGF495"/>
      <c r="AGG495"/>
      <c r="AGH495"/>
      <c r="AGI495"/>
      <c r="AGJ495"/>
      <c r="AGK495"/>
      <c r="AGL495"/>
      <c r="AGM495"/>
      <c r="AGN495"/>
      <c r="AGO495"/>
      <c r="AGP495"/>
      <c r="AGQ495"/>
      <c r="AGR495"/>
      <c r="AGS495"/>
      <c r="AGT495"/>
      <c r="AGU495"/>
      <c r="AGV495"/>
      <c r="AGW495"/>
      <c r="AGX495"/>
      <c r="AGY495"/>
      <c r="AGZ495"/>
      <c r="AHA495"/>
      <c r="AHB495"/>
      <c r="AHC495"/>
      <c r="AHD495"/>
      <c r="AHE495"/>
      <c r="AHF495"/>
      <c r="AHG495"/>
      <c r="AHH495"/>
      <c r="AHI495"/>
      <c r="AHJ495"/>
      <c r="AHK495"/>
      <c r="AHL495"/>
      <c r="AHM495"/>
      <c r="AHN495"/>
      <c r="AHO495"/>
      <c r="AHP495"/>
      <c r="AHQ495"/>
      <c r="AHR495"/>
      <c r="AHS495"/>
      <c r="AHT495"/>
      <c r="AHU495"/>
      <c r="AHV495"/>
      <c r="AHW495"/>
      <c r="AHX495"/>
      <c r="AHY495"/>
      <c r="AHZ495"/>
      <c r="AIA495"/>
      <c r="AIB495"/>
      <c r="AIC495"/>
      <c r="AID495"/>
      <c r="AIE495"/>
      <c r="AIF495"/>
      <c r="AIG495"/>
      <c r="AIH495"/>
      <c r="AII495"/>
      <c r="AIJ495"/>
      <c r="AIK495"/>
      <c r="AIL495"/>
      <c r="AIM495"/>
      <c r="AIN495"/>
      <c r="AIO495"/>
      <c r="AIP495"/>
      <c r="AIQ495"/>
      <c r="AIR495"/>
      <c r="AIS495"/>
      <c r="AIT495"/>
      <c r="AIU495"/>
      <c r="AIV495"/>
      <c r="AIW495"/>
      <c r="AIX495"/>
      <c r="AIY495"/>
      <c r="AIZ495"/>
      <c r="AJA495"/>
      <c r="AJB495"/>
      <c r="AJC495"/>
      <c r="AJD495"/>
      <c r="AJE495"/>
      <c r="AJF495"/>
      <c r="AJG495"/>
      <c r="AJH495"/>
      <c r="AJI495"/>
      <c r="AJJ495"/>
      <c r="AJK495"/>
      <c r="AJL495"/>
      <c r="AJM495"/>
      <c r="AJN495"/>
      <c r="AJO495"/>
      <c r="AJP495"/>
      <c r="AJQ495"/>
      <c r="AJR495"/>
      <c r="AJS495"/>
      <c r="AJT495"/>
      <c r="AJU495"/>
      <c r="AJV495"/>
      <c r="AJW495"/>
      <c r="AJX495"/>
      <c r="AJY495"/>
      <c r="AJZ495"/>
      <c r="AKA495"/>
      <c r="AKB495"/>
      <c r="AKC495"/>
      <c r="AKD495"/>
      <c r="AKE495"/>
      <c r="AKF495"/>
      <c r="AKG495"/>
      <c r="AKH495"/>
      <c r="AKI495"/>
      <c r="AKJ495"/>
      <c r="AKK495"/>
      <c r="AKL495"/>
      <c r="AKM495"/>
      <c r="AKN495"/>
      <c r="AKO495"/>
      <c r="AKP495"/>
      <c r="AKQ495"/>
      <c r="AKR495"/>
      <c r="AKS495"/>
      <c r="AKT495"/>
      <c r="AKU495"/>
      <c r="AKV495"/>
      <c r="AKW495"/>
      <c r="AKX495"/>
      <c r="AKY495"/>
      <c r="AKZ495"/>
      <c r="ALA495"/>
      <c r="ALB495"/>
      <c r="ALC495"/>
      <c r="ALD495"/>
      <c r="ALE495"/>
      <c r="ALF495"/>
      <c r="ALG495"/>
      <c r="ALH495"/>
      <c r="ALI495"/>
      <c r="ALJ495"/>
      <c r="ALK495"/>
      <c r="ALL495"/>
      <c r="ALM495"/>
      <c r="ALN495"/>
      <c r="ALO495"/>
      <c r="ALP495"/>
      <c r="ALQ495"/>
      <c r="ALR495"/>
      <c r="ALS495"/>
      <c r="ALT495"/>
      <c r="ALU495"/>
      <c r="ALV495"/>
      <c r="ALW495"/>
      <c r="ALX495"/>
      <c r="ALY495"/>
      <c r="ALZ495"/>
      <c r="AMA495"/>
      <c r="AMB495"/>
      <c r="AMC495"/>
      <c r="AMD495"/>
      <c r="AME495"/>
      <c r="AMF495"/>
      <c r="AMG495"/>
      <c r="AMH495"/>
      <c r="AMI495"/>
      <c r="AMJ495"/>
    </row>
    <row r="496" spans="1:1024" outlineLevel="1" x14ac:dyDescent="0.25">
      <c r="A496"/>
      <c r="B496" s="398"/>
      <c r="C496" s="480"/>
      <c r="D496" s="103"/>
      <c r="E496" s="103"/>
      <c r="F496" s="103"/>
      <c r="G496" s="83" t="s">
        <v>528</v>
      </c>
      <c r="H496" s="83" t="s">
        <v>1247</v>
      </c>
      <c r="I496" s="458">
        <v>2</v>
      </c>
      <c r="J496" s="446"/>
      <c r="K496" s="32"/>
      <c r="L496" s="320"/>
      <c r="M496"/>
      <c r="N496" s="61"/>
      <c r="O496" s="79">
        <f t="shared" si="26"/>
        <v>0</v>
      </c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  <c r="ML496"/>
      <c r="MM496"/>
      <c r="MN496"/>
      <c r="MO496"/>
      <c r="MP496"/>
      <c r="MQ496"/>
      <c r="MR496"/>
      <c r="MS496"/>
      <c r="MT496"/>
      <c r="MU496"/>
      <c r="MV496"/>
      <c r="MW496"/>
      <c r="MX496"/>
      <c r="MY496"/>
      <c r="MZ496"/>
      <c r="NA496"/>
      <c r="NB496"/>
      <c r="NC496"/>
      <c r="ND496"/>
      <c r="NE496"/>
      <c r="NF496"/>
      <c r="NG496"/>
      <c r="NH496"/>
      <c r="NI496"/>
      <c r="NJ496"/>
      <c r="NK496"/>
      <c r="NL496"/>
      <c r="NM496"/>
      <c r="NN496"/>
      <c r="NO496"/>
      <c r="NP496"/>
      <c r="NQ496"/>
      <c r="NR496"/>
      <c r="NS496"/>
      <c r="NT496"/>
      <c r="NU496"/>
      <c r="NV496"/>
      <c r="NW496"/>
      <c r="NX496"/>
      <c r="NY496"/>
      <c r="NZ496"/>
      <c r="OA496"/>
      <c r="OB496"/>
      <c r="OC496"/>
      <c r="OD496"/>
      <c r="OE496"/>
      <c r="OF496"/>
      <c r="OG496"/>
      <c r="OH496"/>
      <c r="OI496"/>
      <c r="OJ496"/>
      <c r="OK496"/>
      <c r="OL496"/>
      <c r="OM496"/>
      <c r="ON496"/>
      <c r="OO496"/>
      <c r="OP496"/>
      <c r="OQ496"/>
      <c r="OR496"/>
      <c r="OS496"/>
      <c r="OT496"/>
      <c r="OU496"/>
      <c r="OV496"/>
      <c r="OW496"/>
      <c r="OX496"/>
      <c r="OY496"/>
      <c r="OZ496"/>
      <c r="PA496"/>
      <c r="PB496"/>
      <c r="PC496"/>
      <c r="PD496"/>
      <c r="PE496"/>
      <c r="PF496"/>
      <c r="PG496"/>
      <c r="PH496"/>
      <c r="PI496"/>
      <c r="PJ496"/>
      <c r="PK496"/>
      <c r="PL496"/>
      <c r="PM496"/>
      <c r="PN496"/>
      <c r="PO496"/>
      <c r="PP496"/>
      <c r="PQ496"/>
      <c r="PR496"/>
      <c r="PS496"/>
      <c r="PT496"/>
      <c r="PU496"/>
      <c r="PV496"/>
      <c r="PW496"/>
      <c r="PX496"/>
      <c r="PY496"/>
      <c r="PZ496"/>
      <c r="QA496"/>
      <c r="QB496"/>
      <c r="QC496"/>
      <c r="QD496"/>
      <c r="QE496"/>
      <c r="QF496"/>
      <c r="QG496"/>
      <c r="QH496"/>
      <c r="QI496"/>
      <c r="QJ496"/>
      <c r="QK496"/>
      <c r="QL496"/>
      <c r="QM496"/>
      <c r="QN496"/>
      <c r="QO496"/>
      <c r="QP496"/>
      <c r="QQ496"/>
      <c r="QR496"/>
      <c r="QS496"/>
      <c r="QT496"/>
      <c r="QU496"/>
      <c r="QV496"/>
      <c r="QW496"/>
      <c r="QX496"/>
      <c r="QY496"/>
      <c r="QZ496"/>
      <c r="RA496"/>
      <c r="RB496"/>
      <c r="RC496"/>
      <c r="RD496"/>
      <c r="RE496"/>
      <c r="RF496"/>
      <c r="RG496"/>
      <c r="RH496"/>
      <c r="RI496"/>
      <c r="RJ496"/>
      <c r="RK496"/>
      <c r="RL496"/>
      <c r="RM496"/>
      <c r="RN496"/>
      <c r="RO496"/>
      <c r="RP496"/>
      <c r="RQ496"/>
      <c r="RR496"/>
      <c r="RS496"/>
      <c r="RT496"/>
      <c r="RU496"/>
      <c r="RV496"/>
      <c r="RW496"/>
      <c r="RX496"/>
      <c r="RY496"/>
      <c r="RZ496"/>
      <c r="SA496"/>
      <c r="SB496"/>
      <c r="SC496"/>
      <c r="SD496"/>
      <c r="SE496"/>
      <c r="SF496"/>
      <c r="SG496"/>
      <c r="SH496"/>
      <c r="SI496"/>
      <c r="SJ496"/>
      <c r="SK496"/>
      <c r="SL496"/>
      <c r="SM496"/>
      <c r="SN496"/>
      <c r="SO496"/>
      <c r="SP496"/>
      <c r="SQ496"/>
      <c r="SR496"/>
      <c r="SS496"/>
      <c r="ST496"/>
      <c r="SU496"/>
      <c r="SV496"/>
      <c r="SW496"/>
      <c r="SX496"/>
      <c r="SY496"/>
      <c r="SZ496"/>
      <c r="TA496"/>
      <c r="TB496"/>
      <c r="TC496"/>
      <c r="TD496"/>
      <c r="TE496"/>
      <c r="TF496"/>
      <c r="TG496"/>
      <c r="TH496"/>
      <c r="TI496"/>
      <c r="TJ496"/>
      <c r="TK496"/>
      <c r="TL496"/>
      <c r="TM496"/>
      <c r="TN496"/>
      <c r="TO496"/>
      <c r="TP496"/>
      <c r="TQ496"/>
      <c r="TR496"/>
      <c r="TS496"/>
      <c r="TT496"/>
      <c r="TU496"/>
      <c r="TV496"/>
      <c r="TW496"/>
      <c r="TX496"/>
      <c r="TY496"/>
      <c r="TZ496"/>
      <c r="UA496"/>
      <c r="UB496"/>
      <c r="UC496"/>
      <c r="UD496"/>
      <c r="UE496"/>
      <c r="UF496"/>
      <c r="UG496"/>
      <c r="UH496"/>
      <c r="UI496"/>
      <c r="UJ496"/>
      <c r="UK496"/>
      <c r="UL496"/>
      <c r="UM496"/>
      <c r="UN496"/>
      <c r="UO496"/>
      <c r="UP496"/>
      <c r="UQ496"/>
      <c r="UR496"/>
      <c r="US496"/>
      <c r="UT496"/>
      <c r="UU496"/>
      <c r="UV496"/>
      <c r="UW496"/>
      <c r="UX496"/>
      <c r="UY496"/>
      <c r="UZ496"/>
      <c r="VA496"/>
      <c r="VB496"/>
      <c r="VC496"/>
      <c r="VD496"/>
      <c r="VE496"/>
      <c r="VF496"/>
      <c r="VG496"/>
      <c r="VH496"/>
      <c r="VI496"/>
      <c r="VJ496"/>
      <c r="VK496"/>
      <c r="VL496"/>
      <c r="VM496"/>
      <c r="VN496"/>
      <c r="VO496"/>
      <c r="VP496"/>
      <c r="VQ496"/>
      <c r="VR496"/>
      <c r="VS496"/>
      <c r="VT496"/>
      <c r="VU496"/>
      <c r="VV496"/>
      <c r="VW496"/>
      <c r="VX496"/>
      <c r="VY496"/>
      <c r="VZ496"/>
      <c r="WA496"/>
      <c r="WB496"/>
      <c r="WC496"/>
      <c r="WD496"/>
      <c r="WE496"/>
      <c r="WF496"/>
      <c r="WG496"/>
      <c r="WH496"/>
      <c r="WI496"/>
      <c r="WJ496"/>
      <c r="WK496"/>
      <c r="WL496"/>
      <c r="WM496"/>
      <c r="WN496"/>
      <c r="WO496"/>
      <c r="WP496"/>
      <c r="WQ496"/>
      <c r="WR496"/>
      <c r="WS496"/>
      <c r="WT496"/>
      <c r="WU496"/>
      <c r="WV496"/>
      <c r="WW496"/>
      <c r="WX496"/>
      <c r="WY496"/>
      <c r="WZ496"/>
      <c r="XA496"/>
      <c r="XB496"/>
      <c r="XC496"/>
      <c r="XD496"/>
      <c r="XE496"/>
      <c r="XF496"/>
      <c r="XG496"/>
      <c r="XH496"/>
      <c r="XI496"/>
      <c r="XJ496"/>
      <c r="XK496"/>
      <c r="XL496"/>
      <c r="XM496"/>
      <c r="XN496"/>
      <c r="XO496"/>
      <c r="XP496"/>
      <c r="XQ496"/>
      <c r="XR496"/>
      <c r="XS496"/>
      <c r="XT496"/>
      <c r="XU496"/>
      <c r="XV496"/>
      <c r="XW496"/>
      <c r="XX496"/>
      <c r="XY496"/>
      <c r="XZ496"/>
      <c r="YA496"/>
      <c r="YB496"/>
      <c r="YC496"/>
      <c r="YD496"/>
      <c r="YE496"/>
      <c r="YF496"/>
      <c r="YG496"/>
      <c r="YH496"/>
      <c r="YI496"/>
      <c r="YJ496"/>
      <c r="YK496"/>
      <c r="YL496"/>
      <c r="YM496"/>
      <c r="YN496"/>
      <c r="YO496"/>
      <c r="YP496"/>
      <c r="YQ496"/>
      <c r="YR496"/>
      <c r="YS496"/>
      <c r="YT496"/>
      <c r="YU496"/>
      <c r="YV496"/>
      <c r="YW496"/>
      <c r="YX496"/>
      <c r="YY496"/>
      <c r="YZ496"/>
      <c r="ZA496"/>
      <c r="ZB496"/>
      <c r="ZC496"/>
      <c r="ZD496"/>
      <c r="ZE496"/>
      <c r="ZF496"/>
      <c r="ZG496"/>
      <c r="ZH496"/>
      <c r="ZI496"/>
      <c r="ZJ496"/>
      <c r="ZK496"/>
      <c r="ZL496"/>
      <c r="ZM496"/>
      <c r="ZN496"/>
      <c r="ZO496"/>
      <c r="ZP496"/>
      <c r="ZQ496"/>
      <c r="ZR496"/>
      <c r="ZS496"/>
      <c r="ZT496"/>
      <c r="ZU496"/>
      <c r="ZV496"/>
      <c r="ZW496"/>
      <c r="ZX496"/>
      <c r="ZY496"/>
      <c r="ZZ496"/>
      <c r="AAA496"/>
      <c r="AAB496"/>
      <c r="AAC496"/>
      <c r="AAD496"/>
      <c r="AAE496"/>
      <c r="AAF496"/>
      <c r="AAG496"/>
      <c r="AAH496"/>
      <c r="AAI496"/>
      <c r="AAJ496"/>
      <c r="AAK496"/>
      <c r="AAL496"/>
      <c r="AAM496"/>
      <c r="AAN496"/>
      <c r="AAO496"/>
      <c r="AAP496"/>
      <c r="AAQ496"/>
      <c r="AAR496"/>
      <c r="AAS496"/>
      <c r="AAT496"/>
      <c r="AAU496"/>
      <c r="AAV496"/>
      <c r="AAW496"/>
      <c r="AAX496"/>
      <c r="AAY496"/>
      <c r="AAZ496"/>
      <c r="ABA496"/>
      <c r="ABB496"/>
      <c r="ABC496"/>
      <c r="ABD496"/>
      <c r="ABE496"/>
      <c r="ABF496"/>
      <c r="ABG496"/>
      <c r="ABH496"/>
      <c r="ABI496"/>
      <c r="ABJ496"/>
      <c r="ABK496"/>
      <c r="ABL496"/>
      <c r="ABM496"/>
      <c r="ABN496"/>
      <c r="ABO496"/>
      <c r="ABP496"/>
      <c r="ABQ496"/>
      <c r="ABR496"/>
      <c r="ABS496"/>
      <c r="ABT496"/>
      <c r="ABU496"/>
      <c r="ABV496"/>
      <c r="ABW496"/>
      <c r="ABX496"/>
      <c r="ABY496"/>
      <c r="ABZ496"/>
      <c r="ACA496"/>
      <c r="ACB496"/>
      <c r="ACC496"/>
      <c r="ACD496"/>
      <c r="ACE496"/>
      <c r="ACF496"/>
      <c r="ACG496"/>
      <c r="ACH496"/>
      <c r="ACI496"/>
      <c r="ACJ496"/>
      <c r="ACK496"/>
      <c r="ACL496"/>
      <c r="ACM496"/>
      <c r="ACN496"/>
      <c r="ACO496"/>
      <c r="ACP496"/>
      <c r="ACQ496"/>
      <c r="ACR496"/>
      <c r="ACS496"/>
      <c r="ACT496"/>
      <c r="ACU496"/>
      <c r="ACV496"/>
      <c r="ACW496"/>
      <c r="ACX496"/>
      <c r="ACY496"/>
      <c r="ACZ496"/>
      <c r="ADA496"/>
      <c r="ADB496"/>
      <c r="ADC496"/>
      <c r="ADD496"/>
      <c r="ADE496"/>
      <c r="ADF496"/>
      <c r="ADG496"/>
      <c r="ADH496"/>
      <c r="ADI496"/>
      <c r="ADJ496"/>
      <c r="ADK496"/>
      <c r="ADL496"/>
      <c r="ADM496"/>
      <c r="ADN496"/>
      <c r="ADO496"/>
      <c r="ADP496"/>
      <c r="ADQ496"/>
      <c r="ADR496"/>
      <c r="ADS496"/>
      <c r="ADT496"/>
      <c r="ADU496"/>
      <c r="ADV496"/>
      <c r="ADW496"/>
      <c r="ADX496"/>
      <c r="ADY496"/>
      <c r="ADZ496"/>
      <c r="AEA496"/>
      <c r="AEB496"/>
      <c r="AEC496"/>
      <c r="AED496"/>
      <c r="AEE496"/>
      <c r="AEF496"/>
      <c r="AEG496"/>
      <c r="AEH496"/>
      <c r="AEI496"/>
      <c r="AEJ496"/>
      <c r="AEK496"/>
      <c r="AEL496"/>
      <c r="AEM496"/>
      <c r="AEN496"/>
      <c r="AEO496"/>
      <c r="AEP496"/>
      <c r="AEQ496"/>
      <c r="AER496"/>
      <c r="AES496"/>
      <c r="AET496"/>
      <c r="AEU496"/>
      <c r="AEV496"/>
      <c r="AEW496"/>
      <c r="AEX496"/>
      <c r="AEY496"/>
      <c r="AEZ496"/>
      <c r="AFA496"/>
      <c r="AFB496"/>
      <c r="AFC496"/>
      <c r="AFD496"/>
      <c r="AFE496"/>
      <c r="AFF496"/>
      <c r="AFG496"/>
      <c r="AFH496"/>
      <c r="AFI496"/>
      <c r="AFJ496"/>
      <c r="AFK496"/>
      <c r="AFL496"/>
      <c r="AFM496"/>
      <c r="AFN496"/>
      <c r="AFO496"/>
      <c r="AFP496"/>
      <c r="AFQ496"/>
      <c r="AFR496"/>
      <c r="AFS496"/>
      <c r="AFT496"/>
      <c r="AFU496"/>
      <c r="AFV496"/>
      <c r="AFW496"/>
      <c r="AFX496"/>
      <c r="AFY496"/>
      <c r="AFZ496"/>
      <c r="AGA496"/>
      <c r="AGB496"/>
      <c r="AGC496"/>
      <c r="AGD496"/>
      <c r="AGE496"/>
      <c r="AGF496"/>
      <c r="AGG496"/>
      <c r="AGH496"/>
      <c r="AGI496"/>
      <c r="AGJ496"/>
      <c r="AGK496"/>
      <c r="AGL496"/>
      <c r="AGM496"/>
      <c r="AGN496"/>
      <c r="AGO496"/>
      <c r="AGP496"/>
      <c r="AGQ496"/>
      <c r="AGR496"/>
      <c r="AGS496"/>
      <c r="AGT496"/>
      <c r="AGU496"/>
      <c r="AGV496"/>
      <c r="AGW496"/>
      <c r="AGX496"/>
      <c r="AGY496"/>
      <c r="AGZ496"/>
      <c r="AHA496"/>
      <c r="AHB496"/>
      <c r="AHC496"/>
      <c r="AHD496"/>
      <c r="AHE496"/>
      <c r="AHF496"/>
      <c r="AHG496"/>
      <c r="AHH496"/>
      <c r="AHI496"/>
      <c r="AHJ496"/>
      <c r="AHK496"/>
      <c r="AHL496"/>
      <c r="AHM496"/>
      <c r="AHN496"/>
      <c r="AHO496"/>
      <c r="AHP496"/>
      <c r="AHQ496"/>
      <c r="AHR496"/>
      <c r="AHS496"/>
      <c r="AHT496"/>
      <c r="AHU496"/>
      <c r="AHV496"/>
      <c r="AHW496"/>
      <c r="AHX496"/>
      <c r="AHY496"/>
      <c r="AHZ496"/>
      <c r="AIA496"/>
      <c r="AIB496"/>
      <c r="AIC496"/>
      <c r="AID496"/>
      <c r="AIE496"/>
      <c r="AIF496"/>
      <c r="AIG496"/>
      <c r="AIH496"/>
      <c r="AII496"/>
      <c r="AIJ496"/>
      <c r="AIK496"/>
      <c r="AIL496"/>
      <c r="AIM496"/>
      <c r="AIN496"/>
      <c r="AIO496"/>
      <c r="AIP496"/>
      <c r="AIQ496"/>
      <c r="AIR496"/>
      <c r="AIS496"/>
      <c r="AIT496"/>
      <c r="AIU496"/>
      <c r="AIV496"/>
      <c r="AIW496"/>
      <c r="AIX496"/>
      <c r="AIY496"/>
      <c r="AIZ496"/>
      <c r="AJA496"/>
      <c r="AJB496"/>
      <c r="AJC496"/>
      <c r="AJD496"/>
      <c r="AJE496"/>
      <c r="AJF496"/>
      <c r="AJG496"/>
      <c r="AJH496"/>
      <c r="AJI496"/>
      <c r="AJJ496"/>
      <c r="AJK496"/>
      <c r="AJL496"/>
      <c r="AJM496"/>
      <c r="AJN496"/>
      <c r="AJO496"/>
      <c r="AJP496"/>
      <c r="AJQ496"/>
      <c r="AJR496"/>
      <c r="AJS496"/>
      <c r="AJT496"/>
      <c r="AJU496"/>
      <c r="AJV496"/>
      <c r="AJW496"/>
      <c r="AJX496"/>
      <c r="AJY496"/>
      <c r="AJZ496"/>
      <c r="AKA496"/>
      <c r="AKB496"/>
      <c r="AKC496"/>
      <c r="AKD496"/>
      <c r="AKE496"/>
      <c r="AKF496"/>
      <c r="AKG496"/>
      <c r="AKH496"/>
      <c r="AKI496"/>
      <c r="AKJ496"/>
      <c r="AKK496"/>
      <c r="AKL496"/>
      <c r="AKM496"/>
      <c r="AKN496"/>
      <c r="AKO496"/>
      <c r="AKP496"/>
      <c r="AKQ496"/>
      <c r="AKR496"/>
      <c r="AKS496"/>
      <c r="AKT496"/>
      <c r="AKU496"/>
      <c r="AKV496"/>
      <c r="AKW496"/>
      <c r="AKX496"/>
      <c r="AKY496"/>
      <c r="AKZ496"/>
      <c r="ALA496"/>
      <c r="ALB496"/>
      <c r="ALC496"/>
      <c r="ALD496"/>
      <c r="ALE496"/>
      <c r="ALF496"/>
      <c r="ALG496"/>
      <c r="ALH496"/>
      <c r="ALI496"/>
      <c r="ALJ496"/>
      <c r="ALK496"/>
      <c r="ALL496"/>
      <c r="ALM496"/>
      <c r="ALN496"/>
      <c r="ALO496"/>
      <c r="ALP496"/>
      <c r="ALQ496"/>
      <c r="ALR496"/>
      <c r="ALS496"/>
      <c r="ALT496"/>
      <c r="ALU496"/>
      <c r="ALV496"/>
      <c r="ALW496"/>
      <c r="ALX496"/>
      <c r="ALY496"/>
      <c r="ALZ496"/>
      <c r="AMA496"/>
      <c r="AMB496"/>
      <c r="AMC496"/>
      <c r="AMD496"/>
      <c r="AME496"/>
      <c r="AMF496"/>
      <c r="AMG496"/>
      <c r="AMH496"/>
      <c r="AMI496"/>
      <c r="AMJ496"/>
    </row>
    <row r="497" spans="1:1024" outlineLevel="1" x14ac:dyDescent="0.25">
      <c r="A497"/>
      <c r="B497" s="398"/>
      <c r="C497" s="480"/>
      <c r="D497" s="103"/>
      <c r="E497" s="103"/>
      <c r="F497" s="103"/>
      <c r="G497" s="83" t="s">
        <v>335</v>
      </c>
      <c r="H497" s="83" t="s">
        <v>736</v>
      </c>
      <c r="I497" s="458">
        <f>I496*I495</f>
        <v>1475.3399999999997</v>
      </c>
      <c r="J497" s="446"/>
      <c r="K497" s="32"/>
      <c r="L497" s="320"/>
      <c r="M497"/>
      <c r="N497" s="61"/>
      <c r="O497" s="79">
        <f t="shared" si="26"/>
        <v>0</v>
      </c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  <c r="IW497"/>
      <c r="IX497"/>
      <c r="IY497"/>
      <c r="IZ497"/>
      <c r="JA497"/>
      <c r="JB497"/>
      <c r="JC497"/>
      <c r="JD497"/>
      <c r="JE497"/>
      <c r="JF497"/>
      <c r="JG497"/>
      <c r="JH497"/>
      <c r="JI497"/>
      <c r="JJ497"/>
      <c r="JK497"/>
      <c r="JL497"/>
      <c r="JM497"/>
      <c r="JN497"/>
      <c r="JO497"/>
      <c r="JP497"/>
      <c r="JQ497"/>
      <c r="JR497"/>
      <c r="JS497"/>
      <c r="JT497"/>
      <c r="JU497"/>
      <c r="JV497"/>
      <c r="JW497"/>
      <c r="JX497"/>
      <c r="JY497"/>
      <c r="JZ497"/>
      <c r="KA497"/>
      <c r="KB497"/>
      <c r="KC497"/>
      <c r="KD497"/>
      <c r="KE497"/>
      <c r="KF497"/>
      <c r="KG497"/>
      <c r="KH497"/>
      <c r="KI497"/>
      <c r="KJ497"/>
      <c r="KK497"/>
      <c r="KL497"/>
      <c r="KM497"/>
      <c r="KN497"/>
      <c r="KO497"/>
      <c r="KP497"/>
      <c r="KQ497"/>
      <c r="KR497"/>
      <c r="KS497"/>
      <c r="KT497"/>
      <c r="KU497"/>
      <c r="KV497"/>
      <c r="KW497"/>
      <c r="KX497"/>
      <c r="KY497"/>
      <c r="KZ497"/>
      <c r="LA497"/>
      <c r="LB497"/>
      <c r="LC497"/>
      <c r="LD497"/>
      <c r="LE497"/>
      <c r="LF497"/>
      <c r="LG497"/>
      <c r="LH497"/>
      <c r="LI497"/>
      <c r="LJ497"/>
      <c r="LK497"/>
      <c r="LL497"/>
      <c r="LM497"/>
      <c r="LN497"/>
      <c r="LO497"/>
      <c r="LP497"/>
      <c r="LQ497"/>
      <c r="LR497"/>
      <c r="LS497"/>
      <c r="LT497"/>
      <c r="LU497"/>
      <c r="LV497"/>
      <c r="LW497"/>
      <c r="LX497"/>
      <c r="LY497"/>
      <c r="LZ497"/>
      <c r="MA497"/>
      <c r="MB497"/>
      <c r="MC497"/>
      <c r="MD497"/>
      <c r="ME497"/>
      <c r="MF497"/>
      <c r="MG497"/>
      <c r="MH497"/>
      <c r="MI497"/>
      <c r="MJ497"/>
      <c r="MK497"/>
      <c r="ML497"/>
      <c r="MM497"/>
      <c r="MN497"/>
      <c r="MO497"/>
      <c r="MP497"/>
      <c r="MQ497"/>
      <c r="MR497"/>
      <c r="MS497"/>
      <c r="MT497"/>
      <c r="MU497"/>
      <c r="MV497"/>
      <c r="MW497"/>
      <c r="MX497"/>
      <c r="MY497"/>
      <c r="MZ497"/>
      <c r="NA497"/>
      <c r="NB497"/>
      <c r="NC497"/>
      <c r="ND497"/>
      <c r="NE497"/>
      <c r="NF497"/>
      <c r="NG497"/>
      <c r="NH497"/>
      <c r="NI497"/>
      <c r="NJ497"/>
      <c r="NK497"/>
      <c r="NL497"/>
      <c r="NM497"/>
      <c r="NN497"/>
      <c r="NO497"/>
      <c r="NP497"/>
      <c r="NQ497"/>
      <c r="NR497"/>
      <c r="NS497"/>
      <c r="NT497"/>
      <c r="NU497"/>
      <c r="NV497"/>
      <c r="NW497"/>
      <c r="NX497"/>
      <c r="NY497"/>
      <c r="NZ497"/>
      <c r="OA497"/>
      <c r="OB497"/>
      <c r="OC497"/>
      <c r="OD497"/>
      <c r="OE497"/>
      <c r="OF497"/>
      <c r="OG497"/>
      <c r="OH497"/>
      <c r="OI497"/>
      <c r="OJ497"/>
      <c r="OK497"/>
      <c r="OL497"/>
      <c r="OM497"/>
      <c r="ON497"/>
      <c r="OO497"/>
      <c r="OP497"/>
      <c r="OQ497"/>
      <c r="OR497"/>
      <c r="OS497"/>
      <c r="OT497"/>
      <c r="OU497"/>
      <c r="OV497"/>
      <c r="OW497"/>
      <c r="OX497"/>
      <c r="OY497"/>
      <c r="OZ497"/>
      <c r="PA497"/>
      <c r="PB497"/>
      <c r="PC497"/>
      <c r="PD497"/>
      <c r="PE497"/>
      <c r="PF497"/>
      <c r="PG497"/>
      <c r="PH497"/>
      <c r="PI497"/>
      <c r="PJ497"/>
      <c r="PK497"/>
      <c r="PL497"/>
      <c r="PM497"/>
      <c r="PN497"/>
      <c r="PO497"/>
      <c r="PP497"/>
      <c r="PQ497"/>
      <c r="PR497"/>
      <c r="PS497"/>
      <c r="PT497"/>
      <c r="PU497"/>
      <c r="PV497"/>
      <c r="PW497"/>
      <c r="PX497"/>
      <c r="PY497"/>
      <c r="PZ497"/>
      <c r="QA497"/>
      <c r="QB497"/>
      <c r="QC497"/>
      <c r="QD497"/>
      <c r="QE497"/>
      <c r="QF497"/>
      <c r="QG497"/>
      <c r="QH497"/>
      <c r="QI497"/>
      <c r="QJ497"/>
      <c r="QK497"/>
      <c r="QL497"/>
      <c r="QM497"/>
      <c r="QN497"/>
      <c r="QO497"/>
      <c r="QP497"/>
      <c r="QQ497"/>
      <c r="QR497"/>
      <c r="QS497"/>
      <c r="QT497"/>
      <c r="QU497"/>
      <c r="QV497"/>
      <c r="QW497"/>
      <c r="QX497"/>
      <c r="QY497"/>
      <c r="QZ497"/>
      <c r="RA497"/>
      <c r="RB497"/>
      <c r="RC497"/>
      <c r="RD497"/>
      <c r="RE497"/>
      <c r="RF497"/>
      <c r="RG497"/>
      <c r="RH497"/>
      <c r="RI497"/>
      <c r="RJ497"/>
      <c r="RK497"/>
      <c r="RL497"/>
      <c r="RM497"/>
      <c r="RN497"/>
      <c r="RO497"/>
      <c r="RP497"/>
      <c r="RQ497"/>
      <c r="RR497"/>
      <c r="RS497"/>
      <c r="RT497"/>
      <c r="RU497"/>
      <c r="RV497"/>
      <c r="RW497"/>
      <c r="RX497"/>
      <c r="RY497"/>
      <c r="RZ497"/>
      <c r="SA497"/>
      <c r="SB497"/>
      <c r="SC497"/>
      <c r="SD497"/>
      <c r="SE497"/>
      <c r="SF497"/>
      <c r="SG497"/>
      <c r="SH497"/>
      <c r="SI497"/>
      <c r="SJ497"/>
      <c r="SK497"/>
      <c r="SL497"/>
      <c r="SM497"/>
      <c r="SN497"/>
      <c r="SO497"/>
      <c r="SP497"/>
      <c r="SQ497"/>
      <c r="SR497"/>
      <c r="SS497"/>
      <c r="ST497"/>
      <c r="SU497"/>
      <c r="SV497"/>
      <c r="SW497"/>
      <c r="SX497"/>
      <c r="SY497"/>
      <c r="SZ497"/>
      <c r="TA497"/>
      <c r="TB497"/>
      <c r="TC497"/>
      <c r="TD497"/>
      <c r="TE497"/>
      <c r="TF497"/>
      <c r="TG497"/>
      <c r="TH497"/>
      <c r="TI497"/>
      <c r="TJ497"/>
      <c r="TK497"/>
      <c r="TL497"/>
      <c r="TM497"/>
      <c r="TN497"/>
      <c r="TO497"/>
      <c r="TP497"/>
      <c r="TQ497"/>
      <c r="TR497"/>
      <c r="TS497"/>
      <c r="TT497"/>
      <c r="TU497"/>
      <c r="TV497"/>
      <c r="TW497"/>
      <c r="TX497"/>
      <c r="TY497"/>
      <c r="TZ497"/>
      <c r="UA497"/>
      <c r="UB497"/>
      <c r="UC497"/>
      <c r="UD497"/>
      <c r="UE497"/>
      <c r="UF497"/>
      <c r="UG497"/>
      <c r="UH497"/>
      <c r="UI497"/>
      <c r="UJ497"/>
      <c r="UK497"/>
      <c r="UL497"/>
      <c r="UM497"/>
      <c r="UN497"/>
      <c r="UO497"/>
      <c r="UP497"/>
      <c r="UQ497"/>
      <c r="UR497"/>
      <c r="US497"/>
      <c r="UT497"/>
      <c r="UU497"/>
      <c r="UV497"/>
      <c r="UW497"/>
      <c r="UX497"/>
      <c r="UY497"/>
      <c r="UZ497"/>
      <c r="VA497"/>
      <c r="VB497"/>
      <c r="VC497"/>
      <c r="VD497"/>
      <c r="VE497"/>
      <c r="VF497"/>
      <c r="VG497"/>
      <c r="VH497"/>
      <c r="VI497"/>
      <c r="VJ497"/>
      <c r="VK497"/>
      <c r="VL497"/>
      <c r="VM497"/>
      <c r="VN497"/>
      <c r="VO497"/>
      <c r="VP497"/>
      <c r="VQ497"/>
      <c r="VR497"/>
      <c r="VS497"/>
      <c r="VT497"/>
      <c r="VU497"/>
      <c r="VV497"/>
      <c r="VW497"/>
      <c r="VX497"/>
      <c r="VY497"/>
      <c r="VZ497"/>
      <c r="WA497"/>
      <c r="WB497"/>
      <c r="WC497"/>
      <c r="WD497"/>
      <c r="WE497"/>
      <c r="WF497"/>
      <c r="WG497"/>
      <c r="WH497"/>
      <c r="WI497"/>
      <c r="WJ497"/>
      <c r="WK497"/>
      <c r="WL497"/>
      <c r="WM497"/>
      <c r="WN497"/>
      <c r="WO497"/>
      <c r="WP497"/>
      <c r="WQ497"/>
      <c r="WR497"/>
      <c r="WS497"/>
      <c r="WT497"/>
      <c r="WU497"/>
      <c r="WV497"/>
      <c r="WW497"/>
      <c r="WX497"/>
      <c r="WY497"/>
      <c r="WZ497"/>
      <c r="XA497"/>
      <c r="XB497"/>
      <c r="XC497"/>
      <c r="XD497"/>
      <c r="XE497"/>
      <c r="XF497"/>
      <c r="XG497"/>
      <c r="XH497"/>
      <c r="XI497"/>
      <c r="XJ497"/>
      <c r="XK497"/>
      <c r="XL497"/>
      <c r="XM497"/>
      <c r="XN497"/>
      <c r="XO497"/>
      <c r="XP497"/>
      <c r="XQ497"/>
      <c r="XR497"/>
      <c r="XS497"/>
      <c r="XT497"/>
      <c r="XU497"/>
      <c r="XV497"/>
      <c r="XW497"/>
      <c r="XX497"/>
      <c r="XY497"/>
      <c r="XZ497"/>
      <c r="YA497"/>
      <c r="YB497"/>
      <c r="YC497"/>
      <c r="YD497"/>
      <c r="YE497"/>
      <c r="YF497"/>
      <c r="YG497"/>
      <c r="YH497"/>
      <c r="YI497"/>
      <c r="YJ497"/>
      <c r="YK497"/>
      <c r="YL497"/>
      <c r="YM497"/>
      <c r="YN497"/>
      <c r="YO497"/>
      <c r="YP497"/>
      <c r="YQ497"/>
      <c r="YR497"/>
      <c r="YS497"/>
      <c r="YT497"/>
      <c r="YU497"/>
      <c r="YV497"/>
      <c r="YW497"/>
      <c r="YX497"/>
      <c r="YY497"/>
      <c r="YZ497"/>
      <c r="ZA497"/>
      <c r="ZB497"/>
      <c r="ZC497"/>
      <c r="ZD497"/>
      <c r="ZE497"/>
      <c r="ZF497"/>
      <c r="ZG497"/>
      <c r="ZH497"/>
      <c r="ZI497"/>
      <c r="ZJ497"/>
      <c r="ZK497"/>
      <c r="ZL497"/>
      <c r="ZM497"/>
      <c r="ZN497"/>
      <c r="ZO497"/>
      <c r="ZP497"/>
      <c r="ZQ497"/>
      <c r="ZR497"/>
      <c r="ZS497"/>
      <c r="ZT497"/>
      <c r="ZU497"/>
      <c r="ZV497"/>
      <c r="ZW497"/>
      <c r="ZX497"/>
      <c r="ZY497"/>
      <c r="ZZ497"/>
      <c r="AAA497"/>
      <c r="AAB497"/>
      <c r="AAC497"/>
      <c r="AAD497"/>
      <c r="AAE497"/>
      <c r="AAF497"/>
      <c r="AAG497"/>
      <c r="AAH497"/>
      <c r="AAI497"/>
      <c r="AAJ497"/>
      <c r="AAK497"/>
      <c r="AAL497"/>
      <c r="AAM497"/>
      <c r="AAN497"/>
      <c r="AAO497"/>
      <c r="AAP497"/>
      <c r="AAQ497"/>
      <c r="AAR497"/>
      <c r="AAS497"/>
      <c r="AAT497"/>
      <c r="AAU497"/>
      <c r="AAV497"/>
      <c r="AAW497"/>
      <c r="AAX497"/>
      <c r="AAY497"/>
      <c r="AAZ497"/>
      <c r="ABA497"/>
      <c r="ABB497"/>
      <c r="ABC497"/>
      <c r="ABD497"/>
      <c r="ABE497"/>
      <c r="ABF497"/>
      <c r="ABG497"/>
      <c r="ABH497"/>
      <c r="ABI497"/>
      <c r="ABJ497"/>
      <c r="ABK497"/>
      <c r="ABL497"/>
      <c r="ABM497"/>
      <c r="ABN497"/>
      <c r="ABO497"/>
      <c r="ABP497"/>
      <c r="ABQ497"/>
      <c r="ABR497"/>
      <c r="ABS497"/>
      <c r="ABT497"/>
      <c r="ABU497"/>
      <c r="ABV497"/>
      <c r="ABW497"/>
      <c r="ABX497"/>
      <c r="ABY497"/>
      <c r="ABZ497"/>
      <c r="ACA497"/>
      <c r="ACB497"/>
      <c r="ACC497"/>
      <c r="ACD497"/>
      <c r="ACE497"/>
      <c r="ACF497"/>
      <c r="ACG497"/>
      <c r="ACH497"/>
      <c r="ACI497"/>
      <c r="ACJ497"/>
      <c r="ACK497"/>
      <c r="ACL497"/>
      <c r="ACM497"/>
      <c r="ACN497"/>
      <c r="ACO497"/>
      <c r="ACP497"/>
      <c r="ACQ497"/>
      <c r="ACR497"/>
      <c r="ACS497"/>
      <c r="ACT497"/>
      <c r="ACU497"/>
      <c r="ACV497"/>
      <c r="ACW497"/>
      <c r="ACX497"/>
      <c r="ACY497"/>
      <c r="ACZ497"/>
      <c r="ADA497"/>
      <c r="ADB497"/>
      <c r="ADC497"/>
      <c r="ADD497"/>
      <c r="ADE497"/>
      <c r="ADF497"/>
      <c r="ADG497"/>
      <c r="ADH497"/>
      <c r="ADI497"/>
      <c r="ADJ497"/>
      <c r="ADK497"/>
      <c r="ADL497"/>
      <c r="ADM497"/>
      <c r="ADN497"/>
      <c r="ADO497"/>
      <c r="ADP497"/>
      <c r="ADQ497"/>
      <c r="ADR497"/>
      <c r="ADS497"/>
      <c r="ADT497"/>
      <c r="ADU497"/>
      <c r="ADV497"/>
      <c r="ADW497"/>
      <c r="ADX497"/>
      <c r="ADY497"/>
      <c r="ADZ497"/>
      <c r="AEA497"/>
      <c r="AEB497"/>
      <c r="AEC497"/>
      <c r="AED497"/>
      <c r="AEE497"/>
      <c r="AEF497"/>
      <c r="AEG497"/>
      <c r="AEH497"/>
      <c r="AEI497"/>
      <c r="AEJ497"/>
      <c r="AEK497"/>
      <c r="AEL497"/>
      <c r="AEM497"/>
      <c r="AEN497"/>
      <c r="AEO497"/>
      <c r="AEP497"/>
      <c r="AEQ497"/>
      <c r="AER497"/>
      <c r="AES497"/>
      <c r="AET497"/>
      <c r="AEU497"/>
      <c r="AEV497"/>
      <c r="AEW497"/>
      <c r="AEX497"/>
      <c r="AEY497"/>
      <c r="AEZ497"/>
      <c r="AFA497"/>
      <c r="AFB497"/>
      <c r="AFC497"/>
      <c r="AFD497"/>
      <c r="AFE497"/>
      <c r="AFF497"/>
      <c r="AFG497"/>
      <c r="AFH497"/>
      <c r="AFI497"/>
      <c r="AFJ497"/>
      <c r="AFK497"/>
      <c r="AFL497"/>
      <c r="AFM497"/>
      <c r="AFN497"/>
      <c r="AFO497"/>
      <c r="AFP497"/>
      <c r="AFQ497"/>
      <c r="AFR497"/>
      <c r="AFS497"/>
      <c r="AFT497"/>
      <c r="AFU497"/>
      <c r="AFV497"/>
      <c r="AFW497"/>
      <c r="AFX497"/>
      <c r="AFY497"/>
      <c r="AFZ497"/>
      <c r="AGA497"/>
      <c r="AGB497"/>
      <c r="AGC497"/>
      <c r="AGD497"/>
      <c r="AGE497"/>
      <c r="AGF497"/>
      <c r="AGG497"/>
      <c r="AGH497"/>
      <c r="AGI497"/>
      <c r="AGJ497"/>
      <c r="AGK497"/>
      <c r="AGL497"/>
      <c r="AGM497"/>
      <c r="AGN497"/>
      <c r="AGO497"/>
      <c r="AGP497"/>
      <c r="AGQ497"/>
      <c r="AGR497"/>
      <c r="AGS497"/>
      <c r="AGT497"/>
      <c r="AGU497"/>
      <c r="AGV497"/>
      <c r="AGW497"/>
      <c r="AGX497"/>
      <c r="AGY497"/>
      <c r="AGZ497"/>
      <c r="AHA497"/>
      <c r="AHB497"/>
      <c r="AHC497"/>
      <c r="AHD497"/>
      <c r="AHE497"/>
      <c r="AHF497"/>
      <c r="AHG497"/>
      <c r="AHH497"/>
      <c r="AHI497"/>
      <c r="AHJ497"/>
      <c r="AHK497"/>
      <c r="AHL497"/>
      <c r="AHM497"/>
      <c r="AHN497"/>
      <c r="AHO497"/>
      <c r="AHP497"/>
      <c r="AHQ497"/>
      <c r="AHR497"/>
      <c r="AHS497"/>
      <c r="AHT497"/>
      <c r="AHU497"/>
      <c r="AHV497"/>
      <c r="AHW497"/>
      <c r="AHX497"/>
      <c r="AHY497"/>
      <c r="AHZ497"/>
      <c r="AIA497"/>
      <c r="AIB497"/>
      <c r="AIC497"/>
      <c r="AID497"/>
      <c r="AIE497"/>
      <c r="AIF497"/>
      <c r="AIG497"/>
      <c r="AIH497"/>
      <c r="AII497"/>
      <c r="AIJ497"/>
      <c r="AIK497"/>
      <c r="AIL497"/>
      <c r="AIM497"/>
      <c r="AIN497"/>
      <c r="AIO497"/>
      <c r="AIP497"/>
      <c r="AIQ497"/>
      <c r="AIR497"/>
      <c r="AIS497"/>
      <c r="AIT497"/>
      <c r="AIU497"/>
      <c r="AIV497"/>
      <c r="AIW497"/>
      <c r="AIX497"/>
      <c r="AIY497"/>
      <c r="AIZ497"/>
      <c r="AJA497"/>
      <c r="AJB497"/>
      <c r="AJC497"/>
      <c r="AJD497"/>
      <c r="AJE497"/>
      <c r="AJF497"/>
      <c r="AJG497"/>
      <c r="AJH497"/>
      <c r="AJI497"/>
      <c r="AJJ497"/>
      <c r="AJK497"/>
      <c r="AJL497"/>
      <c r="AJM497"/>
      <c r="AJN497"/>
      <c r="AJO497"/>
      <c r="AJP497"/>
      <c r="AJQ497"/>
      <c r="AJR497"/>
      <c r="AJS497"/>
      <c r="AJT497"/>
      <c r="AJU497"/>
      <c r="AJV497"/>
      <c r="AJW497"/>
      <c r="AJX497"/>
      <c r="AJY497"/>
      <c r="AJZ497"/>
      <c r="AKA497"/>
      <c r="AKB497"/>
      <c r="AKC497"/>
      <c r="AKD497"/>
      <c r="AKE497"/>
      <c r="AKF497"/>
      <c r="AKG497"/>
      <c r="AKH497"/>
      <c r="AKI497"/>
      <c r="AKJ497"/>
      <c r="AKK497"/>
      <c r="AKL497"/>
      <c r="AKM497"/>
      <c r="AKN497"/>
      <c r="AKO497"/>
      <c r="AKP497"/>
      <c r="AKQ497"/>
      <c r="AKR497"/>
      <c r="AKS497"/>
      <c r="AKT497"/>
      <c r="AKU497"/>
      <c r="AKV497"/>
      <c r="AKW497"/>
      <c r="AKX497"/>
      <c r="AKY497"/>
      <c r="AKZ497"/>
      <c r="ALA497"/>
      <c r="ALB497"/>
      <c r="ALC497"/>
      <c r="ALD497"/>
      <c r="ALE497"/>
      <c r="ALF497"/>
      <c r="ALG497"/>
      <c r="ALH497"/>
      <c r="ALI497"/>
      <c r="ALJ497"/>
      <c r="ALK497"/>
      <c r="ALL497"/>
      <c r="ALM497"/>
      <c r="ALN497"/>
      <c r="ALO497"/>
      <c r="ALP497"/>
      <c r="ALQ497"/>
      <c r="ALR497"/>
      <c r="ALS497"/>
      <c r="ALT497"/>
      <c r="ALU497"/>
      <c r="ALV497"/>
      <c r="ALW497"/>
      <c r="ALX497"/>
      <c r="ALY497"/>
      <c r="ALZ497"/>
      <c r="AMA497"/>
      <c r="AMB497"/>
      <c r="AMC497"/>
      <c r="AMD497"/>
      <c r="AME497"/>
      <c r="AMF497"/>
      <c r="AMG497"/>
      <c r="AMH497"/>
      <c r="AMI497"/>
      <c r="AMJ497"/>
    </row>
    <row r="498" spans="1:1024" s="711" customFormat="1" ht="37.5" customHeight="1" outlineLevel="1" x14ac:dyDescent="0.25">
      <c r="A498" s="706" t="s">
        <v>567</v>
      </c>
      <c r="B498" s="702" t="s">
        <v>210</v>
      </c>
      <c r="C498" s="833" t="str">
        <f>VLOOKUP(A498,ABC_SERVIÇOS,2,0)</f>
        <v>SILICA ATIVA PARA ADICAO EM CONCRETO E ARGAMASSA (28,40 KG/M3)</v>
      </c>
      <c r="D498" s="834"/>
      <c r="E498" s="834"/>
      <c r="F498" s="834"/>
      <c r="G498" s="835"/>
      <c r="H498" s="703" t="str">
        <f>VLOOKUP(A498,ABC_SERVIÇOS,3,0)</f>
        <v>KG</v>
      </c>
      <c r="I498" s="704">
        <f>I501</f>
        <v>20595.339199999999</v>
      </c>
      <c r="J498" s="707" t="s">
        <v>247</v>
      </c>
      <c r="K498" s="708">
        <f>VLOOKUP(A498,ABC_SERVIÇOS,7,0)</f>
        <v>2.4300000000000002</v>
      </c>
      <c r="L498" s="709">
        <f>ROUND(K498*I498,2)</f>
        <v>50046.67</v>
      </c>
      <c r="M498" s="40" t="str">
        <f>A498</f>
        <v>COMP_088</v>
      </c>
      <c r="N498" s="718"/>
      <c r="O498" s="710">
        <f t="shared" ref="O498:O523" si="27">N498-L498</f>
        <v>-50046.67</v>
      </c>
    </row>
    <row r="499" spans="1:1024" outlineLevel="1" x14ac:dyDescent="0.25">
      <c r="A499"/>
      <c r="B499" s="398"/>
      <c r="C499" s="678" t="s">
        <v>568</v>
      </c>
      <c r="D499" s="690"/>
      <c r="E499" s="690"/>
      <c r="F499" s="690"/>
      <c r="G499" s="691"/>
      <c r="H499" s="83" t="s">
        <v>736</v>
      </c>
      <c r="I499" s="458">
        <f>I484</f>
        <v>725.18799999999999</v>
      </c>
      <c r="J499" s="446" t="s">
        <v>343</v>
      </c>
      <c r="K499" s="32"/>
      <c r="L499" s="320"/>
      <c r="M499"/>
      <c r="N499" s="61"/>
      <c r="O499" s="79">
        <f t="shared" si="27"/>
        <v>0</v>
      </c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  <c r="ML499"/>
      <c r="MM499"/>
      <c r="MN499"/>
      <c r="MO499"/>
      <c r="MP499"/>
      <c r="MQ499"/>
      <c r="MR499"/>
      <c r="MS499"/>
      <c r="MT499"/>
      <c r="MU499"/>
      <c r="MV499"/>
      <c r="MW499"/>
      <c r="MX499"/>
      <c r="MY499"/>
      <c r="MZ499"/>
      <c r="NA499"/>
      <c r="NB499"/>
      <c r="NC499"/>
      <c r="ND499"/>
      <c r="NE499"/>
      <c r="NF499"/>
      <c r="NG499"/>
      <c r="NH499"/>
      <c r="NI499"/>
      <c r="NJ499"/>
      <c r="NK499"/>
      <c r="NL499"/>
      <c r="NM499"/>
      <c r="NN499"/>
      <c r="NO499"/>
      <c r="NP499"/>
      <c r="NQ499"/>
      <c r="NR499"/>
      <c r="NS499"/>
      <c r="NT499"/>
      <c r="NU499"/>
      <c r="NV499"/>
      <c r="NW499"/>
      <c r="NX499"/>
      <c r="NY499"/>
      <c r="NZ499"/>
      <c r="OA499"/>
      <c r="OB499"/>
      <c r="OC499"/>
      <c r="OD499"/>
      <c r="OE499"/>
      <c r="OF499"/>
      <c r="OG499"/>
      <c r="OH499"/>
      <c r="OI499"/>
      <c r="OJ499"/>
      <c r="OK499"/>
      <c r="OL499"/>
      <c r="OM499"/>
      <c r="ON499"/>
      <c r="OO499"/>
      <c r="OP499"/>
      <c r="OQ499"/>
      <c r="OR499"/>
      <c r="OS499"/>
      <c r="OT499"/>
      <c r="OU499"/>
      <c r="OV499"/>
      <c r="OW499"/>
      <c r="OX499"/>
      <c r="OY499"/>
      <c r="OZ499"/>
      <c r="PA499"/>
      <c r="PB499"/>
      <c r="PC499"/>
      <c r="PD499"/>
      <c r="PE499"/>
      <c r="PF499"/>
      <c r="PG499"/>
      <c r="PH499"/>
      <c r="PI499"/>
      <c r="PJ499"/>
      <c r="PK499"/>
      <c r="PL499"/>
      <c r="PM499"/>
      <c r="PN499"/>
      <c r="PO499"/>
      <c r="PP499"/>
      <c r="PQ499"/>
      <c r="PR499"/>
      <c r="PS499"/>
      <c r="PT499"/>
      <c r="PU499"/>
      <c r="PV499"/>
      <c r="PW499"/>
      <c r="PX499"/>
      <c r="PY499"/>
      <c r="PZ499"/>
      <c r="QA499"/>
      <c r="QB499"/>
      <c r="QC499"/>
      <c r="QD499"/>
      <c r="QE499"/>
      <c r="QF499"/>
      <c r="QG499"/>
      <c r="QH499"/>
      <c r="QI499"/>
      <c r="QJ499"/>
      <c r="QK499"/>
      <c r="QL499"/>
      <c r="QM499"/>
      <c r="QN499"/>
      <c r="QO499"/>
      <c r="QP499"/>
      <c r="QQ499"/>
      <c r="QR499"/>
      <c r="QS499"/>
      <c r="QT499"/>
      <c r="QU499"/>
      <c r="QV499"/>
      <c r="QW499"/>
      <c r="QX499"/>
      <c r="QY499"/>
      <c r="QZ499"/>
      <c r="RA499"/>
      <c r="RB499"/>
      <c r="RC499"/>
      <c r="RD499"/>
      <c r="RE499"/>
      <c r="RF499"/>
      <c r="RG499"/>
      <c r="RH499"/>
      <c r="RI499"/>
      <c r="RJ499"/>
      <c r="RK499"/>
      <c r="RL499"/>
      <c r="RM499"/>
      <c r="RN499"/>
      <c r="RO499"/>
      <c r="RP499"/>
      <c r="RQ499"/>
      <c r="RR499"/>
      <c r="RS499"/>
      <c r="RT499"/>
      <c r="RU499"/>
      <c r="RV499"/>
      <c r="RW499"/>
      <c r="RX499"/>
      <c r="RY499"/>
      <c r="RZ499"/>
      <c r="SA499"/>
      <c r="SB499"/>
      <c r="SC499"/>
      <c r="SD499"/>
      <c r="SE499"/>
      <c r="SF499"/>
      <c r="SG499"/>
      <c r="SH499"/>
      <c r="SI499"/>
      <c r="SJ499"/>
      <c r="SK499"/>
      <c r="SL499"/>
      <c r="SM499"/>
      <c r="SN499"/>
      <c r="SO499"/>
      <c r="SP499"/>
      <c r="SQ499"/>
      <c r="SR499"/>
      <c r="SS499"/>
      <c r="ST499"/>
      <c r="SU499"/>
      <c r="SV499"/>
      <c r="SW499"/>
      <c r="SX499"/>
      <c r="SY499"/>
      <c r="SZ499"/>
      <c r="TA499"/>
      <c r="TB499"/>
      <c r="TC499"/>
      <c r="TD499"/>
      <c r="TE499"/>
      <c r="TF499"/>
      <c r="TG499"/>
      <c r="TH499"/>
      <c r="TI499"/>
      <c r="TJ499"/>
      <c r="TK499"/>
      <c r="TL499"/>
      <c r="TM499"/>
      <c r="TN499"/>
      <c r="TO499"/>
      <c r="TP499"/>
      <c r="TQ499"/>
      <c r="TR499"/>
      <c r="TS499"/>
      <c r="TT499"/>
      <c r="TU499"/>
      <c r="TV499"/>
      <c r="TW499"/>
      <c r="TX499"/>
      <c r="TY499"/>
      <c r="TZ499"/>
      <c r="UA499"/>
      <c r="UB499"/>
      <c r="UC499"/>
      <c r="UD499"/>
      <c r="UE499"/>
      <c r="UF499"/>
      <c r="UG499"/>
      <c r="UH499"/>
      <c r="UI499"/>
      <c r="UJ499"/>
      <c r="UK499"/>
      <c r="UL499"/>
      <c r="UM499"/>
      <c r="UN499"/>
      <c r="UO499"/>
      <c r="UP499"/>
      <c r="UQ499"/>
      <c r="UR499"/>
      <c r="US499"/>
      <c r="UT499"/>
      <c r="UU499"/>
      <c r="UV499"/>
      <c r="UW499"/>
      <c r="UX499"/>
      <c r="UY499"/>
      <c r="UZ499"/>
      <c r="VA499"/>
      <c r="VB499"/>
      <c r="VC499"/>
      <c r="VD499"/>
      <c r="VE499"/>
      <c r="VF499"/>
      <c r="VG499"/>
      <c r="VH499"/>
      <c r="VI499"/>
      <c r="VJ499"/>
      <c r="VK499"/>
      <c r="VL499"/>
      <c r="VM499"/>
      <c r="VN499"/>
      <c r="VO499"/>
      <c r="VP499"/>
      <c r="VQ499"/>
      <c r="VR499"/>
      <c r="VS499"/>
      <c r="VT499"/>
      <c r="VU499"/>
      <c r="VV499"/>
      <c r="VW499"/>
      <c r="VX499"/>
      <c r="VY499"/>
      <c r="VZ499"/>
      <c r="WA499"/>
      <c r="WB499"/>
      <c r="WC499"/>
      <c r="WD499"/>
      <c r="WE499"/>
      <c r="WF499"/>
      <c r="WG499"/>
      <c r="WH499"/>
      <c r="WI499"/>
      <c r="WJ499"/>
      <c r="WK499"/>
      <c r="WL499"/>
      <c r="WM499"/>
      <c r="WN499"/>
      <c r="WO499"/>
      <c r="WP499"/>
      <c r="WQ499"/>
      <c r="WR499"/>
      <c r="WS499"/>
      <c r="WT499"/>
      <c r="WU499"/>
      <c r="WV499"/>
      <c r="WW499"/>
      <c r="WX499"/>
      <c r="WY499"/>
      <c r="WZ499"/>
      <c r="XA499"/>
      <c r="XB499"/>
      <c r="XC499"/>
      <c r="XD499"/>
      <c r="XE499"/>
      <c r="XF499"/>
      <c r="XG499"/>
      <c r="XH499"/>
      <c r="XI499"/>
      <c r="XJ499"/>
      <c r="XK499"/>
      <c r="XL499"/>
      <c r="XM499"/>
      <c r="XN499"/>
      <c r="XO499"/>
      <c r="XP499"/>
      <c r="XQ499"/>
      <c r="XR499"/>
      <c r="XS499"/>
      <c r="XT499"/>
      <c r="XU499"/>
      <c r="XV499"/>
      <c r="XW499"/>
      <c r="XX499"/>
      <c r="XY499"/>
      <c r="XZ499"/>
      <c r="YA499"/>
      <c r="YB499"/>
      <c r="YC499"/>
      <c r="YD499"/>
      <c r="YE499"/>
      <c r="YF499"/>
      <c r="YG499"/>
      <c r="YH499"/>
      <c r="YI499"/>
      <c r="YJ499"/>
      <c r="YK499"/>
      <c r="YL499"/>
      <c r="YM499"/>
      <c r="YN499"/>
      <c r="YO499"/>
      <c r="YP499"/>
      <c r="YQ499"/>
      <c r="YR499"/>
      <c r="YS499"/>
      <c r="YT499"/>
      <c r="YU499"/>
      <c r="YV499"/>
      <c r="YW499"/>
      <c r="YX499"/>
      <c r="YY499"/>
      <c r="YZ499"/>
      <c r="ZA499"/>
      <c r="ZB499"/>
      <c r="ZC499"/>
      <c r="ZD499"/>
      <c r="ZE499"/>
      <c r="ZF499"/>
      <c r="ZG499"/>
      <c r="ZH499"/>
      <c r="ZI499"/>
      <c r="ZJ499"/>
      <c r="ZK499"/>
      <c r="ZL499"/>
      <c r="ZM499"/>
      <c r="ZN499"/>
      <c r="ZO499"/>
      <c r="ZP499"/>
      <c r="ZQ499"/>
      <c r="ZR499"/>
      <c r="ZS499"/>
      <c r="ZT499"/>
      <c r="ZU499"/>
      <c r="ZV499"/>
      <c r="ZW499"/>
      <c r="ZX499"/>
      <c r="ZY499"/>
      <c r="ZZ499"/>
      <c r="AAA499"/>
      <c r="AAB499"/>
      <c r="AAC499"/>
      <c r="AAD499"/>
      <c r="AAE499"/>
      <c r="AAF499"/>
      <c r="AAG499"/>
      <c r="AAH499"/>
      <c r="AAI499"/>
      <c r="AAJ499"/>
      <c r="AAK499"/>
      <c r="AAL499"/>
      <c r="AAM499"/>
      <c r="AAN499"/>
      <c r="AAO499"/>
      <c r="AAP499"/>
      <c r="AAQ499"/>
      <c r="AAR499"/>
      <c r="AAS499"/>
      <c r="AAT499"/>
      <c r="AAU499"/>
      <c r="AAV499"/>
      <c r="AAW499"/>
      <c r="AAX499"/>
      <c r="AAY499"/>
      <c r="AAZ499"/>
      <c r="ABA499"/>
      <c r="ABB499"/>
      <c r="ABC499"/>
      <c r="ABD499"/>
      <c r="ABE499"/>
      <c r="ABF499"/>
      <c r="ABG499"/>
      <c r="ABH499"/>
      <c r="ABI499"/>
      <c r="ABJ499"/>
      <c r="ABK499"/>
      <c r="ABL499"/>
      <c r="ABM499"/>
      <c r="ABN499"/>
      <c r="ABO499"/>
      <c r="ABP499"/>
      <c r="ABQ499"/>
      <c r="ABR499"/>
      <c r="ABS499"/>
      <c r="ABT499"/>
      <c r="ABU499"/>
      <c r="ABV499"/>
      <c r="ABW499"/>
      <c r="ABX499"/>
      <c r="ABY499"/>
      <c r="ABZ499"/>
      <c r="ACA499"/>
      <c r="ACB499"/>
      <c r="ACC499"/>
      <c r="ACD499"/>
      <c r="ACE499"/>
      <c r="ACF499"/>
      <c r="ACG499"/>
      <c r="ACH499"/>
      <c r="ACI499"/>
      <c r="ACJ499"/>
      <c r="ACK499"/>
      <c r="ACL499"/>
      <c r="ACM499"/>
      <c r="ACN499"/>
      <c r="ACO499"/>
      <c r="ACP499"/>
      <c r="ACQ499"/>
      <c r="ACR499"/>
      <c r="ACS499"/>
      <c r="ACT499"/>
      <c r="ACU499"/>
      <c r="ACV499"/>
      <c r="ACW499"/>
      <c r="ACX499"/>
      <c r="ACY499"/>
      <c r="ACZ499"/>
      <c r="ADA499"/>
      <c r="ADB499"/>
      <c r="ADC499"/>
      <c r="ADD499"/>
      <c r="ADE499"/>
      <c r="ADF499"/>
      <c r="ADG499"/>
      <c r="ADH499"/>
      <c r="ADI499"/>
      <c r="ADJ499"/>
      <c r="ADK499"/>
      <c r="ADL499"/>
      <c r="ADM499"/>
      <c r="ADN499"/>
      <c r="ADO499"/>
      <c r="ADP499"/>
      <c r="ADQ499"/>
      <c r="ADR499"/>
      <c r="ADS499"/>
      <c r="ADT499"/>
      <c r="ADU499"/>
      <c r="ADV499"/>
      <c r="ADW499"/>
      <c r="ADX499"/>
      <c r="ADY499"/>
      <c r="ADZ499"/>
      <c r="AEA499"/>
      <c r="AEB499"/>
      <c r="AEC499"/>
      <c r="AED499"/>
      <c r="AEE499"/>
      <c r="AEF499"/>
      <c r="AEG499"/>
      <c r="AEH499"/>
      <c r="AEI499"/>
      <c r="AEJ499"/>
      <c r="AEK499"/>
      <c r="AEL499"/>
      <c r="AEM499"/>
      <c r="AEN499"/>
      <c r="AEO499"/>
      <c r="AEP499"/>
      <c r="AEQ499"/>
      <c r="AER499"/>
      <c r="AES499"/>
      <c r="AET499"/>
      <c r="AEU499"/>
      <c r="AEV499"/>
      <c r="AEW499"/>
      <c r="AEX499"/>
      <c r="AEY499"/>
      <c r="AEZ499"/>
      <c r="AFA499"/>
      <c r="AFB499"/>
      <c r="AFC499"/>
      <c r="AFD499"/>
      <c r="AFE499"/>
      <c r="AFF499"/>
      <c r="AFG499"/>
      <c r="AFH499"/>
      <c r="AFI499"/>
      <c r="AFJ499"/>
      <c r="AFK499"/>
      <c r="AFL499"/>
      <c r="AFM499"/>
      <c r="AFN499"/>
      <c r="AFO499"/>
      <c r="AFP499"/>
      <c r="AFQ499"/>
      <c r="AFR499"/>
      <c r="AFS499"/>
      <c r="AFT499"/>
      <c r="AFU499"/>
      <c r="AFV499"/>
      <c r="AFW499"/>
      <c r="AFX499"/>
      <c r="AFY499"/>
      <c r="AFZ499"/>
      <c r="AGA499"/>
      <c r="AGB499"/>
      <c r="AGC499"/>
      <c r="AGD499"/>
      <c r="AGE499"/>
      <c r="AGF499"/>
      <c r="AGG499"/>
      <c r="AGH499"/>
      <c r="AGI499"/>
      <c r="AGJ499"/>
      <c r="AGK499"/>
      <c r="AGL499"/>
      <c r="AGM499"/>
      <c r="AGN499"/>
      <c r="AGO499"/>
      <c r="AGP499"/>
      <c r="AGQ499"/>
      <c r="AGR499"/>
      <c r="AGS499"/>
      <c r="AGT499"/>
      <c r="AGU499"/>
      <c r="AGV499"/>
      <c r="AGW499"/>
      <c r="AGX499"/>
      <c r="AGY499"/>
      <c r="AGZ499"/>
      <c r="AHA499"/>
      <c r="AHB499"/>
      <c r="AHC499"/>
      <c r="AHD499"/>
      <c r="AHE499"/>
      <c r="AHF499"/>
      <c r="AHG499"/>
      <c r="AHH499"/>
      <c r="AHI499"/>
      <c r="AHJ499"/>
      <c r="AHK499"/>
      <c r="AHL499"/>
      <c r="AHM499"/>
      <c r="AHN499"/>
      <c r="AHO499"/>
      <c r="AHP499"/>
      <c r="AHQ499"/>
      <c r="AHR499"/>
      <c r="AHS499"/>
      <c r="AHT499"/>
      <c r="AHU499"/>
      <c r="AHV499"/>
      <c r="AHW499"/>
      <c r="AHX499"/>
      <c r="AHY499"/>
      <c r="AHZ499"/>
      <c r="AIA499"/>
      <c r="AIB499"/>
      <c r="AIC499"/>
      <c r="AID499"/>
      <c r="AIE499"/>
      <c r="AIF499"/>
      <c r="AIG499"/>
      <c r="AIH499"/>
      <c r="AII499"/>
      <c r="AIJ499"/>
      <c r="AIK499"/>
      <c r="AIL499"/>
      <c r="AIM499"/>
      <c r="AIN499"/>
      <c r="AIO499"/>
      <c r="AIP499"/>
      <c r="AIQ499"/>
      <c r="AIR499"/>
      <c r="AIS499"/>
      <c r="AIT499"/>
      <c r="AIU499"/>
      <c r="AIV499"/>
      <c r="AIW499"/>
      <c r="AIX499"/>
      <c r="AIY499"/>
      <c r="AIZ499"/>
      <c r="AJA499"/>
      <c r="AJB499"/>
      <c r="AJC499"/>
      <c r="AJD499"/>
      <c r="AJE499"/>
      <c r="AJF499"/>
      <c r="AJG499"/>
      <c r="AJH499"/>
      <c r="AJI499"/>
      <c r="AJJ499"/>
      <c r="AJK499"/>
      <c r="AJL499"/>
      <c r="AJM499"/>
      <c r="AJN499"/>
      <c r="AJO499"/>
      <c r="AJP499"/>
      <c r="AJQ499"/>
      <c r="AJR499"/>
      <c r="AJS499"/>
      <c r="AJT499"/>
      <c r="AJU499"/>
      <c r="AJV499"/>
      <c r="AJW499"/>
      <c r="AJX499"/>
      <c r="AJY499"/>
      <c r="AJZ499"/>
      <c r="AKA499"/>
      <c r="AKB499"/>
      <c r="AKC499"/>
      <c r="AKD499"/>
      <c r="AKE499"/>
      <c r="AKF499"/>
      <c r="AKG499"/>
      <c r="AKH499"/>
      <c r="AKI499"/>
      <c r="AKJ499"/>
      <c r="AKK499"/>
      <c r="AKL499"/>
      <c r="AKM499"/>
      <c r="AKN499"/>
      <c r="AKO499"/>
      <c r="AKP499"/>
      <c r="AKQ499"/>
      <c r="AKR499"/>
      <c r="AKS499"/>
      <c r="AKT499"/>
      <c r="AKU499"/>
      <c r="AKV499"/>
      <c r="AKW499"/>
      <c r="AKX499"/>
      <c r="AKY499"/>
      <c r="AKZ499"/>
      <c r="ALA499"/>
      <c r="ALB499"/>
      <c r="ALC499"/>
      <c r="ALD499"/>
      <c r="ALE499"/>
      <c r="ALF499"/>
      <c r="ALG499"/>
      <c r="ALH499"/>
      <c r="ALI499"/>
      <c r="ALJ499"/>
      <c r="ALK499"/>
      <c r="ALL499"/>
      <c r="ALM499"/>
      <c r="ALN499"/>
      <c r="ALO499"/>
      <c r="ALP499"/>
      <c r="ALQ499"/>
      <c r="ALR499"/>
      <c r="ALS499"/>
      <c r="ALT499"/>
      <c r="ALU499"/>
      <c r="ALV499"/>
      <c r="ALW499"/>
      <c r="ALX499"/>
      <c r="ALY499"/>
      <c r="ALZ499"/>
      <c r="AMA499"/>
      <c r="AMB499"/>
      <c r="AMC499"/>
      <c r="AMD499"/>
      <c r="AME499"/>
      <c r="AMF499"/>
      <c r="AMG499"/>
      <c r="AMH499"/>
      <c r="AMI499"/>
      <c r="AMJ499"/>
    </row>
    <row r="500" spans="1:1024" outlineLevel="1" x14ac:dyDescent="0.25">
      <c r="A500"/>
      <c r="B500" s="398"/>
      <c r="C500" s="483" t="s">
        <v>405</v>
      </c>
      <c r="D500" s="484"/>
      <c r="E500" s="484"/>
      <c r="F500" s="484"/>
      <c r="G500" s="437"/>
      <c r="H500" s="83" t="s">
        <v>1262</v>
      </c>
      <c r="I500" s="458">
        <v>28.4</v>
      </c>
      <c r="J500" s="446" t="s">
        <v>569</v>
      </c>
      <c r="K500" s="32"/>
      <c r="L500" s="320"/>
      <c r="M500"/>
      <c r="N500" s="61"/>
      <c r="O500" s="79">
        <f t="shared" si="27"/>
        <v>0</v>
      </c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  <c r="ML500"/>
      <c r="MM500"/>
      <c r="MN500"/>
      <c r="MO500"/>
      <c r="MP500"/>
      <c r="MQ500"/>
      <c r="MR500"/>
      <c r="MS500"/>
      <c r="MT500"/>
      <c r="MU500"/>
      <c r="MV500"/>
      <c r="MW500"/>
      <c r="MX500"/>
      <c r="MY500"/>
      <c r="MZ500"/>
      <c r="NA500"/>
      <c r="NB500"/>
      <c r="NC500"/>
      <c r="ND500"/>
      <c r="NE500"/>
      <c r="NF500"/>
      <c r="NG500"/>
      <c r="NH500"/>
      <c r="NI500"/>
      <c r="NJ500"/>
      <c r="NK500"/>
      <c r="NL500"/>
      <c r="NM500"/>
      <c r="NN500"/>
      <c r="NO500"/>
      <c r="NP500"/>
      <c r="NQ500"/>
      <c r="NR500"/>
      <c r="NS500"/>
      <c r="NT500"/>
      <c r="NU500"/>
      <c r="NV500"/>
      <c r="NW500"/>
      <c r="NX500"/>
      <c r="NY500"/>
      <c r="NZ500"/>
      <c r="OA500"/>
      <c r="OB500"/>
      <c r="OC500"/>
      <c r="OD500"/>
      <c r="OE500"/>
      <c r="OF500"/>
      <c r="OG500"/>
      <c r="OH500"/>
      <c r="OI500"/>
      <c r="OJ500"/>
      <c r="OK500"/>
      <c r="OL500"/>
      <c r="OM500"/>
      <c r="ON500"/>
      <c r="OO500"/>
      <c r="OP500"/>
      <c r="OQ500"/>
      <c r="OR500"/>
      <c r="OS500"/>
      <c r="OT500"/>
      <c r="OU500"/>
      <c r="OV500"/>
      <c r="OW500"/>
      <c r="OX500"/>
      <c r="OY500"/>
      <c r="OZ500"/>
      <c r="PA500"/>
      <c r="PB500"/>
      <c r="PC500"/>
      <c r="PD500"/>
      <c r="PE500"/>
      <c r="PF500"/>
      <c r="PG500"/>
      <c r="PH500"/>
      <c r="PI500"/>
      <c r="PJ500"/>
      <c r="PK500"/>
      <c r="PL500"/>
      <c r="PM500"/>
      <c r="PN500"/>
      <c r="PO500"/>
      <c r="PP500"/>
      <c r="PQ500"/>
      <c r="PR500"/>
      <c r="PS500"/>
      <c r="PT500"/>
      <c r="PU500"/>
      <c r="PV500"/>
      <c r="PW500"/>
      <c r="PX500"/>
      <c r="PY500"/>
      <c r="PZ500"/>
      <c r="QA500"/>
      <c r="QB500"/>
      <c r="QC500"/>
      <c r="QD500"/>
      <c r="QE500"/>
      <c r="QF500"/>
      <c r="QG500"/>
      <c r="QH500"/>
      <c r="QI500"/>
      <c r="QJ500"/>
      <c r="QK500"/>
      <c r="QL500"/>
      <c r="QM500"/>
      <c r="QN500"/>
      <c r="QO500"/>
      <c r="QP500"/>
      <c r="QQ500"/>
      <c r="QR500"/>
      <c r="QS500"/>
      <c r="QT500"/>
      <c r="QU500"/>
      <c r="QV500"/>
      <c r="QW500"/>
      <c r="QX500"/>
      <c r="QY500"/>
      <c r="QZ500"/>
      <c r="RA500"/>
      <c r="RB500"/>
      <c r="RC500"/>
      <c r="RD500"/>
      <c r="RE500"/>
      <c r="RF500"/>
      <c r="RG500"/>
      <c r="RH500"/>
      <c r="RI500"/>
      <c r="RJ500"/>
      <c r="RK500"/>
      <c r="RL500"/>
      <c r="RM500"/>
      <c r="RN500"/>
      <c r="RO500"/>
      <c r="RP500"/>
      <c r="RQ500"/>
      <c r="RR500"/>
      <c r="RS500"/>
      <c r="RT500"/>
      <c r="RU500"/>
      <c r="RV500"/>
      <c r="RW500"/>
      <c r="RX500"/>
      <c r="RY500"/>
      <c r="RZ500"/>
      <c r="SA500"/>
      <c r="SB500"/>
      <c r="SC500"/>
      <c r="SD500"/>
      <c r="SE500"/>
      <c r="SF500"/>
      <c r="SG500"/>
      <c r="SH500"/>
      <c r="SI500"/>
      <c r="SJ500"/>
      <c r="SK500"/>
      <c r="SL500"/>
      <c r="SM500"/>
      <c r="SN500"/>
      <c r="SO500"/>
      <c r="SP500"/>
      <c r="SQ500"/>
      <c r="SR500"/>
      <c r="SS500"/>
      <c r="ST500"/>
      <c r="SU500"/>
      <c r="SV500"/>
      <c r="SW500"/>
      <c r="SX500"/>
      <c r="SY500"/>
      <c r="SZ500"/>
      <c r="TA500"/>
      <c r="TB500"/>
      <c r="TC500"/>
      <c r="TD500"/>
      <c r="TE500"/>
      <c r="TF500"/>
      <c r="TG500"/>
      <c r="TH500"/>
      <c r="TI500"/>
      <c r="TJ500"/>
      <c r="TK500"/>
      <c r="TL500"/>
      <c r="TM500"/>
      <c r="TN500"/>
      <c r="TO500"/>
      <c r="TP500"/>
      <c r="TQ500"/>
      <c r="TR500"/>
      <c r="TS500"/>
      <c r="TT500"/>
      <c r="TU500"/>
      <c r="TV500"/>
      <c r="TW500"/>
      <c r="TX500"/>
      <c r="TY500"/>
      <c r="TZ500"/>
      <c r="UA500"/>
      <c r="UB500"/>
      <c r="UC500"/>
      <c r="UD500"/>
      <c r="UE500"/>
      <c r="UF500"/>
      <c r="UG500"/>
      <c r="UH500"/>
      <c r="UI500"/>
      <c r="UJ500"/>
      <c r="UK500"/>
      <c r="UL500"/>
      <c r="UM500"/>
      <c r="UN500"/>
      <c r="UO500"/>
      <c r="UP500"/>
      <c r="UQ500"/>
      <c r="UR500"/>
      <c r="US500"/>
      <c r="UT500"/>
      <c r="UU500"/>
      <c r="UV500"/>
      <c r="UW500"/>
      <c r="UX500"/>
      <c r="UY500"/>
      <c r="UZ500"/>
      <c r="VA500"/>
      <c r="VB500"/>
      <c r="VC500"/>
      <c r="VD500"/>
      <c r="VE500"/>
      <c r="VF500"/>
      <c r="VG500"/>
      <c r="VH500"/>
      <c r="VI500"/>
      <c r="VJ500"/>
      <c r="VK500"/>
      <c r="VL500"/>
      <c r="VM500"/>
      <c r="VN500"/>
      <c r="VO500"/>
      <c r="VP500"/>
      <c r="VQ500"/>
      <c r="VR500"/>
      <c r="VS500"/>
      <c r="VT500"/>
      <c r="VU500"/>
      <c r="VV500"/>
      <c r="VW500"/>
      <c r="VX500"/>
      <c r="VY500"/>
      <c r="VZ500"/>
      <c r="WA500"/>
      <c r="WB500"/>
      <c r="WC500"/>
      <c r="WD500"/>
      <c r="WE500"/>
      <c r="WF500"/>
      <c r="WG500"/>
      <c r="WH500"/>
      <c r="WI500"/>
      <c r="WJ500"/>
      <c r="WK500"/>
      <c r="WL500"/>
      <c r="WM500"/>
      <c r="WN500"/>
      <c r="WO500"/>
      <c r="WP500"/>
      <c r="WQ500"/>
      <c r="WR500"/>
      <c r="WS500"/>
      <c r="WT500"/>
      <c r="WU500"/>
      <c r="WV500"/>
      <c r="WW500"/>
      <c r="WX500"/>
      <c r="WY500"/>
      <c r="WZ500"/>
      <c r="XA500"/>
      <c r="XB500"/>
      <c r="XC500"/>
      <c r="XD500"/>
      <c r="XE500"/>
      <c r="XF500"/>
      <c r="XG500"/>
      <c r="XH500"/>
      <c r="XI500"/>
      <c r="XJ500"/>
      <c r="XK500"/>
      <c r="XL500"/>
      <c r="XM500"/>
      <c r="XN500"/>
      <c r="XO500"/>
      <c r="XP500"/>
      <c r="XQ500"/>
      <c r="XR500"/>
      <c r="XS500"/>
      <c r="XT500"/>
      <c r="XU500"/>
      <c r="XV500"/>
      <c r="XW500"/>
      <c r="XX500"/>
      <c r="XY500"/>
      <c r="XZ500"/>
      <c r="YA500"/>
      <c r="YB500"/>
      <c r="YC500"/>
      <c r="YD500"/>
      <c r="YE500"/>
      <c r="YF500"/>
      <c r="YG500"/>
      <c r="YH500"/>
      <c r="YI500"/>
      <c r="YJ500"/>
      <c r="YK500"/>
      <c r="YL500"/>
      <c r="YM500"/>
      <c r="YN500"/>
      <c r="YO500"/>
      <c r="YP500"/>
      <c r="YQ500"/>
      <c r="YR500"/>
      <c r="YS500"/>
      <c r="YT500"/>
      <c r="YU500"/>
      <c r="YV500"/>
      <c r="YW500"/>
      <c r="YX500"/>
      <c r="YY500"/>
      <c r="YZ500"/>
      <c r="ZA500"/>
      <c r="ZB500"/>
      <c r="ZC500"/>
      <c r="ZD500"/>
      <c r="ZE500"/>
      <c r="ZF500"/>
      <c r="ZG500"/>
      <c r="ZH500"/>
      <c r="ZI500"/>
      <c r="ZJ500"/>
      <c r="ZK500"/>
      <c r="ZL500"/>
      <c r="ZM500"/>
      <c r="ZN500"/>
      <c r="ZO500"/>
      <c r="ZP500"/>
      <c r="ZQ500"/>
      <c r="ZR500"/>
      <c r="ZS500"/>
      <c r="ZT500"/>
      <c r="ZU500"/>
      <c r="ZV500"/>
      <c r="ZW500"/>
      <c r="ZX500"/>
      <c r="ZY500"/>
      <c r="ZZ500"/>
      <c r="AAA500"/>
      <c r="AAB500"/>
      <c r="AAC500"/>
      <c r="AAD500"/>
      <c r="AAE500"/>
      <c r="AAF500"/>
      <c r="AAG500"/>
      <c r="AAH500"/>
      <c r="AAI500"/>
      <c r="AAJ500"/>
      <c r="AAK500"/>
      <c r="AAL500"/>
      <c r="AAM500"/>
      <c r="AAN500"/>
      <c r="AAO500"/>
      <c r="AAP500"/>
      <c r="AAQ500"/>
      <c r="AAR500"/>
      <c r="AAS500"/>
      <c r="AAT500"/>
      <c r="AAU500"/>
      <c r="AAV500"/>
      <c r="AAW500"/>
      <c r="AAX500"/>
      <c r="AAY500"/>
      <c r="AAZ500"/>
      <c r="ABA500"/>
      <c r="ABB500"/>
      <c r="ABC500"/>
      <c r="ABD500"/>
      <c r="ABE500"/>
      <c r="ABF500"/>
      <c r="ABG500"/>
      <c r="ABH500"/>
      <c r="ABI500"/>
      <c r="ABJ500"/>
      <c r="ABK500"/>
      <c r="ABL500"/>
      <c r="ABM500"/>
      <c r="ABN500"/>
      <c r="ABO500"/>
      <c r="ABP500"/>
      <c r="ABQ500"/>
      <c r="ABR500"/>
      <c r="ABS500"/>
      <c r="ABT500"/>
      <c r="ABU500"/>
      <c r="ABV500"/>
      <c r="ABW500"/>
      <c r="ABX500"/>
      <c r="ABY500"/>
      <c r="ABZ500"/>
      <c r="ACA500"/>
      <c r="ACB500"/>
      <c r="ACC500"/>
      <c r="ACD500"/>
      <c r="ACE500"/>
      <c r="ACF500"/>
      <c r="ACG500"/>
      <c r="ACH500"/>
      <c r="ACI500"/>
      <c r="ACJ500"/>
      <c r="ACK500"/>
      <c r="ACL500"/>
      <c r="ACM500"/>
      <c r="ACN500"/>
      <c r="ACO500"/>
      <c r="ACP500"/>
      <c r="ACQ500"/>
      <c r="ACR500"/>
      <c r="ACS500"/>
      <c r="ACT500"/>
      <c r="ACU500"/>
      <c r="ACV500"/>
      <c r="ACW500"/>
      <c r="ACX500"/>
      <c r="ACY500"/>
      <c r="ACZ500"/>
      <c r="ADA500"/>
      <c r="ADB500"/>
      <c r="ADC500"/>
      <c r="ADD500"/>
      <c r="ADE500"/>
      <c r="ADF500"/>
      <c r="ADG500"/>
      <c r="ADH500"/>
      <c r="ADI500"/>
      <c r="ADJ500"/>
      <c r="ADK500"/>
      <c r="ADL500"/>
      <c r="ADM500"/>
      <c r="ADN500"/>
      <c r="ADO500"/>
      <c r="ADP500"/>
      <c r="ADQ500"/>
      <c r="ADR500"/>
      <c r="ADS500"/>
      <c r="ADT500"/>
      <c r="ADU500"/>
      <c r="ADV500"/>
      <c r="ADW500"/>
      <c r="ADX500"/>
      <c r="ADY500"/>
      <c r="ADZ500"/>
      <c r="AEA500"/>
      <c r="AEB500"/>
      <c r="AEC500"/>
      <c r="AED500"/>
      <c r="AEE500"/>
      <c r="AEF500"/>
      <c r="AEG500"/>
      <c r="AEH500"/>
      <c r="AEI500"/>
      <c r="AEJ500"/>
      <c r="AEK500"/>
      <c r="AEL500"/>
      <c r="AEM500"/>
      <c r="AEN500"/>
      <c r="AEO500"/>
      <c r="AEP500"/>
      <c r="AEQ500"/>
      <c r="AER500"/>
      <c r="AES500"/>
      <c r="AET500"/>
      <c r="AEU500"/>
      <c r="AEV500"/>
      <c r="AEW500"/>
      <c r="AEX500"/>
      <c r="AEY500"/>
      <c r="AEZ500"/>
      <c r="AFA500"/>
      <c r="AFB500"/>
      <c r="AFC500"/>
      <c r="AFD500"/>
      <c r="AFE500"/>
      <c r="AFF500"/>
      <c r="AFG500"/>
      <c r="AFH500"/>
      <c r="AFI500"/>
      <c r="AFJ500"/>
      <c r="AFK500"/>
      <c r="AFL500"/>
      <c r="AFM500"/>
      <c r="AFN500"/>
      <c r="AFO500"/>
      <c r="AFP500"/>
      <c r="AFQ500"/>
      <c r="AFR500"/>
      <c r="AFS500"/>
      <c r="AFT500"/>
      <c r="AFU500"/>
      <c r="AFV500"/>
      <c r="AFW500"/>
      <c r="AFX500"/>
      <c r="AFY500"/>
      <c r="AFZ500"/>
      <c r="AGA500"/>
      <c r="AGB500"/>
      <c r="AGC500"/>
      <c r="AGD500"/>
      <c r="AGE500"/>
      <c r="AGF500"/>
      <c r="AGG500"/>
      <c r="AGH500"/>
      <c r="AGI500"/>
      <c r="AGJ500"/>
      <c r="AGK500"/>
      <c r="AGL500"/>
      <c r="AGM500"/>
      <c r="AGN500"/>
      <c r="AGO500"/>
      <c r="AGP500"/>
      <c r="AGQ500"/>
      <c r="AGR500"/>
      <c r="AGS500"/>
      <c r="AGT500"/>
      <c r="AGU500"/>
      <c r="AGV500"/>
      <c r="AGW500"/>
      <c r="AGX500"/>
      <c r="AGY500"/>
      <c r="AGZ500"/>
      <c r="AHA500"/>
      <c r="AHB500"/>
      <c r="AHC500"/>
      <c r="AHD500"/>
      <c r="AHE500"/>
      <c r="AHF500"/>
      <c r="AHG500"/>
      <c r="AHH500"/>
      <c r="AHI500"/>
      <c r="AHJ500"/>
      <c r="AHK500"/>
      <c r="AHL500"/>
      <c r="AHM500"/>
      <c r="AHN500"/>
      <c r="AHO500"/>
      <c r="AHP500"/>
      <c r="AHQ500"/>
      <c r="AHR500"/>
      <c r="AHS500"/>
      <c r="AHT500"/>
      <c r="AHU500"/>
      <c r="AHV500"/>
      <c r="AHW500"/>
      <c r="AHX500"/>
      <c r="AHY500"/>
      <c r="AHZ500"/>
      <c r="AIA500"/>
      <c r="AIB500"/>
      <c r="AIC500"/>
      <c r="AID500"/>
      <c r="AIE500"/>
      <c r="AIF500"/>
      <c r="AIG500"/>
      <c r="AIH500"/>
      <c r="AII500"/>
      <c r="AIJ500"/>
      <c r="AIK500"/>
      <c r="AIL500"/>
      <c r="AIM500"/>
      <c r="AIN500"/>
      <c r="AIO500"/>
      <c r="AIP500"/>
      <c r="AIQ500"/>
      <c r="AIR500"/>
      <c r="AIS500"/>
      <c r="AIT500"/>
      <c r="AIU500"/>
      <c r="AIV500"/>
      <c r="AIW500"/>
      <c r="AIX500"/>
      <c r="AIY500"/>
      <c r="AIZ500"/>
      <c r="AJA500"/>
      <c r="AJB500"/>
      <c r="AJC500"/>
      <c r="AJD500"/>
      <c r="AJE500"/>
      <c r="AJF500"/>
      <c r="AJG500"/>
      <c r="AJH500"/>
      <c r="AJI500"/>
      <c r="AJJ500"/>
      <c r="AJK500"/>
      <c r="AJL500"/>
      <c r="AJM500"/>
      <c r="AJN500"/>
      <c r="AJO500"/>
      <c r="AJP500"/>
      <c r="AJQ500"/>
      <c r="AJR500"/>
      <c r="AJS500"/>
      <c r="AJT500"/>
      <c r="AJU500"/>
      <c r="AJV500"/>
      <c r="AJW500"/>
      <c r="AJX500"/>
      <c r="AJY500"/>
      <c r="AJZ500"/>
      <c r="AKA500"/>
      <c r="AKB500"/>
      <c r="AKC500"/>
      <c r="AKD500"/>
      <c r="AKE500"/>
      <c r="AKF500"/>
      <c r="AKG500"/>
      <c r="AKH500"/>
      <c r="AKI500"/>
      <c r="AKJ500"/>
      <c r="AKK500"/>
      <c r="AKL500"/>
      <c r="AKM500"/>
      <c r="AKN500"/>
      <c r="AKO500"/>
      <c r="AKP500"/>
      <c r="AKQ500"/>
      <c r="AKR500"/>
      <c r="AKS500"/>
      <c r="AKT500"/>
      <c r="AKU500"/>
      <c r="AKV500"/>
      <c r="AKW500"/>
      <c r="AKX500"/>
      <c r="AKY500"/>
      <c r="AKZ500"/>
      <c r="ALA500"/>
      <c r="ALB500"/>
      <c r="ALC500"/>
      <c r="ALD500"/>
      <c r="ALE500"/>
      <c r="ALF500"/>
      <c r="ALG500"/>
      <c r="ALH500"/>
      <c r="ALI500"/>
      <c r="ALJ500"/>
      <c r="ALK500"/>
      <c r="ALL500"/>
      <c r="ALM500"/>
      <c r="ALN500"/>
      <c r="ALO500"/>
      <c r="ALP500"/>
      <c r="ALQ500"/>
      <c r="ALR500"/>
      <c r="ALS500"/>
      <c r="ALT500"/>
      <c r="ALU500"/>
      <c r="ALV500"/>
      <c r="ALW500"/>
      <c r="ALX500"/>
      <c r="ALY500"/>
      <c r="ALZ500"/>
      <c r="AMA500"/>
      <c r="AMB500"/>
      <c r="AMC500"/>
      <c r="AMD500"/>
      <c r="AME500"/>
      <c r="AMF500"/>
      <c r="AMG500"/>
      <c r="AMH500"/>
      <c r="AMI500"/>
      <c r="AMJ500"/>
    </row>
    <row r="501" spans="1:1024" outlineLevel="1" x14ac:dyDescent="0.25">
      <c r="A501"/>
      <c r="B501" s="503"/>
      <c r="C501" s="609"/>
      <c r="D501" s="610"/>
      <c r="E501" s="610"/>
      <c r="F501" s="610"/>
      <c r="G501" s="685"/>
      <c r="H501" s="90" t="s">
        <v>335</v>
      </c>
      <c r="I501" s="461">
        <f>I500*I499</f>
        <v>20595.339199999999</v>
      </c>
      <c r="J501" s="450"/>
      <c r="K501" s="114"/>
      <c r="L501" s="354"/>
      <c r="M501"/>
      <c r="N501" s="61"/>
      <c r="O501" s="79">
        <f t="shared" si="27"/>
        <v>0</v>
      </c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  <c r="LY501"/>
      <c r="LZ501"/>
      <c r="MA501"/>
      <c r="MB501"/>
      <c r="MC501"/>
      <c r="MD501"/>
      <c r="ME501"/>
      <c r="MF501"/>
      <c r="MG501"/>
      <c r="MH501"/>
      <c r="MI501"/>
      <c r="MJ501"/>
      <c r="MK501"/>
      <c r="ML501"/>
      <c r="MM501"/>
      <c r="MN501"/>
      <c r="MO501"/>
      <c r="MP501"/>
      <c r="MQ501"/>
      <c r="MR501"/>
      <c r="MS501"/>
      <c r="MT501"/>
      <c r="MU501"/>
      <c r="MV501"/>
      <c r="MW501"/>
      <c r="MX501"/>
      <c r="MY501"/>
      <c r="MZ501"/>
      <c r="NA501"/>
      <c r="NB501"/>
      <c r="NC501"/>
      <c r="ND501"/>
      <c r="NE501"/>
      <c r="NF501"/>
      <c r="NG501"/>
      <c r="NH501"/>
      <c r="NI501"/>
      <c r="NJ501"/>
      <c r="NK501"/>
      <c r="NL501"/>
      <c r="NM501"/>
      <c r="NN501"/>
      <c r="NO501"/>
      <c r="NP501"/>
      <c r="NQ501"/>
      <c r="NR501"/>
      <c r="NS501"/>
      <c r="NT501"/>
      <c r="NU501"/>
      <c r="NV501"/>
      <c r="NW501"/>
      <c r="NX501"/>
      <c r="NY501"/>
      <c r="NZ501"/>
      <c r="OA501"/>
      <c r="OB501"/>
      <c r="OC501"/>
      <c r="OD501"/>
      <c r="OE501"/>
      <c r="OF501"/>
      <c r="OG501"/>
      <c r="OH501"/>
      <c r="OI501"/>
      <c r="OJ501"/>
      <c r="OK501"/>
      <c r="OL501"/>
      <c r="OM501"/>
      <c r="ON501"/>
      <c r="OO501"/>
      <c r="OP501"/>
      <c r="OQ501"/>
      <c r="OR501"/>
      <c r="OS501"/>
      <c r="OT501"/>
      <c r="OU501"/>
      <c r="OV501"/>
      <c r="OW501"/>
      <c r="OX501"/>
      <c r="OY501"/>
      <c r="OZ501"/>
      <c r="PA501"/>
      <c r="PB501"/>
      <c r="PC501"/>
      <c r="PD501"/>
      <c r="PE501"/>
      <c r="PF501"/>
      <c r="PG501"/>
      <c r="PH501"/>
      <c r="PI501"/>
      <c r="PJ501"/>
      <c r="PK501"/>
      <c r="PL501"/>
      <c r="PM501"/>
      <c r="PN501"/>
      <c r="PO501"/>
      <c r="PP501"/>
      <c r="PQ501"/>
      <c r="PR501"/>
      <c r="PS501"/>
      <c r="PT501"/>
      <c r="PU501"/>
      <c r="PV501"/>
      <c r="PW501"/>
      <c r="PX501"/>
      <c r="PY501"/>
      <c r="PZ501"/>
      <c r="QA501"/>
      <c r="QB501"/>
      <c r="QC501"/>
      <c r="QD501"/>
      <c r="QE501"/>
      <c r="QF501"/>
      <c r="QG501"/>
      <c r="QH501"/>
      <c r="QI501"/>
      <c r="QJ501"/>
      <c r="QK501"/>
      <c r="QL501"/>
      <c r="QM501"/>
      <c r="QN501"/>
      <c r="QO501"/>
      <c r="QP501"/>
      <c r="QQ501"/>
      <c r="QR501"/>
      <c r="QS501"/>
      <c r="QT501"/>
      <c r="QU501"/>
      <c r="QV501"/>
      <c r="QW501"/>
      <c r="QX501"/>
      <c r="QY501"/>
      <c r="QZ501"/>
      <c r="RA501"/>
      <c r="RB501"/>
      <c r="RC501"/>
      <c r="RD501"/>
      <c r="RE501"/>
      <c r="RF501"/>
      <c r="RG501"/>
      <c r="RH501"/>
      <c r="RI501"/>
      <c r="RJ501"/>
      <c r="RK501"/>
      <c r="RL501"/>
      <c r="RM501"/>
      <c r="RN501"/>
      <c r="RO501"/>
      <c r="RP501"/>
      <c r="RQ501"/>
      <c r="RR501"/>
      <c r="RS501"/>
      <c r="RT501"/>
      <c r="RU501"/>
      <c r="RV501"/>
      <c r="RW501"/>
      <c r="RX501"/>
      <c r="RY501"/>
      <c r="RZ501"/>
      <c r="SA501"/>
      <c r="SB501"/>
      <c r="SC501"/>
      <c r="SD501"/>
      <c r="SE501"/>
      <c r="SF501"/>
      <c r="SG501"/>
      <c r="SH501"/>
      <c r="SI501"/>
      <c r="SJ501"/>
      <c r="SK501"/>
      <c r="SL501"/>
      <c r="SM501"/>
      <c r="SN501"/>
      <c r="SO501"/>
      <c r="SP501"/>
      <c r="SQ501"/>
      <c r="SR501"/>
      <c r="SS501"/>
      <c r="ST501"/>
      <c r="SU501"/>
      <c r="SV501"/>
      <c r="SW501"/>
      <c r="SX501"/>
      <c r="SY501"/>
      <c r="SZ501"/>
      <c r="TA501"/>
      <c r="TB501"/>
      <c r="TC501"/>
      <c r="TD501"/>
      <c r="TE501"/>
      <c r="TF501"/>
      <c r="TG501"/>
      <c r="TH501"/>
      <c r="TI501"/>
      <c r="TJ501"/>
      <c r="TK501"/>
      <c r="TL501"/>
      <c r="TM501"/>
      <c r="TN501"/>
      <c r="TO501"/>
      <c r="TP501"/>
      <c r="TQ501"/>
      <c r="TR501"/>
      <c r="TS501"/>
      <c r="TT501"/>
      <c r="TU501"/>
      <c r="TV501"/>
      <c r="TW501"/>
      <c r="TX501"/>
      <c r="TY501"/>
      <c r="TZ501"/>
      <c r="UA501"/>
      <c r="UB501"/>
      <c r="UC501"/>
      <c r="UD501"/>
      <c r="UE501"/>
      <c r="UF501"/>
      <c r="UG501"/>
      <c r="UH501"/>
      <c r="UI501"/>
      <c r="UJ501"/>
      <c r="UK501"/>
      <c r="UL501"/>
      <c r="UM501"/>
      <c r="UN501"/>
      <c r="UO501"/>
      <c r="UP501"/>
      <c r="UQ501"/>
      <c r="UR501"/>
      <c r="US501"/>
      <c r="UT501"/>
      <c r="UU501"/>
      <c r="UV501"/>
      <c r="UW501"/>
      <c r="UX501"/>
      <c r="UY501"/>
      <c r="UZ501"/>
      <c r="VA501"/>
      <c r="VB501"/>
      <c r="VC501"/>
      <c r="VD501"/>
      <c r="VE501"/>
      <c r="VF501"/>
      <c r="VG501"/>
      <c r="VH501"/>
      <c r="VI501"/>
      <c r="VJ501"/>
      <c r="VK501"/>
      <c r="VL501"/>
      <c r="VM501"/>
      <c r="VN501"/>
      <c r="VO501"/>
      <c r="VP501"/>
      <c r="VQ501"/>
      <c r="VR501"/>
      <c r="VS501"/>
      <c r="VT501"/>
      <c r="VU501"/>
      <c r="VV501"/>
      <c r="VW501"/>
      <c r="VX501"/>
      <c r="VY501"/>
      <c r="VZ501"/>
      <c r="WA501"/>
      <c r="WB501"/>
      <c r="WC501"/>
      <c r="WD501"/>
      <c r="WE501"/>
      <c r="WF501"/>
      <c r="WG501"/>
      <c r="WH501"/>
      <c r="WI501"/>
      <c r="WJ501"/>
      <c r="WK501"/>
      <c r="WL501"/>
      <c r="WM501"/>
      <c r="WN501"/>
      <c r="WO501"/>
      <c r="WP501"/>
      <c r="WQ501"/>
      <c r="WR501"/>
      <c r="WS501"/>
      <c r="WT501"/>
      <c r="WU501"/>
      <c r="WV501"/>
      <c r="WW501"/>
      <c r="WX501"/>
      <c r="WY501"/>
      <c r="WZ501"/>
      <c r="XA501"/>
      <c r="XB501"/>
      <c r="XC501"/>
      <c r="XD501"/>
      <c r="XE501"/>
      <c r="XF501"/>
      <c r="XG501"/>
      <c r="XH501"/>
      <c r="XI501"/>
      <c r="XJ501"/>
      <c r="XK501"/>
      <c r="XL501"/>
      <c r="XM501"/>
      <c r="XN501"/>
      <c r="XO501"/>
      <c r="XP501"/>
      <c r="XQ501"/>
      <c r="XR501"/>
      <c r="XS501"/>
      <c r="XT501"/>
      <c r="XU501"/>
      <c r="XV501"/>
      <c r="XW501"/>
      <c r="XX501"/>
      <c r="XY501"/>
      <c r="XZ501"/>
      <c r="YA501"/>
      <c r="YB501"/>
      <c r="YC501"/>
      <c r="YD501"/>
      <c r="YE501"/>
      <c r="YF501"/>
      <c r="YG501"/>
      <c r="YH501"/>
      <c r="YI501"/>
      <c r="YJ501"/>
      <c r="YK501"/>
      <c r="YL501"/>
      <c r="YM501"/>
      <c r="YN501"/>
      <c r="YO501"/>
      <c r="YP501"/>
      <c r="YQ501"/>
      <c r="YR501"/>
      <c r="YS501"/>
      <c r="YT501"/>
      <c r="YU501"/>
      <c r="YV501"/>
      <c r="YW501"/>
      <c r="YX501"/>
      <c r="YY501"/>
      <c r="YZ501"/>
      <c r="ZA501"/>
      <c r="ZB501"/>
      <c r="ZC501"/>
      <c r="ZD501"/>
      <c r="ZE501"/>
      <c r="ZF501"/>
      <c r="ZG501"/>
      <c r="ZH501"/>
      <c r="ZI501"/>
      <c r="ZJ501"/>
      <c r="ZK501"/>
      <c r="ZL501"/>
      <c r="ZM501"/>
      <c r="ZN501"/>
      <c r="ZO501"/>
      <c r="ZP501"/>
      <c r="ZQ501"/>
      <c r="ZR501"/>
      <c r="ZS501"/>
      <c r="ZT501"/>
      <c r="ZU501"/>
      <c r="ZV501"/>
      <c r="ZW501"/>
      <c r="ZX501"/>
      <c r="ZY501"/>
      <c r="ZZ501"/>
      <c r="AAA501"/>
      <c r="AAB501"/>
      <c r="AAC501"/>
      <c r="AAD501"/>
      <c r="AAE501"/>
      <c r="AAF501"/>
      <c r="AAG501"/>
      <c r="AAH501"/>
      <c r="AAI501"/>
      <c r="AAJ501"/>
      <c r="AAK501"/>
      <c r="AAL501"/>
      <c r="AAM501"/>
      <c r="AAN501"/>
      <c r="AAO501"/>
      <c r="AAP501"/>
      <c r="AAQ501"/>
      <c r="AAR501"/>
      <c r="AAS501"/>
      <c r="AAT501"/>
      <c r="AAU501"/>
      <c r="AAV501"/>
      <c r="AAW501"/>
      <c r="AAX501"/>
      <c r="AAY501"/>
      <c r="AAZ501"/>
      <c r="ABA501"/>
      <c r="ABB501"/>
      <c r="ABC501"/>
      <c r="ABD501"/>
      <c r="ABE501"/>
      <c r="ABF501"/>
      <c r="ABG501"/>
      <c r="ABH501"/>
      <c r="ABI501"/>
      <c r="ABJ501"/>
      <c r="ABK501"/>
      <c r="ABL501"/>
      <c r="ABM501"/>
      <c r="ABN501"/>
      <c r="ABO501"/>
      <c r="ABP501"/>
      <c r="ABQ501"/>
      <c r="ABR501"/>
      <c r="ABS501"/>
      <c r="ABT501"/>
      <c r="ABU501"/>
      <c r="ABV501"/>
      <c r="ABW501"/>
      <c r="ABX501"/>
      <c r="ABY501"/>
      <c r="ABZ501"/>
      <c r="ACA501"/>
      <c r="ACB501"/>
      <c r="ACC501"/>
      <c r="ACD501"/>
      <c r="ACE501"/>
      <c r="ACF501"/>
      <c r="ACG501"/>
      <c r="ACH501"/>
      <c r="ACI501"/>
      <c r="ACJ501"/>
      <c r="ACK501"/>
      <c r="ACL501"/>
      <c r="ACM501"/>
      <c r="ACN501"/>
      <c r="ACO501"/>
      <c r="ACP501"/>
      <c r="ACQ501"/>
      <c r="ACR501"/>
      <c r="ACS501"/>
      <c r="ACT501"/>
      <c r="ACU501"/>
      <c r="ACV501"/>
      <c r="ACW501"/>
      <c r="ACX501"/>
      <c r="ACY501"/>
      <c r="ACZ501"/>
      <c r="ADA501"/>
      <c r="ADB501"/>
      <c r="ADC501"/>
      <c r="ADD501"/>
      <c r="ADE501"/>
      <c r="ADF501"/>
      <c r="ADG501"/>
      <c r="ADH501"/>
      <c r="ADI501"/>
      <c r="ADJ501"/>
      <c r="ADK501"/>
      <c r="ADL501"/>
      <c r="ADM501"/>
      <c r="ADN501"/>
      <c r="ADO501"/>
      <c r="ADP501"/>
      <c r="ADQ501"/>
      <c r="ADR501"/>
      <c r="ADS501"/>
      <c r="ADT501"/>
      <c r="ADU501"/>
      <c r="ADV501"/>
      <c r="ADW501"/>
      <c r="ADX501"/>
      <c r="ADY501"/>
      <c r="ADZ501"/>
      <c r="AEA501"/>
      <c r="AEB501"/>
      <c r="AEC501"/>
      <c r="AED501"/>
      <c r="AEE501"/>
      <c r="AEF501"/>
      <c r="AEG501"/>
      <c r="AEH501"/>
      <c r="AEI501"/>
      <c r="AEJ501"/>
      <c r="AEK501"/>
      <c r="AEL501"/>
      <c r="AEM501"/>
      <c r="AEN501"/>
      <c r="AEO501"/>
      <c r="AEP501"/>
      <c r="AEQ501"/>
      <c r="AER501"/>
      <c r="AES501"/>
      <c r="AET501"/>
      <c r="AEU501"/>
      <c r="AEV501"/>
      <c r="AEW501"/>
      <c r="AEX501"/>
      <c r="AEY501"/>
      <c r="AEZ501"/>
      <c r="AFA501"/>
      <c r="AFB501"/>
      <c r="AFC501"/>
      <c r="AFD501"/>
      <c r="AFE501"/>
      <c r="AFF501"/>
      <c r="AFG501"/>
      <c r="AFH501"/>
      <c r="AFI501"/>
      <c r="AFJ501"/>
      <c r="AFK501"/>
      <c r="AFL501"/>
      <c r="AFM501"/>
      <c r="AFN501"/>
      <c r="AFO501"/>
      <c r="AFP501"/>
      <c r="AFQ501"/>
      <c r="AFR501"/>
      <c r="AFS501"/>
      <c r="AFT501"/>
      <c r="AFU501"/>
      <c r="AFV501"/>
      <c r="AFW501"/>
      <c r="AFX501"/>
      <c r="AFY501"/>
      <c r="AFZ501"/>
      <c r="AGA501"/>
      <c r="AGB501"/>
      <c r="AGC501"/>
      <c r="AGD501"/>
      <c r="AGE501"/>
      <c r="AGF501"/>
      <c r="AGG501"/>
      <c r="AGH501"/>
      <c r="AGI501"/>
      <c r="AGJ501"/>
      <c r="AGK501"/>
      <c r="AGL501"/>
      <c r="AGM501"/>
      <c r="AGN501"/>
      <c r="AGO501"/>
      <c r="AGP501"/>
      <c r="AGQ501"/>
      <c r="AGR501"/>
      <c r="AGS501"/>
      <c r="AGT501"/>
      <c r="AGU501"/>
      <c r="AGV501"/>
      <c r="AGW501"/>
      <c r="AGX501"/>
      <c r="AGY501"/>
      <c r="AGZ501"/>
      <c r="AHA501"/>
      <c r="AHB501"/>
      <c r="AHC501"/>
      <c r="AHD501"/>
      <c r="AHE501"/>
      <c r="AHF501"/>
      <c r="AHG501"/>
      <c r="AHH501"/>
      <c r="AHI501"/>
      <c r="AHJ501"/>
      <c r="AHK501"/>
      <c r="AHL501"/>
      <c r="AHM501"/>
      <c r="AHN501"/>
      <c r="AHO501"/>
      <c r="AHP501"/>
      <c r="AHQ501"/>
      <c r="AHR501"/>
      <c r="AHS501"/>
      <c r="AHT501"/>
      <c r="AHU501"/>
      <c r="AHV501"/>
      <c r="AHW501"/>
      <c r="AHX501"/>
      <c r="AHY501"/>
      <c r="AHZ501"/>
      <c r="AIA501"/>
      <c r="AIB501"/>
      <c r="AIC501"/>
      <c r="AID501"/>
      <c r="AIE501"/>
      <c r="AIF501"/>
      <c r="AIG501"/>
      <c r="AIH501"/>
      <c r="AII501"/>
      <c r="AIJ501"/>
      <c r="AIK501"/>
      <c r="AIL501"/>
      <c r="AIM501"/>
      <c r="AIN501"/>
      <c r="AIO501"/>
      <c r="AIP501"/>
      <c r="AIQ501"/>
      <c r="AIR501"/>
      <c r="AIS501"/>
      <c r="AIT501"/>
      <c r="AIU501"/>
      <c r="AIV501"/>
      <c r="AIW501"/>
      <c r="AIX501"/>
      <c r="AIY501"/>
      <c r="AIZ501"/>
      <c r="AJA501"/>
      <c r="AJB501"/>
      <c r="AJC501"/>
      <c r="AJD501"/>
      <c r="AJE501"/>
      <c r="AJF501"/>
      <c r="AJG501"/>
      <c r="AJH501"/>
      <c r="AJI501"/>
      <c r="AJJ501"/>
      <c r="AJK501"/>
      <c r="AJL501"/>
      <c r="AJM501"/>
      <c r="AJN501"/>
      <c r="AJO501"/>
      <c r="AJP501"/>
      <c r="AJQ501"/>
      <c r="AJR501"/>
      <c r="AJS501"/>
      <c r="AJT501"/>
      <c r="AJU501"/>
      <c r="AJV501"/>
      <c r="AJW501"/>
      <c r="AJX501"/>
      <c r="AJY501"/>
      <c r="AJZ501"/>
      <c r="AKA501"/>
      <c r="AKB501"/>
      <c r="AKC501"/>
      <c r="AKD501"/>
      <c r="AKE501"/>
      <c r="AKF501"/>
      <c r="AKG501"/>
      <c r="AKH501"/>
      <c r="AKI501"/>
      <c r="AKJ501"/>
      <c r="AKK501"/>
      <c r="AKL501"/>
      <c r="AKM501"/>
      <c r="AKN501"/>
      <c r="AKO501"/>
      <c r="AKP501"/>
      <c r="AKQ501"/>
      <c r="AKR501"/>
      <c r="AKS501"/>
      <c r="AKT501"/>
      <c r="AKU501"/>
      <c r="AKV501"/>
      <c r="AKW501"/>
      <c r="AKX501"/>
      <c r="AKY501"/>
      <c r="AKZ501"/>
      <c r="ALA501"/>
      <c r="ALB501"/>
      <c r="ALC501"/>
      <c r="ALD501"/>
      <c r="ALE501"/>
      <c r="ALF501"/>
      <c r="ALG501"/>
      <c r="ALH501"/>
      <c r="ALI501"/>
      <c r="ALJ501"/>
      <c r="ALK501"/>
      <c r="ALL501"/>
      <c r="ALM501"/>
      <c r="ALN501"/>
      <c r="ALO501"/>
      <c r="ALP501"/>
      <c r="ALQ501"/>
      <c r="ALR501"/>
      <c r="ALS501"/>
      <c r="ALT501"/>
      <c r="ALU501"/>
      <c r="ALV501"/>
      <c r="ALW501"/>
      <c r="ALX501"/>
      <c r="ALY501"/>
      <c r="ALZ501"/>
      <c r="AMA501"/>
      <c r="AMB501"/>
      <c r="AMC501"/>
      <c r="AMD501"/>
      <c r="AME501"/>
      <c r="AMF501"/>
      <c r="AMG501"/>
      <c r="AMH501"/>
      <c r="AMI501"/>
      <c r="AMJ501"/>
    </row>
    <row r="502" spans="1:1024" s="711" customFormat="1" ht="28.5" customHeight="1" outlineLevel="1" x14ac:dyDescent="0.25">
      <c r="A502" s="706" t="s">
        <v>570</v>
      </c>
      <c r="B502" s="702" t="s">
        <v>211</v>
      </c>
      <c r="C502" s="833" t="str">
        <f>VLOOKUP(A502,ABC_SERVIÇOS,2,0)</f>
        <v>VIGAS PRE-MOLDADAS DE CONCRETO ARMADO - COMP.=8,00M - TRANSPORTE E MONTAGEM</v>
      </c>
      <c r="D502" s="834"/>
      <c r="E502" s="834"/>
      <c r="F502" s="834"/>
      <c r="G502" s="835"/>
      <c r="H502" s="703" t="str">
        <f>VLOOKUP(A502,ABC_SERVIÇOS,3,0)</f>
        <v>UNID</v>
      </c>
      <c r="I502" s="704">
        <f>I507</f>
        <v>38</v>
      </c>
      <c r="J502" s="707" t="s">
        <v>247</v>
      </c>
      <c r="K502" s="708">
        <f>VLOOKUP(A502,ABC_SERVIÇOS,7,0)</f>
        <v>3013.3</v>
      </c>
      <c r="L502" s="709">
        <f>ROUND(K502*I502,2)</f>
        <v>114505.4</v>
      </c>
      <c r="M502" s="40" t="str">
        <f>A502</f>
        <v>COMP_070</v>
      </c>
      <c r="N502" s="718"/>
      <c r="O502" s="710">
        <f t="shared" si="27"/>
        <v>-114505.4</v>
      </c>
      <c r="T502" s="719"/>
    </row>
    <row r="503" spans="1:1024" outlineLevel="1" x14ac:dyDescent="0.25">
      <c r="A503"/>
      <c r="B503" s="398"/>
      <c r="C503" s="678" t="s">
        <v>571</v>
      </c>
      <c r="D503" s="690"/>
      <c r="E503" s="690"/>
      <c r="F503" s="690"/>
      <c r="G503" s="691"/>
      <c r="H503" s="83" t="s">
        <v>1247</v>
      </c>
      <c r="I503" s="458">
        <v>19</v>
      </c>
      <c r="J503" s="446"/>
      <c r="K503" s="32"/>
      <c r="L503" s="320"/>
      <c r="M503" s="18"/>
      <c r="N503" s="61"/>
      <c r="O503" s="79">
        <f t="shared" si="27"/>
        <v>0</v>
      </c>
      <c r="P503"/>
      <c r="Q503"/>
      <c r="R503"/>
      <c r="S503"/>
      <c r="T503" s="49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  <c r="ML503"/>
      <c r="MM503"/>
      <c r="MN503"/>
      <c r="MO503"/>
      <c r="MP503"/>
      <c r="MQ503"/>
      <c r="MR503"/>
      <c r="MS503"/>
      <c r="MT503"/>
      <c r="MU503"/>
      <c r="MV503"/>
      <c r="MW503"/>
      <c r="MX503"/>
      <c r="MY503"/>
      <c r="MZ503"/>
      <c r="NA503"/>
      <c r="NB503"/>
      <c r="NC503"/>
      <c r="ND503"/>
      <c r="NE503"/>
      <c r="NF503"/>
      <c r="NG503"/>
      <c r="NH503"/>
      <c r="NI503"/>
      <c r="NJ503"/>
      <c r="NK503"/>
      <c r="NL503"/>
      <c r="NM503"/>
      <c r="NN503"/>
      <c r="NO503"/>
      <c r="NP503"/>
      <c r="NQ503"/>
      <c r="NR503"/>
      <c r="NS503"/>
      <c r="NT503"/>
      <c r="NU503"/>
      <c r="NV503"/>
      <c r="NW503"/>
      <c r="NX503"/>
      <c r="NY503"/>
      <c r="NZ503"/>
      <c r="OA503"/>
      <c r="OB503"/>
      <c r="OC503"/>
      <c r="OD503"/>
      <c r="OE503"/>
      <c r="OF503"/>
      <c r="OG503"/>
      <c r="OH503"/>
      <c r="OI503"/>
      <c r="OJ503"/>
      <c r="OK503"/>
      <c r="OL503"/>
      <c r="OM503"/>
      <c r="ON503"/>
      <c r="OO503"/>
      <c r="OP503"/>
      <c r="OQ503"/>
      <c r="OR503"/>
      <c r="OS503"/>
      <c r="OT503"/>
      <c r="OU503"/>
      <c r="OV503"/>
      <c r="OW503"/>
      <c r="OX503"/>
      <c r="OY503"/>
      <c r="OZ503"/>
      <c r="PA503"/>
      <c r="PB503"/>
      <c r="PC503"/>
      <c r="PD503"/>
      <c r="PE503"/>
      <c r="PF503"/>
      <c r="PG503"/>
      <c r="PH503"/>
      <c r="PI503"/>
      <c r="PJ503"/>
      <c r="PK503"/>
      <c r="PL503"/>
      <c r="PM503"/>
      <c r="PN503"/>
      <c r="PO503"/>
      <c r="PP503"/>
      <c r="PQ503"/>
      <c r="PR503"/>
      <c r="PS503"/>
      <c r="PT503"/>
      <c r="PU503"/>
      <c r="PV503"/>
      <c r="PW503"/>
      <c r="PX503"/>
      <c r="PY503"/>
      <c r="PZ503"/>
      <c r="QA503"/>
      <c r="QB503"/>
      <c r="QC503"/>
      <c r="QD503"/>
      <c r="QE503"/>
      <c r="QF503"/>
      <c r="QG503"/>
      <c r="QH503"/>
      <c r="QI503"/>
      <c r="QJ503"/>
      <c r="QK503"/>
      <c r="QL503"/>
      <c r="QM503"/>
      <c r="QN503"/>
      <c r="QO503"/>
      <c r="QP503"/>
      <c r="QQ503"/>
      <c r="QR503"/>
      <c r="QS503"/>
      <c r="QT503"/>
      <c r="QU503"/>
      <c r="QV503"/>
      <c r="QW503"/>
      <c r="QX503"/>
      <c r="QY503"/>
      <c r="QZ503"/>
      <c r="RA503"/>
      <c r="RB503"/>
      <c r="RC503"/>
      <c r="RD503"/>
      <c r="RE503"/>
      <c r="RF503"/>
      <c r="RG503"/>
      <c r="RH503"/>
      <c r="RI503"/>
      <c r="RJ503"/>
      <c r="RK503"/>
      <c r="RL503"/>
      <c r="RM503"/>
      <c r="RN503"/>
      <c r="RO503"/>
      <c r="RP503"/>
      <c r="RQ503"/>
      <c r="RR503"/>
      <c r="RS503"/>
      <c r="RT503"/>
      <c r="RU503"/>
      <c r="RV503"/>
      <c r="RW503"/>
      <c r="RX503"/>
      <c r="RY503"/>
      <c r="RZ503"/>
      <c r="SA503"/>
      <c r="SB503"/>
      <c r="SC503"/>
      <c r="SD503"/>
      <c r="SE503"/>
      <c r="SF503"/>
      <c r="SG503"/>
      <c r="SH503"/>
      <c r="SI503"/>
      <c r="SJ503"/>
      <c r="SK503"/>
      <c r="SL503"/>
      <c r="SM503"/>
      <c r="SN503"/>
      <c r="SO503"/>
      <c r="SP503"/>
      <c r="SQ503"/>
      <c r="SR503"/>
      <c r="SS503"/>
      <c r="ST503"/>
      <c r="SU503"/>
      <c r="SV503"/>
      <c r="SW503"/>
      <c r="SX503"/>
      <c r="SY503"/>
      <c r="SZ503"/>
      <c r="TA503"/>
      <c r="TB503"/>
      <c r="TC503"/>
      <c r="TD503"/>
      <c r="TE503"/>
      <c r="TF503"/>
      <c r="TG503"/>
      <c r="TH503"/>
      <c r="TI503"/>
      <c r="TJ503"/>
      <c r="TK503"/>
      <c r="TL503"/>
      <c r="TM503"/>
      <c r="TN503"/>
      <c r="TO503"/>
      <c r="TP503"/>
      <c r="TQ503"/>
      <c r="TR503"/>
      <c r="TS503"/>
      <c r="TT503"/>
      <c r="TU503"/>
      <c r="TV503"/>
      <c r="TW503"/>
      <c r="TX503"/>
      <c r="TY503"/>
      <c r="TZ503"/>
      <c r="UA503"/>
      <c r="UB503"/>
      <c r="UC503"/>
      <c r="UD503"/>
      <c r="UE503"/>
      <c r="UF503"/>
      <c r="UG503"/>
      <c r="UH503"/>
      <c r="UI503"/>
      <c r="UJ503"/>
      <c r="UK503"/>
      <c r="UL503"/>
      <c r="UM503"/>
      <c r="UN503"/>
      <c r="UO503"/>
      <c r="UP503"/>
      <c r="UQ503"/>
      <c r="UR503"/>
      <c r="US503"/>
      <c r="UT503"/>
      <c r="UU503"/>
      <c r="UV503"/>
      <c r="UW503"/>
      <c r="UX503"/>
      <c r="UY503"/>
      <c r="UZ503"/>
      <c r="VA503"/>
      <c r="VB503"/>
      <c r="VC503"/>
      <c r="VD503"/>
      <c r="VE503"/>
      <c r="VF503"/>
      <c r="VG503"/>
      <c r="VH503"/>
      <c r="VI503"/>
      <c r="VJ503"/>
      <c r="VK503"/>
      <c r="VL503"/>
      <c r="VM503"/>
      <c r="VN503"/>
      <c r="VO503"/>
      <c r="VP503"/>
      <c r="VQ503"/>
      <c r="VR503"/>
      <c r="VS503"/>
      <c r="VT503"/>
      <c r="VU503"/>
      <c r="VV503"/>
      <c r="VW503"/>
      <c r="VX503"/>
      <c r="VY503"/>
      <c r="VZ503"/>
      <c r="WA503"/>
      <c r="WB503"/>
      <c r="WC503"/>
      <c r="WD503"/>
      <c r="WE503"/>
      <c r="WF503"/>
      <c r="WG503"/>
      <c r="WH503"/>
      <c r="WI503"/>
      <c r="WJ503"/>
      <c r="WK503"/>
      <c r="WL503"/>
      <c r="WM503"/>
      <c r="WN503"/>
      <c r="WO503"/>
      <c r="WP503"/>
      <c r="WQ503"/>
      <c r="WR503"/>
      <c r="WS503"/>
      <c r="WT503"/>
      <c r="WU503"/>
      <c r="WV503"/>
      <c r="WW503"/>
      <c r="WX503"/>
      <c r="WY503"/>
      <c r="WZ503"/>
      <c r="XA503"/>
      <c r="XB503"/>
      <c r="XC503"/>
      <c r="XD503"/>
      <c r="XE503"/>
      <c r="XF503"/>
      <c r="XG503"/>
      <c r="XH503"/>
      <c r="XI503"/>
      <c r="XJ503"/>
      <c r="XK503"/>
      <c r="XL503"/>
      <c r="XM503"/>
      <c r="XN503"/>
      <c r="XO503"/>
      <c r="XP503"/>
      <c r="XQ503"/>
      <c r="XR503"/>
      <c r="XS503"/>
      <c r="XT503"/>
      <c r="XU503"/>
      <c r="XV503"/>
      <c r="XW503"/>
      <c r="XX503"/>
      <c r="XY503"/>
      <c r="XZ503"/>
      <c r="YA503"/>
      <c r="YB503"/>
      <c r="YC503"/>
      <c r="YD503"/>
      <c r="YE503"/>
      <c r="YF503"/>
      <c r="YG503"/>
      <c r="YH503"/>
      <c r="YI503"/>
      <c r="YJ503"/>
      <c r="YK503"/>
      <c r="YL503"/>
      <c r="YM503"/>
      <c r="YN503"/>
      <c r="YO503"/>
      <c r="YP503"/>
      <c r="YQ503"/>
      <c r="YR503"/>
      <c r="YS503"/>
      <c r="YT503"/>
      <c r="YU503"/>
      <c r="YV503"/>
      <c r="YW503"/>
      <c r="YX503"/>
      <c r="YY503"/>
      <c r="YZ503"/>
      <c r="ZA503"/>
      <c r="ZB503"/>
      <c r="ZC503"/>
      <c r="ZD503"/>
      <c r="ZE503"/>
      <c r="ZF503"/>
      <c r="ZG503"/>
      <c r="ZH503"/>
      <c r="ZI503"/>
      <c r="ZJ503"/>
      <c r="ZK503"/>
      <c r="ZL503"/>
      <c r="ZM503"/>
      <c r="ZN503"/>
      <c r="ZO503"/>
      <c r="ZP503"/>
      <c r="ZQ503"/>
      <c r="ZR503"/>
      <c r="ZS503"/>
      <c r="ZT503"/>
      <c r="ZU503"/>
      <c r="ZV503"/>
      <c r="ZW503"/>
      <c r="ZX503"/>
      <c r="ZY503"/>
      <c r="ZZ503"/>
      <c r="AAA503"/>
      <c r="AAB503"/>
      <c r="AAC503"/>
      <c r="AAD503"/>
      <c r="AAE503"/>
      <c r="AAF503"/>
      <c r="AAG503"/>
      <c r="AAH503"/>
      <c r="AAI503"/>
      <c r="AAJ503"/>
      <c r="AAK503"/>
      <c r="AAL503"/>
      <c r="AAM503"/>
      <c r="AAN503"/>
      <c r="AAO503"/>
      <c r="AAP503"/>
      <c r="AAQ503"/>
      <c r="AAR503"/>
      <c r="AAS503"/>
      <c r="AAT503"/>
      <c r="AAU503"/>
      <c r="AAV503"/>
      <c r="AAW503"/>
      <c r="AAX503"/>
      <c r="AAY503"/>
      <c r="AAZ503"/>
      <c r="ABA503"/>
      <c r="ABB503"/>
      <c r="ABC503"/>
      <c r="ABD503"/>
      <c r="ABE503"/>
      <c r="ABF503"/>
      <c r="ABG503"/>
      <c r="ABH503"/>
      <c r="ABI503"/>
      <c r="ABJ503"/>
      <c r="ABK503"/>
      <c r="ABL503"/>
      <c r="ABM503"/>
      <c r="ABN503"/>
      <c r="ABO503"/>
      <c r="ABP503"/>
      <c r="ABQ503"/>
      <c r="ABR503"/>
      <c r="ABS503"/>
      <c r="ABT503"/>
      <c r="ABU503"/>
      <c r="ABV503"/>
      <c r="ABW503"/>
      <c r="ABX503"/>
      <c r="ABY503"/>
      <c r="ABZ503"/>
      <c r="ACA503"/>
      <c r="ACB503"/>
      <c r="ACC503"/>
      <c r="ACD503"/>
      <c r="ACE503"/>
      <c r="ACF503"/>
      <c r="ACG503"/>
      <c r="ACH503"/>
      <c r="ACI503"/>
      <c r="ACJ503"/>
      <c r="ACK503"/>
      <c r="ACL503"/>
      <c r="ACM503"/>
      <c r="ACN503"/>
      <c r="ACO503"/>
      <c r="ACP503"/>
      <c r="ACQ503"/>
      <c r="ACR503"/>
      <c r="ACS503"/>
      <c r="ACT503"/>
      <c r="ACU503"/>
      <c r="ACV503"/>
      <c r="ACW503"/>
      <c r="ACX503"/>
      <c r="ACY503"/>
      <c r="ACZ503"/>
      <c r="ADA503"/>
      <c r="ADB503"/>
      <c r="ADC503"/>
      <c r="ADD503"/>
      <c r="ADE503"/>
      <c r="ADF503"/>
      <c r="ADG503"/>
      <c r="ADH503"/>
      <c r="ADI503"/>
      <c r="ADJ503"/>
      <c r="ADK503"/>
      <c r="ADL503"/>
      <c r="ADM503"/>
      <c r="ADN503"/>
      <c r="ADO503"/>
      <c r="ADP503"/>
      <c r="ADQ503"/>
      <c r="ADR503"/>
      <c r="ADS503"/>
      <c r="ADT503"/>
      <c r="ADU503"/>
      <c r="ADV503"/>
      <c r="ADW503"/>
      <c r="ADX503"/>
      <c r="ADY503"/>
      <c r="ADZ503"/>
      <c r="AEA503"/>
      <c r="AEB503"/>
      <c r="AEC503"/>
      <c r="AED503"/>
      <c r="AEE503"/>
      <c r="AEF503"/>
      <c r="AEG503"/>
      <c r="AEH503"/>
      <c r="AEI503"/>
      <c r="AEJ503"/>
      <c r="AEK503"/>
      <c r="AEL503"/>
      <c r="AEM503"/>
      <c r="AEN503"/>
      <c r="AEO503"/>
      <c r="AEP503"/>
      <c r="AEQ503"/>
      <c r="AER503"/>
      <c r="AES503"/>
      <c r="AET503"/>
      <c r="AEU503"/>
      <c r="AEV503"/>
      <c r="AEW503"/>
      <c r="AEX503"/>
      <c r="AEY503"/>
      <c r="AEZ503"/>
      <c r="AFA503"/>
      <c r="AFB503"/>
      <c r="AFC503"/>
      <c r="AFD503"/>
      <c r="AFE503"/>
      <c r="AFF503"/>
      <c r="AFG503"/>
      <c r="AFH503"/>
      <c r="AFI503"/>
      <c r="AFJ503"/>
      <c r="AFK503"/>
      <c r="AFL503"/>
      <c r="AFM503"/>
      <c r="AFN503"/>
      <c r="AFO503"/>
      <c r="AFP503"/>
      <c r="AFQ503"/>
      <c r="AFR503"/>
      <c r="AFS503"/>
      <c r="AFT503"/>
      <c r="AFU503"/>
      <c r="AFV503"/>
      <c r="AFW503"/>
      <c r="AFX503"/>
      <c r="AFY503"/>
      <c r="AFZ503"/>
      <c r="AGA503"/>
      <c r="AGB503"/>
      <c r="AGC503"/>
      <c r="AGD503"/>
      <c r="AGE503"/>
      <c r="AGF503"/>
      <c r="AGG503"/>
      <c r="AGH503"/>
      <c r="AGI503"/>
      <c r="AGJ503"/>
      <c r="AGK503"/>
      <c r="AGL503"/>
      <c r="AGM503"/>
      <c r="AGN503"/>
      <c r="AGO503"/>
      <c r="AGP503"/>
      <c r="AGQ503"/>
      <c r="AGR503"/>
      <c r="AGS503"/>
      <c r="AGT503"/>
      <c r="AGU503"/>
      <c r="AGV503"/>
      <c r="AGW503"/>
      <c r="AGX503"/>
      <c r="AGY503"/>
      <c r="AGZ503"/>
      <c r="AHA503"/>
      <c r="AHB503"/>
      <c r="AHC503"/>
      <c r="AHD503"/>
      <c r="AHE503"/>
      <c r="AHF503"/>
      <c r="AHG503"/>
      <c r="AHH503"/>
      <c r="AHI503"/>
      <c r="AHJ503"/>
      <c r="AHK503"/>
      <c r="AHL503"/>
      <c r="AHM503"/>
      <c r="AHN503"/>
      <c r="AHO503"/>
      <c r="AHP503"/>
      <c r="AHQ503"/>
      <c r="AHR503"/>
      <c r="AHS503"/>
      <c r="AHT503"/>
      <c r="AHU503"/>
      <c r="AHV503"/>
      <c r="AHW503"/>
      <c r="AHX503"/>
      <c r="AHY503"/>
      <c r="AHZ503"/>
      <c r="AIA503"/>
      <c r="AIB503"/>
      <c r="AIC503"/>
      <c r="AID503"/>
      <c r="AIE503"/>
      <c r="AIF503"/>
      <c r="AIG503"/>
      <c r="AIH503"/>
      <c r="AII503"/>
      <c r="AIJ503"/>
      <c r="AIK503"/>
      <c r="AIL503"/>
      <c r="AIM503"/>
      <c r="AIN503"/>
      <c r="AIO503"/>
      <c r="AIP503"/>
      <c r="AIQ503"/>
      <c r="AIR503"/>
      <c r="AIS503"/>
      <c r="AIT503"/>
      <c r="AIU503"/>
      <c r="AIV503"/>
      <c r="AIW503"/>
      <c r="AIX503"/>
      <c r="AIY503"/>
      <c r="AIZ503"/>
      <c r="AJA503"/>
      <c r="AJB503"/>
      <c r="AJC503"/>
      <c r="AJD503"/>
      <c r="AJE503"/>
      <c r="AJF503"/>
      <c r="AJG503"/>
      <c r="AJH503"/>
      <c r="AJI503"/>
      <c r="AJJ503"/>
      <c r="AJK503"/>
      <c r="AJL503"/>
      <c r="AJM503"/>
      <c r="AJN503"/>
      <c r="AJO503"/>
      <c r="AJP503"/>
      <c r="AJQ503"/>
      <c r="AJR503"/>
      <c r="AJS503"/>
      <c r="AJT503"/>
      <c r="AJU503"/>
      <c r="AJV503"/>
      <c r="AJW503"/>
      <c r="AJX503"/>
      <c r="AJY503"/>
      <c r="AJZ503"/>
      <c r="AKA503"/>
      <c r="AKB503"/>
      <c r="AKC503"/>
      <c r="AKD503"/>
      <c r="AKE503"/>
      <c r="AKF503"/>
      <c r="AKG503"/>
      <c r="AKH503"/>
      <c r="AKI503"/>
      <c r="AKJ503"/>
      <c r="AKK503"/>
      <c r="AKL503"/>
      <c r="AKM503"/>
      <c r="AKN503"/>
      <c r="AKO503"/>
      <c r="AKP503"/>
      <c r="AKQ503"/>
      <c r="AKR503"/>
      <c r="AKS503"/>
      <c r="AKT503"/>
      <c r="AKU503"/>
      <c r="AKV503"/>
      <c r="AKW503"/>
      <c r="AKX503"/>
      <c r="AKY503"/>
      <c r="AKZ503"/>
      <c r="ALA503"/>
      <c r="ALB503"/>
      <c r="ALC503"/>
      <c r="ALD503"/>
      <c r="ALE503"/>
      <c r="ALF503"/>
      <c r="ALG503"/>
      <c r="ALH503"/>
      <c r="ALI503"/>
      <c r="ALJ503"/>
      <c r="ALK503"/>
      <c r="ALL503"/>
      <c r="ALM503"/>
      <c r="ALN503"/>
      <c r="ALO503"/>
      <c r="ALP503"/>
      <c r="ALQ503"/>
      <c r="ALR503"/>
      <c r="ALS503"/>
      <c r="ALT503"/>
      <c r="ALU503"/>
      <c r="ALV503"/>
      <c r="ALW503"/>
      <c r="ALX503"/>
      <c r="ALY503"/>
      <c r="ALZ503"/>
      <c r="AMA503"/>
      <c r="AMB503"/>
      <c r="AMC503"/>
      <c r="AMD503"/>
      <c r="AME503"/>
      <c r="AMF503"/>
      <c r="AMG503"/>
      <c r="AMH503"/>
      <c r="AMI503"/>
      <c r="AMJ503"/>
    </row>
    <row r="504" spans="1:1024" outlineLevel="1" x14ac:dyDescent="0.25">
      <c r="A504"/>
      <c r="B504" s="398"/>
      <c r="C504" s="483" t="s">
        <v>572</v>
      </c>
      <c r="D504" s="484"/>
      <c r="E504" s="484"/>
      <c r="F504" s="484"/>
      <c r="G504" s="643"/>
      <c r="H504" s="83" t="s">
        <v>1247</v>
      </c>
      <c r="I504" s="458">
        <v>2</v>
      </c>
      <c r="J504" s="446"/>
      <c r="K504" s="32"/>
      <c r="L504" s="320"/>
      <c r="M504" s="18"/>
      <c r="N504" s="61"/>
      <c r="O504" s="79">
        <f t="shared" si="27"/>
        <v>0</v>
      </c>
      <c r="P504"/>
      <c r="Q504"/>
      <c r="R504"/>
      <c r="S504"/>
      <c r="T504" s="49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  <c r="MY504"/>
      <c r="MZ504"/>
      <c r="NA504"/>
      <c r="NB504"/>
      <c r="NC504"/>
      <c r="ND504"/>
      <c r="NE504"/>
      <c r="NF504"/>
      <c r="NG504"/>
      <c r="NH504"/>
      <c r="NI504"/>
      <c r="NJ504"/>
      <c r="NK504"/>
      <c r="NL504"/>
      <c r="NM504"/>
      <c r="NN504"/>
      <c r="NO504"/>
      <c r="NP504"/>
      <c r="NQ504"/>
      <c r="NR504"/>
      <c r="NS504"/>
      <c r="NT504"/>
      <c r="NU504"/>
      <c r="NV504"/>
      <c r="NW504"/>
      <c r="NX504"/>
      <c r="NY504"/>
      <c r="NZ504"/>
      <c r="OA504"/>
      <c r="OB504"/>
      <c r="OC504"/>
      <c r="OD504"/>
      <c r="OE504"/>
      <c r="OF504"/>
      <c r="OG504"/>
      <c r="OH504"/>
      <c r="OI504"/>
      <c r="OJ504"/>
      <c r="OK504"/>
      <c r="OL504"/>
      <c r="OM504"/>
      <c r="ON504"/>
      <c r="OO504"/>
      <c r="OP504"/>
      <c r="OQ504"/>
      <c r="OR504"/>
      <c r="OS504"/>
      <c r="OT504"/>
      <c r="OU504"/>
      <c r="OV504"/>
      <c r="OW504"/>
      <c r="OX504"/>
      <c r="OY504"/>
      <c r="OZ504"/>
      <c r="PA504"/>
      <c r="PB504"/>
      <c r="PC504"/>
      <c r="PD504"/>
      <c r="PE504"/>
      <c r="PF504"/>
      <c r="PG504"/>
      <c r="PH504"/>
      <c r="PI504"/>
      <c r="PJ504"/>
      <c r="PK504"/>
      <c r="PL504"/>
      <c r="PM504"/>
      <c r="PN504"/>
      <c r="PO504"/>
      <c r="PP504"/>
      <c r="PQ504"/>
      <c r="PR504"/>
      <c r="PS504"/>
      <c r="PT504"/>
      <c r="PU504"/>
      <c r="PV504"/>
      <c r="PW504"/>
      <c r="PX504"/>
      <c r="PY504"/>
      <c r="PZ504"/>
      <c r="QA504"/>
      <c r="QB504"/>
      <c r="QC504"/>
      <c r="QD504"/>
      <c r="QE504"/>
      <c r="QF504"/>
      <c r="QG504"/>
      <c r="QH504"/>
      <c r="QI504"/>
      <c r="QJ504"/>
      <c r="QK504"/>
      <c r="QL504"/>
      <c r="QM504"/>
      <c r="QN504"/>
      <c r="QO504"/>
      <c r="QP504"/>
      <c r="QQ504"/>
      <c r="QR504"/>
      <c r="QS504"/>
      <c r="QT504"/>
      <c r="QU504"/>
      <c r="QV504"/>
      <c r="QW504"/>
      <c r="QX504"/>
      <c r="QY504"/>
      <c r="QZ504"/>
      <c r="RA504"/>
      <c r="RB504"/>
      <c r="RC504"/>
      <c r="RD504"/>
      <c r="RE504"/>
      <c r="RF504"/>
      <c r="RG504"/>
      <c r="RH504"/>
      <c r="RI504"/>
      <c r="RJ504"/>
      <c r="RK504"/>
      <c r="RL504"/>
      <c r="RM504"/>
      <c r="RN504"/>
      <c r="RO504"/>
      <c r="RP504"/>
      <c r="RQ504"/>
      <c r="RR504"/>
      <c r="RS504"/>
      <c r="RT504"/>
      <c r="RU504"/>
      <c r="RV504"/>
      <c r="RW504"/>
      <c r="RX504"/>
      <c r="RY504"/>
      <c r="RZ504"/>
      <c r="SA504"/>
      <c r="SB504"/>
      <c r="SC504"/>
      <c r="SD504"/>
      <c r="SE504"/>
      <c r="SF504"/>
      <c r="SG504"/>
      <c r="SH504"/>
      <c r="SI504"/>
      <c r="SJ504"/>
      <c r="SK504"/>
      <c r="SL504"/>
      <c r="SM504"/>
      <c r="SN504"/>
      <c r="SO504"/>
      <c r="SP504"/>
      <c r="SQ504"/>
      <c r="SR504"/>
      <c r="SS504"/>
      <c r="ST504"/>
      <c r="SU504"/>
      <c r="SV504"/>
      <c r="SW504"/>
      <c r="SX504"/>
      <c r="SY504"/>
      <c r="SZ504"/>
      <c r="TA504"/>
      <c r="TB504"/>
      <c r="TC504"/>
      <c r="TD504"/>
      <c r="TE504"/>
      <c r="TF504"/>
      <c r="TG504"/>
      <c r="TH504"/>
      <c r="TI504"/>
      <c r="TJ504"/>
      <c r="TK504"/>
      <c r="TL504"/>
      <c r="TM504"/>
      <c r="TN504"/>
      <c r="TO504"/>
      <c r="TP504"/>
      <c r="TQ504"/>
      <c r="TR504"/>
      <c r="TS504"/>
      <c r="TT504"/>
      <c r="TU504"/>
      <c r="TV504"/>
      <c r="TW504"/>
      <c r="TX504"/>
      <c r="TY504"/>
      <c r="TZ504"/>
      <c r="UA504"/>
      <c r="UB504"/>
      <c r="UC504"/>
      <c r="UD504"/>
      <c r="UE504"/>
      <c r="UF504"/>
      <c r="UG504"/>
      <c r="UH504"/>
      <c r="UI504"/>
      <c r="UJ504"/>
      <c r="UK504"/>
      <c r="UL504"/>
      <c r="UM504"/>
      <c r="UN504"/>
      <c r="UO504"/>
      <c r="UP504"/>
      <c r="UQ504"/>
      <c r="UR504"/>
      <c r="US504"/>
      <c r="UT504"/>
      <c r="UU504"/>
      <c r="UV504"/>
      <c r="UW504"/>
      <c r="UX504"/>
      <c r="UY504"/>
      <c r="UZ504"/>
      <c r="VA504"/>
      <c r="VB504"/>
      <c r="VC504"/>
      <c r="VD504"/>
      <c r="VE504"/>
      <c r="VF504"/>
      <c r="VG504"/>
      <c r="VH504"/>
      <c r="VI504"/>
      <c r="VJ504"/>
      <c r="VK504"/>
      <c r="VL504"/>
      <c r="VM504"/>
      <c r="VN504"/>
      <c r="VO504"/>
      <c r="VP504"/>
      <c r="VQ504"/>
      <c r="VR504"/>
      <c r="VS504"/>
      <c r="VT504"/>
      <c r="VU504"/>
      <c r="VV504"/>
      <c r="VW504"/>
      <c r="VX504"/>
      <c r="VY504"/>
      <c r="VZ504"/>
      <c r="WA504"/>
      <c r="WB504"/>
      <c r="WC504"/>
      <c r="WD504"/>
      <c r="WE504"/>
      <c r="WF504"/>
      <c r="WG504"/>
      <c r="WH504"/>
      <c r="WI504"/>
      <c r="WJ504"/>
      <c r="WK504"/>
      <c r="WL504"/>
      <c r="WM504"/>
      <c r="WN504"/>
      <c r="WO504"/>
      <c r="WP504"/>
      <c r="WQ504"/>
      <c r="WR504"/>
      <c r="WS504"/>
      <c r="WT504"/>
      <c r="WU504"/>
      <c r="WV504"/>
      <c r="WW504"/>
      <c r="WX504"/>
      <c r="WY504"/>
      <c r="WZ504"/>
      <c r="XA504"/>
      <c r="XB504"/>
      <c r="XC504"/>
      <c r="XD504"/>
      <c r="XE504"/>
      <c r="XF504"/>
      <c r="XG504"/>
      <c r="XH504"/>
      <c r="XI504"/>
      <c r="XJ504"/>
      <c r="XK504"/>
      <c r="XL504"/>
      <c r="XM504"/>
      <c r="XN504"/>
      <c r="XO504"/>
      <c r="XP504"/>
      <c r="XQ504"/>
      <c r="XR504"/>
      <c r="XS504"/>
      <c r="XT504"/>
      <c r="XU504"/>
      <c r="XV504"/>
      <c r="XW504"/>
      <c r="XX504"/>
      <c r="XY504"/>
      <c r="XZ504"/>
      <c r="YA504"/>
      <c r="YB504"/>
      <c r="YC504"/>
      <c r="YD504"/>
      <c r="YE504"/>
      <c r="YF504"/>
      <c r="YG504"/>
      <c r="YH504"/>
      <c r="YI504"/>
      <c r="YJ504"/>
      <c r="YK504"/>
      <c r="YL504"/>
      <c r="YM504"/>
      <c r="YN504"/>
      <c r="YO504"/>
      <c r="YP504"/>
      <c r="YQ504"/>
      <c r="YR504"/>
      <c r="YS504"/>
      <c r="YT504"/>
      <c r="YU504"/>
      <c r="YV504"/>
      <c r="YW504"/>
      <c r="YX504"/>
      <c r="YY504"/>
      <c r="YZ504"/>
      <c r="ZA504"/>
      <c r="ZB504"/>
      <c r="ZC504"/>
      <c r="ZD504"/>
      <c r="ZE504"/>
      <c r="ZF504"/>
      <c r="ZG504"/>
      <c r="ZH504"/>
      <c r="ZI504"/>
      <c r="ZJ504"/>
      <c r="ZK504"/>
      <c r="ZL504"/>
      <c r="ZM504"/>
      <c r="ZN504"/>
      <c r="ZO504"/>
      <c r="ZP504"/>
      <c r="ZQ504"/>
      <c r="ZR504"/>
      <c r="ZS504"/>
      <c r="ZT504"/>
      <c r="ZU504"/>
      <c r="ZV504"/>
      <c r="ZW504"/>
      <c r="ZX504"/>
      <c r="ZY504"/>
      <c r="ZZ504"/>
      <c r="AAA504"/>
      <c r="AAB504"/>
      <c r="AAC504"/>
      <c r="AAD504"/>
      <c r="AAE504"/>
      <c r="AAF504"/>
      <c r="AAG504"/>
      <c r="AAH504"/>
      <c r="AAI504"/>
      <c r="AAJ504"/>
      <c r="AAK504"/>
      <c r="AAL504"/>
      <c r="AAM504"/>
      <c r="AAN504"/>
      <c r="AAO504"/>
      <c r="AAP504"/>
      <c r="AAQ504"/>
      <c r="AAR504"/>
      <c r="AAS504"/>
      <c r="AAT504"/>
      <c r="AAU504"/>
      <c r="AAV504"/>
      <c r="AAW504"/>
      <c r="AAX504"/>
      <c r="AAY504"/>
      <c r="AAZ504"/>
      <c r="ABA504"/>
      <c r="ABB504"/>
      <c r="ABC504"/>
      <c r="ABD504"/>
      <c r="ABE504"/>
      <c r="ABF504"/>
      <c r="ABG504"/>
      <c r="ABH504"/>
      <c r="ABI504"/>
      <c r="ABJ504"/>
      <c r="ABK504"/>
      <c r="ABL504"/>
      <c r="ABM504"/>
      <c r="ABN504"/>
      <c r="ABO504"/>
      <c r="ABP504"/>
      <c r="ABQ504"/>
      <c r="ABR504"/>
      <c r="ABS504"/>
      <c r="ABT504"/>
      <c r="ABU504"/>
      <c r="ABV504"/>
      <c r="ABW504"/>
      <c r="ABX504"/>
      <c r="ABY504"/>
      <c r="ABZ504"/>
      <c r="ACA504"/>
      <c r="ACB504"/>
      <c r="ACC504"/>
      <c r="ACD504"/>
      <c r="ACE504"/>
      <c r="ACF504"/>
      <c r="ACG504"/>
      <c r="ACH504"/>
      <c r="ACI504"/>
      <c r="ACJ504"/>
      <c r="ACK504"/>
      <c r="ACL504"/>
      <c r="ACM504"/>
      <c r="ACN504"/>
      <c r="ACO504"/>
      <c r="ACP504"/>
      <c r="ACQ504"/>
      <c r="ACR504"/>
      <c r="ACS504"/>
      <c r="ACT504"/>
      <c r="ACU504"/>
      <c r="ACV504"/>
      <c r="ACW504"/>
      <c r="ACX504"/>
      <c r="ACY504"/>
      <c r="ACZ504"/>
      <c r="ADA504"/>
      <c r="ADB504"/>
      <c r="ADC504"/>
      <c r="ADD504"/>
      <c r="ADE504"/>
      <c r="ADF504"/>
      <c r="ADG504"/>
      <c r="ADH504"/>
      <c r="ADI504"/>
      <c r="ADJ504"/>
      <c r="ADK504"/>
      <c r="ADL504"/>
      <c r="ADM504"/>
      <c r="ADN504"/>
      <c r="ADO504"/>
      <c r="ADP504"/>
      <c r="ADQ504"/>
      <c r="ADR504"/>
      <c r="ADS504"/>
      <c r="ADT504"/>
      <c r="ADU504"/>
      <c r="ADV504"/>
      <c r="ADW504"/>
      <c r="ADX504"/>
      <c r="ADY504"/>
      <c r="ADZ504"/>
      <c r="AEA504"/>
      <c r="AEB504"/>
      <c r="AEC504"/>
      <c r="AED504"/>
      <c r="AEE504"/>
      <c r="AEF504"/>
      <c r="AEG504"/>
      <c r="AEH504"/>
      <c r="AEI504"/>
      <c r="AEJ504"/>
      <c r="AEK504"/>
      <c r="AEL504"/>
      <c r="AEM504"/>
      <c r="AEN504"/>
      <c r="AEO504"/>
      <c r="AEP504"/>
      <c r="AEQ504"/>
      <c r="AER504"/>
      <c r="AES504"/>
      <c r="AET504"/>
      <c r="AEU504"/>
      <c r="AEV504"/>
      <c r="AEW504"/>
      <c r="AEX504"/>
      <c r="AEY504"/>
      <c r="AEZ504"/>
      <c r="AFA504"/>
      <c r="AFB504"/>
      <c r="AFC504"/>
      <c r="AFD504"/>
      <c r="AFE504"/>
      <c r="AFF504"/>
      <c r="AFG504"/>
      <c r="AFH504"/>
      <c r="AFI504"/>
      <c r="AFJ504"/>
      <c r="AFK504"/>
      <c r="AFL504"/>
      <c r="AFM504"/>
      <c r="AFN504"/>
      <c r="AFO504"/>
      <c r="AFP504"/>
      <c r="AFQ504"/>
      <c r="AFR504"/>
      <c r="AFS504"/>
      <c r="AFT504"/>
      <c r="AFU504"/>
      <c r="AFV504"/>
      <c r="AFW504"/>
      <c r="AFX504"/>
      <c r="AFY504"/>
      <c r="AFZ504"/>
      <c r="AGA504"/>
      <c r="AGB504"/>
      <c r="AGC504"/>
      <c r="AGD504"/>
      <c r="AGE504"/>
      <c r="AGF504"/>
      <c r="AGG504"/>
      <c r="AGH504"/>
      <c r="AGI504"/>
      <c r="AGJ504"/>
      <c r="AGK504"/>
      <c r="AGL504"/>
      <c r="AGM504"/>
      <c r="AGN504"/>
      <c r="AGO504"/>
      <c r="AGP504"/>
      <c r="AGQ504"/>
      <c r="AGR504"/>
      <c r="AGS504"/>
      <c r="AGT504"/>
      <c r="AGU504"/>
      <c r="AGV504"/>
      <c r="AGW504"/>
      <c r="AGX504"/>
      <c r="AGY504"/>
      <c r="AGZ504"/>
      <c r="AHA504"/>
      <c r="AHB504"/>
      <c r="AHC504"/>
      <c r="AHD504"/>
      <c r="AHE504"/>
      <c r="AHF504"/>
      <c r="AHG504"/>
      <c r="AHH504"/>
      <c r="AHI504"/>
      <c r="AHJ504"/>
      <c r="AHK504"/>
      <c r="AHL504"/>
      <c r="AHM504"/>
      <c r="AHN504"/>
      <c r="AHO504"/>
      <c r="AHP504"/>
      <c r="AHQ504"/>
      <c r="AHR504"/>
      <c r="AHS504"/>
      <c r="AHT504"/>
      <c r="AHU504"/>
      <c r="AHV504"/>
      <c r="AHW504"/>
      <c r="AHX504"/>
      <c r="AHY504"/>
      <c r="AHZ504"/>
      <c r="AIA504"/>
      <c r="AIB504"/>
      <c r="AIC504"/>
      <c r="AID504"/>
      <c r="AIE504"/>
      <c r="AIF504"/>
      <c r="AIG504"/>
      <c r="AIH504"/>
      <c r="AII504"/>
      <c r="AIJ504"/>
      <c r="AIK504"/>
      <c r="AIL504"/>
      <c r="AIM504"/>
      <c r="AIN504"/>
      <c r="AIO504"/>
      <c r="AIP504"/>
      <c r="AIQ504"/>
      <c r="AIR504"/>
      <c r="AIS504"/>
      <c r="AIT504"/>
      <c r="AIU504"/>
      <c r="AIV504"/>
      <c r="AIW504"/>
      <c r="AIX504"/>
      <c r="AIY504"/>
      <c r="AIZ504"/>
      <c r="AJA504"/>
      <c r="AJB504"/>
      <c r="AJC504"/>
      <c r="AJD504"/>
      <c r="AJE504"/>
      <c r="AJF504"/>
      <c r="AJG504"/>
      <c r="AJH504"/>
      <c r="AJI504"/>
      <c r="AJJ504"/>
      <c r="AJK504"/>
      <c r="AJL504"/>
      <c r="AJM504"/>
      <c r="AJN504"/>
      <c r="AJO504"/>
      <c r="AJP504"/>
      <c r="AJQ504"/>
      <c r="AJR504"/>
      <c r="AJS504"/>
      <c r="AJT504"/>
      <c r="AJU504"/>
      <c r="AJV504"/>
      <c r="AJW504"/>
      <c r="AJX504"/>
      <c r="AJY504"/>
      <c r="AJZ504"/>
      <c r="AKA504"/>
      <c r="AKB504"/>
      <c r="AKC504"/>
      <c r="AKD504"/>
      <c r="AKE504"/>
      <c r="AKF504"/>
      <c r="AKG504"/>
      <c r="AKH504"/>
      <c r="AKI504"/>
      <c r="AKJ504"/>
      <c r="AKK504"/>
      <c r="AKL504"/>
      <c r="AKM504"/>
      <c r="AKN504"/>
      <c r="AKO504"/>
      <c r="AKP504"/>
      <c r="AKQ504"/>
      <c r="AKR504"/>
      <c r="AKS504"/>
      <c r="AKT504"/>
      <c r="AKU504"/>
      <c r="AKV504"/>
      <c r="AKW504"/>
      <c r="AKX504"/>
      <c r="AKY504"/>
      <c r="AKZ504"/>
      <c r="ALA504"/>
      <c r="ALB504"/>
      <c r="ALC504"/>
      <c r="ALD504"/>
      <c r="ALE504"/>
      <c r="ALF504"/>
      <c r="ALG504"/>
      <c r="ALH504"/>
      <c r="ALI504"/>
      <c r="ALJ504"/>
      <c r="ALK504"/>
      <c r="ALL504"/>
      <c r="ALM504"/>
      <c r="ALN504"/>
      <c r="ALO504"/>
      <c r="ALP504"/>
      <c r="ALQ504"/>
      <c r="ALR504"/>
      <c r="ALS504"/>
      <c r="ALT504"/>
      <c r="ALU504"/>
      <c r="ALV504"/>
      <c r="ALW504"/>
      <c r="ALX504"/>
      <c r="ALY504"/>
      <c r="ALZ504"/>
      <c r="AMA504"/>
      <c r="AMB504"/>
      <c r="AMC504"/>
      <c r="AMD504"/>
      <c r="AME504"/>
      <c r="AMF504"/>
      <c r="AMG504"/>
      <c r="AMH504"/>
      <c r="AMI504"/>
      <c r="AMJ504"/>
    </row>
    <row r="505" spans="1:1024" outlineLevel="1" x14ac:dyDescent="0.25">
      <c r="A505"/>
      <c r="B505" s="398"/>
      <c r="C505" s="483"/>
      <c r="D505" s="484"/>
      <c r="E505" s="484"/>
      <c r="F505" s="437"/>
      <c r="G505" s="80" t="s">
        <v>544</v>
      </c>
      <c r="H505" s="83" t="s">
        <v>1247</v>
      </c>
      <c r="I505" s="458">
        <f>I503*I504</f>
        <v>38</v>
      </c>
      <c r="J505" s="446"/>
      <c r="K505" s="32"/>
      <c r="L505" s="320"/>
      <c r="M505" s="18"/>
      <c r="N505" s="61"/>
      <c r="O505" s="79">
        <f t="shared" si="27"/>
        <v>0</v>
      </c>
      <c r="P505"/>
      <c r="Q505"/>
      <c r="R505"/>
      <c r="S505"/>
      <c r="T505" s="49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  <c r="ML505"/>
      <c r="MM505"/>
      <c r="MN505"/>
      <c r="MO505"/>
      <c r="MP505"/>
      <c r="MQ505"/>
      <c r="MR505"/>
      <c r="MS505"/>
      <c r="MT505"/>
      <c r="MU505"/>
      <c r="MV505"/>
      <c r="MW505"/>
      <c r="MX505"/>
      <c r="MY505"/>
      <c r="MZ505"/>
      <c r="NA505"/>
      <c r="NB505"/>
      <c r="NC505"/>
      <c r="ND505"/>
      <c r="NE505"/>
      <c r="NF505"/>
      <c r="NG505"/>
      <c r="NH505"/>
      <c r="NI505"/>
      <c r="NJ505"/>
      <c r="NK505"/>
      <c r="NL505"/>
      <c r="NM505"/>
      <c r="NN505"/>
      <c r="NO505"/>
      <c r="NP505"/>
      <c r="NQ505"/>
      <c r="NR505"/>
      <c r="NS505"/>
      <c r="NT505"/>
      <c r="NU505"/>
      <c r="NV505"/>
      <c r="NW505"/>
      <c r="NX505"/>
      <c r="NY505"/>
      <c r="NZ505"/>
      <c r="OA505"/>
      <c r="OB505"/>
      <c r="OC505"/>
      <c r="OD505"/>
      <c r="OE505"/>
      <c r="OF505"/>
      <c r="OG505"/>
      <c r="OH505"/>
      <c r="OI505"/>
      <c r="OJ505"/>
      <c r="OK505"/>
      <c r="OL505"/>
      <c r="OM505"/>
      <c r="ON505"/>
      <c r="OO505"/>
      <c r="OP505"/>
      <c r="OQ505"/>
      <c r="OR505"/>
      <c r="OS505"/>
      <c r="OT505"/>
      <c r="OU505"/>
      <c r="OV505"/>
      <c r="OW505"/>
      <c r="OX505"/>
      <c r="OY505"/>
      <c r="OZ505"/>
      <c r="PA505"/>
      <c r="PB505"/>
      <c r="PC505"/>
      <c r="PD505"/>
      <c r="PE505"/>
      <c r="PF505"/>
      <c r="PG505"/>
      <c r="PH505"/>
      <c r="PI505"/>
      <c r="PJ505"/>
      <c r="PK505"/>
      <c r="PL505"/>
      <c r="PM505"/>
      <c r="PN505"/>
      <c r="PO505"/>
      <c r="PP505"/>
      <c r="PQ505"/>
      <c r="PR505"/>
      <c r="PS505"/>
      <c r="PT505"/>
      <c r="PU505"/>
      <c r="PV505"/>
      <c r="PW505"/>
      <c r="PX505"/>
      <c r="PY505"/>
      <c r="PZ505"/>
      <c r="QA505"/>
      <c r="QB505"/>
      <c r="QC505"/>
      <c r="QD505"/>
      <c r="QE505"/>
      <c r="QF505"/>
      <c r="QG505"/>
      <c r="QH505"/>
      <c r="QI505"/>
      <c r="QJ505"/>
      <c r="QK505"/>
      <c r="QL505"/>
      <c r="QM505"/>
      <c r="QN505"/>
      <c r="QO505"/>
      <c r="QP505"/>
      <c r="QQ505"/>
      <c r="QR505"/>
      <c r="QS505"/>
      <c r="QT505"/>
      <c r="QU505"/>
      <c r="QV505"/>
      <c r="QW505"/>
      <c r="QX505"/>
      <c r="QY505"/>
      <c r="QZ505"/>
      <c r="RA505"/>
      <c r="RB505"/>
      <c r="RC505"/>
      <c r="RD505"/>
      <c r="RE505"/>
      <c r="RF505"/>
      <c r="RG505"/>
      <c r="RH505"/>
      <c r="RI505"/>
      <c r="RJ505"/>
      <c r="RK505"/>
      <c r="RL505"/>
      <c r="RM505"/>
      <c r="RN505"/>
      <c r="RO505"/>
      <c r="RP505"/>
      <c r="RQ505"/>
      <c r="RR505"/>
      <c r="RS505"/>
      <c r="RT505"/>
      <c r="RU505"/>
      <c r="RV505"/>
      <c r="RW505"/>
      <c r="RX505"/>
      <c r="RY505"/>
      <c r="RZ505"/>
      <c r="SA505"/>
      <c r="SB505"/>
      <c r="SC505"/>
      <c r="SD505"/>
      <c r="SE505"/>
      <c r="SF505"/>
      <c r="SG505"/>
      <c r="SH505"/>
      <c r="SI505"/>
      <c r="SJ505"/>
      <c r="SK505"/>
      <c r="SL505"/>
      <c r="SM505"/>
      <c r="SN505"/>
      <c r="SO505"/>
      <c r="SP505"/>
      <c r="SQ505"/>
      <c r="SR505"/>
      <c r="SS505"/>
      <c r="ST505"/>
      <c r="SU505"/>
      <c r="SV505"/>
      <c r="SW505"/>
      <c r="SX505"/>
      <c r="SY505"/>
      <c r="SZ505"/>
      <c r="TA505"/>
      <c r="TB505"/>
      <c r="TC505"/>
      <c r="TD505"/>
      <c r="TE505"/>
      <c r="TF505"/>
      <c r="TG505"/>
      <c r="TH505"/>
      <c r="TI505"/>
      <c r="TJ505"/>
      <c r="TK505"/>
      <c r="TL505"/>
      <c r="TM505"/>
      <c r="TN505"/>
      <c r="TO505"/>
      <c r="TP505"/>
      <c r="TQ505"/>
      <c r="TR505"/>
      <c r="TS505"/>
      <c r="TT505"/>
      <c r="TU505"/>
      <c r="TV505"/>
      <c r="TW505"/>
      <c r="TX505"/>
      <c r="TY505"/>
      <c r="TZ505"/>
      <c r="UA505"/>
      <c r="UB505"/>
      <c r="UC505"/>
      <c r="UD505"/>
      <c r="UE505"/>
      <c r="UF505"/>
      <c r="UG505"/>
      <c r="UH505"/>
      <c r="UI505"/>
      <c r="UJ505"/>
      <c r="UK505"/>
      <c r="UL505"/>
      <c r="UM505"/>
      <c r="UN505"/>
      <c r="UO505"/>
      <c r="UP505"/>
      <c r="UQ505"/>
      <c r="UR505"/>
      <c r="US505"/>
      <c r="UT505"/>
      <c r="UU505"/>
      <c r="UV505"/>
      <c r="UW505"/>
      <c r="UX505"/>
      <c r="UY505"/>
      <c r="UZ505"/>
      <c r="VA505"/>
      <c r="VB505"/>
      <c r="VC505"/>
      <c r="VD505"/>
      <c r="VE505"/>
      <c r="VF505"/>
      <c r="VG505"/>
      <c r="VH505"/>
      <c r="VI505"/>
      <c r="VJ505"/>
      <c r="VK505"/>
      <c r="VL505"/>
      <c r="VM505"/>
      <c r="VN505"/>
      <c r="VO505"/>
      <c r="VP505"/>
      <c r="VQ505"/>
      <c r="VR505"/>
      <c r="VS505"/>
      <c r="VT505"/>
      <c r="VU505"/>
      <c r="VV505"/>
      <c r="VW505"/>
      <c r="VX505"/>
      <c r="VY505"/>
      <c r="VZ505"/>
      <c r="WA505"/>
      <c r="WB505"/>
      <c r="WC505"/>
      <c r="WD505"/>
      <c r="WE505"/>
      <c r="WF505"/>
      <c r="WG505"/>
      <c r="WH505"/>
      <c r="WI505"/>
      <c r="WJ505"/>
      <c r="WK505"/>
      <c r="WL505"/>
      <c r="WM505"/>
      <c r="WN505"/>
      <c r="WO505"/>
      <c r="WP505"/>
      <c r="WQ505"/>
      <c r="WR505"/>
      <c r="WS505"/>
      <c r="WT505"/>
      <c r="WU505"/>
      <c r="WV505"/>
      <c r="WW505"/>
      <c r="WX505"/>
      <c r="WY505"/>
      <c r="WZ505"/>
      <c r="XA505"/>
      <c r="XB505"/>
      <c r="XC505"/>
      <c r="XD505"/>
      <c r="XE505"/>
      <c r="XF505"/>
      <c r="XG505"/>
      <c r="XH505"/>
      <c r="XI505"/>
      <c r="XJ505"/>
      <c r="XK505"/>
      <c r="XL505"/>
      <c r="XM505"/>
      <c r="XN505"/>
      <c r="XO505"/>
      <c r="XP505"/>
      <c r="XQ505"/>
      <c r="XR505"/>
      <c r="XS505"/>
      <c r="XT505"/>
      <c r="XU505"/>
      <c r="XV505"/>
      <c r="XW505"/>
      <c r="XX505"/>
      <c r="XY505"/>
      <c r="XZ505"/>
      <c r="YA505"/>
      <c r="YB505"/>
      <c r="YC505"/>
      <c r="YD505"/>
      <c r="YE505"/>
      <c r="YF505"/>
      <c r="YG505"/>
      <c r="YH505"/>
      <c r="YI505"/>
      <c r="YJ505"/>
      <c r="YK505"/>
      <c r="YL505"/>
      <c r="YM505"/>
      <c r="YN505"/>
      <c r="YO505"/>
      <c r="YP505"/>
      <c r="YQ505"/>
      <c r="YR505"/>
      <c r="YS505"/>
      <c r="YT505"/>
      <c r="YU505"/>
      <c r="YV505"/>
      <c r="YW505"/>
      <c r="YX505"/>
      <c r="YY505"/>
      <c r="YZ505"/>
      <c r="ZA505"/>
      <c r="ZB505"/>
      <c r="ZC505"/>
      <c r="ZD505"/>
      <c r="ZE505"/>
      <c r="ZF505"/>
      <c r="ZG505"/>
      <c r="ZH505"/>
      <c r="ZI505"/>
      <c r="ZJ505"/>
      <c r="ZK505"/>
      <c r="ZL505"/>
      <c r="ZM505"/>
      <c r="ZN505"/>
      <c r="ZO505"/>
      <c r="ZP505"/>
      <c r="ZQ505"/>
      <c r="ZR505"/>
      <c r="ZS505"/>
      <c r="ZT505"/>
      <c r="ZU505"/>
      <c r="ZV505"/>
      <c r="ZW505"/>
      <c r="ZX505"/>
      <c r="ZY505"/>
      <c r="ZZ505"/>
      <c r="AAA505"/>
      <c r="AAB505"/>
      <c r="AAC505"/>
      <c r="AAD505"/>
      <c r="AAE505"/>
      <c r="AAF505"/>
      <c r="AAG505"/>
      <c r="AAH505"/>
      <c r="AAI505"/>
      <c r="AAJ505"/>
      <c r="AAK505"/>
      <c r="AAL505"/>
      <c r="AAM505"/>
      <c r="AAN505"/>
      <c r="AAO505"/>
      <c r="AAP505"/>
      <c r="AAQ505"/>
      <c r="AAR505"/>
      <c r="AAS505"/>
      <c r="AAT505"/>
      <c r="AAU505"/>
      <c r="AAV505"/>
      <c r="AAW505"/>
      <c r="AAX505"/>
      <c r="AAY505"/>
      <c r="AAZ505"/>
      <c r="ABA505"/>
      <c r="ABB505"/>
      <c r="ABC505"/>
      <c r="ABD505"/>
      <c r="ABE505"/>
      <c r="ABF505"/>
      <c r="ABG505"/>
      <c r="ABH505"/>
      <c r="ABI505"/>
      <c r="ABJ505"/>
      <c r="ABK505"/>
      <c r="ABL505"/>
      <c r="ABM505"/>
      <c r="ABN505"/>
      <c r="ABO505"/>
      <c r="ABP505"/>
      <c r="ABQ505"/>
      <c r="ABR505"/>
      <c r="ABS505"/>
      <c r="ABT505"/>
      <c r="ABU505"/>
      <c r="ABV505"/>
      <c r="ABW505"/>
      <c r="ABX505"/>
      <c r="ABY505"/>
      <c r="ABZ505"/>
      <c r="ACA505"/>
      <c r="ACB505"/>
      <c r="ACC505"/>
      <c r="ACD505"/>
      <c r="ACE505"/>
      <c r="ACF505"/>
      <c r="ACG505"/>
      <c r="ACH505"/>
      <c r="ACI505"/>
      <c r="ACJ505"/>
      <c r="ACK505"/>
      <c r="ACL505"/>
      <c r="ACM505"/>
      <c r="ACN505"/>
      <c r="ACO505"/>
      <c r="ACP505"/>
      <c r="ACQ505"/>
      <c r="ACR505"/>
      <c r="ACS505"/>
      <c r="ACT505"/>
      <c r="ACU505"/>
      <c r="ACV505"/>
      <c r="ACW505"/>
      <c r="ACX505"/>
      <c r="ACY505"/>
      <c r="ACZ505"/>
      <c r="ADA505"/>
      <c r="ADB505"/>
      <c r="ADC505"/>
      <c r="ADD505"/>
      <c r="ADE505"/>
      <c r="ADF505"/>
      <c r="ADG505"/>
      <c r="ADH505"/>
      <c r="ADI505"/>
      <c r="ADJ505"/>
      <c r="ADK505"/>
      <c r="ADL505"/>
      <c r="ADM505"/>
      <c r="ADN505"/>
      <c r="ADO505"/>
      <c r="ADP505"/>
      <c r="ADQ505"/>
      <c r="ADR505"/>
      <c r="ADS505"/>
      <c r="ADT505"/>
      <c r="ADU505"/>
      <c r="ADV505"/>
      <c r="ADW505"/>
      <c r="ADX505"/>
      <c r="ADY505"/>
      <c r="ADZ505"/>
      <c r="AEA505"/>
      <c r="AEB505"/>
      <c r="AEC505"/>
      <c r="AED505"/>
      <c r="AEE505"/>
      <c r="AEF505"/>
      <c r="AEG505"/>
      <c r="AEH505"/>
      <c r="AEI505"/>
      <c r="AEJ505"/>
      <c r="AEK505"/>
      <c r="AEL505"/>
      <c r="AEM505"/>
      <c r="AEN505"/>
      <c r="AEO505"/>
      <c r="AEP505"/>
      <c r="AEQ505"/>
      <c r="AER505"/>
      <c r="AES505"/>
      <c r="AET505"/>
      <c r="AEU505"/>
      <c r="AEV505"/>
      <c r="AEW505"/>
      <c r="AEX505"/>
      <c r="AEY505"/>
      <c r="AEZ505"/>
      <c r="AFA505"/>
      <c r="AFB505"/>
      <c r="AFC505"/>
      <c r="AFD505"/>
      <c r="AFE505"/>
      <c r="AFF505"/>
      <c r="AFG505"/>
      <c r="AFH505"/>
      <c r="AFI505"/>
      <c r="AFJ505"/>
      <c r="AFK505"/>
      <c r="AFL505"/>
      <c r="AFM505"/>
      <c r="AFN505"/>
      <c r="AFO505"/>
      <c r="AFP505"/>
      <c r="AFQ505"/>
      <c r="AFR505"/>
      <c r="AFS505"/>
      <c r="AFT505"/>
      <c r="AFU505"/>
      <c r="AFV505"/>
      <c r="AFW505"/>
      <c r="AFX505"/>
      <c r="AFY505"/>
      <c r="AFZ505"/>
      <c r="AGA505"/>
      <c r="AGB505"/>
      <c r="AGC505"/>
      <c r="AGD505"/>
      <c r="AGE505"/>
      <c r="AGF505"/>
      <c r="AGG505"/>
      <c r="AGH505"/>
      <c r="AGI505"/>
      <c r="AGJ505"/>
      <c r="AGK505"/>
      <c r="AGL505"/>
      <c r="AGM505"/>
      <c r="AGN505"/>
      <c r="AGO505"/>
      <c r="AGP505"/>
      <c r="AGQ505"/>
      <c r="AGR505"/>
      <c r="AGS505"/>
      <c r="AGT505"/>
      <c r="AGU505"/>
      <c r="AGV505"/>
      <c r="AGW505"/>
      <c r="AGX505"/>
      <c r="AGY505"/>
      <c r="AGZ505"/>
      <c r="AHA505"/>
      <c r="AHB505"/>
      <c r="AHC505"/>
      <c r="AHD505"/>
      <c r="AHE505"/>
      <c r="AHF505"/>
      <c r="AHG505"/>
      <c r="AHH505"/>
      <c r="AHI505"/>
      <c r="AHJ505"/>
      <c r="AHK505"/>
      <c r="AHL505"/>
      <c r="AHM505"/>
      <c r="AHN505"/>
      <c r="AHO505"/>
      <c r="AHP505"/>
      <c r="AHQ505"/>
      <c r="AHR505"/>
      <c r="AHS505"/>
      <c r="AHT505"/>
      <c r="AHU505"/>
      <c r="AHV505"/>
      <c r="AHW505"/>
      <c r="AHX505"/>
      <c r="AHY505"/>
      <c r="AHZ505"/>
      <c r="AIA505"/>
      <c r="AIB505"/>
      <c r="AIC505"/>
      <c r="AID505"/>
      <c r="AIE505"/>
      <c r="AIF505"/>
      <c r="AIG505"/>
      <c r="AIH505"/>
      <c r="AII505"/>
      <c r="AIJ505"/>
      <c r="AIK505"/>
      <c r="AIL505"/>
      <c r="AIM505"/>
      <c r="AIN505"/>
      <c r="AIO505"/>
      <c r="AIP505"/>
      <c r="AIQ505"/>
      <c r="AIR505"/>
      <c r="AIS505"/>
      <c r="AIT505"/>
      <c r="AIU505"/>
      <c r="AIV505"/>
      <c r="AIW505"/>
      <c r="AIX505"/>
      <c r="AIY505"/>
      <c r="AIZ505"/>
      <c r="AJA505"/>
      <c r="AJB505"/>
      <c r="AJC505"/>
      <c r="AJD505"/>
      <c r="AJE505"/>
      <c r="AJF505"/>
      <c r="AJG505"/>
      <c r="AJH505"/>
      <c r="AJI505"/>
      <c r="AJJ505"/>
      <c r="AJK505"/>
      <c r="AJL505"/>
      <c r="AJM505"/>
      <c r="AJN505"/>
      <c r="AJO505"/>
      <c r="AJP505"/>
      <c r="AJQ505"/>
      <c r="AJR505"/>
      <c r="AJS505"/>
      <c r="AJT505"/>
      <c r="AJU505"/>
      <c r="AJV505"/>
      <c r="AJW505"/>
      <c r="AJX505"/>
      <c r="AJY505"/>
      <c r="AJZ505"/>
      <c r="AKA505"/>
      <c r="AKB505"/>
      <c r="AKC505"/>
      <c r="AKD505"/>
      <c r="AKE505"/>
      <c r="AKF505"/>
      <c r="AKG505"/>
      <c r="AKH505"/>
      <c r="AKI505"/>
      <c r="AKJ505"/>
      <c r="AKK505"/>
      <c r="AKL505"/>
      <c r="AKM505"/>
      <c r="AKN505"/>
      <c r="AKO505"/>
      <c r="AKP505"/>
      <c r="AKQ505"/>
      <c r="AKR505"/>
      <c r="AKS505"/>
      <c r="AKT505"/>
      <c r="AKU505"/>
      <c r="AKV505"/>
      <c r="AKW505"/>
      <c r="AKX505"/>
      <c r="AKY505"/>
      <c r="AKZ505"/>
      <c r="ALA505"/>
      <c r="ALB505"/>
      <c r="ALC505"/>
      <c r="ALD505"/>
      <c r="ALE505"/>
      <c r="ALF505"/>
      <c r="ALG505"/>
      <c r="ALH505"/>
      <c r="ALI505"/>
      <c r="ALJ505"/>
      <c r="ALK505"/>
      <c r="ALL505"/>
      <c r="ALM505"/>
      <c r="ALN505"/>
      <c r="ALO505"/>
      <c r="ALP505"/>
      <c r="ALQ505"/>
      <c r="ALR505"/>
      <c r="ALS505"/>
      <c r="ALT505"/>
      <c r="ALU505"/>
      <c r="ALV505"/>
      <c r="ALW505"/>
      <c r="ALX505"/>
      <c r="ALY505"/>
      <c r="ALZ505"/>
      <c r="AMA505"/>
      <c r="AMB505"/>
      <c r="AMC505"/>
      <c r="AMD505"/>
      <c r="AME505"/>
      <c r="AMF505"/>
      <c r="AMG505"/>
      <c r="AMH505"/>
      <c r="AMI505"/>
      <c r="AMJ505"/>
    </row>
    <row r="506" spans="1:1024" outlineLevel="1" x14ac:dyDescent="0.25">
      <c r="A506"/>
      <c r="B506" s="398"/>
      <c r="C506" s="483"/>
      <c r="D506" s="484"/>
      <c r="E506" s="484"/>
      <c r="F506" s="437"/>
      <c r="G506" s="83" t="s">
        <v>528</v>
      </c>
      <c r="H506" s="83" t="s">
        <v>1247</v>
      </c>
      <c r="I506" s="458">
        <v>2</v>
      </c>
      <c r="J506" s="446"/>
      <c r="K506" s="32"/>
      <c r="L506" s="320"/>
      <c r="M506" s="18"/>
      <c r="N506" s="61"/>
      <c r="O506" s="79">
        <f t="shared" si="27"/>
        <v>0</v>
      </c>
      <c r="P506"/>
      <c r="Q506"/>
      <c r="R506"/>
      <c r="S506"/>
      <c r="T506" s="49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  <c r="ML506"/>
      <c r="MM506"/>
      <c r="MN506"/>
      <c r="MO506"/>
      <c r="MP506"/>
      <c r="MQ506"/>
      <c r="MR506"/>
      <c r="MS506"/>
      <c r="MT506"/>
      <c r="MU506"/>
      <c r="MV506"/>
      <c r="MW506"/>
      <c r="MX506"/>
      <c r="MY506"/>
      <c r="MZ506"/>
      <c r="NA506"/>
      <c r="NB506"/>
      <c r="NC506"/>
      <c r="ND506"/>
      <c r="NE506"/>
      <c r="NF506"/>
      <c r="NG506"/>
      <c r="NH506"/>
      <c r="NI506"/>
      <c r="NJ506"/>
      <c r="NK506"/>
      <c r="NL506"/>
      <c r="NM506"/>
      <c r="NN506"/>
      <c r="NO506"/>
      <c r="NP506"/>
      <c r="NQ506"/>
      <c r="NR506"/>
      <c r="NS506"/>
      <c r="NT506"/>
      <c r="NU506"/>
      <c r="NV506"/>
      <c r="NW506"/>
      <c r="NX506"/>
      <c r="NY506"/>
      <c r="NZ506"/>
      <c r="OA506"/>
      <c r="OB506"/>
      <c r="OC506"/>
      <c r="OD506"/>
      <c r="OE506"/>
      <c r="OF506"/>
      <c r="OG506"/>
      <c r="OH506"/>
      <c r="OI506"/>
      <c r="OJ506"/>
      <c r="OK506"/>
      <c r="OL506"/>
      <c r="OM506"/>
      <c r="ON506"/>
      <c r="OO506"/>
      <c r="OP506"/>
      <c r="OQ506"/>
      <c r="OR506"/>
      <c r="OS506"/>
      <c r="OT506"/>
      <c r="OU506"/>
      <c r="OV506"/>
      <c r="OW506"/>
      <c r="OX506"/>
      <c r="OY506"/>
      <c r="OZ506"/>
      <c r="PA506"/>
      <c r="PB506"/>
      <c r="PC506"/>
      <c r="PD506"/>
      <c r="PE506"/>
      <c r="PF506"/>
      <c r="PG506"/>
      <c r="PH506"/>
      <c r="PI506"/>
      <c r="PJ506"/>
      <c r="PK506"/>
      <c r="PL506"/>
      <c r="PM506"/>
      <c r="PN506"/>
      <c r="PO506"/>
      <c r="PP506"/>
      <c r="PQ506"/>
      <c r="PR506"/>
      <c r="PS506"/>
      <c r="PT506"/>
      <c r="PU506"/>
      <c r="PV506"/>
      <c r="PW506"/>
      <c r="PX506"/>
      <c r="PY506"/>
      <c r="PZ506"/>
      <c r="QA506"/>
      <c r="QB506"/>
      <c r="QC506"/>
      <c r="QD506"/>
      <c r="QE506"/>
      <c r="QF506"/>
      <c r="QG506"/>
      <c r="QH506"/>
      <c r="QI506"/>
      <c r="QJ506"/>
      <c r="QK506"/>
      <c r="QL506"/>
      <c r="QM506"/>
      <c r="QN506"/>
      <c r="QO506"/>
      <c r="QP506"/>
      <c r="QQ506"/>
      <c r="QR506"/>
      <c r="QS506"/>
      <c r="QT506"/>
      <c r="QU506"/>
      <c r="QV506"/>
      <c r="QW506"/>
      <c r="QX506"/>
      <c r="QY506"/>
      <c r="QZ506"/>
      <c r="RA506"/>
      <c r="RB506"/>
      <c r="RC506"/>
      <c r="RD506"/>
      <c r="RE506"/>
      <c r="RF506"/>
      <c r="RG506"/>
      <c r="RH506"/>
      <c r="RI506"/>
      <c r="RJ506"/>
      <c r="RK506"/>
      <c r="RL506"/>
      <c r="RM506"/>
      <c r="RN506"/>
      <c r="RO506"/>
      <c r="RP506"/>
      <c r="RQ506"/>
      <c r="RR506"/>
      <c r="RS506"/>
      <c r="RT506"/>
      <c r="RU506"/>
      <c r="RV506"/>
      <c r="RW506"/>
      <c r="RX506"/>
      <c r="RY506"/>
      <c r="RZ506"/>
      <c r="SA506"/>
      <c r="SB506"/>
      <c r="SC506"/>
      <c r="SD506"/>
      <c r="SE506"/>
      <c r="SF506"/>
      <c r="SG506"/>
      <c r="SH506"/>
      <c r="SI506"/>
      <c r="SJ506"/>
      <c r="SK506"/>
      <c r="SL506"/>
      <c r="SM506"/>
      <c r="SN506"/>
      <c r="SO506"/>
      <c r="SP506"/>
      <c r="SQ506"/>
      <c r="SR506"/>
      <c r="SS506"/>
      <c r="ST506"/>
      <c r="SU506"/>
      <c r="SV506"/>
      <c r="SW506"/>
      <c r="SX506"/>
      <c r="SY506"/>
      <c r="SZ506"/>
      <c r="TA506"/>
      <c r="TB506"/>
      <c r="TC506"/>
      <c r="TD506"/>
      <c r="TE506"/>
      <c r="TF506"/>
      <c r="TG506"/>
      <c r="TH506"/>
      <c r="TI506"/>
      <c r="TJ506"/>
      <c r="TK506"/>
      <c r="TL506"/>
      <c r="TM506"/>
      <c r="TN506"/>
      <c r="TO506"/>
      <c r="TP506"/>
      <c r="TQ506"/>
      <c r="TR506"/>
      <c r="TS506"/>
      <c r="TT506"/>
      <c r="TU506"/>
      <c r="TV506"/>
      <c r="TW506"/>
      <c r="TX506"/>
      <c r="TY506"/>
      <c r="TZ506"/>
      <c r="UA506"/>
      <c r="UB506"/>
      <c r="UC506"/>
      <c r="UD506"/>
      <c r="UE506"/>
      <c r="UF506"/>
      <c r="UG506"/>
      <c r="UH506"/>
      <c r="UI506"/>
      <c r="UJ506"/>
      <c r="UK506"/>
      <c r="UL506"/>
      <c r="UM506"/>
      <c r="UN506"/>
      <c r="UO506"/>
      <c r="UP506"/>
      <c r="UQ506"/>
      <c r="UR506"/>
      <c r="US506"/>
      <c r="UT506"/>
      <c r="UU506"/>
      <c r="UV506"/>
      <c r="UW506"/>
      <c r="UX506"/>
      <c r="UY506"/>
      <c r="UZ506"/>
      <c r="VA506"/>
      <c r="VB506"/>
      <c r="VC506"/>
      <c r="VD506"/>
      <c r="VE506"/>
      <c r="VF506"/>
      <c r="VG506"/>
      <c r="VH506"/>
      <c r="VI506"/>
      <c r="VJ506"/>
      <c r="VK506"/>
      <c r="VL506"/>
      <c r="VM506"/>
      <c r="VN506"/>
      <c r="VO506"/>
      <c r="VP506"/>
      <c r="VQ506"/>
      <c r="VR506"/>
      <c r="VS506"/>
      <c r="VT506"/>
      <c r="VU506"/>
      <c r="VV506"/>
      <c r="VW506"/>
      <c r="VX506"/>
      <c r="VY506"/>
      <c r="VZ506"/>
      <c r="WA506"/>
      <c r="WB506"/>
      <c r="WC506"/>
      <c r="WD506"/>
      <c r="WE506"/>
      <c r="WF506"/>
      <c r="WG506"/>
      <c r="WH506"/>
      <c r="WI506"/>
      <c r="WJ506"/>
      <c r="WK506"/>
      <c r="WL506"/>
      <c r="WM506"/>
      <c r="WN506"/>
      <c r="WO506"/>
      <c r="WP506"/>
      <c r="WQ506"/>
      <c r="WR506"/>
      <c r="WS506"/>
      <c r="WT506"/>
      <c r="WU506"/>
      <c r="WV506"/>
      <c r="WW506"/>
      <c r="WX506"/>
      <c r="WY506"/>
      <c r="WZ506"/>
      <c r="XA506"/>
      <c r="XB506"/>
      <c r="XC506"/>
      <c r="XD506"/>
      <c r="XE506"/>
      <c r="XF506"/>
      <c r="XG506"/>
      <c r="XH506"/>
      <c r="XI506"/>
      <c r="XJ506"/>
      <c r="XK506"/>
      <c r="XL506"/>
      <c r="XM506"/>
      <c r="XN506"/>
      <c r="XO506"/>
      <c r="XP506"/>
      <c r="XQ506"/>
      <c r="XR506"/>
      <c r="XS506"/>
      <c r="XT506"/>
      <c r="XU506"/>
      <c r="XV506"/>
      <c r="XW506"/>
      <c r="XX506"/>
      <c r="XY506"/>
      <c r="XZ506"/>
      <c r="YA506"/>
      <c r="YB506"/>
      <c r="YC506"/>
      <c r="YD506"/>
      <c r="YE506"/>
      <c r="YF506"/>
      <c r="YG506"/>
      <c r="YH506"/>
      <c r="YI506"/>
      <c r="YJ506"/>
      <c r="YK506"/>
      <c r="YL506"/>
      <c r="YM506"/>
      <c r="YN506"/>
      <c r="YO506"/>
      <c r="YP506"/>
      <c r="YQ506"/>
      <c r="YR506"/>
      <c r="YS506"/>
      <c r="YT506"/>
      <c r="YU506"/>
      <c r="YV506"/>
      <c r="YW506"/>
      <c r="YX506"/>
      <c r="YY506"/>
      <c r="YZ506"/>
      <c r="ZA506"/>
      <c r="ZB506"/>
      <c r="ZC506"/>
      <c r="ZD506"/>
      <c r="ZE506"/>
      <c r="ZF506"/>
      <c r="ZG506"/>
      <c r="ZH506"/>
      <c r="ZI506"/>
      <c r="ZJ506"/>
      <c r="ZK506"/>
      <c r="ZL506"/>
      <c r="ZM506"/>
      <c r="ZN506"/>
      <c r="ZO506"/>
      <c r="ZP506"/>
      <c r="ZQ506"/>
      <c r="ZR506"/>
      <c r="ZS506"/>
      <c r="ZT506"/>
      <c r="ZU506"/>
      <c r="ZV506"/>
      <c r="ZW506"/>
      <c r="ZX506"/>
      <c r="ZY506"/>
      <c r="ZZ506"/>
      <c r="AAA506"/>
      <c r="AAB506"/>
      <c r="AAC506"/>
      <c r="AAD506"/>
      <c r="AAE506"/>
      <c r="AAF506"/>
      <c r="AAG506"/>
      <c r="AAH506"/>
      <c r="AAI506"/>
      <c r="AAJ506"/>
      <c r="AAK506"/>
      <c r="AAL506"/>
      <c r="AAM506"/>
      <c r="AAN506"/>
      <c r="AAO506"/>
      <c r="AAP506"/>
      <c r="AAQ506"/>
      <c r="AAR506"/>
      <c r="AAS506"/>
      <c r="AAT506"/>
      <c r="AAU506"/>
      <c r="AAV506"/>
      <c r="AAW506"/>
      <c r="AAX506"/>
      <c r="AAY506"/>
      <c r="AAZ506"/>
      <c r="ABA506"/>
      <c r="ABB506"/>
      <c r="ABC506"/>
      <c r="ABD506"/>
      <c r="ABE506"/>
      <c r="ABF506"/>
      <c r="ABG506"/>
      <c r="ABH506"/>
      <c r="ABI506"/>
      <c r="ABJ506"/>
      <c r="ABK506"/>
      <c r="ABL506"/>
      <c r="ABM506"/>
      <c r="ABN506"/>
      <c r="ABO506"/>
      <c r="ABP506"/>
      <c r="ABQ506"/>
      <c r="ABR506"/>
      <c r="ABS506"/>
      <c r="ABT506"/>
      <c r="ABU506"/>
      <c r="ABV506"/>
      <c r="ABW506"/>
      <c r="ABX506"/>
      <c r="ABY506"/>
      <c r="ABZ506"/>
      <c r="ACA506"/>
      <c r="ACB506"/>
      <c r="ACC506"/>
      <c r="ACD506"/>
      <c r="ACE506"/>
      <c r="ACF506"/>
      <c r="ACG506"/>
      <c r="ACH506"/>
      <c r="ACI506"/>
      <c r="ACJ506"/>
      <c r="ACK506"/>
      <c r="ACL506"/>
      <c r="ACM506"/>
      <c r="ACN506"/>
      <c r="ACO506"/>
      <c r="ACP506"/>
      <c r="ACQ506"/>
      <c r="ACR506"/>
      <c r="ACS506"/>
      <c r="ACT506"/>
      <c r="ACU506"/>
      <c r="ACV506"/>
      <c r="ACW506"/>
      <c r="ACX506"/>
      <c r="ACY506"/>
      <c r="ACZ506"/>
      <c r="ADA506"/>
      <c r="ADB506"/>
      <c r="ADC506"/>
      <c r="ADD506"/>
      <c r="ADE506"/>
      <c r="ADF506"/>
      <c r="ADG506"/>
      <c r="ADH506"/>
      <c r="ADI506"/>
      <c r="ADJ506"/>
      <c r="ADK506"/>
      <c r="ADL506"/>
      <c r="ADM506"/>
      <c r="ADN506"/>
      <c r="ADO506"/>
      <c r="ADP506"/>
      <c r="ADQ506"/>
      <c r="ADR506"/>
      <c r="ADS506"/>
      <c r="ADT506"/>
      <c r="ADU506"/>
      <c r="ADV506"/>
      <c r="ADW506"/>
      <c r="ADX506"/>
      <c r="ADY506"/>
      <c r="ADZ506"/>
      <c r="AEA506"/>
      <c r="AEB506"/>
      <c r="AEC506"/>
      <c r="AED506"/>
      <c r="AEE506"/>
      <c r="AEF506"/>
      <c r="AEG506"/>
      <c r="AEH506"/>
      <c r="AEI506"/>
      <c r="AEJ506"/>
      <c r="AEK506"/>
      <c r="AEL506"/>
      <c r="AEM506"/>
      <c r="AEN506"/>
      <c r="AEO506"/>
      <c r="AEP506"/>
      <c r="AEQ506"/>
      <c r="AER506"/>
      <c r="AES506"/>
      <c r="AET506"/>
      <c r="AEU506"/>
      <c r="AEV506"/>
      <c r="AEW506"/>
      <c r="AEX506"/>
      <c r="AEY506"/>
      <c r="AEZ506"/>
      <c r="AFA506"/>
      <c r="AFB506"/>
      <c r="AFC506"/>
      <c r="AFD506"/>
      <c r="AFE506"/>
      <c r="AFF506"/>
      <c r="AFG506"/>
      <c r="AFH506"/>
      <c r="AFI506"/>
      <c r="AFJ506"/>
      <c r="AFK506"/>
      <c r="AFL506"/>
      <c r="AFM506"/>
      <c r="AFN506"/>
      <c r="AFO506"/>
      <c r="AFP506"/>
      <c r="AFQ506"/>
      <c r="AFR506"/>
      <c r="AFS506"/>
      <c r="AFT506"/>
      <c r="AFU506"/>
      <c r="AFV506"/>
      <c r="AFW506"/>
      <c r="AFX506"/>
      <c r="AFY506"/>
      <c r="AFZ506"/>
      <c r="AGA506"/>
      <c r="AGB506"/>
      <c r="AGC506"/>
      <c r="AGD506"/>
      <c r="AGE506"/>
      <c r="AGF506"/>
      <c r="AGG506"/>
      <c r="AGH506"/>
      <c r="AGI506"/>
      <c r="AGJ506"/>
      <c r="AGK506"/>
      <c r="AGL506"/>
      <c r="AGM506"/>
      <c r="AGN506"/>
      <c r="AGO506"/>
      <c r="AGP506"/>
      <c r="AGQ506"/>
      <c r="AGR506"/>
      <c r="AGS506"/>
      <c r="AGT506"/>
      <c r="AGU506"/>
      <c r="AGV506"/>
      <c r="AGW506"/>
      <c r="AGX506"/>
      <c r="AGY506"/>
      <c r="AGZ506"/>
      <c r="AHA506"/>
      <c r="AHB506"/>
      <c r="AHC506"/>
      <c r="AHD506"/>
      <c r="AHE506"/>
      <c r="AHF506"/>
      <c r="AHG506"/>
      <c r="AHH506"/>
      <c r="AHI506"/>
      <c r="AHJ506"/>
      <c r="AHK506"/>
      <c r="AHL506"/>
      <c r="AHM506"/>
      <c r="AHN506"/>
      <c r="AHO506"/>
      <c r="AHP506"/>
      <c r="AHQ506"/>
      <c r="AHR506"/>
      <c r="AHS506"/>
      <c r="AHT506"/>
      <c r="AHU506"/>
      <c r="AHV506"/>
      <c r="AHW506"/>
      <c r="AHX506"/>
      <c r="AHY506"/>
      <c r="AHZ506"/>
      <c r="AIA506"/>
      <c r="AIB506"/>
      <c r="AIC506"/>
      <c r="AID506"/>
      <c r="AIE506"/>
      <c r="AIF506"/>
      <c r="AIG506"/>
      <c r="AIH506"/>
      <c r="AII506"/>
      <c r="AIJ506"/>
      <c r="AIK506"/>
      <c r="AIL506"/>
      <c r="AIM506"/>
      <c r="AIN506"/>
      <c r="AIO506"/>
      <c r="AIP506"/>
      <c r="AIQ506"/>
      <c r="AIR506"/>
      <c r="AIS506"/>
      <c r="AIT506"/>
      <c r="AIU506"/>
      <c r="AIV506"/>
      <c r="AIW506"/>
      <c r="AIX506"/>
      <c r="AIY506"/>
      <c r="AIZ506"/>
      <c r="AJA506"/>
      <c r="AJB506"/>
      <c r="AJC506"/>
      <c r="AJD506"/>
      <c r="AJE506"/>
      <c r="AJF506"/>
      <c r="AJG506"/>
      <c r="AJH506"/>
      <c r="AJI506"/>
      <c r="AJJ506"/>
      <c r="AJK506"/>
      <c r="AJL506"/>
      <c r="AJM506"/>
      <c r="AJN506"/>
      <c r="AJO506"/>
      <c r="AJP506"/>
      <c r="AJQ506"/>
      <c r="AJR506"/>
      <c r="AJS506"/>
      <c r="AJT506"/>
      <c r="AJU506"/>
      <c r="AJV506"/>
      <c r="AJW506"/>
      <c r="AJX506"/>
      <c r="AJY506"/>
      <c r="AJZ506"/>
      <c r="AKA506"/>
      <c r="AKB506"/>
      <c r="AKC506"/>
      <c r="AKD506"/>
      <c r="AKE506"/>
      <c r="AKF506"/>
      <c r="AKG506"/>
      <c r="AKH506"/>
      <c r="AKI506"/>
      <c r="AKJ506"/>
      <c r="AKK506"/>
      <c r="AKL506"/>
      <c r="AKM506"/>
      <c r="AKN506"/>
      <c r="AKO506"/>
      <c r="AKP506"/>
      <c r="AKQ506"/>
      <c r="AKR506"/>
      <c r="AKS506"/>
      <c r="AKT506"/>
      <c r="AKU506"/>
      <c r="AKV506"/>
      <c r="AKW506"/>
      <c r="AKX506"/>
      <c r="AKY506"/>
      <c r="AKZ506"/>
      <c r="ALA506"/>
      <c r="ALB506"/>
      <c r="ALC506"/>
      <c r="ALD506"/>
      <c r="ALE506"/>
      <c r="ALF506"/>
      <c r="ALG506"/>
      <c r="ALH506"/>
      <c r="ALI506"/>
      <c r="ALJ506"/>
      <c r="ALK506"/>
      <c r="ALL506"/>
      <c r="ALM506"/>
      <c r="ALN506"/>
      <c r="ALO506"/>
      <c r="ALP506"/>
      <c r="ALQ506"/>
      <c r="ALR506"/>
      <c r="ALS506"/>
      <c r="ALT506"/>
      <c r="ALU506"/>
      <c r="ALV506"/>
      <c r="ALW506"/>
      <c r="ALX506"/>
      <c r="ALY506"/>
      <c r="ALZ506"/>
      <c r="AMA506"/>
      <c r="AMB506"/>
      <c r="AMC506"/>
      <c r="AMD506"/>
      <c r="AME506"/>
      <c r="AMF506"/>
      <c r="AMG506"/>
      <c r="AMH506"/>
      <c r="AMI506"/>
      <c r="AMJ506"/>
    </row>
    <row r="507" spans="1:1024" outlineLevel="1" x14ac:dyDescent="0.25">
      <c r="A507"/>
      <c r="B507" s="398"/>
      <c r="C507" s="609"/>
      <c r="D507" s="610"/>
      <c r="E507" s="610"/>
      <c r="F507" s="685"/>
      <c r="G507" s="83" t="s">
        <v>335</v>
      </c>
      <c r="H507" s="83" t="s">
        <v>1247</v>
      </c>
      <c r="I507" s="458">
        <f>I505</f>
        <v>38</v>
      </c>
      <c r="J507" s="446"/>
      <c r="K507" s="32"/>
      <c r="L507" s="320"/>
      <c r="M507" s="18"/>
      <c r="N507" s="61"/>
      <c r="O507" s="79">
        <f t="shared" si="27"/>
        <v>0</v>
      </c>
      <c r="P507"/>
      <c r="Q507"/>
      <c r="R507"/>
      <c r="S507"/>
      <c r="T507" s="49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  <c r="LY507"/>
      <c r="LZ507"/>
      <c r="MA507"/>
      <c r="MB507"/>
      <c r="MC507"/>
      <c r="MD507"/>
      <c r="ME507"/>
      <c r="MF507"/>
      <c r="MG507"/>
      <c r="MH507"/>
      <c r="MI507"/>
      <c r="MJ507"/>
      <c r="MK507"/>
      <c r="ML507"/>
      <c r="MM507"/>
      <c r="MN507"/>
      <c r="MO507"/>
      <c r="MP507"/>
      <c r="MQ507"/>
      <c r="MR507"/>
      <c r="MS507"/>
      <c r="MT507"/>
      <c r="MU507"/>
      <c r="MV507"/>
      <c r="MW507"/>
      <c r="MX507"/>
      <c r="MY507"/>
      <c r="MZ507"/>
      <c r="NA507"/>
      <c r="NB507"/>
      <c r="NC507"/>
      <c r="ND507"/>
      <c r="NE507"/>
      <c r="NF507"/>
      <c r="NG507"/>
      <c r="NH507"/>
      <c r="NI507"/>
      <c r="NJ507"/>
      <c r="NK507"/>
      <c r="NL507"/>
      <c r="NM507"/>
      <c r="NN507"/>
      <c r="NO507"/>
      <c r="NP507"/>
      <c r="NQ507"/>
      <c r="NR507"/>
      <c r="NS507"/>
      <c r="NT507"/>
      <c r="NU507"/>
      <c r="NV507"/>
      <c r="NW507"/>
      <c r="NX507"/>
      <c r="NY507"/>
      <c r="NZ507"/>
      <c r="OA507"/>
      <c r="OB507"/>
      <c r="OC507"/>
      <c r="OD507"/>
      <c r="OE507"/>
      <c r="OF507"/>
      <c r="OG507"/>
      <c r="OH507"/>
      <c r="OI507"/>
      <c r="OJ507"/>
      <c r="OK507"/>
      <c r="OL507"/>
      <c r="OM507"/>
      <c r="ON507"/>
      <c r="OO507"/>
      <c r="OP507"/>
      <c r="OQ507"/>
      <c r="OR507"/>
      <c r="OS507"/>
      <c r="OT507"/>
      <c r="OU507"/>
      <c r="OV507"/>
      <c r="OW507"/>
      <c r="OX507"/>
      <c r="OY507"/>
      <c r="OZ507"/>
      <c r="PA507"/>
      <c r="PB507"/>
      <c r="PC507"/>
      <c r="PD507"/>
      <c r="PE507"/>
      <c r="PF507"/>
      <c r="PG507"/>
      <c r="PH507"/>
      <c r="PI507"/>
      <c r="PJ507"/>
      <c r="PK507"/>
      <c r="PL507"/>
      <c r="PM507"/>
      <c r="PN507"/>
      <c r="PO507"/>
      <c r="PP507"/>
      <c r="PQ507"/>
      <c r="PR507"/>
      <c r="PS507"/>
      <c r="PT507"/>
      <c r="PU507"/>
      <c r="PV507"/>
      <c r="PW507"/>
      <c r="PX507"/>
      <c r="PY507"/>
      <c r="PZ507"/>
      <c r="QA507"/>
      <c r="QB507"/>
      <c r="QC507"/>
      <c r="QD507"/>
      <c r="QE507"/>
      <c r="QF507"/>
      <c r="QG507"/>
      <c r="QH507"/>
      <c r="QI507"/>
      <c r="QJ507"/>
      <c r="QK507"/>
      <c r="QL507"/>
      <c r="QM507"/>
      <c r="QN507"/>
      <c r="QO507"/>
      <c r="QP507"/>
      <c r="QQ507"/>
      <c r="QR507"/>
      <c r="QS507"/>
      <c r="QT507"/>
      <c r="QU507"/>
      <c r="QV507"/>
      <c r="QW507"/>
      <c r="QX507"/>
      <c r="QY507"/>
      <c r="QZ507"/>
      <c r="RA507"/>
      <c r="RB507"/>
      <c r="RC507"/>
      <c r="RD507"/>
      <c r="RE507"/>
      <c r="RF507"/>
      <c r="RG507"/>
      <c r="RH507"/>
      <c r="RI507"/>
      <c r="RJ507"/>
      <c r="RK507"/>
      <c r="RL507"/>
      <c r="RM507"/>
      <c r="RN507"/>
      <c r="RO507"/>
      <c r="RP507"/>
      <c r="RQ507"/>
      <c r="RR507"/>
      <c r="RS507"/>
      <c r="RT507"/>
      <c r="RU507"/>
      <c r="RV507"/>
      <c r="RW507"/>
      <c r="RX507"/>
      <c r="RY507"/>
      <c r="RZ507"/>
      <c r="SA507"/>
      <c r="SB507"/>
      <c r="SC507"/>
      <c r="SD507"/>
      <c r="SE507"/>
      <c r="SF507"/>
      <c r="SG507"/>
      <c r="SH507"/>
      <c r="SI507"/>
      <c r="SJ507"/>
      <c r="SK507"/>
      <c r="SL507"/>
      <c r="SM507"/>
      <c r="SN507"/>
      <c r="SO507"/>
      <c r="SP507"/>
      <c r="SQ507"/>
      <c r="SR507"/>
      <c r="SS507"/>
      <c r="ST507"/>
      <c r="SU507"/>
      <c r="SV507"/>
      <c r="SW507"/>
      <c r="SX507"/>
      <c r="SY507"/>
      <c r="SZ507"/>
      <c r="TA507"/>
      <c r="TB507"/>
      <c r="TC507"/>
      <c r="TD507"/>
      <c r="TE507"/>
      <c r="TF507"/>
      <c r="TG507"/>
      <c r="TH507"/>
      <c r="TI507"/>
      <c r="TJ507"/>
      <c r="TK507"/>
      <c r="TL507"/>
      <c r="TM507"/>
      <c r="TN507"/>
      <c r="TO507"/>
      <c r="TP507"/>
      <c r="TQ507"/>
      <c r="TR507"/>
      <c r="TS507"/>
      <c r="TT507"/>
      <c r="TU507"/>
      <c r="TV507"/>
      <c r="TW507"/>
      <c r="TX507"/>
      <c r="TY507"/>
      <c r="TZ507"/>
      <c r="UA507"/>
      <c r="UB507"/>
      <c r="UC507"/>
      <c r="UD507"/>
      <c r="UE507"/>
      <c r="UF507"/>
      <c r="UG507"/>
      <c r="UH507"/>
      <c r="UI507"/>
      <c r="UJ507"/>
      <c r="UK507"/>
      <c r="UL507"/>
      <c r="UM507"/>
      <c r="UN507"/>
      <c r="UO507"/>
      <c r="UP507"/>
      <c r="UQ507"/>
      <c r="UR507"/>
      <c r="US507"/>
      <c r="UT507"/>
      <c r="UU507"/>
      <c r="UV507"/>
      <c r="UW507"/>
      <c r="UX507"/>
      <c r="UY507"/>
      <c r="UZ507"/>
      <c r="VA507"/>
      <c r="VB507"/>
      <c r="VC507"/>
      <c r="VD507"/>
      <c r="VE507"/>
      <c r="VF507"/>
      <c r="VG507"/>
      <c r="VH507"/>
      <c r="VI507"/>
      <c r="VJ507"/>
      <c r="VK507"/>
      <c r="VL507"/>
      <c r="VM507"/>
      <c r="VN507"/>
      <c r="VO507"/>
      <c r="VP507"/>
      <c r="VQ507"/>
      <c r="VR507"/>
      <c r="VS507"/>
      <c r="VT507"/>
      <c r="VU507"/>
      <c r="VV507"/>
      <c r="VW507"/>
      <c r="VX507"/>
      <c r="VY507"/>
      <c r="VZ507"/>
      <c r="WA507"/>
      <c r="WB507"/>
      <c r="WC507"/>
      <c r="WD507"/>
      <c r="WE507"/>
      <c r="WF507"/>
      <c r="WG507"/>
      <c r="WH507"/>
      <c r="WI507"/>
      <c r="WJ507"/>
      <c r="WK507"/>
      <c r="WL507"/>
      <c r="WM507"/>
      <c r="WN507"/>
      <c r="WO507"/>
      <c r="WP507"/>
      <c r="WQ507"/>
      <c r="WR507"/>
      <c r="WS507"/>
      <c r="WT507"/>
      <c r="WU507"/>
      <c r="WV507"/>
      <c r="WW507"/>
      <c r="WX507"/>
      <c r="WY507"/>
      <c r="WZ507"/>
      <c r="XA507"/>
      <c r="XB507"/>
      <c r="XC507"/>
      <c r="XD507"/>
      <c r="XE507"/>
      <c r="XF507"/>
      <c r="XG507"/>
      <c r="XH507"/>
      <c r="XI507"/>
      <c r="XJ507"/>
      <c r="XK507"/>
      <c r="XL507"/>
      <c r="XM507"/>
      <c r="XN507"/>
      <c r="XO507"/>
      <c r="XP507"/>
      <c r="XQ507"/>
      <c r="XR507"/>
      <c r="XS507"/>
      <c r="XT507"/>
      <c r="XU507"/>
      <c r="XV507"/>
      <c r="XW507"/>
      <c r="XX507"/>
      <c r="XY507"/>
      <c r="XZ507"/>
      <c r="YA507"/>
      <c r="YB507"/>
      <c r="YC507"/>
      <c r="YD507"/>
      <c r="YE507"/>
      <c r="YF507"/>
      <c r="YG507"/>
      <c r="YH507"/>
      <c r="YI507"/>
      <c r="YJ507"/>
      <c r="YK507"/>
      <c r="YL507"/>
      <c r="YM507"/>
      <c r="YN507"/>
      <c r="YO507"/>
      <c r="YP507"/>
      <c r="YQ507"/>
      <c r="YR507"/>
      <c r="YS507"/>
      <c r="YT507"/>
      <c r="YU507"/>
      <c r="YV507"/>
      <c r="YW507"/>
      <c r="YX507"/>
      <c r="YY507"/>
      <c r="YZ507"/>
      <c r="ZA507"/>
      <c r="ZB507"/>
      <c r="ZC507"/>
      <c r="ZD507"/>
      <c r="ZE507"/>
      <c r="ZF507"/>
      <c r="ZG507"/>
      <c r="ZH507"/>
      <c r="ZI507"/>
      <c r="ZJ507"/>
      <c r="ZK507"/>
      <c r="ZL507"/>
      <c r="ZM507"/>
      <c r="ZN507"/>
      <c r="ZO507"/>
      <c r="ZP507"/>
      <c r="ZQ507"/>
      <c r="ZR507"/>
      <c r="ZS507"/>
      <c r="ZT507"/>
      <c r="ZU507"/>
      <c r="ZV507"/>
      <c r="ZW507"/>
      <c r="ZX507"/>
      <c r="ZY507"/>
      <c r="ZZ507"/>
      <c r="AAA507"/>
      <c r="AAB507"/>
      <c r="AAC507"/>
      <c r="AAD507"/>
      <c r="AAE507"/>
      <c r="AAF507"/>
      <c r="AAG507"/>
      <c r="AAH507"/>
      <c r="AAI507"/>
      <c r="AAJ507"/>
      <c r="AAK507"/>
      <c r="AAL507"/>
      <c r="AAM507"/>
      <c r="AAN507"/>
      <c r="AAO507"/>
      <c r="AAP507"/>
      <c r="AAQ507"/>
      <c r="AAR507"/>
      <c r="AAS507"/>
      <c r="AAT507"/>
      <c r="AAU507"/>
      <c r="AAV507"/>
      <c r="AAW507"/>
      <c r="AAX507"/>
      <c r="AAY507"/>
      <c r="AAZ507"/>
      <c r="ABA507"/>
      <c r="ABB507"/>
      <c r="ABC507"/>
      <c r="ABD507"/>
      <c r="ABE507"/>
      <c r="ABF507"/>
      <c r="ABG507"/>
      <c r="ABH507"/>
      <c r="ABI507"/>
      <c r="ABJ507"/>
      <c r="ABK507"/>
      <c r="ABL507"/>
      <c r="ABM507"/>
      <c r="ABN507"/>
      <c r="ABO507"/>
      <c r="ABP507"/>
      <c r="ABQ507"/>
      <c r="ABR507"/>
      <c r="ABS507"/>
      <c r="ABT507"/>
      <c r="ABU507"/>
      <c r="ABV507"/>
      <c r="ABW507"/>
      <c r="ABX507"/>
      <c r="ABY507"/>
      <c r="ABZ507"/>
      <c r="ACA507"/>
      <c r="ACB507"/>
      <c r="ACC507"/>
      <c r="ACD507"/>
      <c r="ACE507"/>
      <c r="ACF507"/>
      <c r="ACG507"/>
      <c r="ACH507"/>
      <c r="ACI507"/>
      <c r="ACJ507"/>
      <c r="ACK507"/>
      <c r="ACL507"/>
      <c r="ACM507"/>
      <c r="ACN507"/>
      <c r="ACO507"/>
      <c r="ACP507"/>
      <c r="ACQ507"/>
      <c r="ACR507"/>
      <c r="ACS507"/>
      <c r="ACT507"/>
      <c r="ACU507"/>
      <c r="ACV507"/>
      <c r="ACW507"/>
      <c r="ACX507"/>
      <c r="ACY507"/>
      <c r="ACZ507"/>
      <c r="ADA507"/>
      <c r="ADB507"/>
      <c r="ADC507"/>
      <c r="ADD507"/>
      <c r="ADE507"/>
      <c r="ADF507"/>
      <c r="ADG507"/>
      <c r="ADH507"/>
      <c r="ADI507"/>
      <c r="ADJ507"/>
      <c r="ADK507"/>
      <c r="ADL507"/>
      <c r="ADM507"/>
      <c r="ADN507"/>
      <c r="ADO507"/>
      <c r="ADP507"/>
      <c r="ADQ507"/>
      <c r="ADR507"/>
      <c r="ADS507"/>
      <c r="ADT507"/>
      <c r="ADU507"/>
      <c r="ADV507"/>
      <c r="ADW507"/>
      <c r="ADX507"/>
      <c r="ADY507"/>
      <c r="ADZ507"/>
      <c r="AEA507"/>
      <c r="AEB507"/>
      <c r="AEC507"/>
      <c r="AED507"/>
      <c r="AEE507"/>
      <c r="AEF507"/>
      <c r="AEG507"/>
      <c r="AEH507"/>
      <c r="AEI507"/>
      <c r="AEJ507"/>
      <c r="AEK507"/>
      <c r="AEL507"/>
      <c r="AEM507"/>
      <c r="AEN507"/>
      <c r="AEO507"/>
      <c r="AEP507"/>
      <c r="AEQ507"/>
      <c r="AER507"/>
      <c r="AES507"/>
      <c r="AET507"/>
      <c r="AEU507"/>
      <c r="AEV507"/>
      <c r="AEW507"/>
      <c r="AEX507"/>
      <c r="AEY507"/>
      <c r="AEZ507"/>
      <c r="AFA507"/>
      <c r="AFB507"/>
      <c r="AFC507"/>
      <c r="AFD507"/>
      <c r="AFE507"/>
      <c r="AFF507"/>
      <c r="AFG507"/>
      <c r="AFH507"/>
      <c r="AFI507"/>
      <c r="AFJ507"/>
      <c r="AFK507"/>
      <c r="AFL507"/>
      <c r="AFM507"/>
      <c r="AFN507"/>
      <c r="AFO507"/>
      <c r="AFP507"/>
      <c r="AFQ507"/>
      <c r="AFR507"/>
      <c r="AFS507"/>
      <c r="AFT507"/>
      <c r="AFU507"/>
      <c r="AFV507"/>
      <c r="AFW507"/>
      <c r="AFX507"/>
      <c r="AFY507"/>
      <c r="AFZ507"/>
      <c r="AGA507"/>
      <c r="AGB507"/>
      <c r="AGC507"/>
      <c r="AGD507"/>
      <c r="AGE507"/>
      <c r="AGF507"/>
      <c r="AGG507"/>
      <c r="AGH507"/>
      <c r="AGI507"/>
      <c r="AGJ507"/>
      <c r="AGK507"/>
      <c r="AGL507"/>
      <c r="AGM507"/>
      <c r="AGN507"/>
      <c r="AGO507"/>
      <c r="AGP507"/>
      <c r="AGQ507"/>
      <c r="AGR507"/>
      <c r="AGS507"/>
      <c r="AGT507"/>
      <c r="AGU507"/>
      <c r="AGV507"/>
      <c r="AGW507"/>
      <c r="AGX507"/>
      <c r="AGY507"/>
      <c r="AGZ507"/>
      <c r="AHA507"/>
      <c r="AHB507"/>
      <c r="AHC507"/>
      <c r="AHD507"/>
      <c r="AHE507"/>
      <c r="AHF507"/>
      <c r="AHG507"/>
      <c r="AHH507"/>
      <c r="AHI507"/>
      <c r="AHJ507"/>
      <c r="AHK507"/>
      <c r="AHL507"/>
      <c r="AHM507"/>
      <c r="AHN507"/>
      <c r="AHO507"/>
      <c r="AHP507"/>
      <c r="AHQ507"/>
      <c r="AHR507"/>
      <c r="AHS507"/>
      <c r="AHT507"/>
      <c r="AHU507"/>
      <c r="AHV507"/>
      <c r="AHW507"/>
      <c r="AHX507"/>
      <c r="AHY507"/>
      <c r="AHZ507"/>
      <c r="AIA507"/>
      <c r="AIB507"/>
      <c r="AIC507"/>
      <c r="AID507"/>
      <c r="AIE507"/>
      <c r="AIF507"/>
      <c r="AIG507"/>
      <c r="AIH507"/>
      <c r="AII507"/>
      <c r="AIJ507"/>
      <c r="AIK507"/>
      <c r="AIL507"/>
      <c r="AIM507"/>
      <c r="AIN507"/>
      <c r="AIO507"/>
      <c r="AIP507"/>
      <c r="AIQ507"/>
      <c r="AIR507"/>
      <c r="AIS507"/>
      <c r="AIT507"/>
      <c r="AIU507"/>
      <c r="AIV507"/>
      <c r="AIW507"/>
      <c r="AIX507"/>
      <c r="AIY507"/>
      <c r="AIZ507"/>
      <c r="AJA507"/>
      <c r="AJB507"/>
      <c r="AJC507"/>
      <c r="AJD507"/>
      <c r="AJE507"/>
      <c r="AJF507"/>
      <c r="AJG507"/>
      <c r="AJH507"/>
      <c r="AJI507"/>
      <c r="AJJ507"/>
      <c r="AJK507"/>
      <c r="AJL507"/>
      <c r="AJM507"/>
      <c r="AJN507"/>
      <c r="AJO507"/>
      <c r="AJP507"/>
      <c r="AJQ507"/>
      <c r="AJR507"/>
      <c r="AJS507"/>
      <c r="AJT507"/>
      <c r="AJU507"/>
      <c r="AJV507"/>
      <c r="AJW507"/>
      <c r="AJX507"/>
      <c r="AJY507"/>
      <c r="AJZ507"/>
      <c r="AKA507"/>
      <c r="AKB507"/>
      <c r="AKC507"/>
      <c r="AKD507"/>
      <c r="AKE507"/>
      <c r="AKF507"/>
      <c r="AKG507"/>
      <c r="AKH507"/>
      <c r="AKI507"/>
      <c r="AKJ507"/>
      <c r="AKK507"/>
      <c r="AKL507"/>
      <c r="AKM507"/>
      <c r="AKN507"/>
      <c r="AKO507"/>
      <c r="AKP507"/>
      <c r="AKQ507"/>
      <c r="AKR507"/>
      <c r="AKS507"/>
      <c r="AKT507"/>
      <c r="AKU507"/>
      <c r="AKV507"/>
      <c r="AKW507"/>
      <c r="AKX507"/>
      <c r="AKY507"/>
      <c r="AKZ507"/>
      <c r="ALA507"/>
      <c r="ALB507"/>
      <c r="ALC507"/>
      <c r="ALD507"/>
      <c r="ALE507"/>
      <c r="ALF507"/>
      <c r="ALG507"/>
      <c r="ALH507"/>
      <c r="ALI507"/>
      <c r="ALJ507"/>
      <c r="ALK507"/>
      <c r="ALL507"/>
      <c r="ALM507"/>
      <c r="ALN507"/>
      <c r="ALO507"/>
      <c r="ALP507"/>
      <c r="ALQ507"/>
      <c r="ALR507"/>
      <c r="ALS507"/>
      <c r="ALT507"/>
      <c r="ALU507"/>
      <c r="ALV507"/>
      <c r="ALW507"/>
      <c r="ALX507"/>
      <c r="ALY507"/>
      <c r="ALZ507"/>
      <c r="AMA507"/>
      <c r="AMB507"/>
      <c r="AMC507"/>
      <c r="AMD507"/>
      <c r="AME507"/>
      <c r="AMF507"/>
      <c r="AMG507"/>
      <c r="AMH507"/>
      <c r="AMI507"/>
      <c r="AMJ507"/>
    </row>
    <row r="508" spans="1:1024" s="711" customFormat="1" ht="28.5" customHeight="1" outlineLevel="1" x14ac:dyDescent="0.25">
      <c r="A508" s="706" t="s">
        <v>573</v>
      </c>
      <c r="B508" s="702" t="s">
        <v>212</v>
      </c>
      <c r="C508" s="833" t="str">
        <f>VLOOKUP(A508,ABC_SERVIÇOS,2,0)</f>
        <v>GUARDA-CORPO EM TUBO DE ACO GALVANIZADO 1 1/2"</v>
      </c>
      <c r="D508" s="834"/>
      <c r="E508" s="834"/>
      <c r="F508" s="834"/>
      <c r="G508" s="835"/>
      <c r="H508" s="703" t="str">
        <f>VLOOKUP(A508,ABC_SERVIÇOS,3,0)</f>
        <v>M2</v>
      </c>
      <c r="I508" s="704">
        <f>I513</f>
        <v>72</v>
      </c>
      <c r="J508" s="707" t="s">
        <v>247</v>
      </c>
      <c r="K508" s="708">
        <f>VLOOKUP(A508,ABC_SERVIÇOS,7,0)</f>
        <v>275.69</v>
      </c>
      <c r="L508" s="709">
        <f>ROUND(K508*I508,2)</f>
        <v>19849.68</v>
      </c>
      <c r="M508" s="40" t="str">
        <f>A508</f>
        <v>COMP_071</v>
      </c>
      <c r="N508" s="718"/>
      <c r="O508" s="710">
        <f t="shared" si="27"/>
        <v>-19849.68</v>
      </c>
      <c r="Q508" s="56"/>
      <c r="R508" s="56"/>
      <c r="S508" s="56"/>
      <c r="T508" s="719"/>
    </row>
    <row r="509" spans="1:1024" outlineLevel="1" x14ac:dyDescent="0.25">
      <c r="A509"/>
      <c r="B509" s="398"/>
      <c r="C509" s="678" t="s">
        <v>574</v>
      </c>
      <c r="D509" s="690"/>
      <c r="E509" s="690"/>
      <c r="F509" s="690"/>
      <c r="G509" s="691"/>
      <c r="H509" s="83" t="s">
        <v>883</v>
      </c>
      <c r="I509" s="458">
        <f>15</f>
        <v>15</v>
      </c>
      <c r="J509" s="446"/>
      <c r="K509" s="31" t="s">
        <v>337</v>
      </c>
      <c r="L509" s="320"/>
      <c r="M509"/>
      <c r="N509" s="61"/>
      <c r="O509" s="79">
        <f t="shared" si="27"/>
        <v>0</v>
      </c>
      <c r="P509"/>
      <c r="Q509"/>
      <c r="R509"/>
      <c r="S509"/>
      <c r="T509" s="4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  <c r="LY509"/>
      <c r="LZ509"/>
      <c r="MA509"/>
      <c r="MB509"/>
      <c r="MC509"/>
      <c r="MD509"/>
      <c r="ME509"/>
      <c r="MF509"/>
      <c r="MG509"/>
      <c r="MH509"/>
      <c r="MI509"/>
      <c r="MJ509"/>
      <c r="MK509"/>
      <c r="ML509"/>
      <c r="MM509"/>
      <c r="MN509"/>
      <c r="MO509"/>
      <c r="MP509"/>
      <c r="MQ509"/>
      <c r="MR509"/>
      <c r="MS509"/>
      <c r="MT509"/>
      <c r="MU509"/>
      <c r="MV509"/>
      <c r="MW509"/>
      <c r="MX509"/>
      <c r="MY509"/>
      <c r="MZ509"/>
      <c r="NA509"/>
      <c r="NB509"/>
      <c r="NC509"/>
      <c r="ND509"/>
      <c r="NE509"/>
      <c r="NF509"/>
      <c r="NG509"/>
      <c r="NH509"/>
      <c r="NI509"/>
      <c r="NJ509"/>
      <c r="NK509"/>
      <c r="NL509"/>
      <c r="NM509"/>
      <c r="NN509"/>
      <c r="NO509"/>
      <c r="NP509"/>
      <c r="NQ509"/>
      <c r="NR509"/>
      <c r="NS509"/>
      <c r="NT509"/>
      <c r="NU509"/>
      <c r="NV509"/>
      <c r="NW509"/>
      <c r="NX509"/>
      <c r="NY509"/>
      <c r="NZ509"/>
      <c r="OA509"/>
      <c r="OB509"/>
      <c r="OC509"/>
      <c r="OD509"/>
      <c r="OE509"/>
      <c r="OF509"/>
      <c r="OG509"/>
      <c r="OH509"/>
      <c r="OI509"/>
      <c r="OJ509"/>
      <c r="OK509"/>
      <c r="OL509"/>
      <c r="OM509"/>
      <c r="ON509"/>
      <c r="OO509"/>
      <c r="OP509"/>
      <c r="OQ509"/>
      <c r="OR509"/>
      <c r="OS509"/>
      <c r="OT509"/>
      <c r="OU509"/>
      <c r="OV509"/>
      <c r="OW509"/>
      <c r="OX509"/>
      <c r="OY509"/>
      <c r="OZ509"/>
      <c r="PA509"/>
      <c r="PB509"/>
      <c r="PC509"/>
      <c r="PD509"/>
      <c r="PE509"/>
      <c r="PF509"/>
      <c r="PG509"/>
      <c r="PH509"/>
      <c r="PI509"/>
      <c r="PJ509"/>
      <c r="PK509"/>
      <c r="PL509"/>
      <c r="PM509"/>
      <c r="PN509"/>
      <c r="PO509"/>
      <c r="PP509"/>
      <c r="PQ509"/>
      <c r="PR509"/>
      <c r="PS509"/>
      <c r="PT509"/>
      <c r="PU509"/>
      <c r="PV509"/>
      <c r="PW509"/>
      <c r="PX509"/>
      <c r="PY509"/>
      <c r="PZ509"/>
      <c r="QA509"/>
      <c r="QB509"/>
      <c r="QC509"/>
      <c r="QD509"/>
      <c r="QE509"/>
      <c r="QF509"/>
      <c r="QG509"/>
      <c r="QH509"/>
      <c r="QI509"/>
      <c r="QJ509"/>
      <c r="QK509"/>
      <c r="QL509"/>
      <c r="QM509"/>
      <c r="QN509"/>
      <c r="QO509"/>
      <c r="QP509"/>
      <c r="QQ509"/>
      <c r="QR509"/>
      <c r="QS509"/>
      <c r="QT509"/>
      <c r="QU509"/>
      <c r="QV509"/>
      <c r="QW509"/>
      <c r="QX509"/>
      <c r="QY509"/>
      <c r="QZ509"/>
      <c r="RA509"/>
      <c r="RB509"/>
      <c r="RC509"/>
      <c r="RD509"/>
      <c r="RE509"/>
      <c r="RF509"/>
      <c r="RG509"/>
      <c r="RH509"/>
      <c r="RI509"/>
      <c r="RJ509"/>
      <c r="RK509"/>
      <c r="RL509"/>
      <c r="RM509"/>
      <c r="RN509"/>
      <c r="RO509"/>
      <c r="RP509"/>
      <c r="RQ509"/>
      <c r="RR509"/>
      <c r="RS509"/>
      <c r="RT509"/>
      <c r="RU509"/>
      <c r="RV509"/>
      <c r="RW509"/>
      <c r="RX509"/>
      <c r="RY509"/>
      <c r="RZ509"/>
      <c r="SA509"/>
      <c r="SB509"/>
      <c r="SC509"/>
      <c r="SD509"/>
      <c r="SE509"/>
      <c r="SF509"/>
      <c r="SG509"/>
      <c r="SH509"/>
      <c r="SI509"/>
      <c r="SJ509"/>
      <c r="SK509"/>
      <c r="SL509"/>
      <c r="SM509"/>
      <c r="SN509"/>
      <c r="SO509"/>
      <c r="SP509"/>
      <c r="SQ509"/>
      <c r="SR509"/>
      <c r="SS509"/>
      <c r="ST509"/>
      <c r="SU509"/>
      <c r="SV509"/>
      <c r="SW509"/>
      <c r="SX509"/>
      <c r="SY509"/>
      <c r="SZ509"/>
      <c r="TA509"/>
      <c r="TB509"/>
      <c r="TC509"/>
      <c r="TD509"/>
      <c r="TE509"/>
      <c r="TF509"/>
      <c r="TG509"/>
      <c r="TH509"/>
      <c r="TI509"/>
      <c r="TJ509"/>
      <c r="TK509"/>
      <c r="TL509"/>
      <c r="TM509"/>
      <c r="TN509"/>
      <c r="TO509"/>
      <c r="TP509"/>
      <c r="TQ509"/>
      <c r="TR509"/>
      <c r="TS509"/>
      <c r="TT509"/>
      <c r="TU509"/>
      <c r="TV509"/>
      <c r="TW509"/>
      <c r="TX509"/>
      <c r="TY509"/>
      <c r="TZ509"/>
      <c r="UA509"/>
      <c r="UB509"/>
      <c r="UC509"/>
      <c r="UD509"/>
      <c r="UE509"/>
      <c r="UF509"/>
      <c r="UG509"/>
      <c r="UH509"/>
      <c r="UI509"/>
      <c r="UJ509"/>
      <c r="UK509"/>
      <c r="UL509"/>
      <c r="UM509"/>
      <c r="UN509"/>
      <c r="UO509"/>
      <c r="UP509"/>
      <c r="UQ509"/>
      <c r="UR509"/>
      <c r="US509"/>
      <c r="UT509"/>
      <c r="UU509"/>
      <c r="UV509"/>
      <c r="UW509"/>
      <c r="UX509"/>
      <c r="UY509"/>
      <c r="UZ509"/>
      <c r="VA509"/>
      <c r="VB509"/>
      <c r="VC509"/>
      <c r="VD509"/>
      <c r="VE509"/>
      <c r="VF509"/>
      <c r="VG509"/>
      <c r="VH509"/>
      <c r="VI509"/>
      <c r="VJ509"/>
      <c r="VK509"/>
      <c r="VL509"/>
      <c r="VM509"/>
      <c r="VN509"/>
      <c r="VO509"/>
      <c r="VP509"/>
      <c r="VQ509"/>
      <c r="VR509"/>
      <c r="VS509"/>
      <c r="VT509"/>
      <c r="VU509"/>
      <c r="VV509"/>
      <c r="VW509"/>
      <c r="VX509"/>
      <c r="VY509"/>
      <c r="VZ509"/>
      <c r="WA509"/>
      <c r="WB509"/>
      <c r="WC509"/>
      <c r="WD509"/>
      <c r="WE509"/>
      <c r="WF509"/>
      <c r="WG509"/>
      <c r="WH509"/>
      <c r="WI509"/>
      <c r="WJ509"/>
      <c r="WK509"/>
      <c r="WL509"/>
      <c r="WM509"/>
      <c r="WN509"/>
      <c r="WO509"/>
      <c r="WP509"/>
      <c r="WQ509"/>
      <c r="WR509"/>
      <c r="WS509"/>
      <c r="WT509"/>
      <c r="WU509"/>
      <c r="WV509"/>
      <c r="WW509"/>
      <c r="WX509"/>
      <c r="WY509"/>
      <c r="WZ509"/>
      <c r="XA509"/>
      <c r="XB509"/>
      <c r="XC509"/>
      <c r="XD509"/>
      <c r="XE509"/>
      <c r="XF509"/>
      <c r="XG509"/>
      <c r="XH509"/>
      <c r="XI509"/>
      <c r="XJ509"/>
      <c r="XK509"/>
      <c r="XL509"/>
      <c r="XM509"/>
      <c r="XN509"/>
      <c r="XO509"/>
      <c r="XP509"/>
      <c r="XQ509"/>
      <c r="XR509"/>
      <c r="XS509"/>
      <c r="XT509"/>
      <c r="XU509"/>
      <c r="XV509"/>
      <c r="XW509"/>
      <c r="XX509"/>
      <c r="XY509"/>
      <c r="XZ509"/>
      <c r="YA509"/>
      <c r="YB509"/>
      <c r="YC509"/>
      <c r="YD509"/>
      <c r="YE509"/>
      <c r="YF509"/>
      <c r="YG509"/>
      <c r="YH509"/>
      <c r="YI509"/>
      <c r="YJ509"/>
      <c r="YK509"/>
      <c r="YL509"/>
      <c r="YM509"/>
      <c r="YN509"/>
      <c r="YO509"/>
      <c r="YP509"/>
      <c r="YQ509"/>
      <c r="YR509"/>
      <c r="YS509"/>
      <c r="YT509"/>
      <c r="YU509"/>
      <c r="YV509"/>
      <c r="YW509"/>
      <c r="YX509"/>
      <c r="YY509"/>
      <c r="YZ509"/>
      <c r="ZA509"/>
      <c r="ZB509"/>
      <c r="ZC509"/>
      <c r="ZD509"/>
      <c r="ZE509"/>
      <c r="ZF509"/>
      <c r="ZG509"/>
      <c r="ZH509"/>
      <c r="ZI509"/>
      <c r="ZJ509"/>
      <c r="ZK509"/>
      <c r="ZL509"/>
      <c r="ZM509"/>
      <c r="ZN509"/>
      <c r="ZO509"/>
      <c r="ZP509"/>
      <c r="ZQ509"/>
      <c r="ZR509"/>
      <c r="ZS509"/>
      <c r="ZT509"/>
      <c r="ZU509"/>
      <c r="ZV509"/>
      <c r="ZW509"/>
      <c r="ZX509"/>
      <c r="ZY509"/>
      <c r="ZZ509"/>
      <c r="AAA509"/>
      <c r="AAB509"/>
      <c r="AAC509"/>
      <c r="AAD509"/>
      <c r="AAE509"/>
      <c r="AAF509"/>
      <c r="AAG509"/>
      <c r="AAH509"/>
      <c r="AAI509"/>
      <c r="AAJ509"/>
      <c r="AAK509"/>
      <c r="AAL509"/>
      <c r="AAM509"/>
      <c r="AAN509"/>
      <c r="AAO509"/>
      <c r="AAP509"/>
      <c r="AAQ509"/>
      <c r="AAR509"/>
      <c r="AAS509"/>
      <c r="AAT509"/>
      <c r="AAU509"/>
      <c r="AAV509"/>
      <c r="AAW509"/>
      <c r="AAX509"/>
      <c r="AAY509"/>
      <c r="AAZ509"/>
      <c r="ABA509"/>
      <c r="ABB509"/>
      <c r="ABC509"/>
      <c r="ABD509"/>
      <c r="ABE509"/>
      <c r="ABF509"/>
      <c r="ABG509"/>
      <c r="ABH509"/>
      <c r="ABI509"/>
      <c r="ABJ509"/>
      <c r="ABK509"/>
      <c r="ABL509"/>
      <c r="ABM509"/>
      <c r="ABN509"/>
      <c r="ABO509"/>
      <c r="ABP509"/>
      <c r="ABQ509"/>
      <c r="ABR509"/>
      <c r="ABS509"/>
      <c r="ABT509"/>
      <c r="ABU509"/>
      <c r="ABV509"/>
      <c r="ABW509"/>
      <c r="ABX509"/>
      <c r="ABY509"/>
      <c r="ABZ509"/>
      <c r="ACA509"/>
      <c r="ACB509"/>
      <c r="ACC509"/>
      <c r="ACD509"/>
      <c r="ACE509"/>
      <c r="ACF509"/>
      <c r="ACG509"/>
      <c r="ACH509"/>
      <c r="ACI509"/>
      <c r="ACJ509"/>
      <c r="ACK509"/>
      <c r="ACL509"/>
      <c r="ACM509"/>
      <c r="ACN509"/>
      <c r="ACO509"/>
      <c r="ACP509"/>
      <c r="ACQ509"/>
      <c r="ACR509"/>
      <c r="ACS509"/>
      <c r="ACT509"/>
      <c r="ACU509"/>
      <c r="ACV509"/>
      <c r="ACW509"/>
      <c r="ACX509"/>
      <c r="ACY509"/>
      <c r="ACZ509"/>
      <c r="ADA509"/>
      <c r="ADB509"/>
      <c r="ADC509"/>
      <c r="ADD509"/>
      <c r="ADE509"/>
      <c r="ADF509"/>
      <c r="ADG509"/>
      <c r="ADH509"/>
      <c r="ADI509"/>
      <c r="ADJ509"/>
      <c r="ADK509"/>
      <c r="ADL509"/>
      <c r="ADM509"/>
      <c r="ADN509"/>
      <c r="ADO509"/>
      <c r="ADP509"/>
      <c r="ADQ509"/>
      <c r="ADR509"/>
      <c r="ADS509"/>
      <c r="ADT509"/>
      <c r="ADU509"/>
      <c r="ADV509"/>
      <c r="ADW509"/>
      <c r="ADX509"/>
      <c r="ADY509"/>
      <c r="ADZ509"/>
      <c r="AEA509"/>
      <c r="AEB509"/>
      <c r="AEC509"/>
      <c r="AED509"/>
      <c r="AEE509"/>
      <c r="AEF509"/>
      <c r="AEG509"/>
      <c r="AEH509"/>
      <c r="AEI509"/>
      <c r="AEJ509"/>
      <c r="AEK509"/>
      <c r="AEL509"/>
      <c r="AEM509"/>
      <c r="AEN509"/>
      <c r="AEO509"/>
      <c r="AEP509"/>
      <c r="AEQ509"/>
      <c r="AER509"/>
      <c r="AES509"/>
      <c r="AET509"/>
      <c r="AEU509"/>
      <c r="AEV509"/>
      <c r="AEW509"/>
      <c r="AEX509"/>
      <c r="AEY509"/>
      <c r="AEZ509"/>
      <c r="AFA509"/>
      <c r="AFB509"/>
      <c r="AFC509"/>
      <c r="AFD509"/>
      <c r="AFE509"/>
      <c r="AFF509"/>
      <c r="AFG509"/>
      <c r="AFH509"/>
      <c r="AFI509"/>
      <c r="AFJ509"/>
      <c r="AFK509"/>
      <c r="AFL509"/>
      <c r="AFM509"/>
      <c r="AFN509"/>
      <c r="AFO509"/>
      <c r="AFP509"/>
      <c r="AFQ509"/>
      <c r="AFR509"/>
      <c r="AFS509"/>
      <c r="AFT509"/>
      <c r="AFU509"/>
      <c r="AFV509"/>
      <c r="AFW509"/>
      <c r="AFX509"/>
      <c r="AFY509"/>
      <c r="AFZ509"/>
      <c r="AGA509"/>
      <c r="AGB509"/>
      <c r="AGC509"/>
      <c r="AGD509"/>
      <c r="AGE509"/>
      <c r="AGF509"/>
      <c r="AGG509"/>
      <c r="AGH509"/>
      <c r="AGI509"/>
      <c r="AGJ509"/>
      <c r="AGK509"/>
      <c r="AGL509"/>
      <c r="AGM509"/>
      <c r="AGN509"/>
      <c r="AGO509"/>
      <c r="AGP509"/>
      <c r="AGQ509"/>
      <c r="AGR509"/>
      <c r="AGS509"/>
      <c r="AGT509"/>
      <c r="AGU509"/>
      <c r="AGV509"/>
      <c r="AGW509"/>
      <c r="AGX509"/>
      <c r="AGY509"/>
      <c r="AGZ509"/>
      <c r="AHA509"/>
      <c r="AHB509"/>
      <c r="AHC509"/>
      <c r="AHD509"/>
      <c r="AHE509"/>
      <c r="AHF509"/>
      <c r="AHG509"/>
      <c r="AHH509"/>
      <c r="AHI509"/>
      <c r="AHJ509"/>
      <c r="AHK509"/>
      <c r="AHL509"/>
      <c r="AHM509"/>
      <c r="AHN509"/>
      <c r="AHO509"/>
      <c r="AHP509"/>
      <c r="AHQ509"/>
      <c r="AHR509"/>
      <c r="AHS509"/>
      <c r="AHT509"/>
      <c r="AHU509"/>
      <c r="AHV509"/>
      <c r="AHW509"/>
      <c r="AHX509"/>
      <c r="AHY509"/>
      <c r="AHZ509"/>
      <c r="AIA509"/>
      <c r="AIB509"/>
      <c r="AIC509"/>
      <c r="AID509"/>
      <c r="AIE509"/>
      <c r="AIF509"/>
      <c r="AIG509"/>
      <c r="AIH509"/>
      <c r="AII509"/>
      <c r="AIJ509"/>
      <c r="AIK509"/>
      <c r="AIL509"/>
      <c r="AIM509"/>
      <c r="AIN509"/>
      <c r="AIO509"/>
      <c r="AIP509"/>
      <c r="AIQ509"/>
      <c r="AIR509"/>
      <c r="AIS509"/>
      <c r="AIT509"/>
      <c r="AIU509"/>
      <c r="AIV509"/>
      <c r="AIW509"/>
      <c r="AIX509"/>
      <c r="AIY509"/>
      <c r="AIZ509"/>
      <c r="AJA509"/>
      <c r="AJB509"/>
      <c r="AJC509"/>
      <c r="AJD509"/>
      <c r="AJE509"/>
      <c r="AJF509"/>
      <c r="AJG509"/>
      <c r="AJH509"/>
      <c r="AJI509"/>
      <c r="AJJ509"/>
      <c r="AJK509"/>
      <c r="AJL509"/>
      <c r="AJM509"/>
      <c r="AJN509"/>
      <c r="AJO509"/>
      <c r="AJP509"/>
      <c r="AJQ509"/>
      <c r="AJR509"/>
      <c r="AJS509"/>
      <c r="AJT509"/>
      <c r="AJU509"/>
      <c r="AJV509"/>
      <c r="AJW509"/>
      <c r="AJX509"/>
      <c r="AJY509"/>
      <c r="AJZ509"/>
      <c r="AKA509"/>
      <c r="AKB509"/>
      <c r="AKC509"/>
      <c r="AKD509"/>
      <c r="AKE509"/>
      <c r="AKF509"/>
      <c r="AKG509"/>
      <c r="AKH509"/>
      <c r="AKI509"/>
      <c r="AKJ509"/>
      <c r="AKK509"/>
      <c r="AKL509"/>
      <c r="AKM509"/>
      <c r="AKN509"/>
      <c r="AKO509"/>
      <c r="AKP509"/>
      <c r="AKQ509"/>
      <c r="AKR509"/>
      <c r="AKS509"/>
      <c r="AKT509"/>
      <c r="AKU509"/>
      <c r="AKV509"/>
      <c r="AKW509"/>
      <c r="AKX509"/>
      <c r="AKY509"/>
      <c r="AKZ509"/>
      <c r="ALA509"/>
      <c r="ALB509"/>
      <c r="ALC509"/>
      <c r="ALD509"/>
      <c r="ALE509"/>
      <c r="ALF509"/>
      <c r="ALG509"/>
      <c r="ALH509"/>
      <c r="ALI509"/>
      <c r="ALJ509"/>
      <c r="ALK509"/>
      <c r="ALL509"/>
      <c r="ALM509"/>
      <c r="ALN509"/>
      <c r="ALO509"/>
      <c r="ALP509"/>
      <c r="ALQ509"/>
      <c r="ALR509"/>
      <c r="ALS509"/>
      <c r="ALT509"/>
      <c r="ALU509"/>
      <c r="ALV509"/>
      <c r="ALW509"/>
      <c r="ALX509"/>
      <c r="ALY509"/>
      <c r="ALZ509"/>
      <c r="AMA509"/>
      <c r="AMB509"/>
      <c r="AMC509"/>
      <c r="AMD509"/>
      <c r="AME509"/>
      <c r="AMF509"/>
      <c r="AMG509"/>
      <c r="AMH509"/>
      <c r="AMI509"/>
      <c r="AMJ509"/>
    </row>
    <row r="510" spans="1:1024" outlineLevel="1" x14ac:dyDescent="0.25">
      <c r="A510"/>
      <c r="B510" s="398"/>
      <c r="C510" s="483" t="s">
        <v>357</v>
      </c>
      <c r="D510" s="484"/>
      <c r="E510" s="484"/>
      <c r="F510" s="484"/>
      <c r="G510" s="437"/>
      <c r="H510" s="83" t="s">
        <v>1247</v>
      </c>
      <c r="I510" s="458">
        <v>2</v>
      </c>
      <c r="J510" s="446"/>
      <c r="K510" s="31" t="s">
        <v>339</v>
      </c>
      <c r="L510" s="320"/>
      <c r="M510"/>
      <c r="N510" s="61"/>
      <c r="O510" s="79">
        <f t="shared" si="27"/>
        <v>0</v>
      </c>
      <c r="P510"/>
      <c r="Q510"/>
      <c r="R510"/>
      <c r="S510"/>
      <c r="T510" s="49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  <c r="ML510"/>
      <c r="MM510"/>
      <c r="MN510"/>
      <c r="MO510"/>
      <c r="MP510"/>
      <c r="MQ510"/>
      <c r="MR510"/>
      <c r="MS510"/>
      <c r="MT510"/>
      <c r="MU510"/>
      <c r="MV510"/>
      <c r="MW510"/>
      <c r="MX510"/>
      <c r="MY510"/>
      <c r="MZ510"/>
      <c r="NA510"/>
      <c r="NB510"/>
      <c r="NC510"/>
      <c r="ND510"/>
      <c r="NE510"/>
      <c r="NF510"/>
      <c r="NG510"/>
      <c r="NH510"/>
      <c r="NI510"/>
      <c r="NJ510"/>
      <c r="NK510"/>
      <c r="NL510"/>
      <c r="NM510"/>
      <c r="NN510"/>
      <c r="NO510"/>
      <c r="NP510"/>
      <c r="NQ510"/>
      <c r="NR510"/>
      <c r="NS510"/>
      <c r="NT510"/>
      <c r="NU510"/>
      <c r="NV510"/>
      <c r="NW510"/>
      <c r="NX510"/>
      <c r="NY510"/>
      <c r="NZ510"/>
      <c r="OA510"/>
      <c r="OB510"/>
      <c r="OC510"/>
      <c r="OD510"/>
      <c r="OE510"/>
      <c r="OF510"/>
      <c r="OG510"/>
      <c r="OH510"/>
      <c r="OI510"/>
      <c r="OJ510"/>
      <c r="OK510"/>
      <c r="OL510"/>
      <c r="OM510"/>
      <c r="ON510"/>
      <c r="OO510"/>
      <c r="OP510"/>
      <c r="OQ510"/>
      <c r="OR510"/>
      <c r="OS510"/>
      <c r="OT510"/>
      <c r="OU510"/>
      <c r="OV510"/>
      <c r="OW510"/>
      <c r="OX510"/>
      <c r="OY510"/>
      <c r="OZ510"/>
      <c r="PA510"/>
      <c r="PB510"/>
      <c r="PC510"/>
      <c r="PD510"/>
      <c r="PE510"/>
      <c r="PF510"/>
      <c r="PG510"/>
      <c r="PH510"/>
      <c r="PI510"/>
      <c r="PJ510"/>
      <c r="PK510"/>
      <c r="PL510"/>
      <c r="PM510"/>
      <c r="PN510"/>
      <c r="PO510"/>
      <c r="PP510"/>
      <c r="PQ510"/>
      <c r="PR510"/>
      <c r="PS510"/>
      <c r="PT510"/>
      <c r="PU510"/>
      <c r="PV510"/>
      <c r="PW510"/>
      <c r="PX510"/>
      <c r="PY510"/>
      <c r="PZ510"/>
      <c r="QA510"/>
      <c r="QB510"/>
      <c r="QC510"/>
      <c r="QD510"/>
      <c r="QE510"/>
      <c r="QF510"/>
      <c r="QG510"/>
      <c r="QH510"/>
      <c r="QI510"/>
      <c r="QJ510"/>
      <c r="QK510"/>
      <c r="QL510"/>
      <c r="QM510"/>
      <c r="QN510"/>
      <c r="QO510"/>
      <c r="QP510"/>
      <c r="QQ510"/>
      <c r="QR510"/>
      <c r="QS510"/>
      <c r="QT510"/>
      <c r="QU510"/>
      <c r="QV510"/>
      <c r="QW510"/>
      <c r="QX510"/>
      <c r="QY510"/>
      <c r="QZ510"/>
      <c r="RA510"/>
      <c r="RB510"/>
      <c r="RC510"/>
      <c r="RD510"/>
      <c r="RE510"/>
      <c r="RF510"/>
      <c r="RG510"/>
      <c r="RH510"/>
      <c r="RI510"/>
      <c r="RJ510"/>
      <c r="RK510"/>
      <c r="RL510"/>
      <c r="RM510"/>
      <c r="RN510"/>
      <c r="RO510"/>
      <c r="RP510"/>
      <c r="RQ510"/>
      <c r="RR510"/>
      <c r="RS510"/>
      <c r="RT510"/>
      <c r="RU510"/>
      <c r="RV510"/>
      <c r="RW510"/>
      <c r="RX510"/>
      <c r="RY510"/>
      <c r="RZ510"/>
      <c r="SA510"/>
      <c r="SB510"/>
      <c r="SC510"/>
      <c r="SD510"/>
      <c r="SE510"/>
      <c r="SF510"/>
      <c r="SG510"/>
      <c r="SH510"/>
      <c r="SI510"/>
      <c r="SJ510"/>
      <c r="SK510"/>
      <c r="SL510"/>
      <c r="SM510"/>
      <c r="SN510"/>
      <c r="SO510"/>
      <c r="SP510"/>
      <c r="SQ510"/>
      <c r="SR510"/>
      <c r="SS510"/>
      <c r="ST510"/>
      <c r="SU510"/>
      <c r="SV510"/>
      <c r="SW510"/>
      <c r="SX510"/>
      <c r="SY510"/>
      <c r="SZ510"/>
      <c r="TA510"/>
      <c r="TB510"/>
      <c r="TC510"/>
      <c r="TD510"/>
      <c r="TE510"/>
      <c r="TF510"/>
      <c r="TG510"/>
      <c r="TH510"/>
      <c r="TI510"/>
      <c r="TJ510"/>
      <c r="TK510"/>
      <c r="TL510"/>
      <c r="TM510"/>
      <c r="TN510"/>
      <c r="TO510"/>
      <c r="TP510"/>
      <c r="TQ510"/>
      <c r="TR510"/>
      <c r="TS510"/>
      <c r="TT510"/>
      <c r="TU510"/>
      <c r="TV510"/>
      <c r="TW510"/>
      <c r="TX510"/>
      <c r="TY510"/>
      <c r="TZ510"/>
      <c r="UA510"/>
      <c r="UB510"/>
      <c r="UC510"/>
      <c r="UD510"/>
      <c r="UE510"/>
      <c r="UF510"/>
      <c r="UG510"/>
      <c r="UH510"/>
      <c r="UI510"/>
      <c r="UJ510"/>
      <c r="UK510"/>
      <c r="UL510"/>
      <c r="UM510"/>
      <c r="UN510"/>
      <c r="UO510"/>
      <c r="UP510"/>
      <c r="UQ510"/>
      <c r="UR510"/>
      <c r="US510"/>
      <c r="UT510"/>
      <c r="UU510"/>
      <c r="UV510"/>
      <c r="UW510"/>
      <c r="UX510"/>
      <c r="UY510"/>
      <c r="UZ510"/>
      <c r="VA510"/>
      <c r="VB510"/>
      <c r="VC510"/>
      <c r="VD510"/>
      <c r="VE510"/>
      <c r="VF510"/>
      <c r="VG510"/>
      <c r="VH510"/>
      <c r="VI510"/>
      <c r="VJ510"/>
      <c r="VK510"/>
      <c r="VL510"/>
      <c r="VM510"/>
      <c r="VN510"/>
      <c r="VO510"/>
      <c r="VP510"/>
      <c r="VQ510"/>
      <c r="VR510"/>
      <c r="VS510"/>
      <c r="VT510"/>
      <c r="VU510"/>
      <c r="VV510"/>
      <c r="VW510"/>
      <c r="VX510"/>
      <c r="VY510"/>
      <c r="VZ510"/>
      <c r="WA510"/>
      <c r="WB510"/>
      <c r="WC510"/>
      <c r="WD510"/>
      <c r="WE510"/>
      <c r="WF510"/>
      <c r="WG510"/>
      <c r="WH510"/>
      <c r="WI510"/>
      <c r="WJ510"/>
      <c r="WK510"/>
      <c r="WL510"/>
      <c r="WM510"/>
      <c r="WN510"/>
      <c r="WO510"/>
      <c r="WP510"/>
      <c r="WQ510"/>
      <c r="WR510"/>
      <c r="WS510"/>
      <c r="WT510"/>
      <c r="WU510"/>
      <c r="WV510"/>
      <c r="WW510"/>
      <c r="WX510"/>
      <c r="WY510"/>
      <c r="WZ510"/>
      <c r="XA510"/>
      <c r="XB510"/>
      <c r="XC510"/>
      <c r="XD510"/>
      <c r="XE510"/>
      <c r="XF510"/>
      <c r="XG510"/>
      <c r="XH510"/>
      <c r="XI510"/>
      <c r="XJ510"/>
      <c r="XK510"/>
      <c r="XL510"/>
      <c r="XM510"/>
      <c r="XN510"/>
      <c r="XO510"/>
      <c r="XP510"/>
      <c r="XQ510"/>
      <c r="XR510"/>
      <c r="XS510"/>
      <c r="XT510"/>
      <c r="XU510"/>
      <c r="XV510"/>
      <c r="XW510"/>
      <c r="XX510"/>
      <c r="XY510"/>
      <c r="XZ510"/>
      <c r="YA510"/>
      <c r="YB510"/>
      <c r="YC510"/>
      <c r="YD510"/>
      <c r="YE510"/>
      <c r="YF510"/>
      <c r="YG510"/>
      <c r="YH510"/>
      <c r="YI510"/>
      <c r="YJ510"/>
      <c r="YK510"/>
      <c r="YL510"/>
      <c r="YM510"/>
      <c r="YN510"/>
      <c r="YO510"/>
      <c r="YP510"/>
      <c r="YQ510"/>
      <c r="YR510"/>
      <c r="YS510"/>
      <c r="YT510"/>
      <c r="YU510"/>
      <c r="YV510"/>
      <c r="YW510"/>
      <c r="YX510"/>
      <c r="YY510"/>
      <c r="YZ510"/>
      <c r="ZA510"/>
      <c r="ZB510"/>
      <c r="ZC510"/>
      <c r="ZD510"/>
      <c r="ZE510"/>
      <c r="ZF510"/>
      <c r="ZG510"/>
      <c r="ZH510"/>
      <c r="ZI510"/>
      <c r="ZJ510"/>
      <c r="ZK510"/>
      <c r="ZL510"/>
      <c r="ZM510"/>
      <c r="ZN510"/>
      <c r="ZO510"/>
      <c r="ZP510"/>
      <c r="ZQ510"/>
      <c r="ZR510"/>
      <c r="ZS510"/>
      <c r="ZT510"/>
      <c r="ZU510"/>
      <c r="ZV510"/>
      <c r="ZW510"/>
      <c r="ZX510"/>
      <c r="ZY510"/>
      <c r="ZZ510"/>
      <c r="AAA510"/>
      <c r="AAB510"/>
      <c r="AAC510"/>
      <c r="AAD510"/>
      <c r="AAE510"/>
      <c r="AAF510"/>
      <c r="AAG510"/>
      <c r="AAH510"/>
      <c r="AAI510"/>
      <c r="AAJ510"/>
      <c r="AAK510"/>
      <c r="AAL510"/>
      <c r="AAM510"/>
      <c r="AAN510"/>
      <c r="AAO510"/>
      <c r="AAP510"/>
      <c r="AAQ510"/>
      <c r="AAR510"/>
      <c r="AAS510"/>
      <c r="AAT510"/>
      <c r="AAU510"/>
      <c r="AAV510"/>
      <c r="AAW510"/>
      <c r="AAX510"/>
      <c r="AAY510"/>
      <c r="AAZ510"/>
      <c r="ABA510"/>
      <c r="ABB510"/>
      <c r="ABC510"/>
      <c r="ABD510"/>
      <c r="ABE510"/>
      <c r="ABF510"/>
      <c r="ABG510"/>
      <c r="ABH510"/>
      <c r="ABI510"/>
      <c r="ABJ510"/>
      <c r="ABK510"/>
      <c r="ABL510"/>
      <c r="ABM510"/>
      <c r="ABN510"/>
      <c r="ABO510"/>
      <c r="ABP510"/>
      <c r="ABQ510"/>
      <c r="ABR510"/>
      <c r="ABS510"/>
      <c r="ABT510"/>
      <c r="ABU510"/>
      <c r="ABV510"/>
      <c r="ABW510"/>
      <c r="ABX510"/>
      <c r="ABY510"/>
      <c r="ABZ510"/>
      <c r="ACA510"/>
      <c r="ACB510"/>
      <c r="ACC510"/>
      <c r="ACD510"/>
      <c r="ACE510"/>
      <c r="ACF510"/>
      <c r="ACG510"/>
      <c r="ACH510"/>
      <c r="ACI510"/>
      <c r="ACJ510"/>
      <c r="ACK510"/>
      <c r="ACL510"/>
      <c r="ACM510"/>
      <c r="ACN510"/>
      <c r="ACO510"/>
      <c r="ACP510"/>
      <c r="ACQ510"/>
      <c r="ACR510"/>
      <c r="ACS510"/>
      <c r="ACT510"/>
      <c r="ACU510"/>
      <c r="ACV510"/>
      <c r="ACW510"/>
      <c r="ACX510"/>
      <c r="ACY510"/>
      <c r="ACZ510"/>
      <c r="ADA510"/>
      <c r="ADB510"/>
      <c r="ADC510"/>
      <c r="ADD510"/>
      <c r="ADE510"/>
      <c r="ADF510"/>
      <c r="ADG510"/>
      <c r="ADH510"/>
      <c r="ADI510"/>
      <c r="ADJ510"/>
      <c r="ADK510"/>
      <c r="ADL510"/>
      <c r="ADM510"/>
      <c r="ADN510"/>
      <c r="ADO510"/>
      <c r="ADP510"/>
      <c r="ADQ510"/>
      <c r="ADR510"/>
      <c r="ADS510"/>
      <c r="ADT510"/>
      <c r="ADU510"/>
      <c r="ADV510"/>
      <c r="ADW510"/>
      <c r="ADX510"/>
      <c r="ADY510"/>
      <c r="ADZ510"/>
      <c r="AEA510"/>
      <c r="AEB510"/>
      <c r="AEC510"/>
      <c r="AED510"/>
      <c r="AEE510"/>
      <c r="AEF510"/>
      <c r="AEG510"/>
      <c r="AEH510"/>
      <c r="AEI510"/>
      <c r="AEJ510"/>
      <c r="AEK510"/>
      <c r="AEL510"/>
      <c r="AEM510"/>
      <c r="AEN510"/>
      <c r="AEO510"/>
      <c r="AEP510"/>
      <c r="AEQ510"/>
      <c r="AER510"/>
      <c r="AES510"/>
      <c r="AET510"/>
      <c r="AEU510"/>
      <c r="AEV510"/>
      <c r="AEW510"/>
      <c r="AEX510"/>
      <c r="AEY510"/>
      <c r="AEZ510"/>
      <c r="AFA510"/>
      <c r="AFB510"/>
      <c r="AFC510"/>
      <c r="AFD510"/>
      <c r="AFE510"/>
      <c r="AFF510"/>
      <c r="AFG510"/>
      <c r="AFH510"/>
      <c r="AFI510"/>
      <c r="AFJ510"/>
      <c r="AFK510"/>
      <c r="AFL510"/>
      <c r="AFM510"/>
      <c r="AFN510"/>
      <c r="AFO510"/>
      <c r="AFP510"/>
      <c r="AFQ510"/>
      <c r="AFR510"/>
      <c r="AFS510"/>
      <c r="AFT510"/>
      <c r="AFU510"/>
      <c r="AFV510"/>
      <c r="AFW510"/>
      <c r="AFX510"/>
      <c r="AFY510"/>
      <c r="AFZ510"/>
      <c r="AGA510"/>
      <c r="AGB510"/>
      <c r="AGC510"/>
      <c r="AGD510"/>
      <c r="AGE510"/>
      <c r="AGF510"/>
      <c r="AGG510"/>
      <c r="AGH510"/>
      <c r="AGI510"/>
      <c r="AGJ510"/>
      <c r="AGK510"/>
      <c r="AGL510"/>
      <c r="AGM510"/>
      <c r="AGN510"/>
      <c r="AGO510"/>
      <c r="AGP510"/>
      <c r="AGQ510"/>
      <c r="AGR510"/>
      <c r="AGS510"/>
      <c r="AGT510"/>
      <c r="AGU510"/>
      <c r="AGV510"/>
      <c r="AGW510"/>
      <c r="AGX510"/>
      <c r="AGY510"/>
      <c r="AGZ510"/>
      <c r="AHA510"/>
      <c r="AHB510"/>
      <c r="AHC510"/>
      <c r="AHD510"/>
      <c r="AHE510"/>
      <c r="AHF510"/>
      <c r="AHG510"/>
      <c r="AHH510"/>
      <c r="AHI510"/>
      <c r="AHJ510"/>
      <c r="AHK510"/>
      <c r="AHL510"/>
      <c r="AHM510"/>
      <c r="AHN510"/>
      <c r="AHO510"/>
      <c r="AHP510"/>
      <c r="AHQ510"/>
      <c r="AHR510"/>
      <c r="AHS510"/>
      <c r="AHT510"/>
      <c r="AHU510"/>
      <c r="AHV510"/>
      <c r="AHW510"/>
      <c r="AHX510"/>
      <c r="AHY510"/>
      <c r="AHZ510"/>
      <c r="AIA510"/>
      <c r="AIB510"/>
      <c r="AIC510"/>
      <c r="AID510"/>
      <c r="AIE510"/>
      <c r="AIF510"/>
      <c r="AIG510"/>
      <c r="AIH510"/>
      <c r="AII510"/>
      <c r="AIJ510"/>
      <c r="AIK510"/>
      <c r="AIL510"/>
      <c r="AIM510"/>
      <c r="AIN510"/>
      <c r="AIO510"/>
      <c r="AIP510"/>
      <c r="AIQ510"/>
      <c r="AIR510"/>
      <c r="AIS510"/>
      <c r="AIT510"/>
      <c r="AIU510"/>
      <c r="AIV510"/>
      <c r="AIW510"/>
      <c r="AIX510"/>
      <c r="AIY510"/>
      <c r="AIZ510"/>
      <c r="AJA510"/>
      <c r="AJB510"/>
      <c r="AJC510"/>
      <c r="AJD510"/>
      <c r="AJE510"/>
      <c r="AJF510"/>
      <c r="AJG510"/>
      <c r="AJH510"/>
      <c r="AJI510"/>
      <c r="AJJ510"/>
      <c r="AJK510"/>
      <c r="AJL510"/>
      <c r="AJM510"/>
      <c r="AJN510"/>
      <c r="AJO510"/>
      <c r="AJP510"/>
      <c r="AJQ510"/>
      <c r="AJR510"/>
      <c r="AJS510"/>
      <c r="AJT510"/>
      <c r="AJU510"/>
      <c r="AJV510"/>
      <c r="AJW510"/>
      <c r="AJX510"/>
      <c r="AJY510"/>
      <c r="AJZ510"/>
      <c r="AKA510"/>
      <c r="AKB510"/>
      <c r="AKC510"/>
      <c r="AKD510"/>
      <c r="AKE510"/>
      <c r="AKF510"/>
      <c r="AKG510"/>
      <c r="AKH510"/>
      <c r="AKI510"/>
      <c r="AKJ510"/>
      <c r="AKK510"/>
      <c r="AKL510"/>
      <c r="AKM510"/>
      <c r="AKN510"/>
      <c r="AKO510"/>
      <c r="AKP510"/>
      <c r="AKQ510"/>
      <c r="AKR510"/>
      <c r="AKS510"/>
      <c r="AKT510"/>
      <c r="AKU510"/>
      <c r="AKV510"/>
      <c r="AKW510"/>
      <c r="AKX510"/>
      <c r="AKY510"/>
      <c r="AKZ510"/>
      <c r="ALA510"/>
      <c r="ALB510"/>
      <c r="ALC510"/>
      <c r="ALD510"/>
      <c r="ALE510"/>
      <c r="ALF510"/>
      <c r="ALG510"/>
      <c r="ALH510"/>
      <c r="ALI510"/>
      <c r="ALJ510"/>
      <c r="ALK510"/>
      <c r="ALL510"/>
      <c r="ALM510"/>
      <c r="ALN510"/>
      <c r="ALO510"/>
      <c r="ALP510"/>
      <c r="ALQ510"/>
      <c r="ALR510"/>
      <c r="ALS510"/>
      <c r="ALT510"/>
      <c r="ALU510"/>
      <c r="ALV510"/>
      <c r="ALW510"/>
      <c r="ALX510"/>
      <c r="ALY510"/>
      <c r="ALZ510"/>
      <c r="AMA510"/>
      <c r="AMB510"/>
      <c r="AMC510"/>
      <c r="AMD510"/>
      <c r="AME510"/>
      <c r="AMF510"/>
      <c r="AMG510"/>
      <c r="AMH510"/>
      <c r="AMI510"/>
      <c r="AMJ510"/>
    </row>
    <row r="511" spans="1:1024" outlineLevel="1" x14ac:dyDescent="0.25">
      <c r="A511"/>
      <c r="B511" s="398"/>
      <c r="C511" s="483" t="s">
        <v>575</v>
      </c>
      <c r="D511" s="484"/>
      <c r="E511" s="484"/>
      <c r="F511" s="484"/>
      <c r="G511" s="437"/>
      <c r="H511" s="83" t="s">
        <v>883</v>
      </c>
      <c r="I511" s="458">
        <v>1.2</v>
      </c>
      <c r="J511" s="446"/>
      <c r="K511" s="31" t="s">
        <v>374</v>
      </c>
      <c r="L511" s="320"/>
      <c r="M511"/>
      <c r="N511" s="61"/>
      <c r="O511" s="79">
        <f t="shared" si="27"/>
        <v>0</v>
      </c>
      <c r="P511"/>
      <c r="Q511"/>
      <c r="R511"/>
      <c r="S511"/>
      <c r="T511" s="49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  <c r="LY511"/>
      <c r="LZ511"/>
      <c r="MA511"/>
      <c r="MB511"/>
      <c r="MC511"/>
      <c r="MD511"/>
      <c r="ME511"/>
      <c r="MF511"/>
      <c r="MG511"/>
      <c r="MH511"/>
      <c r="MI511"/>
      <c r="MJ511"/>
      <c r="MK511"/>
      <c r="ML511"/>
      <c r="MM511"/>
      <c r="MN511"/>
      <c r="MO511"/>
      <c r="MP511"/>
      <c r="MQ511"/>
      <c r="MR511"/>
      <c r="MS511"/>
      <c r="MT511"/>
      <c r="MU511"/>
      <c r="MV511"/>
      <c r="MW511"/>
      <c r="MX511"/>
      <c r="MY511"/>
      <c r="MZ511"/>
      <c r="NA511"/>
      <c r="NB511"/>
      <c r="NC511"/>
      <c r="ND511"/>
      <c r="NE511"/>
      <c r="NF511"/>
      <c r="NG511"/>
      <c r="NH511"/>
      <c r="NI511"/>
      <c r="NJ511"/>
      <c r="NK511"/>
      <c r="NL511"/>
      <c r="NM511"/>
      <c r="NN511"/>
      <c r="NO511"/>
      <c r="NP511"/>
      <c r="NQ511"/>
      <c r="NR511"/>
      <c r="NS511"/>
      <c r="NT511"/>
      <c r="NU511"/>
      <c r="NV511"/>
      <c r="NW511"/>
      <c r="NX511"/>
      <c r="NY511"/>
      <c r="NZ511"/>
      <c r="OA511"/>
      <c r="OB511"/>
      <c r="OC511"/>
      <c r="OD511"/>
      <c r="OE511"/>
      <c r="OF511"/>
      <c r="OG511"/>
      <c r="OH511"/>
      <c r="OI511"/>
      <c r="OJ511"/>
      <c r="OK511"/>
      <c r="OL511"/>
      <c r="OM511"/>
      <c r="ON511"/>
      <c r="OO511"/>
      <c r="OP511"/>
      <c r="OQ511"/>
      <c r="OR511"/>
      <c r="OS511"/>
      <c r="OT511"/>
      <c r="OU511"/>
      <c r="OV511"/>
      <c r="OW511"/>
      <c r="OX511"/>
      <c r="OY511"/>
      <c r="OZ511"/>
      <c r="PA511"/>
      <c r="PB511"/>
      <c r="PC511"/>
      <c r="PD511"/>
      <c r="PE511"/>
      <c r="PF511"/>
      <c r="PG511"/>
      <c r="PH511"/>
      <c r="PI511"/>
      <c r="PJ511"/>
      <c r="PK511"/>
      <c r="PL511"/>
      <c r="PM511"/>
      <c r="PN511"/>
      <c r="PO511"/>
      <c r="PP511"/>
      <c r="PQ511"/>
      <c r="PR511"/>
      <c r="PS511"/>
      <c r="PT511"/>
      <c r="PU511"/>
      <c r="PV511"/>
      <c r="PW511"/>
      <c r="PX511"/>
      <c r="PY511"/>
      <c r="PZ511"/>
      <c r="QA511"/>
      <c r="QB511"/>
      <c r="QC511"/>
      <c r="QD511"/>
      <c r="QE511"/>
      <c r="QF511"/>
      <c r="QG511"/>
      <c r="QH511"/>
      <c r="QI511"/>
      <c r="QJ511"/>
      <c r="QK511"/>
      <c r="QL511"/>
      <c r="QM511"/>
      <c r="QN511"/>
      <c r="QO511"/>
      <c r="QP511"/>
      <c r="QQ511"/>
      <c r="QR511"/>
      <c r="QS511"/>
      <c r="QT511"/>
      <c r="QU511"/>
      <c r="QV511"/>
      <c r="QW511"/>
      <c r="QX511"/>
      <c r="QY511"/>
      <c r="QZ511"/>
      <c r="RA511"/>
      <c r="RB511"/>
      <c r="RC511"/>
      <c r="RD511"/>
      <c r="RE511"/>
      <c r="RF511"/>
      <c r="RG511"/>
      <c r="RH511"/>
      <c r="RI511"/>
      <c r="RJ511"/>
      <c r="RK511"/>
      <c r="RL511"/>
      <c r="RM511"/>
      <c r="RN511"/>
      <c r="RO511"/>
      <c r="RP511"/>
      <c r="RQ511"/>
      <c r="RR511"/>
      <c r="RS511"/>
      <c r="RT511"/>
      <c r="RU511"/>
      <c r="RV511"/>
      <c r="RW511"/>
      <c r="RX511"/>
      <c r="RY511"/>
      <c r="RZ511"/>
      <c r="SA511"/>
      <c r="SB511"/>
      <c r="SC511"/>
      <c r="SD511"/>
      <c r="SE511"/>
      <c r="SF511"/>
      <c r="SG511"/>
      <c r="SH511"/>
      <c r="SI511"/>
      <c r="SJ511"/>
      <c r="SK511"/>
      <c r="SL511"/>
      <c r="SM511"/>
      <c r="SN511"/>
      <c r="SO511"/>
      <c r="SP511"/>
      <c r="SQ511"/>
      <c r="SR511"/>
      <c r="SS511"/>
      <c r="ST511"/>
      <c r="SU511"/>
      <c r="SV511"/>
      <c r="SW511"/>
      <c r="SX511"/>
      <c r="SY511"/>
      <c r="SZ511"/>
      <c r="TA511"/>
      <c r="TB511"/>
      <c r="TC511"/>
      <c r="TD511"/>
      <c r="TE511"/>
      <c r="TF511"/>
      <c r="TG511"/>
      <c r="TH511"/>
      <c r="TI511"/>
      <c r="TJ511"/>
      <c r="TK511"/>
      <c r="TL511"/>
      <c r="TM511"/>
      <c r="TN511"/>
      <c r="TO511"/>
      <c r="TP511"/>
      <c r="TQ511"/>
      <c r="TR511"/>
      <c r="TS511"/>
      <c r="TT511"/>
      <c r="TU511"/>
      <c r="TV511"/>
      <c r="TW511"/>
      <c r="TX511"/>
      <c r="TY511"/>
      <c r="TZ511"/>
      <c r="UA511"/>
      <c r="UB511"/>
      <c r="UC511"/>
      <c r="UD511"/>
      <c r="UE511"/>
      <c r="UF511"/>
      <c r="UG511"/>
      <c r="UH511"/>
      <c r="UI511"/>
      <c r="UJ511"/>
      <c r="UK511"/>
      <c r="UL511"/>
      <c r="UM511"/>
      <c r="UN511"/>
      <c r="UO511"/>
      <c r="UP511"/>
      <c r="UQ511"/>
      <c r="UR511"/>
      <c r="US511"/>
      <c r="UT511"/>
      <c r="UU511"/>
      <c r="UV511"/>
      <c r="UW511"/>
      <c r="UX511"/>
      <c r="UY511"/>
      <c r="UZ511"/>
      <c r="VA511"/>
      <c r="VB511"/>
      <c r="VC511"/>
      <c r="VD511"/>
      <c r="VE511"/>
      <c r="VF511"/>
      <c r="VG511"/>
      <c r="VH511"/>
      <c r="VI511"/>
      <c r="VJ511"/>
      <c r="VK511"/>
      <c r="VL511"/>
      <c r="VM511"/>
      <c r="VN511"/>
      <c r="VO511"/>
      <c r="VP511"/>
      <c r="VQ511"/>
      <c r="VR511"/>
      <c r="VS511"/>
      <c r="VT511"/>
      <c r="VU511"/>
      <c r="VV511"/>
      <c r="VW511"/>
      <c r="VX511"/>
      <c r="VY511"/>
      <c r="VZ511"/>
      <c r="WA511"/>
      <c r="WB511"/>
      <c r="WC511"/>
      <c r="WD511"/>
      <c r="WE511"/>
      <c r="WF511"/>
      <c r="WG511"/>
      <c r="WH511"/>
      <c r="WI511"/>
      <c r="WJ511"/>
      <c r="WK511"/>
      <c r="WL511"/>
      <c r="WM511"/>
      <c r="WN511"/>
      <c r="WO511"/>
      <c r="WP511"/>
      <c r="WQ511"/>
      <c r="WR511"/>
      <c r="WS511"/>
      <c r="WT511"/>
      <c r="WU511"/>
      <c r="WV511"/>
      <c r="WW511"/>
      <c r="WX511"/>
      <c r="WY511"/>
      <c r="WZ511"/>
      <c r="XA511"/>
      <c r="XB511"/>
      <c r="XC511"/>
      <c r="XD511"/>
      <c r="XE511"/>
      <c r="XF511"/>
      <c r="XG511"/>
      <c r="XH511"/>
      <c r="XI511"/>
      <c r="XJ511"/>
      <c r="XK511"/>
      <c r="XL511"/>
      <c r="XM511"/>
      <c r="XN511"/>
      <c r="XO511"/>
      <c r="XP511"/>
      <c r="XQ511"/>
      <c r="XR511"/>
      <c r="XS511"/>
      <c r="XT511"/>
      <c r="XU511"/>
      <c r="XV511"/>
      <c r="XW511"/>
      <c r="XX511"/>
      <c r="XY511"/>
      <c r="XZ511"/>
      <c r="YA511"/>
      <c r="YB511"/>
      <c r="YC511"/>
      <c r="YD511"/>
      <c r="YE511"/>
      <c r="YF511"/>
      <c r="YG511"/>
      <c r="YH511"/>
      <c r="YI511"/>
      <c r="YJ511"/>
      <c r="YK511"/>
      <c r="YL511"/>
      <c r="YM511"/>
      <c r="YN511"/>
      <c r="YO511"/>
      <c r="YP511"/>
      <c r="YQ511"/>
      <c r="YR511"/>
      <c r="YS511"/>
      <c r="YT511"/>
      <c r="YU511"/>
      <c r="YV511"/>
      <c r="YW511"/>
      <c r="YX511"/>
      <c r="YY511"/>
      <c r="YZ511"/>
      <c r="ZA511"/>
      <c r="ZB511"/>
      <c r="ZC511"/>
      <c r="ZD511"/>
      <c r="ZE511"/>
      <c r="ZF511"/>
      <c r="ZG511"/>
      <c r="ZH511"/>
      <c r="ZI511"/>
      <c r="ZJ511"/>
      <c r="ZK511"/>
      <c r="ZL511"/>
      <c r="ZM511"/>
      <c r="ZN511"/>
      <c r="ZO511"/>
      <c r="ZP511"/>
      <c r="ZQ511"/>
      <c r="ZR511"/>
      <c r="ZS511"/>
      <c r="ZT511"/>
      <c r="ZU511"/>
      <c r="ZV511"/>
      <c r="ZW511"/>
      <c r="ZX511"/>
      <c r="ZY511"/>
      <c r="ZZ511"/>
      <c r="AAA511"/>
      <c r="AAB511"/>
      <c r="AAC511"/>
      <c r="AAD511"/>
      <c r="AAE511"/>
      <c r="AAF511"/>
      <c r="AAG511"/>
      <c r="AAH511"/>
      <c r="AAI511"/>
      <c r="AAJ511"/>
      <c r="AAK511"/>
      <c r="AAL511"/>
      <c r="AAM511"/>
      <c r="AAN511"/>
      <c r="AAO511"/>
      <c r="AAP511"/>
      <c r="AAQ511"/>
      <c r="AAR511"/>
      <c r="AAS511"/>
      <c r="AAT511"/>
      <c r="AAU511"/>
      <c r="AAV511"/>
      <c r="AAW511"/>
      <c r="AAX511"/>
      <c r="AAY511"/>
      <c r="AAZ511"/>
      <c r="ABA511"/>
      <c r="ABB511"/>
      <c r="ABC511"/>
      <c r="ABD511"/>
      <c r="ABE511"/>
      <c r="ABF511"/>
      <c r="ABG511"/>
      <c r="ABH511"/>
      <c r="ABI511"/>
      <c r="ABJ511"/>
      <c r="ABK511"/>
      <c r="ABL511"/>
      <c r="ABM511"/>
      <c r="ABN511"/>
      <c r="ABO511"/>
      <c r="ABP511"/>
      <c r="ABQ511"/>
      <c r="ABR511"/>
      <c r="ABS511"/>
      <c r="ABT511"/>
      <c r="ABU511"/>
      <c r="ABV511"/>
      <c r="ABW511"/>
      <c r="ABX511"/>
      <c r="ABY511"/>
      <c r="ABZ511"/>
      <c r="ACA511"/>
      <c r="ACB511"/>
      <c r="ACC511"/>
      <c r="ACD511"/>
      <c r="ACE511"/>
      <c r="ACF511"/>
      <c r="ACG511"/>
      <c r="ACH511"/>
      <c r="ACI511"/>
      <c r="ACJ511"/>
      <c r="ACK511"/>
      <c r="ACL511"/>
      <c r="ACM511"/>
      <c r="ACN511"/>
      <c r="ACO511"/>
      <c r="ACP511"/>
      <c r="ACQ511"/>
      <c r="ACR511"/>
      <c r="ACS511"/>
      <c r="ACT511"/>
      <c r="ACU511"/>
      <c r="ACV511"/>
      <c r="ACW511"/>
      <c r="ACX511"/>
      <c r="ACY511"/>
      <c r="ACZ511"/>
      <c r="ADA511"/>
      <c r="ADB511"/>
      <c r="ADC511"/>
      <c r="ADD511"/>
      <c r="ADE511"/>
      <c r="ADF511"/>
      <c r="ADG511"/>
      <c r="ADH511"/>
      <c r="ADI511"/>
      <c r="ADJ511"/>
      <c r="ADK511"/>
      <c r="ADL511"/>
      <c r="ADM511"/>
      <c r="ADN511"/>
      <c r="ADO511"/>
      <c r="ADP511"/>
      <c r="ADQ511"/>
      <c r="ADR511"/>
      <c r="ADS511"/>
      <c r="ADT511"/>
      <c r="ADU511"/>
      <c r="ADV511"/>
      <c r="ADW511"/>
      <c r="ADX511"/>
      <c r="ADY511"/>
      <c r="ADZ511"/>
      <c r="AEA511"/>
      <c r="AEB511"/>
      <c r="AEC511"/>
      <c r="AED511"/>
      <c r="AEE511"/>
      <c r="AEF511"/>
      <c r="AEG511"/>
      <c r="AEH511"/>
      <c r="AEI511"/>
      <c r="AEJ511"/>
      <c r="AEK511"/>
      <c r="AEL511"/>
      <c r="AEM511"/>
      <c r="AEN511"/>
      <c r="AEO511"/>
      <c r="AEP511"/>
      <c r="AEQ511"/>
      <c r="AER511"/>
      <c r="AES511"/>
      <c r="AET511"/>
      <c r="AEU511"/>
      <c r="AEV511"/>
      <c r="AEW511"/>
      <c r="AEX511"/>
      <c r="AEY511"/>
      <c r="AEZ511"/>
      <c r="AFA511"/>
      <c r="AFB511"/>
      <c r="AFC511"/>
      <c r="AFD511"/>
      <c r="AFE511"/>
      <c r="AFF511"/>
      <c r="AFG511"/>
      <c r="AFH511"/>
      <c r="AFI511"/>
      <c r="AFJ511"/>
      <c r="AFK511"/>
      <c r="AFL511"/>
      <c r="AFM511"/>
      <c r="AFN511"/>
      <c r="AFO511"/>
      <c r="AFP511"/>
      <c r="AFQ511"/>
      <c r="AFR511"/>
      <c r="AFS511"/>
      <c r="AFT511"/>
      <c r="AFU511"/>
      <c r="AFV511"/>
      <c r="AFW511"/>
      <c r="AFX511"/>
      <c r="AFY511"/>
      <c r="AFZ511"/>
      <c r="AGA511"/>
      <c r="AGB511"/>
      <c r="AGC511"/>
      <c r="AGD511"/>
      <c r="AGE511"/>
      <c r="AGF511"/>
      <c r="AGG511"/>
      <c r="AGH511"/>
      <c r="AGI511"/>
      <c r="AGJ511"/>
      <c r="AGK511"/>
      <c r="AGL511"/>
      <c r="AGM511"/>
      <c r="AGN511"/>
      <c r="AGO511"/>
      <c r="AGP511"/>
      <c r="AGQ511"/>
      <c r="AGR511"/>
      <c r="AGS511"/>
      <c r="AGT511"/>
      <c r="AGU511"/>
      <c r="AGV511"/>
      <c r="AGW511"/>
      <c r="AGX511"/>
      <c r="AGY511"/>
      <c r="AGZ511"/>
      <c r="AHA511"/>
      <c r="AHB511"/>
      <c r="AHC511"/>
      <c r="AHD511"/>
      <c r="AHE511"/>
      <c r="AHF511"/>
      <c r="AHG511"/>
      <c r="AHH511"/>
      <c r="AHI511"/>
      <c r="AHJ511"/>
      <c r="AHK511"/>
      <c r="AHL511"/>
      <c r="AHM511"/>
      <c r="AHN511"/>
      <c r="AHO511"/>
      <c r="AHP511"/>
      <c r="AHQ511"/>
      <c r="AHR511"/>
      <c r="AHS511"/>
      <c r="AHT511"/>
      <c r="AHU511"/>
      <c r="AHV511"/>
      <c r="AHW511"/>
      <c r="AHX511"/>
      <c r="AHY511"/>
      <c r="AHZ511"/>
      <c r="AIA511"/>
      <c r="AIB511"/>
      <c r="AIC511"/>
      <c r="AID511"/>
      <c r="AIE511"/>
      <c r="AIF511"/>
      <c r="AIG511"/>
      <c r="AIH511"/>
      <c r="AII511"/>
      <c r="AIJ511"/>
      <c r="AIK511"/>
      <c r="AIL511"/>
      <c r="AIM511"/>
      <c r="AIN511"/>
      <c r="AIO511"/>
      <c r="AIP511"/>
      <c r="AIQ511"/>
      <c r="AIR511"/>
      <c r="AIS511"/>
      <c r="AIT511"/>
      <c r="AIU511"/>
      <c r="AIV511"/>
      <c r="AIW511"/>
      <c r="AIX511"/>
      <c r="AIY511"/>
      <c r="AIZ511"/>
      <c r="AJA511"/>
      <c r="AJB511"/>
      <c r="AJC511"/>
      <c r="AJD511"/>
      <c r="AJE511"/>
      <c r="AJF511"/>
      <c r="AJG511"/>
      <c r="AJH511"/>
      <c r="AJI511"/>
      <c r="AJJ511"/>
      <c r="AJK511"/>
      <c r="AJL511"/>
      <c r="AJM511"/>
      <c r="AJN511"/>
      <c r="AJO511"/>
      <c r="AJP511"/>
      <c r="AJQ511"/>
      <c r="AJR511"/>
      <c r="AJS511"/>
      <c r="AJT511"/>
      <c r="AJU511"/>
      <c r="AJV511"/>
      <c r="AJW511"/>
      <c r="AJX511"/>
      <c r="AJY511"/>
      <c r="AJZ511"/>
      <c r="AKA511"/>
      <c r="AKB511"/>
      <c r="AKC511"/>
      <c r="AKD511"/>
      <c r="AKE511"/>
      <c r="AKF511"/>
      <c r="AKG511"/>
      <c r="AKH511"/>
      <c r="AKI511"/>
      <c r="AKJ511"/>
      <c r="AKK511"/>
      <c r="AKL511"/>
      <c r="AKM511"/>
      <c r="AKN511"/>
      <c r="AKO511"/>
      <c r="AKP511"/>
      <c r="AKQ511"/>
      <c r="AKR511"/>
      <c r="AKS511"/>
      <c r="AKT511"/>
      <c r="AKU511"/>
      <c r="AKV511"/>
      <c r="AKW511"/>
      <c r="AKX511"/>
      <c r="AKY511"/>
      <c r="AKZ511"/>
      <c r="ALA511"/>
      <c r="ALB511"/>
      <c r="ALC511"/>
      <c r="ALD511"/>
      <c r="ALE511"/>
      <c r="ALF511"/>
      <c r="ALG511"/>
      <c r="ALH511"/>
      <c r="ALI511"/>
      <c r="ALJ511"/>
      <c r="ALK511"/>
      <c r="ALL511"/>
      <c r="ALM511"/>
      <c r="ALN511"/>
      <c r="ALO511"/>
      <c r="ALP511"/>
      <c r="ALQ511"/>
      <c r="ALR511"/>
      <c r="ALS511"/>
      <c r="ALT511"/>
      <c r="ALU511"/>
      <c r="ALV511"/>
      <c r="ALW511"/>
      <c r="ALX511"/>
      <c r="ALY511"/>
      <c r="ALZ511"/>
      <c r="AMA511"/>
      <c r="AMB511"/>
      <c r="AMC511"/>
      <c r="AMD511"/>
      <c r="AME511"/>
      <c r="AMF511"/>
      <c r="AMG511"/>
      <c r="AMH511"/>
      <c r="AMI511"/>
      <c r="AMJ511"/>
    </row>
    <row r="512" spans="1:1024" outlineLevel="1" x14ac:dyDescent="0.25">
      <c r="A512"/>
      <c r="B512" s="398"/>
      <c r="C512" s="483" t="s">
        <v>572</v>
      </c>
      <c r="D512" s="484"/>
      <c r="E512" s="484"/>
      <c r="F512" s="484"/>
      <c r="G512" s="437"/>
      <c r="H512" s="83" t="s">
        <v>1247</v>
      </c>
      <c r="I512" s="458">
        <v>2</v>
      </c>
      <c r="J512" s="446"/>
      <c r="K512" s="31" t="s">
        <v>1248</v>
      </c>
      <c r="L512" s="320"/>
      <c r="M512"/>
      <c r="N512" s="61"/>
      <c r="O512" s="79">
        <f t="shared" si="27"/>
        <v>0</v>
      </c>
      <c r="P512"/>
      <c r="Q512"/>
      <c r="R512"/>
      <c r="S512"/>
      <c r="T512" s="49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  <c r="ML512"/>
      <c r="MM512"/>
      <c r="MN512"/>
      <c r="MO512"/>
      <c r="MP512"/>
      <c r="MQ512"/>
      <c r="MR512"/>
      <c r="MS512"/>
      <c r="MT512"/>
      <c r="MU512"/>
      <c r="MV512"/>
      <c r="MW512"/>
      <c r="MX512"/>
      <c r="MY512"/>
      <c r="MZ512"/>
      <c r="NA512"/>
      <c r="NB512"/>
      <c r="NC512"/>
      <c r="ND512"/>
      <c r="NE512"/>
      <c r="NF512"/>
      <c r="NG512"/>
      <c r="NH512"/>
      <c r="NI512"/>
      <c r="NJ512"/>
      <c r="NK512"/>
      <c r="NL512"/>
      <c r="NM512"/>
      <c r="NN512"/>
      <c r="NO512"/>
      <c r="NP512"/>
      <c r="NQ512"/>
      <c r="NR512"/>
      <c r="NS512"/>
      <c r="NT512"/>
      <c r="NU512"/>
      <c r="NV512"/>
      <c r="NW512"/>
      <c r="NX512"/>
      <c r="NY512"/>
      <c r="NZ512"/>
      <c r="OA512"/>
      <c r="OB512"/>
      <c r="OC512"/>
      <c r="OD512"/>
      <c r="OE512"/>
      <c r="OF512"/>
      <c r="OG512"/>
      <c r="OH512"/>
      <c r="OI512"/>
      <c r="OJ512"/>
      <c r="OK512"/>
      <c r="OL512"/>
      <c r="OM512"/>
      <c r="ON512"/>
      <c r="OO512"/>
      <c r="OP512"/>
      <c r="OQ512"/>
      <c r="OR512"/>
      <c r="OS512"/>
      <c r="OT512"/>
      <c r="OU512"/>
      <c r="OV512"/>
      <c r="OW512"/>
      <c r="OX512"/>
      <c r="OY512"/>
      <c r="OZ512"/>
      <c r="PA512"/>
      <c r="PB512"/>
      <c r="PC512"/>
      <c r="PD512"/>
      <c r="PE512"/>
      <c r="PF512"/>
      <c r="PG512"/>
      <c r="PH512"/>
      <c r="PI512"/>
      <c r="PJ512"/>
      <c r="PK512"/>
      <c r="PL512"/>
      <c r="PM512"/>
      <c r="PN512"/>
      <c r="PO512"/>
      <c r="PP512"/>
      <c r="PQ512"/>
      <c r="PR512"/>
      <c r="PS512"/>
      <c r="PT512"/>
      <c r="PU512"/>
      <c r="PV512"/>
      <c r="PW512"/>
      <c r="PX512"/>
      <c r="PY512"/>
      <c r="PZ512"/>
      <c r="QA512"/>
      <c r="QB512"/>
      <c r="QC512"/>
      <c r="QD512"/>
      <c r="QE512"/>
      <c r="QF512"/>
      <c r="QG512"/>
      <c r="QH512"/>
      <c r="QI512"/>
      <c r="QJ512"/>
      <c r="QK512"/>
      <c r="QL512"/>
      <c r="QM512"/>
      <c r="QN512"/>
      <c r="QO512"/>
      <c r="QP512"/>
      <c r="QQ512"/>
      <c r="QR512"/>
      <c r="QS512"/>
      <c r="QT512"/>
      <c r="QU512"/>
      <c r="QV512"/>
      <c r="QW512"/>
      <c r="QX512"/>
      <c r="QY512"/>
      <c r="QZ512"/>
      <c r="RA512"/>
      <c r="RB512"/>
      <c r="RC512"/>
      <c r="RD512"/>
      <c r="RE512"/>
      <c r="RF512"/>
      <c r="RG512"/>
      <c r="RH512"/>
      <c r="RI512"/>
      <c r="RJ512"/>
      <c r="RK512"/>
      <c r="RL512"/>
      <c r="RM512"/>
      <c r="RN512"/>
      <c r="RO512"/>
      <c r="RP512"/>
      <c r="RQ512"/>
      <c r="RR512"/>
      <c r="RS512"/>
      <c r="RT512"/>
      <c r="RU512"/>
      <c r="RV512"/>
      <c r="RW512"/>
      <c r="RX512"/>
      <c r="RY512"/>
      <c r="RZ512"/>
      <c r="SA512"/>
      <c r="SB512"/>
      <c r="SC512"/>
      <c r="SD512"/>
      <c r="SE512"/>
      <c r="SF512"/>
      <c r="SG512"/>
      <c r="SH512"/>
      <c r="SI512"/>
      <c r="SJ512"/>
      <c r="SK512"/>
      <c r="SL512"/>
      <c r="SM512"/>
      <c r="SN512"/>
      <c r="SO512"/>
      <c r="SP512"/>
      <c r="SQ512"/>
      <c r="SR512"/>
      <c r="SS512"/>
      <c r="ST512"/>
      <c r="SU512"/>
      <c r="SV512"/>
      <c r="SW512"/>
      <c r="SX512"/>
      <c r="SY512"/>
      <c r="SZ512"/>
      <c r="TA512"/>
      <c r="TB512"/>
      <c r="TC512"/>
      <c r="TD512"/>
      <c r="TE512"/>
      <c r="TF512"/>
      <c r="TG512"/>
      <c r="TH512"/>
      <c r="TI512"/>
      <c r="TJ512"/>
      <c r="TK512"/>
      <c r="TL512"/>
      <c r="TM512"/>
      <c r="TN512"/>
      <c r="TO512"/>
      <c r="TP512"/>
      <c r="TQ512"/>
      <c r="TR512"/>
      <c r="TS512"/>
      <c r="TT512"/>
      <c r="TU512"/>
      <c r="TV512"/>
      <c r="TW512"/>
      <c r="TX512"/>
      <c r="TY512"/>
      <c r="TZ512"/>
      <c r="UA512"/>
      <c r="UB512"/>
      <c r="UC512"/>
      <c r="UD512"/>
      <c r="UE512"/>
      <c r="UF512"/>
      <c r="UG512"/>
      <c r="UH512"/>
      <c r="UI512"/>
      <c r="UJ512"/>
      <c r="UK512"/>
      <c r="UL512"/>
      <c r="UM512"/>
      <c r="UN512"/>
      <c r="UO512"/>
      <c r="UP512"/>
      <c r="UQ512"/>
      <c r="UR512"/>
      <c r="US512"/>
      <c r="UT512"/>
      <c r="UU512"/>
      <c r="UV512"/>
      <c r="UW512"/>
      <c r="UX512"/>
      <c r="UY512"/>
      <c r="UZ512"/>
      <c r="VA512"/>
      <c r="VB512"/>
      <c r="VC512"/>
      <c r="VD512"/>
      <c r="VE512"/>
      <c r="VF512"/>
      <c r="VG512"/>
      <c r="VH512"/>
      <c r="VI512"/>
      <c r="VJ512"/>
      <c r="VK512"/>
      <c r="VL512"/>
      <c r="VM512"/>
      <c r="VN512"/>
      <c r="VO512"/>
      <c r="VP512"/>
      <c r="VQ512"/>
      <c r="VR512"/>
      <c r="VS512"/>
      <c r="VT512"/>
      <c r="VU512"/>
      <c r="VV512"/>
      <c r="VW512"/>
      <c r="VX512"/>
      <c r="VY512"/>
      <c r="VZ512"/>
      <c r="WA512"/>
      <c r="WB512"/>
      <c r="WC512"/>
      <c r="WD512"/>
      <c r="WE512"/>
      <c r="WF512"/>
      <c r="WG512"/>
      <c r="WH512"/>
      <c r="WI512"/>
      <c r="WJ512"/>
      <c r="WK512"/>
      <c r="WL512"/>
      <c r="WM512"/>
      <c r="WN512"/>
      <c r="WO512"/>
      <c r="WP512"/>
      <c r="WQ512"/>
      <c r="WR512"/>
      <c r="WS512"/>
      <c r="WT512"/>
      <c r="WU512"/>
      <c r="WV512"/>
      <c r="WW512"/>
      <c r="WX512"/>
      <c r="WY512"/>
      <c r="WZ512"/>
      <c r="XA512"/>
      <c r="XB512"/>
      <c r="XC512"/>
      <c r="XD512"/>
      <c r="XE512"/>
      <c r="XF512"/>
      <c r="XG512"/>
      <c r="XH512"/>
      <c r="XI512"/>
      <c r="XJ512"/>
      <c r="XK512"/>
      <c r="XL512"/>
      <c r="XM512"/>
      <c r="XN512"/>
      <c r="XO512"/>
      <c r="XP512"/>
      <c r="XQ512"/>
      <c r="XR512"/>
      <c r="XS512"/>
      <c r="XT512"/>
      <c r="XU512"/>
      <c r="XV512"/>
      <c r="XW512"/>
      <c r="XX512"/>
      <c r="XY512"/>
      <c r="XZ512"/>
      <c r="YA512"/>
      <c r="YB512"/>
      <c r="YC512"/>
      <c r="YD512"/>
      <c r="YE512"/>
      <c r="YF512"/>
      <c r="YG512"/>
      <c r="YH512"/>
      <c r="YI512"/>
      <c r="YJ512"/>
      <c r="YK512"/>
      <c r="YL512"/>
      <c r="YM512"/>
      <c r="YN512"/>
      <c r="YO512"/>
      <c r="YP512"/>
      <c r="YQ512"/>
      <c r="YR512"/>
      <c r="YS512"/>
      <c r="YT512"/>
      <c r="YU512"/>
      <c r="YV512"/>
      <c r="YW512"/>
      <c r="YX512"/>
      <c r="YY512"/>
      <c r="YZ512"/>
      <c r="ZA512"/>
      <c r="ZB512"/>
      <c r="ZC512"/>
      <c r="ZD512"/>
      <c r="ZE512"/>
      <c r="ZF512"/>
      <c r="ZG512"/>
      <c r="ZH512"/>
      <c r="ZI512"/>
      <c r="ZJ512"/>
      <c r="ZK512"/>
      <c r="ZL512"/>
      <c r="ZM512"/>
      <c r="ZN512"/>
      <c r="ZO512"/>
      <c r="ZP512"/>
      <c r="ZQ512"/>
      <c r="ZR512"/>
      <c r="ZS512"/>
      <c r="ZT512"/>
      <c r="ZU512"/>
      <c r="ZV512"/>
      <c r="ZW512"/>
      <c r="ZX512"/>
      <c r="ZY512"/>
      <c r="ZZ512"/>
      <c r="AAA512"/>
      <c r="AAB512"/>
      <c r="AAC512"/>
      <c r="AAD512"/>
      <c r="AAE512"/>
      <c r="AAF512"/>
      <c r="AAG512"/>
      <c r="AAH512"/>
      <c r="AAI512"/>
      <c r="AAJ512"/>
      <c r="AAK512"/>
      <c r="AAL512"/>
      <c r="AAM512"/>
      <c r="AAN512"/>
      <c r="AAO512"/>
      <c r="AAP512"/>
      <c r="AAQ512"/>
      <c r="AAR512"/>
      <c r="AAS512"/>
      <c r="AAT512"/>
      <c r="AAU512"/>
      <c r="AAV512"/>
      <c r="AAW512"/>
      <c r="AAX512"/>
      <c r="AAY512"/>
      <c r="AAZ512"/>
      <c r="ABA512"/>
      <c r="ABB512"/>
      <c r="ABC512"/>
      <c r="ABD512"/>
      <c r="ABE512"/>
      <c r="ABF512"/>
      <c r="ABG512"/>
      <c r="ABH512"/>
      <c r="ABI512"/>
      <c r="ABJ512"/>
      <c r="ABK512"/>
      <c r="ABL512"/>
      <c r="ABM512"/>
      <c r="ABN512"/>
      <c r="ABO512"/>
      <c r="ABP512"/>
      <c r="ABQ512"/>
      <c r="ABR512"/>
      <c r="ABS512"/>
      <c r="ABT512"/>
      <c r="ABU512"/>
      <c r="ABV512"/>
      <c r="ABW512"/>
      <c r="ABX512"/>
      <c r="ABY512"/>
      <c r="ABZ512"/>
      <c r="ACA512"/>
      <c r="ACB512"/>
      <c r="ACC512"/>
      <c r="ACD512"/>
      <c r="ACE512"/>
      <c r="ACF512"/>
      <c r="ACG512"/>
      <c r="ACH512"/>
      <c r="ACI512"/>
      <c r="ACJ512"/>
      <c r="ACK512"/>
      <c r="ACL512"/>
      <c r="ACM512"/>
      <c r="ACN512"/>
      <c r="ACO512"/>
      <c r="ACP512"/>
      <c r="ACQ512"/>
      <c r="ACR512"/>
      <c r="ACS512"/>
      <c r="ACT512"/>
      <c r="ACU512"/>
      <c r="ACV512"/>
      <c r="ACW512"/>
      <c r="ACX512"/>
      <c r="ACY512"/>
      <c r="ACZ512"/>
      <c r="ADA512"/>
      <c r="ADB512"/>
      <c r="ADC512"/>
      <c r="ADD512"/>
      <c r="ADE512"/>
      <c r="ADF512"/>
      <c r="ADG512"/>
      <c r="ADH512"/>
      <c r="ADI512"/>
      <c r="ADJ512"/>
      <c r="ADK512"/>
      <c r="ADL512"/>
      <c r="ADM512"/>
      <c r="ADN512"/>
      <c r="ADO512"/>
      <c r="ADP512"/>
      <c r="ADQ512"/>
      <c r="ADR512"/>
      <c r="ADS512"/>
      <c r="ADT512"/>
      <c r="ADU512"/>
      <c r="ADV512"/>
      <c r="ADW512"/>
      <c r="ADX512"/>
      <c r="ADY512"/>
      <c r="ADZ512"/>
      <c r="AEA512"/>
      <c r="AEB512"/>
      <c r="AEC512"/>
      <c r="AED512"/>
      <c r="AEE512"/>
      <c r="AEF512"/>
      <c r="AEG512"/>
      <c r="AEH512"/>
      <c r="AEI512"/>
      <c r="AEJ512"/>
      <c r="AEK512"/>
      <c r="AEL512"/>
      <c r="AEM512"/>
      <c r="AEN512"/>
      <c r="AEO512"/>
      <c r="AEP512"/>
      <c r="AEQ512"/>
      <c r="AER512"/>
      <c r="AES512"/>
      <c r="AET512"/>
      <c r="AEU512"/>
      <c r="AEV512"/>
      <c r="AEW512"/>
      <c r="AEX512"/>
      <c r="AEY512"/>
      <c r="AEZ512"/>
      <c r="AFA512"/>
      <c r="AFB512"/>
      <c r="AFC512"/>
      <c r="AFD512"/>
      <c r="AFE512"/>
      <c r="AFF512"/>
      <c r="AFG512"/>
      <c r="AFH512"/>
      <c r="AFI512"/>
      <c r="AFJ512"/>
      <c r="AFK512"/>
      <c r="AFL512"/>
      <c r="AFM512"/>
      <c r="AFN512"/>
      <c r="AFO512"/>
      <c r="AFP512"/>
      <c r="AFQ512"/>
      <c r="AFR512"/>
      <c r="AFS512"/>
      <c r="AFT512"/>
      <c r="AFU512"/>
      <c r="AFV512"/>
      <c r="AFW512"/>
      <c r="AFX512"/>
      <c r="AFY512"/>
      <c r="AFZ512"/>
      <c r="AGA512"/>
      <c r="AGB512"/>
      <c r="AGC512"/>
      <c r="AGD512"/>
      <c r="AGE512"/>
      <c r="AGF512"/>
      <c r="AGG512"/>
      <c r="AGH512"/>
      <c r="AGI512"/>
      <c r="AGJ512"/>
      <c r="AGK512"/>
      <c r="AGL512"/>
      <c r="AGM512"/>
      <c r="AGN512"/>
      <c r="AGO512"/>
      <c r="AGP512"/>
      <c r="AGQ512"/>
      <c r="AGR512"/>
      <c r="AGS512"/>
      <c r="AGT512"/>
      <c r="AGU512"/>
      <c r="AGV512"/>
      <c r="AGW512"/>
      <c r="AGX512"/>
      <c r="AGY512"/>
      <c r="AGZ512"/>
      <c r="AHA512"/>
      <c r="AHB512"/>
      <c r="AHC512"/>
      <c r="AHD512"/>
      <c r="AHE512"/>
      <c r="AHF512"/>
      <c r="AHG512"/>
      <c r="AHH512"/>
      <c r="AHI512"/>
      <c r="AHJ512"/>
      <c r="AHK512"/>
      <c r="AHL512"/>
      <c r="AHM512"/>
      <c r="AHN512"/>
      <c r="AHO512"/>
      <c r="AHP512"/>
      <c r="AHQ512"/>
      <c r="AHR512"/>
      <c r="AHS512"/>
      <c r="AHT512"/>
      <c r="AHU512"/>
      <c r="AHV512"/>
      <c r="AHW512"/>
      <c r="AHX512"/>
      <c r="AHY512"/>
      <c r="AHZ512"/>
      <c r="AIA512"/>
      <c r="AIB512"/>
      <c r="AIC512"/>
      <c r="AID512"/>
      <c r="AIE512"/>
      <c r="AIF512"/>
      <c r="AIG512"/>
      <c r="AIH512"/>
      <c r="AII512"/>
      <c r="AIJ512"/>
      <c r="AIK512"/>
      <c r="AIL512"/>
      <c r="AIM512"/>
      <c r="AIN512"/>
      <c r="AIO512"/>
      <c r="AIP512"/>
      <c r="AIQ512"/>
      <c r="AIR512"/>
      <c r="AIS512"/>
      <c r="AIT512"/>
      <c r="AIU512"/>
      <c r="AIV512"/>
      <c r="AIW512"/>
      <c r="AIX512"/>
      <c r="AIY512"/>
      <c r="AIZ512"/>
      <c r="AJA512"/>
      <c r="AJB512"/>
      <c r="AJC512"/>
      <c r="AJD512"/>
      <c r="AJE512"/>
      <c r="AJF512"/>
      <c r="AJG512"/>
      <c r="AJH512"/>
      <c r="AJI512"/>
      <c r="AJJ512"/>
      <c r="AJK512"/>
      <c r="AJL512"/>
      <c r="AJM512"/>
      <c r="AJN512"/>
      <c r="AJO512"/>
      <c r="AJP512"/>
      <c r="AJQ512"/>
      <c r="AJR512"/>
      <c r="AJS512"/>
      <c r="AJT512"/>
      <c r="AJU512"/>
      <c r="AJV512"/>
      <c r="AJW512"/>
      <c r="AJX512"/>
      <c r="AJY512"/>
      <c r="AJZ512"/>
      <c r="AKA512"/>
      <c r="AKB512"/>
      <c r="AKC512"/>
      <c r="AKD512"/>
      <c r="AKE512"/>
      <c r="AKF512"/>
      <c r="AKG512"/>
      <c r="AKH512"/>
      <c r="AKI512"/>
      <c r="AKJ512"/>
      <c r="AKK512"/>
      <c r="AKL512"/>
      <c r="AKM512"/>
      <c r="AKN512"/>
      <c r="AKO512"/>
      <c r="AKP512"/>
      <c r="AKQ512"/>
      <c r="AKR512"/>
      <c r="AKS512"/>
      <c r="AKT512"/>
      <c r="AKU512"/>
      <c r="AKV512"/>
      <c r="AKW512"/>
      <c r="AKX512"/>
      <c r="AKY512"/>
      <c r="AKZ512"/>
      <c r="ALA512"/>
      <c r="ALB512"/>
      <c r="ALC512"/>
      <c r="ALD512"/>
      <c r="ALE512"/>
      <c r="ALF512"/>
      <c r="ALG512"/>
      <c r="ALH512"/>
      <c r="ALI512"/>
      <c r="ALJ512"/>
      <c r="ALK512"/>
      <c r="ALL512"/>
      <c r="ALM512"/>
      <c r="ALN512"/>
      <c r="ALO512"/>
      <c r="ALP512"/>
      <c r="ALQ512"/>
      <c r="ALR512"/>
      <c r="ALS512"/>
      <c r="ALT512"/>
      <c r="ALU512"/>
      <c r="ALV512"/>
      <c r="ALW512"/>
      <c r="ALX512"/>
      <c r="ALY512"/>
      <c r="ALZ512"/>
      <c r="AMA512"/>
      <c r="AMB512"/>
      <c r="AMC512"/>
      <c r="AMD512"/>
      <c r="AME512"/>
      <c r="AMF512"/>
      <c r="AMG512"/>
      <c r="AMH512"/>
      <c r="AMI512"/>
      <c r="AMJ512"/>
    </row>
    <row r="513" spans="1:1024" outlineLevel="1" x14ac:dyDescent="0.25">
      <c r="A513"/>
      <c r="B513" s="398"/>
      <c r="C513" s="483" t="s">
        <v>335</v>
      </c>
      <c r="D513" s="484"/>
      <c r="E513" s="484"/>
      <c r="F513" s="484"/>
      <c r="G513" s="437"/>
      <c r="H513" s="83" t="s">
        <v>275</v>
      </c>
      <c r="I513" s="458">
        <f>I511*I510*I509*I512</f>
        <v>72</v>
      </c>
      <c r="J513" s="446"/>
      <c r="K513" s="31" t="s">
        <v>576</v>
      </c>
      <c r="L513" s="320"/>
      <c r="M513"/>
      <c r="N513" s="61"/>
      <c r="O513" s="79">
        <f t="shared" si="27"/>
        <v>0</v>
      </c>
      <c r="P513"/>
      <c r="Q513"/>
      <c r="R513"/>
      <c r="S513"/>
      <c r="T513" s="49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  <c r="IW513"/>
      <c r="IX513"/>
      <c r="IY513"/>
      <c r="IZ513"/>
      <c r="JA513"/>
      <c r="JB513"/>
      <c r="JC513"/>
      <c r="JD513"/>
      <c r="JE513"/>
      <c r="JF513"/>
      <c r="JG513"/>
      <c r="JH513"/>
      <c r="JI513"/>
      <c r="JJ513"/>
      <c r="JK513"/>
      <c r="JL513"/>
      <c r="JM513"/>
      <c r="JN513"/>
      <c r="JO513"/>
      <c r="JP513"/>
      <c r="JQ513"/>
      <c r="JR513"/>
      <c r="JS513"/>
      <c r="JT513"/>
      <c r="JU513"/>
      <c r="JV513"/>
      <c r="JW513"/>
      <c r="JX513"/>
      <c r="JY513"/>
      <c r="JZ513"/>
      <c r="KA513"/>
      <c r="KB513"/>
      <c r="KC513"/>
      <c r="KD513"/>
      <c r="KE513"/>
      <c r="KF513"/>
      <c r="KG513"/>
      <c r="KH513"/>
      <c r="KI513"/>
      <c r="KJ513"/>
      <c r="KK513"/>
      <c r="KL513"/>
      <c r="KM513"/>
      <c r="KN513"/>
      <c r="KO513"/>
      <c r="KP513"/>
      <c r="KQ513"/>
      <c r="KR513"/>
      <c r="KS513"/>
      <c r="KT513"/>
      <c r="KU513"/>
      <c r="KV513"/>
      <c r="KW513"/>
      <c r="KX513"/>
      <c r="KY513"/>
      <c r="KZ513"/>
      <c r="LA513"/>
      <c r="LB513"/>
      <c r="LC513"/>
      <c r="LD513"/>
      <c r="LE513"/>
      <c r="LF513"/>
      <c r="LG513"/>
      <c r="LH513"/>
      <c r="LI513"/>
      <c r="LJ513"/>
      <c r="LK513"/>
      <c r="LL513"/>
      <c r="LM513"/>
      <c r="LN513"/>
      <c r="LO513"/>
      <c r="LP513"/>
      <c r="LQ513"/>
      <c r="LR513"/>
      <c r="LS513"/>
      <c r="LT513"/>
      <c r="LU513"/>
      <c r="LV513"/>
      <c r="LW513"/>
      <c r="LX513"/>
      <c r="LY513"/>
      <c r="LZ513"/>
      <c r="MA513"/>
      <c r="MB513"/>
      <c r="MC513"/>
      <c r="MD513"/>
      <c r="ME513"/>
      <c r="MF513"/>
      <c r="MG513"/>
      <c r="MH513"/>
      <c r="MI513"/>
      <c r="MJ513"/>
      <c r="MK513"/>
      <c r="ML513"/>
      <c r="MM513"/>
      <c r="MN513"/>
      <c r="MO513"/>
      <c r="MP513"/>
      <c r="MQ513"/>
      <c r="MR513"/>
      <c r="MS513"/>
      <c r="MT513"/>
      <c r="MU513"/>
      <c r="MV513"/>
      <c r="MW513"/>
      <c r="MX513"/>
      <c r="MY513"/>
      <c r="MZ513"/>
      <c r="NA513"/>
      <c r="NB513"/>
      <c r="NC513"/>
      <c r="ND513"/>
      <c r="NE513"/>
      <c r="NF513"/>
      <c r="NG513"/>
      <c r="NH513"/>
      <c r="NI513"/>
      <c r="NJ513"/>
      <c r="NK513"/>
      <c r="NL513"/>
      <c r="NM513"/>
      <c r="NN513"/>
      <c r="NO513"/>
      <c r="NP513"/>
      <c r="NQ513"/>
      <c r="NR513"/>
      <c r="NS513"/>
      <c r="NT513"/>
      <c r="NU513"/>
      <c r="NV513"/>
      <c r="NW513"/>
      <c r="NX513"/>
      <c r="NY513"/>
      <c r="NZ513"/>
      <c r="OA513"/>
      <c r="OB513"/>
      <c r="OC513"/>
      <c r="OD513"/>
      <c r="OE513"/>
      <c r="OF513"/>
      <c r="OG513"/>
      <c r="OH513"/>
      <c r="OI513"/>
      <c r="OJ513"/>
      <c r="OK513"/>
      <c r="OL513"/>
      <c r="OM513"/>
      <c r="ON513"/>
      <c r="OO513"/>
      <c r="OP513"/>
      <c r="OQ513"/>
      <c r="OR513"/>
      <c r="OS513"/>
      <c r="OT513"/>
      <c r="OU513"/>
      <c r="OV513"/>
      <c r="OW513"/>
      <c r="OX513"/>
      <c r="OY513"/>
      <c r="OZ513"/>
      <c r="PA513"/>
      <c r="PB513"/>
      <c r="PC513"/>
      <c r="PD513"/>
      <c r="PE513"/>
      <c r="PF513"/>
      <c r="PG513"/>
      <c r="PH513"/>
      <c r="PI513"/>
      <c r="PJ513"/>
      <c r="PK513"/>
      <c r="PL513"/>
      <c r="PM513"/>
      <c r="PN513"/>
      <c r="PO513"/>
      <c r="PP513"/>
      <c r="PQ513"/>
      <c r="PR513"/>
      <c r="PS513"/>
      <c r="PT513"/>
      <c r="PU513"/>
      <c r="PV513"/>
      <c r="PW513"/>
      <c r="PX513"/>
      <c r="PY513"/>
      <c r="PZ513"/>
      <c r="QA513"/>
      <c r="QB513"/>
      <c r="QC513"/>
      <c r="QD513"/>
      <c r="QE513"/>
      <c r="QF513"/>
      <c r="QG513"/>
      <c r="QH513"/>
      <c r="QI513"/>
      <c r="QJ513"/>
      <c r="QK513"/>
      <c r="QL513"/>
      <c r="QM513"/>
      <c r="QN513"/>
      <c r="QO513"/>
      <c r="QP513"/>
      <c r="QQ513"/>
      <c r="QR513"/>
      <c r="QS513"/>
      <c r="QT513"/>
      <c r="QU513"/>
      <c r="QV513"/>
      <c r="QW513"/>
      <c r="QX513"/>
      <c r="QY513"/>
      <c r="QZ513"/>
      <c r="RA513"/>
      <c r="RB513"/>
      <c r="RC513"/>
      <c r="RD513"/>
      <c r="RE513"/>
      <c r="RF513"/>
      <c r="RG513"/>
      <c r="RH513"/>
      <c r="RI513"/>
      <c r="RJ513"/>
      <c r="RK513"/>
      <c r="RL513"/>
      <c r="RM513"/>
      <c r="RN513"/>
      <c r="RO513"/>
      <c r="RP513"/>
      <c r="RQ513"/>
      <c r="RR513"/>
      <c r="RS513"/>
      <c r="RT513"/>
      <c r="RU513"/>
      <c r="RV513"/>
      <c r="RW513"/>
      <c r="RX513"/>
      <c r="RY513"/>
      <c r="RZ513"/>
      <c r="SA513"/>
      <c r="SB513"/>
      <c r="SC513"/>
      <c r="SD513"/>
      <c r="SE513"/>
      <c r="SF513"/>
      <c r="SG513"/>
      <c r="SH513"/>
      <c r="SI513"/>
      <c r="SJ513"/>
      <c r="SK513"/>
      <c r="SL513"/>
      <c r="SM513"/>
      <c r="SN513"/>
      <c r="SO513"/>
      <c r="SP513"/>
      <c r="SQ513"/>
      <c r="SR513"/>
      <c r="SS513"/>
      <c r="ST513"/>
      <c r="SU513"/>
      <c r="SV513"/>
      <c r="SW513"/>
      <c r="SX513"/>
      <c r="SY513"/>
      <c r="SZ513"/>
      <c r="TA513"/>
      <c r="TB513"/>
      <c r="TC513"/>
      <c r="TD513"/>
      <c r="TE513"/>
      <c r="TF513"/>
      <c r="TG513"/>
      <c r="TH513"/>
      <c r="TI513"/>
      <c r="TJ513"/>
      <c r="TK513"/>
      <c r="TL513"/>
      <c r="TM513"/>
      <c r="TN513"/>
      <c r="TO513"/>
      <c r="TP513"/>
      <c r="TQ513"/>
      <c r="TR513"/>
      <c r="TS513"/>
      <c r="TT513"/>
      <c r="TU513"/>
      <c r="TV513"/>
      <c r="TW513"/>
      <c r="TX513"/>
      <c r="TY513"/>
      <c r="TZ513"/>
      <c r="UA513"/>
      <c r="UB513"/>
      <c r="UC513"/>
      <c r="UD513"/>
      <c r="UE513"/>
      <c r="UF513"/>
      <c r="UG513"/>
      <c r="UH513"/>
      <c r="UI513"/>
      <c r="UJ513"/>
      <c r="UK513"/>
      <c r="UL513"/>
      <c r="UM513"/>
      <c r="UN513"/>
      <c r="UO513"/>
      <c r="UP513"/>
      <c r="UQ513"/>
      <c r="UR513"/>
      <c r="US513"/>
      <c r="UT513"/>
      <c r="UU513"/>
      <c r="UV513"/>
      <c r="UW513"/>
      <c r="UX513"/>
      <c r="UY513"/>
      <c r="UZ513"/>
      <c r="VA513"/>
      <c r="VB513"/>
      <c r="VC513"/>
      <c r="VD513"/>
      <c r="VE513"/>
      <c r="VF513"/>
      <c r="VG513"/>
      <c r="VH513"/>
      <c r="VI513"/>
      <c r="VJ513"/>
      <c r="VK513"/>
      <c r="VL513"/>
      <c r="VM513"/>
      <c r="VN513"/>
      <c r="VO513"/>
      <c r="VP513"/>
      <c r="VQ513"/>
      <c r="VR513"/>
      <c r="VS513"/>
      <c r="VT513"/>
      <c r="VU513"/>
      <c r="VV513"/>
      <c r="VW513"/>
      <c r="VX513"/>
      <c r="VY513"/>
      <c r="VZ513"/>
      <c r="WA513"/>
      <c r="WB513"/>
      <c r="WC513"/>
      <c r="WD513"/>
      <c r="WE513"/>
      <c r="WF513"/>
      <c r="WG513"/>
      <c r="WH513"/>
      <c r="WI513"/>
      <c r="WJ513"/>
      <c r="WK513"/>
      <c r="WL513"/>
      <c r="WM513"/>
      <c r="WN513"/>
      <c r="WO513"/>
      <c r="WP513"/>
      <c r="WQ513"/>
      <c r="WR513"/>
      <c r="WS513"/>
      <c r="WT513"/>
      <c r="WU513"/>
      <c r="WV513"/>
      <c r="WW513"/>
      <c r="WX513"/>
      <c r="WY513"/>
      <c r="WZ513"/>
      <c r="XA513"/>
      <c r="XB513"/>
      <c r="XC513"/>
      <c r="XD513"/>
      <c r="XE513"/>
      <c r="XF513"/>
      <c r="XG513"/>
      <c r="XH513"/>
      <c r="XI513"/>
      <c r="XJ513"/>
      <c r="XK513"/>
      <c r="XL513"/>
      <c r="XM513"/>
      <c r="XN513"/>
      <c r="XO513"/>
      <c r="XP513"/>
      <c r="XQ513"/>
      <c r="XR513"/>
      <c r="XS513"/>
      <c r="XT513"/>
      <c r="XU513"/>
      <c r="XV513"/>
      <c r="XW513"/>
      <c r="XX513"/>
      <c r="XY513"/>
      <c r="XZ513"/>
      <c r="YA513"/>
      <c r="YB513"/>
      <c r="YC513"/>
      <c r="YD513"/>
      <c r="YE513"/>
      <c r="YF513"/>
      <c r="YG513"/>
      <c r="YH513"/>
      <c r="YI513"/>
      <c r="YJ513"/>
      <c r="YK513"/>
      <c r="YL513"/>
      <c r="YM513"/>
      <c r="YN513"/>
      <c r="YO513"/>
      <c r="YP513"/>
      <c r="YQ513"/>
      <c r="YR513"/>
      <c r="YS513"/>
      <c r="YT513"/>
      <c r="YU513"/>
      <c r="YV513"/>
      <c r="YW513"/>
      <c r="YX513"/>
      <c r="YY513"/>
      <c r="YZ513"/>
      <c r="ZA513"/>
      <c r="ZB513"/>
      <c r="ZC513"/>
      <c r="ZD513"/>
      <c r="ZE513"/>
      <c r="ZF513"/>
      <c r="ZG513"/>
      <c r="ZH513"/>
      <c r="ZI513"/>
      <c r="ZJ513"/>
      <c r="ZK513"/>
      <c r="ZL513"/>
      <c r="ZM513"/>
      <c r="ZN513"/>
      <c r="ZO513"/>
      <c r="ZP513"/>
      <c r="ZQ513"/>
      <c r="ZR513"/>
      <c r="ZS513"/>
      <c r="ZT513"/>
      <c r="ZU513"/>
      <c r="ZV513"/>
      <c r="ZW513"/>
      <c r="ZX513"/>
      <c r="ZY513"/>
      <c r="ZZ513"/>
      <c r="AAA513"/>
      <c r="AAB513"/>
      <c r="AAC513"/>
      <c r="AAD513"/>
      <c r="AAE513"/>
      <c r="AAF513"/>
      <c r="AAG513"/>
      <c r="AAH513"/>
      <c r="AAI513"/>
      <c r="AAJ513"/>
      <c r="AAK513"/>
      <c r="AAL513"/>
      <c r="AAM513"/>
      <c r="AAN513"/>
      <c r="AAO513"/>
      <c r="AAP513"/>
      <c r="AAQ513"/>
      <c r="AAR513"/>
      <c r="AAS513"/>
      <c r="AAT513"/>
      <c r="AAU513"/>
      <c r="AAV513"/>
      <c r="AAW513"/>
      <c r="AAX513"/>
      <c r="AAY513"/>
      <c r="AAZ513"/>
      <c r="ABA513"/>
      <c r="ABB513"/>
      <c r="ABC513"/>
      <c r="ABD513"/>
      <c r="ABE513"/>
      <c r="ABF513"/>
      <c r="ABG513"/>
      <c r="ABH513"/>
      <c r="ABI513"/>
      <c r="ABJ513"/>
      <c r="ABK513"/>
      <c r="ABL513"/>
      <c r="ABM513"/>
      <c r="ABN513"/>
      <c r="ABO513"/>
      <c r="ABP513"/>
      <c r="ABQ513"/>
      <c r="ABR513"/>
      <c r="ABS513"/>
      <c r="ABT513"/>
      <c r="ABU513"/>
      <c r="ABV513"/>
      <c r="ABW513"/>
      <c r="ABX513"/>
      <c r="ABY513"/>
      <c r="ABZ513"/>
      <c r="ACA513"/>
      <c r="ACB513"/>
      <c r="ACC513"/>
      <c r="ACD513"/>
      <c r="ACE513"/>
      <c r="ACF513"/>
      <c r="ACG513"/>
      <c r="ACH513"/>
      <c r="ACI513"/>
      <c r="ACJ513"/>
      <c r="ACK513"/>
      <c r="ACL513"/>
      <c r="ACM513"/>
      <c r="ACN513"/>
      <c r="ACO513"/>
      <c r="ACP513"/>
      <c r="ACQ513"/>
      <c r="ACR513"/>
      <c r="ACS513"/>
      <c r="ACT513"/>
      <c r="ACU513"/>
      <c r="ACV513"/>
      <c r="ACW513"/>
      <c r="ACX513"/>
      <c r="ACY513"/>
      <c r="ACZ513"/>
      <c r="ADA513"/>
      <c r="ADB513"/>
      <c r="ADC513"/>
      <c r="ADD513"/>
      <c r="ADE513"/>
      <c r="ADF513"/>
      <c r="ADG513"/>
      <c r="ADH513"/>
      <c r="ADI513"/>
      <c r="ADJ513"/>
      <c r="ADK513"/>
      <c r="ADL513"/>
      <c r="ADM513"/>
      <c r="ADN513"/>
      <c r="ADO513"/>
      <c r="ADP513"/>
      <c r="ADQ513"/>
      <c r="ADR513"/>
      <c r="ADS513"/>
      <c r="ADT513"/>
      <c r="ADU513"/>
      <c r="ADV513"/>
      <c r="ADW513"/>
      <c r="ADX513"/>
      <c r="ADY513"/>
      <c r="ADZ513"/>
      <c r="AEA513"/>
      <c r="AEB513"/>
      <c r="AEC513"/>
      <c r="AED513"/>
      <c r="AEE513"/>
      <c r="AEF513"/>
      <c r="AEG513"/>
      <c r="AEH513"/>
      <c r="AEI513"/>
      <c r="AEJ513"/>
      <c r="AEK513"/>
      <c r="AEL513"/>
      <c r="AEM513"/>
      <c r="AEN513"/>
      <c r="AEO513"/>
      <c r="AEP513"/>
      <c r="AEQ513"/>
      <c r="AER513"/>
      <c r="AES513"/>
      <c r="AET513"/>
      <c r="AEU513"/>
      <c r="AEV513"/>
      <c r="AEW513"/>
      <c r="AEX513"/>
      <c r="AEY513"/>
      <c r="AEZ513"/>
      <c r="AFA513"/>
      <c r="AFB513"/>
      <c r="AFC513"/>
      <c r="AFD513"/>
      <c r="AFE513"/>
      <c r="AFF513"/>
      <c r="AFG513"/>
      <c r="AFH513"/>
      <c r="AFI513"/>
      <c r="AFJ513"/>
      <c r="AFK513"/>
      <c r="AFL513"/>
      <c r="AFM513"/>
      <c r="AFN513"/>
      <c r="AFO513"/>
      <c r="AFP513"/>
      <c r="AFQ513"/>
      <c r="AFR513"/>
      <c r="AFS513"/>
      <c r="AFT513"/>
      <c r="AFU513"/>
      <c r="AFV513"/>
      <c r="AFW513"/>
      <c r="AFX513"/>
      <c r="AFY513"/>
      <c r="AFZ513"/>
      <c r="AGA513"/>
      <c r="AGB513"/>
      <c r="AGC513"/>
      <c r="AGD513"/>
      <c r="AGE513"/>
      <c r="AGF513"/>
      <c r="AGG513"/>
      <c r="AGH513"/>
      <c r="AGI513"/>
      <c r="AGJ513"/>
      <c r="AGK513"/>
      <c r="AGL513"/>
      <c r="AGM513"/>
      <c r="AGN513"/>
      <c r="AGO513"/>
      <c r="AGP513"/>
      <c r="AGQ513"/>
      <c r="AGR513"/>
      <c r="AGS513"/>
      <c r="AGT513"/>
      <c r="AGU513"/>
      <c r="AGV513"/>
      <c r="AGW513"/>
      <c r="AGX513"/>
      <c r="AGY513"/>
      <c r="AGZ513"/>
      <c r="AHA513"/>
      <c r="AHB513"/>
      <c r="AHC513"/>
      <c r="AHD513"/>
      <c r="AHE513"/>
      <c r="AHF513"/>
      <c r="AHG513"/>
      <c r="AHH513"/>
      <c r="AHI513"/>
      <c r="AHJ513"/>
      <c r="AHK513"/>
      <c r="AHL513"/>
      <c r="AHM513"/>
      <c r="AHN513"/>
      <c r="AHO513"/>
      <c r="AHP513"/>
      <c r="AHQ513"/>
      <c r="AHR513"/>
      <c r="AHS513"/>
      <c r="AHT513"/>
      <c r="AHU513"/>
      <c r="AHV513"/>
      <c r="AHW513"/>
      <c r="AHX513"/>
      <c r="AHY513"/>
      <c r="AHZ513"/>
      <c r="AIA513"/>
      <c r="AIB513"/>
      <c r="AIC513"/>
      <c r="AID513"/>
      <c r="AIE513"/>
      <c r="AIF513"/>
      <c r="AIG513"/>
      <c r="AIH513"/>
      <c r="AII513"/>
      <c r="AIJ513"/>
      <c r="AIK513"/>
      <c r="AIL513"/>
      <c r="AIM513"/>
      <c r="AIN513"/>
      <c r="AIO513"/>
      <c r="AIP513"/>
      <c r="AIQ513"/>
      <c r="AIR513"/>
      <c r="AIS513"/>
      <c r="AIT513"/>
      <c r="AIU513"/>
      <c r="AIV513"/>
      <c r="AIW513"/>
      <c r="AIX513"/>
      <c r="AIY513"/>
      <c r="AIZ513"/>
      <c r="AJA513"/>
      <c r="AJB513"/>
      <c r="AJC513"/>
      <c r="AJD513"/>
      <c r="AJE513"/>
      <c r="AJF513"/>
      <c r="AJG513"/>
      <c r="AJH513"/>
      <c r="AJI513"/>
      <c r="AJJ513"/>
      <c r="AJK513"/>
      <c r="AJL513"/>
      <c r="AJM513"/>
      <c r="AJN513"/>
      <c r="AJO513"/>
      <c r="AJP513"/>
      <c r="AJQ513"/>
      <c r="AJR513"/>
      <c r="AJS513"/>
      <c r="AJT513"/>
      <c r="AJU513"/>
      <c r="AJV513"/>
      <c r="AJW513"/>
      <c r="AJX513"/>
      <c r="AJY513"/>
      <c r="AJZ513"/>
      <c r="AKA513"/>
      <c r="AKB513"/>
      <c r="AKC513"/>
      <c r="AKD513"/>
      <c r="AKE513"/>
      <c r="AKF513"/>
      <c r="AKG513"/>
      <c r="AKH513"/>
      <c r="AKI513"/>
      <c r="AKJ513"/>
      <c r="AKK513"/>
      <c r="AKL513"/>
      <c r="AKM513"/>
      <c r="AKN513"/>
      <c r="AKO513"/>
      <c r="AKP513"/>
      <c r="AKQ513"/>
      <c r="AKR513"/>
      <c r="AKS513"/>
      <c r="AKT513"/>
      <c r="AKU513"/>
      <c r="AKV513"/>
      <c r="AKW513"/>
      <c r="AKX513"/>
      <c r="AKY513"/>
      <c r="AKZ513"/>
      <c r="ALA513"/>
      <c r="ALB513"/>
      <c r="ALC513"/>
      <c r="ALD513"/>
      <c r="ALE513"/>
      <c r="ALF513"/>
      <c r="ALG513"/>
      <c r="ALH513"/>
      <c r="ALI513"/>
      <c r="ALJ513"/>
      <c r="ALK513"/>
      <c r="ALL513"/>
      <c r="ALM513"/>
      <c r="ALN513"/>
      <c r="ALO513"/>
      <c r="ALP513"/>
      <c r="ALQ513"/>
      <c r="ALR513"/>
      <c r="ALS513"/>
      <c r="ALT513"/>
      <c r="ALU513"/>
      <c r="ALV513"/>
      <c r="ALW513"/>
      <c r="ALX513"/>
      <c r="ALY513"/>
      <c r="ALZ513"/>
      <c r="AMA513"/>
      <c r="AMB513"/>
      <c r="AMC513"/>
      <c r="AMD513"/>
      <c r="AME513"/>
      <c r="AMF513"/>
      <c r="AMG513"/>
      <c r="AMH513"/>
      <c r="AMI513"/>
      <c r="AMJ513"/>
    </row>
    <row r="514" spans="1:1024" s="711" customFormat="1" ht="27.75" customHeight="1" outlineLevel="1" x14ac:dyDescent="0.25">
      <c r="A514" s="706" t="s">
        <v>577</v>
      </c>
      <c r="B514" s="702" t="s">
        <v>213</v>
      </c>
      <c r="C514" s="833" t="str">
        <f>VLOOKUP(A514,ABC_SERVIÇOS,2,0)</f>
        <v>PINTURA COM TINTA PROTETORA ACABAMENTO GRAFITE ESMALTE SOBRE SUPERFICIE METALICA, 2 DEMAOS</v>
      </c>
      <c r="D514" s="834"/>
      <c r="E514" s="834"/>
      <c r="F514" s="834"/>
      <c r="G514" s="835"/>
      <c r="H514" s="703" t="str">
        <f>VLOOKUP(A514,ABC_SERVIÇOS,3,0)</f>
        <v>M2</v>
      </c>
      <c r="I514" s="704">
        <f>SUM(I515:I516)</f>
        <v>144</v>
      </c>
      <c r="J514" s="707" t="s">
        <v>247</v>
      </c>
      <c r="K514" s="708">
        <f>VLOOKUP(A514,ABC_SERVIÇOS,7,0)</f>
        <v>27.72</v>
      </c>
      <c r="L514" s="709">
        <f>ROUND(K514*I514,2)</f>
        <v>3991.68</v>
      </c>
      <c r="M514" s="40" t="str">
        <f>A514</f>
        <v>COMP_072</v>
      </c>
      <c r="N514" s="718"/>
      <c r="O514" s="710">
        <f t="shared" si="27"/>
        <v>-3991.68</v>
      </c>
      <c r="T514" s="719"/>
    </row>
    <row r="515" spans="1:1024" outlineLevel="1" x14ac:dyDescent="0.25">
      <c r="A515"/>
      <c r="B515" s="398"/>
      <c r="C515" s="480"/>
      <c r="D515" s="59" t="s">
        <v>256</v>
      </c>
      <c r="E515" s="59" t="s">
        <v>362</v>
      </c>
      <c r="F515" s="59" t="s">
        <v>357</v>
      </c>
      <c r="G515" s="59" t="s">
        <v>528</v>
      </c>
      <c r="H515" s="83"/>
      <c r="I515" s="458"/>
      <c r="J515" s="446"/>
      <c r="K515" s="32"/>
      <c r="L515" s="320"/>
      <c r="M515"/>
      <c r="N515" s="61"/>
      <c r="O515" s="79">
        <f t="shared" si="27"/>
        <v>0</v>
      </c>
      <c r="P515"/>
      <c r="Q515"/>
      <c r="R515"/>
      <c r="S515"/>
      <c r="T515" s="49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  <c r="ED515"/>
      <c r="EE515"/>
      <c r="EF515"/>
      <c r="EG515"/>
      <c r="EH515"/>
      <c r="EI515"/>
      <c r="EJ515"/>
      <c r="EK515"/>
      <c r="EL515"/>
      <c r="EM515"/>
      <c r="EN515"/>
      <c r="EO515"/>
      <c r="EP515"/>
      <c r="EQ515"/>
      <c r="ER515"/>
      <c r="ES515"/>
      <c r="ET515"/>
      <c r="EU515"/>
      <c r="EV515"/>
      <c r="EW515"/>
      <c r="EX515"/>
      <c r="EY515"/>
      <c r="EZ515"/>
      <c r="FA515"/>
      <c r="FB515"/>
      <c r="FC515"/>
      <c r="FD515"/>
      <c r="FE515"/>
      <c r="FF515"/>
      <c r="FG515"/>
      <c r="FH515"/>
      <c r="FI515"/>
      <c r="FJ515"/>
      <c r="FK515"/>
      <c r="FL515"/>
      <c r="FM515"/>
      <c r="FN515"/>
      <c r="FO515"/>
      <c r="FP515"/>
      <c r="FQ515"/>
      <c r="FR515"/>
      <c r="FS515"/>
      <c r="FT515"/>
      <c r="FU515"/>
      <c r="FV515"/>
      <c r="FW515"/>
      <c r="FX515"/>
      <c r="FY515"/>
      <c r="FZ515"/>
      <c r="GA515"/>
      <c r="GB515"/>
      <c r="GC515"/>
      <c r="GD515"/>
      <c r="GE515"/>
      <c r="GF515"/>
      <c r="GG515"/>
      <c r="GH515"/>
      <c r="GI515"/>
      <c r="GJ515"/>
      <c r="GK515"/>
      <c r="GL515"/>
      <c r="GM515"/>
      <c r="GN515"/>
      <c r="GO515"/>
      <c r="GP515"/>
      <c r="GQ515"/>
      <c r="GR515"/>
      <c r="GS515"/>
      <c r="GT515"/>
      <c r="GU515"/>
      <c r="GV515"/>
      <c r="GW515"/>
      <c r="GX515"/>
      <c r="GY515"/>
      <c r="GZ515"/>
      <c r="HA515"/>
      <c r="HB515"/>
      <c r="HC515"/>
      <c r="HD515"/>
      <c r="HE515"/>
      <c r="HF515"/>
      <c r="HG515"/>
      <c r="HH515"/>
      <c r="HI515"/>
      <c r="HJ515"/>
      <c r="HK515"/>
      <c r="HL515"/>
      <c r="HM515"/>
      <c r="HN515"/>
      <c r="HO515"/>
      <c r="HP515"/>
      <c r="HQ515"/>
      <c r="HR515"/>
      <c r="HS515"/>
      <c r="HT515"/>
      <c r="HU515"/>
      <c r="HV515"/>
      <c r="HW515"/>
      <c r="HX515"/>
      <c r="HY515"/>
      <c r="HZ515"/>
      <c r="IA515"/>
      <c r="IB515"/>
      <c r="IC515"/>
      <c r="ID515"/>
      <c r="IE515"/>
      <c r="IF515"/>
      <c r="IG515"/>
      <c r="IH515"/>
      <c r="II515"/>
      <c r="IJ515"/>
      <c r="IK515"/>
      <c r="IL515"/>
      <c r="IM515"/>
      <c r="IN515"/>
      <c r="IO515"/>
      <c r="IP515"/>
      <c r="IQ515"/>
      <c r="IR515"/>
      <c r="IS515"/>
      <c r="IT515"/>
      <c r="IU515"/>
      <c r="IV515"/>
      <c r="IW515"/>
      <c r="IX515"/>
      <c r="IY515"/>
      <c r="IZ515"/>
      <c r="JA515"/>
      <c r="JB515"/>
      <c r="JC515"/>
      <c r="JD515"/>
      <c r="JE515"/>
      <c r="JF515"/>
      <c r="JG515"/>
      <c r="JH515"/>
      <c r="JI515"/>
      <c r="JJ515"/>
      <c r="JK515"/>
      <c r="JL515"/>
      <c r="JM515"/>
      <c r="JN515"/>
      <c r="JO515"/>
      <c r="JP515"/>
      <c r="JQ515"/>
      <c r="JR515"/>
      <c r="JS515"/>
      <c r="JT515"/>
      <c r="JU515"/>
      <c r="JV515"/>
      <c r="JW515"/>
      <c r="JX515"/>
      <c r="JY515"/>
      <c r="JZ515"/>
      <c r="KA515"/>
      <c r="KB515"/>
      <c r="KC515"/>
      <c r="KD515"/>
      <c r="KE515"/>
      <c r="KF515"/>
      <c r="KG515"/>
      <c r="KH515"/>
      <c r="KI515"/>
      <c r="KJ515"/>
      <c r="KK515"/>
      <c r="KL515"/>
      <c r="KM515"/>
      <c r="KN515"/>
      <c r="KO515"/>
      <c r="KP515"/>
      <c r="KQ515"/>
      <c r="KR515"/>
      <c r="KS515"/>
      <c r="KT515"/>
      <c r="KU515"/>
      <c r="KV515"/>
      <c r="KW515"/>
      <c r="KX515"/>
      <c r="KY515"/>
      <c r="KZ515"/>
      <c r="LA515"/>
      <c r="LB515"/>
      <c r="LC515"/>
      <c r="LD515"/>
      <c r="LE515"/>
      <c r="LF515"/>
      <c r="LG515"/>
      <c r="LH515"/>
      <c r="LI515"/>
      <c r="LJ515"/>
      <c r="LK515"/>
      <c r="LL515"/>
      <c r="LM515"/>
      <c r="LN515"/>
      <c r="LO515"/>
      <c r="LP515"/>
      <c r="LQ515"/>
      <c r="LR515"/>
      <c r="LS515"/>
      <c r="LT515"/>
      <c r="LU515"/>
      <c r="LV515"/>
      <c r="LW515"/>
      <c r="LX515"/>
      <c r="LY515"/>
      <c r="LZ515"/>
      <c r="MA515"/>
      <c r="MB515"/>
      <c r="MC515"/>
      <c r="MD515"/>
      <c r="ME515"/>
      <c r="MF515"/>
      <c r="MG515"/>
      <c r="MH515"/>
      <c r="MI515"/>
      <c r="MJ515"/>
      <c r="MK515"/>
      <c r="ML515"/>
      <c r="MM515"/>
      <c r="MN515"/>
      <c r="MO515"/>
      <c r="MP515"/>
      <c r="MQ515"/>
      <c r="MR515"/>
      <c r="MS515"/>
      <c r="MT515"/>
      <c r="MU515"/>
      <c r="MV515"/>
      <c r="MW515"/>
      <c r="MX515"/>
      <c r="MY515"/>
      <c r="MZ515"/>
      <c r="NA515"/>
      <c r="NB515"/>
      <c r="NC515"/>
      <c r="ND515"/>
      <c r="NE515"/>
      <c r="NF515"/>
      <c r="NG515"/>
      <c r="NH515"/>
      <c r="NI515"/>
      <c r="NJ515"/>
      <c r="NK515"/>
      <c r="NL515"/>
      <c r="NM515"/>
      <c r="NN515"/>
      <c r="NO515"/>
      <c r="NP515"/>
      <c r="NQ515"/>
      <c r="NR515"/>
      <c r="NS515"/>
      <c r="NT515"/>
      <c r="NU515"/>
      <c r="NV515"/>
      <c r="NW515"/>
      <c r="NX515"/>
      <c r="NY515"/>
      <c r="NZ515"/>
      <c r="OA515"/>
      <c r="OB515"/>
      <c r="OC515"/>
      <c r="OD515"/>
      <c r="OE515"/>
      <c r="OF515"/>
      <c r="OG515"/>
      <c r="OH515"/>
      <c r="OI515"/>
      <c r="OJ515"/>
      <c r="OK515"/>
      <c r="OL515"/>
      <c r="OM515"/>
      <c r="ON515"/>
      <c r="OO515"/>
      <c r="OP515"/>
      <c r="OQ515"/>
      <c r="OR515"/>
      <c r="OS515"/>
      <c r="OT515"/>
      <c r="OU515"/>
      <c r="OV515"/>
      <c r="OW515"/>
      <c r="OX515"/>
      <c r="OY515"/>
      <c r="OZ515"/>
      <c r="PA515"/>
      <c r="PB515"/>
      <c r="PC515"/>
      <c r="PD515"/>
      <c r="PE515"/>
      <c r="PF515"/>
      <c r="PG515"/>
      <c r="PH515"/>
      <c r="PI515"/>
      <c r="PJ515"/>
      <c r="PK515"/>
      <c r="PL515"/>
      <c r="PM515"/>
      <c r="PN515"/>
      <c r="PO515"/>
      <c r="PP515"/>
      <c r="PQ515"/>
      <c r="PR515"/>
      <c r="PS515"/>
      <c r="PT515"/>
      <c r="PU515"/>
      <c r="PV515"/>
      <c r="PW515"/>
      <c r="PX515"/>
      <c r="PY515"/>
      <c r="PZ515"/>
      <c r="QA515"/>
      <c r="QB515"/>
      <c r="QC515"/>
      <c r="QD515"/>
      <c r="QE515"/>
      <c r="QF515"/>
      <c r="QG515"/>
      <c r="QH515"/>
      <c r="QI515"/>
      <c r="QJ515"/>
      <c r="QK515"/>
      <c r="QL515"/>
      <c r="QM515"/>
      <c r="QN515"/>
      <c r="QO515"/>
      <c r="QP515"/>
      <c r="QQ515"/>
      <c r="QR515"/>
      <c r="QS515"/>
      <c r="QT515"/>
      <c r="QU515"/>
      <c r="QV515"/>
      <c r="QW515"/>
      <c r="QX515"/>
      <c r="QY515"/>
      <c r="QZ515"/>
      <c r="RA515"/>
      <c r="RB515"/>
      <c r="RC515"/>
      <c r="RD515"/>
      <c r="RE515"/>
      <c r="RF515"/>
      <c r="RG515"/>
      <c r="RH515"/>
      <c r="RI515"/>
      <c r="RJ515"/>
      <c r="RK515"/>
      <c r="RL515"/>
      <c r="RM515"/>
      <c r="RN515"/>
      <c r="RO515"/>
      <c r="RP515"/>
      <c r="RQ515"/>
      <c r="RR515"/>
      <c r="RS515"/>
      <c r="RT515"/>
      <c r="RU515"/>
      <c r="RV515"/>
      <c r="RW515"/>
      <c r="RX515"/>
      <c r="RY515"/>
      <c r="RZ515"/>
      <c r="SA515"/>
      <c r="SB515"/>
      <c r="SC515"/>
      <c r="SD515"/>
      <c r="SE515"/>
      <c r="SF515"/>
      <c r="SG515"/>
      <c r="SH515"/>
      <c r="SI515"/>
      <c r="SJ515"/>
      <c r="SK515"/>
      <c r="SL515"/>
      <c r="SM515"/>
      <c r="SN515"/>
      <c r="SO515"/>
      <c r="SP515"/>
      <c r="SQ515"/>
      <c r="SR515"/>
      <c r="SS515"/>
      <c r="ST515"/>
      <c r="SU515"/>
      <c r="SV515"/>
      <c r="SW515"/>
      <c r="SX515"/>
      <c r="SY515"/>
      <c r="SZ515"/>
      <c r="TA515"/>
      <c r="TB515"/>
      <c r="TC515"/>
      <c r="TD515"/>
      <c r="TE515"/>
      <c r="TF515"/>
      <c r="TG515"/>
      <c r="TH515"/>
      <c r="TI515"/>
      <c r="TJ515"/>
      <c r="TK515"/>
      <c r="TL515"/>
      <c r="TM515"/>
      <c r="TN515"/>
      <c r="TO515"/>
      <c r="TP515"/>
      <c r="TQ515"/>
      <c r="TR515"/>
      <c r="TS515"/>
      <c r="TT515"/>
      <c r="TU515"/>
      <c r="TV515"/>
      <c r="TW515"/>
      <c r="TX515"/>
      <c r="TY515"/>
      <c r="TZ515"/>
      <c r="UA515"/>
      <c r="UB515"/>
      <c r="UC515"/>
      <c r="UD515"/>
      <c r="UE515"/>
      <c r="UF515"/>
      <c r="UG515"/>
      <c r="UH515"/>
      <c r="UI515"/>
      <c r="UJ515"/>
      <c r="UK515"/>
      <c r="UL515"/>
      <c r="UM515"/>
      <c r="UN515"/>
      <c r="UO515"/>
      <c r="UP515"/>
      <c r="UQ515"/>
      <c r="UR515"/>
      <c r="US515"/>
      <c r="UT515"/>
      <c r="UU515"/>
      <c r="UV515"/>
      <c r="UW515"/>
      <c r="UX515"/>
      <c r="UY515"/>
      <c r="UZ515"/>
      <c r="VA515"/>
      <c r="VB515"/>
      <c r="VC515"/>
      <c r="VD515"/>
      <c r="VE515"/>
      <c r="VF515"/>
      <c r="VG515"/>
      <c r="VH515"/>
      <c r="VI515"/>
      <c r="VJ515"/>
      <c r="VK515"/>
      <c r="VL515"/>
      <c r="VM515"/>
      <c r="VN515"/>
      <c r="VO515"/>
      <c r="VP515"/>
      <c r="VQ515"/>
      <c r="VR515"/>
      <c r="VS515"/>
      <c r="VT515"/>
      <c r="VU515"/>
      <c r="VV515"/>
      <c r="VW515"/>
      <c r="VX515"/>
      <c r="VY515"/>
      <c r="VZ515"/>
      <c r="WA515"/>
      <c r="WB515"/>
      <c r="WC515"/>
      <c r="WD515"/>
      <c r="WE515"/>
      <c r="WF515"/>
      <c r="WG515"/>
      <c r="WH515"/>
      <c r="WI515"/>
      <c r="WJ515"/>
      <c r="WK515"/>
      <c r="WL515"/>
      <c r="WM515"/>
      <c r="WN515"/>
      <c r="WO515"/>
      <c r="WP515"/>
      <c r="WQ515"/>
      <c r="WR515"/>
      <c r="WS515"/>
      <c r="WT515"/>
      <c r="WU515"/>
      <c r="WV515"/>
      <c r="WW515"/>
      <c r="WX515"/>
      <c r="WY515"/>
      <c r="WZ515"/>
      <c r="XA515"/>
      <c r="XB515"/>
      <c r="XC515"/>
      <c r="XD515"/>
      <c r="XE515"/>
      <c r="XF515"/>
      <c r="XG515"/>
      <c r="XH515"/>
      <c r="XI515"/>
      <c r="XJ515"/>
      <c r="XK515"/>
      <c r="XL515"/>
      <c r="XM515"/>
      <c r="XN515"/>
      <c r="XO515"/>
      <c r="XP515"/>
      <c r="XQ515"/>
      <c r="XR515"/>
      <c r="XS515"/>
      <c r="XT515"/>
      <c r="XU515"/>
      <c r="XV515"/>
      <c r="XW515"/>
      <c r="XX515"/>
      <c r="XY515"/>
      <c r="XZ515"/>
      <c r="YA515"/>
      <c r="YB515"/>
      <c r="YC515"/>
      <c r="YD515"/>
      <c r="YE515"/>
      <c r="YF515"/>
      <c r="YG515"/>
      <c r="YH515"/>
      <c r="YI515"/>
      <c r="YJ515"/>
      <c r="YK515"/>
      <c r="YL515"/>
      <c r="YM515"/>
      <c r="YN515"/>
      <c r="YO515"/>
      <c r="YP515"/>
      <c r="YQ515"/>
      <c r="YR515"/>
      <c r="YS515"/>
      <c r="YT515"/>
      <c r="YU515"/>
      <c r="YV515"/>
      <c r="YW515"/>
      <c r="YX515"/>
      <c r="YY515"/>
      <c r="YZ515"/>
      <c r="ZA515"/>
      <c r="ZB515"/>
      <c r="ZC515"/>
      <c r="ZD515"/>
      <c r="ZE515"/>
      <c r="ZF515"/>
      <c r="ZG515"/>
      <c r="ZH515"/>
      <c r="ZI515"/>
      <c r="ZJ515"/>
      <c r="ZK515"/>
      <c r="ZL515"/>
      <c r="ZM515"/>
      <c r="ZN515"/>
      <c r="ZO515"/>
      <c r="ZP515"/>
      <c r="ZQ515"/>
      <c r="ZR515"/>
      <c r="ZS515"/>
      <c r="ZT515"/>
      <c r="ZU515"/>
      <c r="ZV515"/>
      <c r="ZW515"/>
      <c r="ZX515"/>
      <c r="ZY515"/>
      <c r="ZZ515"/>
      <c r="AAA515"/>
      <c r="AAB515"/>
      <c r="AAC515"/>
      <c r="AAD515"/>
      <c r="AAE515"/>
      <c r="AAF515"/>
      <c r="AAG515"/>
      <c r="AAH515"/>
      <c r="AAI515"/>
      <c r="AAJ515"/>
      <c r="AAK515"/>
      <c r="AAL515"/>
      <c r="AAM515"/>
      <c r="AAN515"/>
      <c r="AAO515"/>
      <c r="AAP515"/>
      <c r="AAQ515"/>
      <c r="AAR515"/>
      <c r="AAS515"/>
      <c r="AAT515"/>
      <c r="AAU515"/>
      <c r="AAV515"/>
      <c r="AAW515"/>
      <c r="AAX515"/>
      <c r="AAY515"/>
      <c r="AAZ515"/>
      <c r="ABA515"/>
      <c r="ABB515"/>
      <c r="ABC515"/>
      <c r="ABD515"/>
      <c r="ABE515"/>
      <c r="ABF515"/>
      <c r="ABG515"/>
      <c r="ABH515"/>
      <c r="ABI515"/>
      <c r="ABJ515"/>
      <c r="ABK515"/>
      <c r="ABL515"/>
      <c r="ABM515"/>
      <c r="ABN515"/>
      <c r="ABO515"/>
      <c r="ABP515"/>
      <c r="ABQ515"/>
      <c r="ABR515"/>
      <c r="ABS515"/>
      <c r="ABT515"/>
      <c r="ABU515"/>
      <c r="ABV515"/>
      <c r="ABW515"/>
      <c r="ABX515"/>
      <c r="ABY515"/>
      <c r="ABZ515"/>
      <c r="ACA515"/>
      <c r="ACB515"/>
      <c r="ACC515"/>
      <c r="ACD515"/>
      <c r="ACE515"/>
      <c r="ACF515"/>
      <c r="ACG515"/>
      <c r="ACH515"/>
      <c r="ACI515"/>
      <c r="ACJ515"/>
      <c r="ACK515"/>
      <c r="ACL515"/>
      <c r="ACM515"/>
      <c r="ACN515"/>
      <c r="ACO515"/>
      <c r="ACP515"/>
      <c r="ACQ515"/>
      <c r="ACR515"/>
      <c r="ACS515"/>
      <c r="ACT515"/>
      <c r="ACU515"/>
      <c r="ACV515"/>
      <c r="ACW515"/>
      <c r="ACX515"/>
      <c r="ACY515"/>
      <c r="ACZ515"/>
      <c r="ADA515"/>
      <c r="ADB515"/>
      <c r="ADC515"/>
      <c r="ADD515"/>
      <c r="ADE515"/>
      <c r="ADF515"/>
      <c r="ADG515"/>
      <c r="ADH515"/>
      <c r="ADI515"/>
      <c r="ADJ515"/>
      <c r="ADK515"/>
      <c r="ADL515"/>
      <c r="ADM515"/>
      <c r="ADN515"/>
      <c r="ADO515"/>
      <c r="ADP515"/>
      <c r="ADQ515"/>
      <c r="ADR515"/>
      <c r="ADS515"/>
      <c r="ADT515"/>
      <c r="ADU515"/>
      <c r="ADV515"/>
      <c r="ADW515"/>
      <c r="ADX515"/>
      <c r="ADY515"/>
      <c r="ADZ515"/>
      <c r="AEA515"/>
      <c r="AEB515"/>
      <c r="AEC515"/>
      <c r="AED515"/>
      <c r="AEE515"/>
      <c r="AEF515"/>
      <c r="AEG515"/>
      <c r="AEH515"/>
      <c r="AEI515"/>
      <c r="AEJ515"/>
      <c r="AEK515"/>
      <c r="AEL515"/>
      <c r="AEM515"/>
      <c r="AEN515"/>
      <c r="AEO515"/>
      <c r="AEP515"/>
      <c r="AEQ515"/>
      <c r="AER515"/>
      <c r="AES515"/>
      <c r="AET515"/>
      <c r="AEU515"/>
      <c r="AEV515"/>
      <c r="AEW515"/>
      <c r="AEX515"/>
      <c r="AEY515"/>
      <c r="AEZ515"/>
      <c r="AFA515"/>
      <c r="AFB515"/>
      <c r="AFC515"/>
      <c r="AFD515"/>
      <c r="AFE515"/>
      <c r="AFF515"/>
      <c r="AFG515"/>
      <c r="AFH515"/>
      <c r="AFI515"/>
      <c r="AFJ515"/>
      <c r="AFK515"/>
      <c r="AFL515"/>
      <c r="AFM515"/>
      <c r="AFN515"/>
      <c r="AFO515"/>
      <c r="AFP515"/>
      <c r="AFQ515"/>
      <c r="AFR515"/>
      <c r="AFS515"/>
      <c r="AFT515"/>
      <c r="AFU515"/>
      <c r="AFV515"/>
      <c r="AFW515"/>
      <c r="AFX515"/>
      <c r="AFY515"/>
      <c r="AFZ515"/>
      <c r="AGA515"/>
      <c r="AGB515"/>
      <c r="AGC515"/>
      <c r="AGD515"/>
      <c r="AGE515"/>
      <c r="AGF515"/>
      <c r="AGG515"/>
      <c r="AGH515"/>
      <c r="AGI515"/>
      <c r="AGJ515"/>
      <c r="AGK515"/>
      <c r="AGL515"/>
      <c r="AGM515"/>
      <c r="AGN515"/>
      <c r="AGO515"/>
      <c r="AGP515"/>
      <c r="AGQ515"/>
      <c r="AGR515"/>
      <c r="AGS515"/>
      <c r="AGT515"/>
      <c r="AGU515"/>
      <c r="AGV515"/>
      <c r="AGW515"/>
      <c r="AGX515"/>
      <c r="AGY515"/>
      <c r="AGZ515"/>
      <c r="AHA515"/>
      <c r="AHB515"/>
      <c r="AHC515"/>
      <c r="AHD515"/>
      <c r="AHE515"/>
      <c r="AHF515"/>
      <c r="AHG515"/>
      <c r="AHH515"/>
      <c r="AHI515"/>
      <c r="AHJ515"/>
      <c r="AHK515"/>
      <c r="AHL515"/>
      <c r="AHM515"/>
      <c r="AHN515"/>
      <c r="AHO515"/>
      <c r="AHP515"/>
      <c r="AHQ515"/>
      <c r="AHR515"/>
      <c r="AHS515"/>
      <c r="AHT515"/>
      <c r="AHU515"/>
      <c r="AHV515"/>
      <c r="AHW515"/>
      <c r="AHX515"/>
      <c r="AHY515"/>
      <c r="AHZ515"/>
      <c r="AIA515"/>
      <c r="AIB515"/>
      <c r="AIC515"/>
      <c r="AID515"/>
      <c r="AIE515"/>
      <c r="AIF515"/>
      <c r="AIG515"/>
      <c r="AIH515"/>
      <c r="AII515"/>
      <c r="AIJ515"/>
      <c r="AIK515"/>
      <c r="AIL515"/>
      <c r="AIM515"/>
      <c r="AIN515"/>
      <c r="AIO515"/>
      <c r="AIP515"/>
      <c r="AIQ515"/>
      <c r="AIR515"/>
      <c r="AIS515"/>
      <c r="AIT515"/>
      <c r="AIU515"/>
      <c r="AIV515"/>
      <c r="AIW515"/>
      <c r="AIX515"/>
      <c r="AIY515"/>
      <c r="AIZ515"/>
      <c r="AJA515"/>
      <c r="AJB515"/>
      <c r="AJC515"/>
      <c r="AJD515"/>
      <c r="AJE515"/>
      <c r="AJF515"/>
      <c r="AJG515"/>
      <c r="AJH515"/>
      <c r="AJI515"/>
      <c r="AJJ515"/>
      <c r="AJK515"/>
      <c r="AJL515"/>
      <c r="AJM515"/>
      <c r="AJN515"/>
      <c r="AJO515"/>
      <c r="AJP515"/>
      <c r="AJQ515"/>
      <c r="AJR515"/>
      <c r="AJS515"/>
      <c r="AJT515"/>
      <c r="AJU515"/>
      <c r="AJV515"/>
      <c r="AJW515"/>
      <c r="AJX515"/>
      <c r="AJY515"/>
      <c r="AJZ515"/>
      <c r="AKA515"/>
      <c r="AKB515"/>
      <c r="AKC515"/>
      <c r="AKD515"/>
      <c r="AKE515"/>
      <c r="AKF515"/>
      <c r="AKG515"/>
      <c r="AKH515"/>
      <c r="AKI515"/>
      <c r="AKJ515"/>
      <c r="AKK515"/>
      <c r="AKL515"/>
      <c r="AKM515"/>
      <c r="AKN515"/>
      <c r="AKO515"/>
      <c r="AKP515"/>
      <c r="AKQ515"/>
      <c r="AKR515"/>
      <c r="AKS515"/>
      <c r="AKT515"/>
      <c r="AKU515"/>
      <c r="AKV515"/>
      <c r="AKW515"/>
      <c r="AKX515"/>
      <c r="AKY515"/>
      <c r="AKZ515"/>
      <c r="ALA515"/>
      <c r="ALB515"/>
      <c r="ALC515"/>
      <c r="ALD515"/>
      <c r="ALE515"/>
      <c r="ALF515"/>
      <c r="ALG515"/>
      <c r="ALH515"/>
      <c r="ALI515"/>
      <c r="ALJ515"/>
      <c r="ALK515"/>
      <c r="ALL515"/>
      <c r="ALM515"/>
      <c r="ALN515"/>
      <c r="ALO515"/>
      <c r="ALP515"/>
      <c r="ALQ515"/>
      <c r="ALR515"/>
      <c r="ALS515"/>
      <c r="ALT515"/>
      <c r="ALU515"/>
      <c r="ALV515"/>
      <c r="ALW515"/>
      <c r="ALX515"/>
      <c r="ALY515"/>
      <c r="ALZ515"/>
      <c r="AMA515"/>
      <c r="AMB515"/>
      <c r="AMC515"/>
      <c r="AMD515"/>
      <c r="AME515"/>
      <c r="AMF515"/>
      <c r="AMG515"/>
      <c r="AMH515"/>
      <c r="AMI515"/>
      <c r="AMJ515"/>
    </row>
    <row r="516" spans="1:1024" outlineLevel="1" x14ac:dyDescent="0.25">
      <c r="A516"/>
      <c r="B516" s="398"/>
      <c r="C516" s="480" t="s">
        <v>578</v>
      </c>
      <c r="D516" s="743">
        <v>15</v>
      </c>
      <c r="E516" s="743">
        <v>1.2</v>
      </c>
      <c r="F516" s="743">
        <v>2</v>
      </c>
      <c r="G516" s="743">
        <v>4</v>
      </c>
      <c r="H516" s="83" t="s">
        <v>275</v>
      </c>
      <c r="I516" s="458">
        <f>G516*F516*E516*D516</f>
        <v>144</v>
      </c>
      <c r="J516" s="446"/>
      <c r="K516" s="32"/>
      <c r="L516" s="320"/>
      <c r="M516"/>
      <c r="N516" s="61"/>
      <c r="O516" s="79">
        <f t="shared" si="27"/>
        <v>0</v>
      </c>
      <c r="P516"/>
      <c r="Q516"/>
      <c r="R516"/>
      <c r="S516"/>
      <c r="T516" s="49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  <c r="IW516"/>
      <c r="IX516"/>
      <c r="IY516"/>
      <c r="IZ516"/>
      <c r="JA516"/>
      <c r="JB516"/>
      <c r="JC516"/>
      <c r="JD516"/>
      <c r="JE516"/>
      <c r="JF516"/>
      <c r="JG516"/>
      <c r="JH516"/>
      <c r="JI516"/>
      <c r="JJ516"/>
      <c r="JK516"/>
      <c r="JL516"/>
      <c r="JM516"/>
      <c r="JN516"/>
      <c r="JO516"/>
      <c r="JP516"/>
      <c r="JQ516"/>
      <c r="JR516"/>
      <c r="JS516"/>
      <c r="JT516"/>
      <c r="JU516"/>
      <c r="JV516"/>
      <c r="JW516"/>
      <c r="JX516"/>
      <c r="JY516"/>
      <c r="JZ516"/>
      <c r="KA516"/>
      <c r="KB516"/>
      <c r="KC516"/>
      <c r="KD516"/>
      <c r="KE516"/>
      <c r="KF516"/>
      <c r="KG516"/>
      <c r="KH516"/>
      <c r="KI516"/>
      <c r="KJ516"/>
      <c r="KK516"/>
      <c r="KL516"/>
      <c r="KM516"/>
      <c r="KN516"/>
      <c r="KO516"/>
      <c r="KP516"/>
      <c r="KQ516"/>
      <c r="KR516"/>
      <c r="KS516"/>
      <c r="KT516"/>
      <c r="KU516"/>
      <c r="KV516"/>
      <c r="KW516"/>
      <c r="KX516"/>
      <c r="KY516"/>
      <c r="KZ516"/>
      <c r="LA516"/>
      <c r="LB516"/>
      <c r="LC516"/>
      <c r="LD516"/>
      <c r="LE516"/>
      <c r="LF516"/>
      <c r="LG516"/>
      <c r="LH516"/>
      <c r="LI516"/>
      <c r="LJ516"/>
      <c r="LK516"/>
      <c r="LL516"/>
      <c r="LM516"/>
      <c r="LN516"/>
      <c r="LO516"/>
      <c r="LP516"/>
      <c r="LQ516"/>
      <c r="LR516"/>
      <c r="LS516"/>
      <c r="LT516"/>
      <c r="LU516"/>
      <c r="LV516"/>
      <c r="LW516"/>
      <c r="LX516"/>
      <c r="LY516"/>
      <c r="LZ516"/>
      <c r="MA516"/>
      <c r="MB516"/>
      <c r="MC516"/>
      <c r="MD516"/>
      <c r="ME516"/>
      <c r="MF516"/>
      <c r="MG516"/>
      <c r="MH516"/>
      <c r="MI516"/>
      <c r="MJ516"/>
      <c r="MK516"/>
      <c r="ML516"/>
      <c r="MM516"/>
      <c r="MN516"/>
      <c r="MO516"/>
      <c r="MP516"/>
      <c r="MQ516"/>
      <c r="MR516"/>
      <c r="MS516"/>
      <c r="MT516"/>
      <c r="MU516"/>
      <c r="MV516"/>
      <c r="MW516"/>
      <c r="MX516"/>
      <c r="MY516"/>
      <c r="MZ516"/>
      <c r="NA516"/>
      <c r="NB516"/>
      <c r="NC516"/>
      <c r="ND516"/>
      <c r="NE516"/>
      <c r="NF516"/>
      <c r="NG516"/>
      <c r="NH516"/>
      <c r="NI516"/>
      <c r="NJ516"/>
      <c r="NK516"/>
      <c r="NL516"/>
      <c r="NM516"/>
      <c r="NN516"/>
      <c r="NO516"/>
      <c r="NP516"/>
      <c r="NQ516"/>
      <c r="NR516"/>
      <c r="NS516"/>
      <c r="NT516"/>
      <c r="NU516"/>
      <c r="NV516"/>
      <c r="NW516"/>
      <c r="NX516"/>
      <c r="NY516"/>
      <c r="NZ516"/>
      <c r="OA516"/>
      <c r="OB516"/>
      <c r="OC516"/>
      <c r="OD516"/>
      <c r="OE516"/>
      <c r="OF516"/>
      <c r="OG516"/>
      <c r="OH516"/>
      <c r="OI516"/>
      <c r="OJ516"/>
      <c r="OK516"/>
      <c r="OL516"/>
      <c r="OM516"/>
      <c r="ON516"/>
      <c r="OO516"/>
      <c r="OP516"/>
      <c r="OQ516"/>
      <c r="OR516"/>
      <c r="OS516"/>
      <c r="OT516"/>
      <c r="OU516"/>
      <c r="OV516"/>
      <c r="OW516"/>
      <c r="OX516"/>
      <c r="OY516"/>
      <c r="OZ516"/>
      <c r="PA516"/>
      <c r="PB516"/>
      <c r="PC516"/>
      <c r="PD516"/>
      <c r="PE516"/>
      <c r="PF516"/>
      <c r="PG516"/>
      <c r="PH516"/>
      <c r="PI516"/>
      <c r="PJ516"/>
      <c r="PK516"/>
      <c r="PL516"/>
      <c r="PM516"/>
      <c r="PN516"/>
      <c r="PO516"/>
      <c r="PP516"/>
      <c r="PQ516"/>
      <c r="PR516"/>
      <c r="PS516"/>
      <c r="PT516"/>
      <c r="PU516"/>
      <c r="PV516"/>
      <c r="PW516"/>
      <c r="PX516"/>
      <c r="PY516"/>
      <c r="PZ516"/>
      <c r="QA516"/>
      <c r="QB516"/>
      <c r="QC516"/>
      <c r="QD516"/>
      <c r="QE516"/>
      <c r="QF516"/>
      <c r="QG516"/>
      <c r="QH516"/>
      <c r="QI516"/>
      <c r="QJ516"/>
      <c r="QK516"/>
      <c r="QL516"/>
      <c r="QM516"/>
      <c r="QN516"/>
      <c r="QO516"/>
      <c r="QP516"/>
      <c r="QQ516"/>
      <c r="QR516"/>
      <c r="QS516"/>
      <c r="QT516"/>
      <c r="QU516"/>
      <c r="QV516"/>
      <c r="QW516"/>
      <c r="QX516"/>
      <c r="QY516"/>
      <c r="QZ516"/>
      <c r="RA516"/>
      <c r="RB516"/>
      <c r="RC516"/>
      <c r="RD516"/>
      <c r="RE516"/>
      <c r="RF516"/>
      <c r="RG516"/>
      <c r="RH516"/>
      <c r="RI516"/>
      <c r="RJ516"/>
      <c r="RK516"/>
      <c r="RL516"/>
      <c r="RM516"/>
      <c r="RN516"/>
      <c r="RO516"/>
      <c r="RP516"/>
      <c r="RQ516"/>
      <c r="RR516"/>
      <c r="RS516"/>
      <c r="RT516"/>
      <c r="RU516"/>
      <c r="RV516"/>
      <c r="RW516"/>
      <c r="RX516"/>
      <c r="RY516"/>
      <c r="RZ516"/>
      <c r="SA516"/>
      <c r="SB516"/>
      <c r="SC516"/>
      <c r="SD516"/>
      <c r="SE516"/>
      <c r="SF516"/>
      <c r="SG516"/>
      <c r="SH516"/>
      <c r="SI516"/>
      <c r="SJ516"/>
      <c r="SK516"/>
      <c r="SL516"/>
      <c r="SM516"/>
      <c r="SN516"/>
      <c r="SO516"/>
      <c r="SP516"/>
      <c r="SQ516"/>
      <c r="SR516"/>
      <c r="SS516"/>
      <c r="ST516"/>
      <c r="SU516"/>
      <c r="SV516"/>
      <c r="SW516"/>
      <c r="SX516"/>
      <c r="SY516"/>
      <c r="SZ516"/>
      <c r="TA516"/>
      <c r="TB516"/>
      <c r="TC516"/>
      <c r="TD516"/>
      <c r="TE516"/>
      <c r="TF516"/>
      <c r="TG516"/>
      <c r="TH516"/>
      <c r="TI516"/>
      <c r="TJ516"/>
      <c r="TK516"/>
      <c r="TL516"/>
      <c r="TM516"/>
      <c r="TN516"/>
      <c r="TO516"/>
      <c r="TP516"/>
      <c r="TQ516"/>
      <c r="TR516"/>
      <c r="TS516"/>
      <c r="TT516"/>
      <c r="TU516"/>
      <c r="TV516"/>
      <c r="TW516"/>
      <c r="TX516"/>
      <c r="TY516"/>
      <c r="TZ516"/>
      <c r="UA516"/>
      <c r="UB516"/>
      <c r="UC516"/>
      <c r="UD516"/>
      <c r="UE516"/>
      <c r="UF516"/>
      <c r="UG516"/>
      <c r="UH516"/>
      <c r="UI516"/>
      <c r="UJ516"/>
      <c r="UK516"/>
      <c r="UL516"/>
      <c r="UM516"/>
      <c r="UN516"/>
      <c r="UO516"/>
      <c r="UP516"/>
      <c r="UQ516"/>
      <c r="UR516"/>
      <c r="US516"/>
      <c r="UT516"/>
      <c r="UU516"/>
      <c r="UV516"/>
      <c r="UW516"/>
      <c r="UX516"/>
      <c r="UY516"/>
      <c r="UZ516"/>
      <c r="VA516"/>
      <c r="VB516"/>
      <c r="VC516"/>
      <c r="VD516"/>
      <c r="VE516"/>
      <c r="VF516"/>
      <c r="VG516"/>
      <c r="VH516"/>
      <c r="VI516"/>
      <c r="VJ516"/>
      <c r="VK516"/>
      <c r="VL516"/>
      <c r="VM516"/>
      <c r="VN516"/>
      <c r="VO516"/>
      <c r="VP516"/>
      <c r="VQ516"/>
      <c r="VR516"/>
      <c r="VS516"/>
      <c r="VT516"/>
      <c r="VU516"/>
      <c r="VV516"/>
      <c r="VW516"/>
      <c r="VX516"/>
      <c r="VY516"/>
      <c r="VZ516"/>
      <c r="WA516"/>
      <c r="WB516"/>
      <c r="WC516"/>
      <c r="WD516"/>
      <c r="WE516"/>
      <c r="WF516"/>
      <c r="WG516"/>
      <c r="WH516"/>
      <c r="WI516"/>
      <c r="WJ516"/>
      <c r="WK516"/>
      <c r="WL516"/>
      <c r="WM516"/>
      <c r="WN516"/>
      <c r="WO516"/>
      <c r="WP516"/>
      <c r="WQ516"/>
      <c r="WR516"/>
      <c r="WS516"/>
      <c r="WT516"/>
      <c r="WU516"/>
      <c r="WV516"/>
      <c r="WW516"/>
      <c r="WX516"/>
      <c r="WY516"/>
      <c r="WZ516"/>
      <c r="XA516"/>
      <c r="XB516"/>
      <c r="XC516"/>
      <c r="XD516"/>
      <c r="XE516"/>
      <c r="XF516"/>
      <c r="XG516"/>
      <c r="XH516"/>
      <c r="XI516"/>
      <c r="XJ516"/>
      <c r="XK516"/>
      <c r="XL516"/>
      <c r="XM516"/>
      <c r="XN516"/>
      <c r="XO516"/>
      <c r="XP516"/>
      <c r="XQ516"/>
      <c r="XR516"/>
      <c r="XS516"/>
      <c r="XT516"/>
      <c r="XU516"/>
      <c r="XV516"/>
      <c r="XW516"/>
      <c r="XX516"/>
      <c r="XY516"/>
      <c r="XZ516"/>
      <c r="YA516"/>
      <c r="YB516"/>
      <c r="YC516"/>
      <c r="YD516"/>
      <c r="YE516"/>
      <c r="YF516"/>
      <c r="YG516"/>
      <c r="YH516"/>
      <c r="YI516"/>
      <c r="YJ516"/>
      <c r="YK516"/>
      <c r="YL516"/>
      <c r="YM516"/>
      <c r="YN516"/>
      <c r="YO516"/>
      <c r="YP516"/>
      <c r="YQ516"/>
      <c r="YR516"/>
      <c r="YS516"/>
      <c r="YT516"/>
      <c r="YU516"/>
      <c r="YV516"/>
      <c r="YW516"/>
      <c r="YX516"/>
      <c r="YY516"/>
      <c r="YZ516"/>
      <c r="ZA516"/>
      <c r="ZB516"/>
      <c r="ZC516"/>
      <c r="ZD516"/>
      <c r="ZE516"/>
      <c r="ZF516"/>
      <c r="ZG516"/>
      <c r="ZH516"/>
      <c r="ZI516"/>
      <c r="ZJ516"/>
      <c r="ZK516"/>
      <c r="ZL516"/>
      <c r="ZM516"/>
      <c r="ZN516"/>
      <c r="ZO516"/>
      <c r="ZP516"/>
      <c r="ZQ516"/>
      <c r="ZR516"/>
      <c r="ZS516"/>
      <c r="ZT516"/>
      <c r="ZU516"/>
      <c r="ZV516"/>
      <c r="ZW516"/>
      <c r="ZX516"/>
      <c r="ZY516"/>
      <c r="ZZ516"/>
      <c r="AAA516"/>
      <c r="AAB516"/>
      <c r="AAC516"/>
      <c r="AAD516"/>
      <c r="AAE516"/>
      <c r="AAF516"/>
      <c r="AAG516"/>
      <c r="AAH516"/>
      <c r="AAI516"/>
      <c r="AAJ516"/>
      <c r="AAK516"/>
      <c r="AAL516"/>
      <c r="AAM516"/>
      <c r="AAN516"/>
      <c r="AAO516"/>
      <c r="AAP516"/>
      <c r="AAQ516"/>
      <c r="AAR516"/>
      <c r="AAS516"/>
      <c r="AAT516"/>
      <c r="AAU516"/>
      <c r="AAV516"/>
      <c r="AAW516"/>
      <c r="AAX516"/>
      <c r="AAY516"/>
      <c r="AAZ516"/>
      <c r="ABA516"/>
      <c r="ABB516"/>
      <c r="ABC516"/>
      <c r="ABD516"/>
      <c r="ABE516"/>
      <c r="ABF516"/>
      <c r="ABG516"/>
      <c r="ABH516"/>
      <c r="ABI516"/>
      <c r="ABJ516"/>
      <c r="ABK516"/>
      <c r="ABL516"/>
      <c r="ABM516"/>
      <c r="ABN516"/>
      <c r="ABO516"/>
      <c r="ABP516"/>
      <c r="ABQ516"/>
      <c r="ABR516"/>
      <c r="ABS516"/>
      <c r="ABT516"/>
      <c r="ABU516"/>
      <c r="ABV516"/>
      <c r="ABW516"/>
      <c r="ABX516"/>
      <c r="ABY516"/>
      <c r="ABZ516"/>
      <c r="ACA516"/>
      <c r="ACB516"/>
      <c r="ACC516"/>
      <c r="ACD516"/>
      <c r="ACE516"/>
      <c r="ACF516"/>
      <c r="ACG516"/>
      <c r="ACH516"/>
      <c r="ACI516"/>
      <c r="ACJ516"/>
      <c r="ACK516"/>
      <c r="ACL516"/>
      <c r="ACM516"/>
      <c r="ACN516"/>
      <c r="ACO516"/>
      <c r="ACP516"/>
      <c r="ACQ516"/>
      <c r="ACR516"/>
      <c r="ACS516"/>
      <c r="ACT516"/>
      <c r="ACU516"/>
      <c r="ACV516"/>
      <c r="ACW516"/>
      <c r="ACX516"/>
      <c r="ACY516"/>
      <c r="ACZ516"/>
      <c r="ADA516"/>
      <c r="ADB516"/>
      <c r="ADC516"/>
      <c r="ADD516"/>
      <c r="ADE516"/>
      <c r="ADF516"/>
      <c r="ADG516"/>
      <c r="ADH516"/>
      <c r="ADI516"/>
      <c r="ADJ516"/>
      <c r="ADK516"/>
      <c r="ADL516"/>
      <c r="ADM516"/>
      <c r="ADN516"/>
      <c r="ADO516"/>
      <c r="ADP516"/>
      <c r="ADQ516"/>
      <c r="ADR516"/>
      <c r="ADS516"/>
      <c r="ADT516"/>
      <c r="ADU516"/>
      <c r="ADV516"/>
      <c r="ADW516"/>
      <c r="ADX516"/>
      <c r="ADY516"/>
      <c r="ADZ516"/>
      <c r="AEA516"/>
      <c r="AEB516"/>
      <c r="AEC516"/>
      <c r="AED516"/>
      <c r="AEE516"/>
      <c r="AEF516"/>
      <c r="AEG516"/>
      <c r="AEH516"/>
      <c r="AEI516"/>
      <c r="AEJ516"/>
      <c r="AEK516"/>
      <c r="AEL516"/>
      <c r="AEM516"/>
      <c r="AEN516"/>
      <c r="AEO516"/>
      <c r="AEP516"/>
      <c r="AEQ516"/>
      <c r="AER516"/>
      <c r="AES516"/>
      <c r="AET516"/>
      <c r="AEU516"/>
      <c r="AEV516"/>
      <c r="AEW516"/>
      <c r="AEX516"/>
      <c r="AEY516"/>
      <c r="AEZ516"/>
      <c r="AFA516"/>
      <c r="AFB516"/>
      <c r="AFC516"/>
      <c r="AFD516"/>
      <c r="AFE516"/>
      <c r="AFF516"/>
      <c r="AFG516"/>
      <c r="AFH516"/>
      <c r="AFI516"/>
      <c r="AFJ516"/>
      <c r="AFK516"/>
      <c r="AFL516"/>
      <c r="AFM516"/>
      <c r="AFN516"/>
      <c r="AFO516"/>
      <c r="AFP516"/>
      <c r="AFQ516"/>
      <c r="AFR516"/>
      <c r="AFS516"/>
      <c r="AFT516"/>
      <c r="AFU516"/>
      <c r="AFV516"/>
      <c r="AFW516"/>
      <c r="AFX516"/>
      <c r="AFY516"/>
      <c r="AFZ516"/>
      <c r="AGA516"/>
      <c r="AGB516"/>
      <c r="AGC516"/>
      <c r="AGD516"/>
      <c r="AGE516"/>
      <c r="AGF516"/>
      <c r="AGG516"/>
      <c r="AGH516"/>
      <c r="AGI516"/>
      <c r="AGJ516"/>
      <c r="AGK516"/>
      <c r="AGL516"/>
      <c r="AGM516"/>
      <c r="AGN516"/>
      <c r="AGO516"/>
      <c r="AGP516"/>
      <c r="AGQ516"/>
      <c r="AGR516"/>
      <c r="AGS516"/>
      <c r="AGT516"/>
      <c r="AGU516"/>
      <c r="AGV516"/>
      <c r="AGW516"/>
      <c r="AGX516"/>
      <c r="AGY516"/>
      <c r="AGZ516"/>
      <c r="AHA516"/>
      <c r="AHB516"/>
      <c r="AHC516"/>
      <c r="AHD516"/>
      <c r="AHE516"/>
      <c r="AHF516"/>
      <c r="AHG516"/>
      <c r="AHH516"/>
      <c r="AHI516"/>
      <c r="AHJ516"/>
      <c r="AHK516"/>
      <c r="AHL516"/>
      <c r="AHM516"/>
      <c r="AHN516"/>
      <c r="AHO516"/>
      <c r="AHP516"/>
      <c r="AHQ516"/>
      <c r="AHR516"/>
      <c r="AHS516"/>
      <c r="AHT516"/>
      <c r="AHU516"/>
      <c r="AHV516"/>
      <c r="AHW516"/>
      <c r="AHX516"/>
      <c r="AHY516"/>
      <c r="AHZ516"/>
      <c r="AIA516"/>
      <c r="AIB516"/>
      <c r="AIC516"/>
      <c r="AID516"/>
      <c r="AIE516"/>
      <c r="AIF516"/>
      <c r="AIG516"/>
      <c r="AIH516"/>
      <c r="AII516"/>
      <c r="AIJ516"/>
      <c r="AIK516"/>
      <c r="AIL516"/>
      <c r="AIM516"/>
      <c r="AIN516"/>
      <c r="AIO516"/>
      <c r="AIP516"/>
      <c r="AIQ516"/>
      <c r="AIR516"/>
      <c r="AIS516"/>
      <c r="AIT516"/>
      <c r="AIU516"/>
      <c r="AIV516"/>
      <c r="AIW516"/>
      <c r="AIX516"/>
      <c r="AIY516"/>
      <c r="AIZ516"/>
      <c r="AJA516"/>
      <c r="AJB516"/>
      <c r="AJC516"/>
      <c r="AJD516"/>
      <c r="AJE516"/>
      <c r="AJF516"/>
      <c r="AJG516"/>
      <c r="AJH516"/>
      <c r="AJI516"/>
      <c r="AJJ516"/>
      <c r="AJK516"/>
      <c r="AJL516"/>
      <c r="AJM516"/>
      <c r="AJN516"/>
      <c r="AJO516"/>
      <c r="AJP516"/>
      <c r="AJQ516"/>
      <c r="AJR516"/>
      <c r="AJS516"/>
      <c r="AJT516"/>
      <c r="AJU516"/>
      <c r="AJV516"/>
      <c r="AJW516"/>
      <c r="AJX516"/>
      <c r="AJY516"/>
      <c r="AJZ516"/>
      <c r="AKA516"/>
      <c r="AKB516"/>
      <c r="AKC516"/>
      <c r="AKD516"/>
      <c r="AKE516"/>
      <c r="AKF516"/>
      <c r="AKG516"/>
      <c r="AKH516"/>
      <c r="AKI516"/>
      <c r="AKJ516"/>
      <c r="AKK516"/>
      <c r="AKL516"/>
      <c r="AKM516"/>
      <c r="AKN516"/>
      <c r="AKO516"/>
      <c r="AKP516"/>
      <c r="AKQ516"/>
      <c r="AKR516"/>
      <c r="AKS516"/>
      <c r="AKT516"/>
      <c r="AKU516"/>
      <c r="AKV516"/>
      <c r="AKW516"/>
      <c r="AKX516"/>
      <c r="AKY516"/>
      <c r="AKZ516"/>
      <c r="ALA516"/>
      <c r="ALB516"/>
      <c r="ALC516"/>
      <c r="ALD516"/>
      <c r="ALE516"/>
      <c r="ALF516"/>
      <c r="ALG516"/>
      <c r="ALH516"/>
      <c r="ALI516"/>
      <c r="ALJ516"/>
      <c r="ALK516"/>
      <c r="ALL516"/>
      <c r="ALM516"/>
      <c r="ALN516"/>
      <c r="ALO516"/>
      <c r="ALP516"/>
      <c r="ALQ516"/>
      <c r="ALR516"/>
      <c r="ALS516"/>
      <c r="ALT516"/>
      <c r="ALU516"/>
      <c r="ALV516"/>
      <c r="ALW516"/>
      <c r="ALX516"/>
      <c r="ALY516"/>
      <c r="ALZ516"/>
      <c r="AMA516"/>
      <c r="AMB516"/>
      <c r="AMC516"/>
      <c r="AMD516"/>
      <c r="AME516"/>
      <c r="AMF516"/>
      <c r="AMG516"/>
      <c r="AMH516"/>
      <c r="AMI516"/>
      <c r="AMJ516"/>
    </row>
    <row r="517" spans="1:1024" s="711" customFormat="1" ht="24.75" customHeight="1" outlineLevel="1" x14ac:dyDescent="0.25">
      <c r="A517" s="706" t="s">
        <v>579</v>
      </c>
      <c r="B517" s="702" t="s">
        <v>214</v>
      </c>
      <c r="C517" s="833" t="str">
        <f>VLOOKUP(A517,ABC_SERVIÇOS,2,0)</f>
        <v>ENSAIO DE CONCRETO</v>
      </c>
      <c r="D517" s="834"/>
      <c r="E517" s="834"/>
      <c r="F517" s="834"/>
      <c r="G517" s="835"/>
      <c r="H517" s="703" t="str">
        <f>VLOOKUP(A517,ABC_SERVIÇOS,3,0)</f>
        <v>M3</v>
      </c>
      <c r="I517" s="704">
        <f>SUM(I518:I518)</f>
        <v>740.58799999999997</v>
      </c>
      <c r="J517" s="707" t="s">
        <v>247</v>
      </c>
      <c r="K517" s="708">
        <f>VLOOKUP(A517,ABC_SERVIÇOS,7,0)</f>
        <v>27.1</v>
      </c>
      <c r="L517" s="709">
        <f>ROUND(K517*I517,2)</f>
        <v>20069.93</v>
      </c>
      <c r="M517" s="40" t="str">
        <f>A517</f>
        <v>COMP_073</v>
      </c>
      <c r="N517" s="718"/>
      <c r="O517" s="710">
        <f t="shared" si="27"/>
        <v>-20069.93</v>
      </c>
    </row>
    <row r="518" spans="1:1024" outlineLevel="1" x14ac:dyDescent="0.25">
      <c r="A518"/>
      <c r="B518" s="398"/>
      <c r="C518" s="678" t="s">
        <v>568</v>
      </c>
      <c r="D518" s="690"/>
      <c r="E518" s="690"/>
      <c r="F518" s="690"/>
      <c r="G518" s="691"/>
      <c r="H518" s="83" t="s">
        <v>736</v>
      </c>
      <c r="I518" s="458">
        <f>I477+I480+I487</f>
        <v>740.58799999999997</v>
      </c>
      <c r="J518" s="446"/>
      <c r="K518" s="32"/>
      <c r="L518" s="320"/>
      <c r="M518"/>
      <c r="N518" s="60"/>
      <c r="O518" s="79">
        <f t="shared" si="27"/>
        <v>0</v>
      </c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  <c r="JE518"/>
      <c r="JF518"/>
      <c r="JG518"/>
      <c r="JH518"/>
      <c r="JI518"/>
      <c r="JJ518"/>
      <c r="JK518"/>
      <c r="JL518"/>
      <c r="JM518"/>
      <c r="JN518"/>
      <c r="JO518"/>
      <c r="JP518"/>
      <c r="JQ518"/>
      <c r="JR518"/>
      <c r="JS518"/>
      <c r="JT518"/>
      <c r="JU518"/>
      <c r="JV518"/>
      <c r="JW518"/>
      <c r="JX518"/>
      <c r="JY518"/>
      <c r="JZ518"/>
      <c r="KA518"/>
      <c r="KB518"/>
      <c r="KC518"/>
      <c r="KD518"/>
      <c r="KE518"/>
      <c r="KF518"/>
      <c r="KG518"/>
      <c r="KH518"/>
      <c r="KI518"/>
      <c r="KJ518"/>
      <c r="KK518"/>
      <c r="KL518"/>
      <c r="KM518"/>
      <c r="KN518"/>
      <c r="KO518"/>
      <c r="KP518"/>
      <c r="KQ518"/>
      <c r="KR518"/>
      <c r="KS518"/>
      <c r="KT518"/>
      <c r="KU518"/>
      <c r="KV518"/>
      <c r="KW518"/>
      <c r="KX518"/>
      <c r="KY518"/>
      <c r="KZ518"/>
      <c r="LA518"/>
      <c r="LB518"/>
      <c r="LC518"/>
      <c r="LD518"/>
      <c r="LE518"/>
      <c r="LF518"/>
      <c r="LG518"/>
      <c r="LH518"/>
      <c r="LI518"/>
      <c r="LJ518"/>
      <c r="LK518"/>
      <c r="LL518"/>
      <c r="LM518"/>
      <c r="LN518"/>
      <c r="LO518"/>
      <c r="LP518"/>
      <c r="LQ518"/>
      <c r="LR518"/>
      <c r="LS518"/>
      <c r="LT518"/>
      <c r="LU518"/>
      <c r="LV518"/>
      <c r="LW518"/>
      <c r="LX518"/>
      <c r="LY518"/>
      <c r="LZ518"/>
      <c r="MA518"/>
      <c r="MB518"/>
      <c r="MC518"/>
      <c r="MD518"/>
      <c r="ME518"/>
      <c r="MF518"/>
      <c r="MG518"/>
      <c r="MH518"/>
      <c r="MI518"/>
      <c r="MJ518"/>
      <c r="MK518"/>
      <c r="ML518"/>
      <c r="MM518"/>
      <c r="MN518"/>
      <c r="MO518"/>
      <c r="MP518"/>
      <c r="MQ518"/>
      <c r="MR518"/>
      <c r="MS518"/>
      <c r="MT518"/>
      <c r="MU518"/>
      <c r="MV518"/>
      <c r="MW518"/>
      <c r="MX518"/>
      <c r="MY518"/>
      <c r="MZ518"/>
      <c r="NA518"/>
      <c r="NB518"/>
      <c r="NC518"/>
      <c r="ND518"/>
      <c r="NE518"/>
      <c r="NF518"/>
      <c r="NG518"/>
      <c r="NH518"/>
      <c r="NI518"/>
      <c r="NJ518"/>
      <c r="NK518"/>
      <c r="NL518"/>
      <c r="NM518"/>
      <c r="NN518"/>
      <c r="NO518"/>
      <c r="NP518"/>
      <c r="NQ518"/>
      <c r="NR518"/>
      <c r="NS518"/>
      <c r="NT518"/>
      <c r="NU518"/>
      <c r="NV518"/>
      <c r="NW518"/>
      <c r="NX518"/>
      <c r="NY518"/>
      <c r="NZ518"/>
      <c r="OA518"/>
      <c r="OB518"/>
      <c r="OC518"/>
      <c r="OD518"/>
      <c r="OE518"/>
      <c r="OF518"/>
      <c r="OG518"/>
      <c r="OH518"/>
      <c r="OI518"/>
      <c r="OJ518"/>
      <c r="OK518"/>
      <c r="OL518"/>
      <c r="OM518"/>
      <c r="ON518"/>
      <c r="OO518"/>
      <c r="OP518"/>
      <c r="OQ518"/>
      <c r="OR518"/>
      <c r="OS518"/>
      <c r="OT518"/>
      <c r="OU518"/>
      <c r="OV518"/>
      <c r="OW518"/>
      <c r="OX518"/>
      <c r="OY518"/>
      <c r="OZ518"/>
      <c r="PA518"/>
      <c r="PB518"/>
      <c r="PC518"/>
      <c r="PD518"/>
      <c r="PE518"/>
      <c r="PF518"/>
      <c r="PG518"/>
      <c r="PH518"/>
      <c r="PI518"/>
      <c r="PJ518"/>
      <c r="PK518"/>
      <c r="PL518"/>
      <c r="PM518"/>
      <c r="PN518"/>
      <c r="PO518"/>
      <c r="PP518"/>
      <c r="PQ518"/>
      <c r="PR518"/>
      <c r="PS518"/>
      <c r="PT518"/>
      <c r="PU518"/>
      <c r="PV518"/>
      <c r="PW518"/>
      <c r="PX518"/>
      <c r="PY518"/>
      <c r="PZ518"/>
      <c r="QA518"/>
      <c r="QB518"/>
      <c r="QC518"/>
      <c r="QD518"/>
      <c r="QE518"/>
      <c r="QF518"/>
      <c r="QG518"/>
      <c r="QH518"/>
      <c r="QI518"/>
      <c r="QJ518"/>
      <c r="QK518"/>
      <c r="QL518"/>
      <c r="QM518"/>
      <c r="QN518"/>
      <c r="QO518"/>
      <c r="QP518"/>
      <c r="QQ518"/>
      <c r="QR518"/>
      <c r="QS518"/>
      <c r="QT518"/>
      <c r="QU518"/>
      <c r="QV518"/>
      <c r="QW518"/>
      <c r="QX518"/>
      <c r="QY518"/>
      <c r="QZ518"/>
      <c r="RA518"/>
      <c r="RB518"/>
      <c r="RC518"/>
      <c r="RD518"/>
      <c r="RE518"/>
      <c r="RF518"/>
      <c r="RG518"/>
      <c r="RH518"/>
      <c r="RI518"/>
      <c r="RJ518"/>
      <c r="RK518"/>
      <c r="RL518"/>
      <c r="RM518"/>
      <c r="RN518"/>
      <c r="RO518"/>
      <c r="RP518"/>
      <c r="RQ518"/>
      <c r="RR518"/>
      <c r="RS518"/>
      <c r="RT518"/>
      <c r="RU518"/>
      <c r="RV518"/>
      <c r="RW518"/>
      <c r="RX518"/>
      <c r="RY518"/>
      <c r="RZ518"/>
      <c r="SA518"/>
      <c r="SB518"/>
      <c r="SC518"/>
      <c r="SD518"/>
      <c r="SE518"/>
      <c r="SF518"/>
      <c r="SG518"/>
      <c r="SH518"/>
      <c r="SI518"/>
      <c r="SJ518"/>
      <c r="SK518"/>
      <c r="SL518"/>
      <c r="SM518"/>
      <c r="SN518"/>
      <c r="SO518"/>
      <c r="SP518"/>
      <c r="SQ518"/>
      <c r="SR518"/>
      <c r="SS518"/>
      <c r="ST518"/>
      <c r="SU518"/>
      <c r="SV518"/>
      <c r="SW518"/>
      <c r="SX518"/>
      <c r="SY518"/>
      <c r="SZ518"/>
      <c r="TA518"/>
      <c r="TB518"/>
      <c r="TC518"/>
      <c r="TD518"/>
      <c r="TE518"/>
      <c r="TF518"/>
      <c r="TG518"/>
      <c r="TH518"/>
      <c r="TI518"/>
      <c r="TJ518"/>
      <c r="TK518"/>
      <c r="TL518"/>
      <c r="TM518"/>
      <c r="TN518"/>
      <c r="TO518"/>
      <c r="TP518"/>
      <c r="TQ518"/>
      <c r="TR518"/>
      <c r="TS518"/>
      <c r="TT518"/>
      <c r="TU518"/>
      <c r="TV518"/>
      <c r="TW518"/>
      <c r="TX518"/>
      <c r="TY518"/>
      <c r="TZ518"/>
      <c r="UA518"/>
      <c r="UB518"/>
      <c r="UC518"/>
      <c r="UD518"/>
      <c r="UE518"/>
      <c r="UF518"/>
      <c r="UG518"/>
      <c r="UH518"/>
      <c r="UI518"/>
      <c r="UJ518"/>
      <c r="UK518"/>
      <c r="UL518"/>
      <c r="UM518"/>
      <c r="UN518"/>
      <c r="UO518"/>
      <c r="UP518"/>
      <c r="UQ518"/>
      <c r="UR518"/>
      <c r="US518"/>
      <c r="UT518"/>
      <c r="UU518"/>
      <c r="UV518"/>
      <c r="UW518"/>
      <c r="UX518"/>
      <c r="UY518"/>
      <c r="UZ518"/>
      <c r="VA518"/>
      <c r="VB518"/>
      <c r="VC518"/>
      <c r="VD518"/>
      <c r="VE518"/>
      <c r="VF518"/>
      <c r="VG518"/>
      <c r="VH518"/>
      <c r="VI518"/>
      <c r="VJ518"/>
      <c r="VK518"/>
      <c r="VL518"/>
      <c r="VM518"/>
      <c r="VN518"/>
      <c r="VO518"/>
      <c r="VP518"/>
      <c r="VQ518"/>
      <c r="VR518"/>
      <c r="VS518"/>
      <c r="VT518"/>
      <c r="VU518"/>
      <c r="VV518"/>
      <c r="VW518"/>
      <c r="VX518"/>
      <c r="VY518"/>
      <c r="VZ518"/>
      <c r="WA518"/>
      <c r="WB518"/>
      <c r="WC518"/>
      <c r="WD518"/>
      <c r="WE518"/>
      <c r="WF518"/>
      <c r="WG518"/>
      <c r="WH518"/>
      <c r="WI518"/>
      <c r="WJ518"/>
      <c r="WK518"/>
      <c r="WL518"/>
      <c r="WM518"/>
      <c r="WN518"/>
      <c r="WO518"/>
      <c r="WP518"/>
      <c r="WQ518"/>
      <c r="WR518"/>
      <c r="WS518"/>
      <c r="WT518"/>
      <c r="WU518"/>
      <c r="WV518"/>
      <c r="WW518"/>
      <c r="WX518"/>
      <c r="WY518"/>
      <c r="WZ518"/>
      <c r="XA518"/>
      <c r="XB518"/>
      <c r="XC518"/>
      <c r="XD518"/>
      <c r="XE518"/>
      <c r="XF518"/>
      <c r="XG518"/>
      <c r="XH518"/>
      <c r="XI518"/>
      <c r="XJ518"/>
      <c r="XK518"/>
      <c r="XL518"/>
      <c r="XM518"/>
      <c r="XN518"/>
      <c r="XO518"/>
      <c r="XP518"/>
      <c r="XQ518"/>
      <c r="XR518"/>
      <c r="XS518"/>
      <c r="XT518"/>
      <c r="XU518"/>
      <c r="XV518"/>
      <c r="XW518"/>
      <c r="XX518"/>
      <c r="XY518"/>
      <c r="XZ518"/>
      <c r="YA518"/>
      <c r="YB518"/>
      <c r="YC518"/>
      <c r="YD518"/>
      <c r="YE518"/>
      <c r="YF518"/>
      <c r="YG518"/>
      <c r="YH518"/>
      <c r="YI518"/>
      <c r="YJ518"/>
      <c r="YK518"/>
      <c r="YL518"/>
      <c r="YM518"/>
      <c r="YN518"/>
      <c r="YO518"/>
      <c r="YP518"/>
      <c r="YQ518"/>
      <c r="YR518"/>
      <c r="YS518"/>
      <c r="YT518"/>
      <c r="YU518"/>
      <c r="YV518"/>
      <c r="YW518"/>
      <c r="YX518"/>
      <c r="YY518"/>
      <c r="YZ518"/>
      <c r="ZA518"/>
      <c r="ZB518"/>
      <c r="ZC518"/>
      <c r="ZD518"/>
      <c r="ZE518"/>
      <c r="ZF518"/>
      <c r="ZG518"/>
      <c r="ZH518"/>
      <c r="ZI518"/>
      <c r="ZJ518"/>
      <c r="ZK518"/>
      <c r="ZL518"/>
      <c r="ZM518"/>
      <c r="ZN518"/>
      <c r="ZO518"/>
      <c r="ZP518"/>
      <c r="ZQ518"/>
      <c r="ZR518"/>
      <c r="ZS518"/>
      <c r="ZT518"/>
      <c r="ZU518"/>
      <c r="ZV518"/>
      <c r="ZW518"/>
      <c r="ZX518"/>
      <c r="ZY518"/>
      <c r="ZZ518"/>
      <c r="AAA518"/>
      <c r="AAB518"/>
      <c r="AAC518"/>
      <c r="AAD518"/>
      <c r="AAE518"/>
      <c r="AAF518"/>
      <c r="AAG518"/>
      <c r="AAH518"/>
      <c r="AAI518"/>
      <c r="AAJ518"/>
      <c r="AAK518"/>
      <c r="AAL518"/>
      <c r="AAM518"/>
      <c r="AAN518"/>
      <c r="AAO518"/>
      <c r="AAP518"/>
      <c r="AAQ518"/>
      <c r="AAR518"/>
      <c r="AAS518"/>
      <c r="AAT518"/>
      <c r="AAU518"/>
      <c r="AAV518"/>
      <c r="AAW518"/>
      <c r="AAX518"/>
      <c r="AAY518"/>
      <c r="AAZ518"/>
      <c r="ABA518"/>
      <c r="ABB518"/>
      <c r="ABC518"/>
      <c r="ABD518"/>
      <c r="ABE518"/>
      <c r="ABF518"/>
      <c r="ABG518"/>
      <c r="ABH518"/>
      <c r="ABI518"/>
      <c r="ABJ518"/>
      <c r="ABK518"/>
      <c r="ABL518"/>
      <c r="ABM518"/>
      <c r="ABN518"/>
      <c r="ABO518"/>
      <c r="ABP518"/>
      <c r="ABQ518"/>
      <c r="ABR518"/>
      <c r="ABS518"/>
      <c r="ABT518"/>
      <c r="ABU518"/>
      <c r="ABV518"/>
      <c r="ABW518"/>
      <c r="ABX518"/>
      <c r="ABY518"/>
      <c r="ABZ518"/>
      <c r="ACA518"/>
      <c r="ACB518"/>
      <c r="ACC518"/>
      <c r="ACD518"/>
      <c r="ACE518"/>
      <c r="ACF518"/>
      <c r="ACG518"/>
      <c r="ACH518"/>
      <c r="ACI518"/>
      <c r="ACJ518"/>
      <c r="ACK518"/>
      <c r="ACL518"/>
      <c r="ACM518"/>
      <c r="ACN518"/>
      <c r="ACO518"/>
      <c r="ACP518"/>
      <c r="ACQ518"/>
      <c r="ACR518"/>
      <c r="ACS518"/>
      <c r="ACT518"/>
      <c r="ACU518"/>
      <c r="ACV518"/>
      <c r="ACW518"/>
      <c r="ACX518"/>
      <c r="ACY518"/>
      <c r="ACZ518"/>
      <c r="ADA518"/>
      <c r="ADB518"/>
      <c r="ADC518"/>
      <c r="ADD518"/>
      <c r="ADE518"/>
      <c r="ADF518"/>
      <c r="ADG518"/>
      <c r="ADH518"/>
      <c r="ADI518"/>
      <c r="ADJ518"/>
      <c r="ADK518"/>
      <c r="ADL518"/>
      <c r="ADM518"/>
      <c r="ADN518"/>
      <c r="ADO518"/>
      <c r="ADP518"/>
      <c r="ADQ518"/>
      <c r="ADR518"/>
      <c r="ADS518"/>
      <c r="ADT518"/>
      <c r="ADU518"/>
      <c r="ADV518"/>
      <c r="ADW518"/>
      <c r="ADX518"/>
      <c r="ADY518"/>
      <c r="ADZ518"/>
      <c r="AEA518"/>
      <c r="AEB518"/>
      <c r="AEC518"/>
      <c r="AED518"/>
      <c r="AEE518"/>
      <c r="AEF518"/>
      <c r="AEG518"/>
      <c r="AEH518"/>
      <c r="AEI518"/>
      <c r="AEJ518"/>
      <c r="AEK518"/>
      <c r="AEL518"/>
      <c r="AEM518"/>
      <c r="AEN518"/>
      <c r="AEO518"/>
      <c r="AEP518"/>
      <c r="AEQ518"/>
      <c r="AER518"/>
      <c r="AES518"/>
      <c r="AET518"/>
      <c r="AEU518"/>
      <c r="AEV518"/>
      <c r="AEW518"/>
      <c r="AEX518"/>
      <c r="AEY518"/>
      <c r="AEZ518"/>
      <c r="AFA518"/>
      <c r="AFB518"/>
      <c r="AFC518"/>
      <c r="AFD518"/>
      <c r="AFE518"/>
      <c r="AFF518"/>
      <c r="AFG518"/>
      <c r="AFH518"/>
      <c r="AFI518"/>
      <c r="AFJ518"/>
      <c r="AFK518"/>
      <c r="AFL518"/>
      <c r="AFM518"/>
      <c r="AFN518"/>
      <c r="AFO518"/>
      <c r="AFP518"/>
      <c r="AFQ518"/>
      <c r="AFR518"/>
      <c r="AFS518"/>
      <c r="AFT518"/>
      <c r="AFU518"/>
      <c r="AFV518"/>
      <c r="AFW518"/>
      <c r="AFX518"/>
      <c r="AFY518"/>
      <c r="AFZ518"/>
      <c r="AGA518"/>
      <c r="AGB518"/>
      <c r="AGC518"/>
      <c r="AGD518"/>
      <c r="AGE518"/>
      <c r="AGF518"/>
      <c r="AGG518"/>
      <c r="AGH518"/>
      <c r="AGI518"/>
      <c r="AGJ518"/>
      <c r="AGK518"/>
      <c r="AGL518"/>
      <c r="AGM518"/>
      <c r="AGN518"/>
      <c r="AGO518"/>
      <c r="AGP518"/>
      <c r="AGQ518"/>
      <c r="AGR518"/>
      <c r="AGS518"/>
      <c r="AGT518"/>
      <c r="AGU518"/>
      <c r="AGV518"/>
      <c r="AGW518"/>
      <c r="AGX518"/>
      <c r="AGY518"/>
      <c r="AGZ518"/>
      <c r="AHA518"/>
      <c r="AHB518"/>
      <c r="AHC518"/>
      <c r="AHD518"/>
      <c r="AHE518"/>
      <c r="AHF518"/>
      <c r="AHG518"/>
      <c r="AHH518"/>
      <c r="AHI518"/>
      <c r="AHJ518"/>
      <c r="AHK518"/>
      <c r="AHL518"/>
      <c r="AHM518"/>
      <c r="AHN518"/>
      <c r="AHO518"/>
      <c r="AHP518"/>
      <c r="AHQ518"/>
      <c r="AHR518"/>
      <c r="AHS518"/>
      <c r="AHT518"/>
      <c r="AHU518"/>
      <c r="AHV518"/>
      <c r="AHW518"/>
      <c r="AHX518"/>
      <c r="AHY518"/>
      <c r="AHZ518"/>
      <c r="AIA518"/>
      <c r="AIB518"/>
      <c r="AIC518"/>
      <c r="AID518"/>
      <c r="AIE518"/>
      <c r="AIF518"/>
      <c r="AIG518"/>
      <c r="AIH518"/>
      <c r="AII518"/>
      <c r="AIJ518"/>
      <c r="AIK518"/>
      <c r="AIL518"/>
      <c r="AIM518"/>
      <c r="AIN518"/>
      <c r="AIO518"/>
      <c r="AIP518"/>
      <c r="AIQ518"/>
      <c r="AIR518"/>
      <c r="AIS518"/>
      <c r="AIT518"/>
      <c r="AIU518"/>
      <c r="AIV518"/>
      <c r="AIW518"/>
      <c r="AIX518"/>
      <c r="AIY518"/>
      <c r="AIZ518"/>
      <c r="AJA518"/>
      <c r="AJB518"/>
      <c r="AJC518"/>
      <c r="AJD518"/>
      <c r="AJE518"/>
      <c r="AJF518"/>
      <c r="AJG518"/>
      <c r="AJH518"/>
      <c r="AJI518"/>
      <c r="AJJ518"/>
      <c r="AJK518"/>
      <c r="AJL518"/>
      <c r="AJM518"/>
      <c r="AJN518"/>
      <c r="AJO518"/>
      <c r="AJP518"/>
      <c r="AJQ518"/>
      <c r="AJR518"/>
      <c r="AJS518"/>
      <c r="AJT518"/>
      <c r="AJU518"/>
      <c r="AJV518"/>
      <c r="AJW518"/>
      <c r="AJX518"/>
      <c r="AJY518"/>
      <c r="AJZ518"/>
      <c r="AKA518"/>
      <c r="AKB518"/>
      <c r="AKC518"/>
      <c r="AKD518"/>
      <c r="AKE518"/>
      <c r="AKF518"/>
      <c r="AKG518"/>
      <c r="AKH518"/>
      <c r="AKI518"/>
      <c r="AKJ518"/>
      <c r="AKK518"/>
      <c r="AKL518"/>
      <c r="AKM518"/>
      <c r="AKN518"/>
      <c r="AKO518"/>
      <c r="AKP518"/>
      <c r="AKQ518"/>
      <c r="AKR518"/>
      <c r="AKS518"/>
      <c r="AKT518"/>
      <c r="AKU518"/>
      <c r="AKV518"/>
      <c r="AKW518"/>
      <c r="AKX518"/>
      <c r="AKY518"/>
      <c r="AKZ518"/>
      <c r="ALA518"/>
      <c r="ALB518"/>
      <c r="ALC518"/>
      <c r="ALD518"/>
      <c r="ALE518"/>
      <c r="ALF518"/>
      <c r="ALG518"/>
      <c r="ALH518"/>
      <c r="ALI518"/>
      <c r="ALJ518"/>
      <c r="ALK518"/>
      <c r="ALL518"/>
      <c r="ALM518"/>
      <c r="ALN518"/>
      <c r="ALO518"/>
      <c r="ALP518"/>
      <c r="ALQ518"/>
      <c r="ALR518"/>
      <c r="ALS518"/>
      <c r="ALT518"/>
      <c r="ALU518"/>
      <c r="ALV518"/>
      <c r="ALW518"/>
      <c r="ALX518"/>
      <c r="ALY518"/>
      <c r="ALZ518"/>
      <c r="AMA518"/>
      <c r="AMB518"/>
      <c r="AMC518"/>
      <c r="AMD518"/>
      <c r="AME518"/>
      <c r="AMF518"/>
      <c r="AMG518"/>
      <c r="AMH518"/>
      <c r="AMI518"/>
      <c r="AMJ518"/>
    </row>
    <row r="519" spans="1:1024" s="711" customFormat="1" ht="45" customHeight="1" outlineLevel="1" x14ac:dyDescent="0.25">
      <c r="A519" s="40" t="s">
        <v>580</v>
      </c>
      <c r="B519" s="702" t="s">
        <v>215</v>
      </c>
      <c r="C519" s="833" t="str">
        <f>VLOOKUP(A519,ABC_SERVIÇOS,2,0)</f>
        <v>APOIO DE NEOPRENE FRETADO 150 X 200 X 35 MM COM CAPACIDADE DE 300 KN PARA ESTRUTURAS PRÉ-MOLDADAS - FORNECIMENTO E INSTALAÇÃO</v>
      </c>
      <c r="D519" s="834"/>
      <c r="E519" s="834"/>
      <c r="F519" s="834"/>
      <c r="G519" s="835"/>
      <c r="H519" s="703" t="str">
        <f>VLOOKUP(A519,ABC_SERVIÇOS,3,0)</f>
        <v>DM3</v>
      </c>
      <c r="I519" s="704">
        <f>I522*I523</f>
        <v>106.39999999999999</v>
      </c>
      <c r="J519" s="707" t="s">
        <v>247</v>
      </c>
      <c r="K519" s="708">
        <f>VLOOKUP(A519,ABC_SERVIÇOS,7,0)</f>
        <v>103.17</v>
      </c>
      <c r="L519" s="709">
        <f>ROUND(K519*I519,2)</f>
        <v>10977.29</v>
      </c>
      <c r="M519" s="40" t="str">
        <f>A519</f>
        <v>COMP_089</v>
      </c>
      <c r="N519" s="717"/>
      <c r="O519" s="710">
        <f t="shared" si="27"/>
        <v>-10977.29</v>
      </c>
    </row>
    <row r="520" spans="1:1024" outlineLevel="1" x14ac:dyDescent="0.25">
      <c r="A520" s="28"/>
      <c r="B520" s="398"/>
      <c r="C520" s="678" t="s">
        <v>581</v>
      </c>
      <c r="D520" s="690"/>
      <c r="E520" s="690"/>
      <c r="F520" s="690"/>
      <c r="G520" s="691"/>
      <c r="H520" s="83" t="s">
        <v>1247</v>
      </c>
      <c r="I520" s="458">
        <v>38</v>
      </c>
      <c r="J520" s="446"/>
      <c r="K520" s="32"/>
      <c r="L520" s="320"/>
      <c r="M520" s="28"/>
      <c r="N520" s="60"/>
      <c r="O520" s="79">
        <f t="shared" si="27"/>
        <v>0</v>
      </c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  <c r="LY520"/>
      <c r="LZ520"/>
      <c r="MA520"/>
      <c r="MB520"/>
      <c r="MC520"/>
      <c r="MD520"/>
      <c r="ME520"/>
      <c r="MF520"/>
      <c r="MG520"/>
      <c r="MH520"/>
      <c r="MI520"/>
      <c r="MJ520"/>
      <c r="MK520"/>
      <c r="ML520"/>
      <c r="MM520"/>
      <c r="MN520"/>
      <c r="MO520"/>
      <c r="MP520"/>
      <c r="MQ520"/>
      <c r="MR520"/>
      <c r="MS520"/>
      <c r="MT520"/>
      <c r="MU520"/>
      <c r="MV520"/>
      <c r="MW520"/>
      <c r="MX520"/>
      <c r="MY520"/>
      <c r="MZ520"/>
      <c r="NA520"/>
      <c r="NB520"/>
      <c r="NC520"/>
      <c r="ND520"/>
      <c r="NE520"/>
      <c r="NF520"/>
      <c r="NG520"/>
      <c r="NH520"/>
      <c r="NI520"/>
      <c r="NJ520"/>
      <c r="NK520"/>
      <c r="NL520"/>
      <c r="NM520"/>
      <c r="NN520"/>
      <c r="NO520"/>
      <c r="NP520"/>
      <c r="NQ520"/>
      <c r="NR520"/>
      <c r="NS520"/>
      <c r="NT520"/>
      <c r="NU520"/>
      <c r="NV520"/>
      <c r="NW520"/>
      <c r="NX520"/>
      <c r="NY520"/>
      <c r="NZ520"/>
      <c r="OA520"/>
      <c r="OB520"/>
      <c r="OC520"/>
      <c r="OD520"/>
      <c r="OE520"/>
      <c r="OF520"/>
      <c r="OG520"/>
      <c r="OH520"/>
      <c r="OI520"/>
      <c r="OJ520"/>
      <c r="OK520"/>
      <c r="OL520"/>
      <c r="OM520"/>
      <c r="ON520"/>
      <c r="OO520"/>
      <c r="OP520"/>
      <c r="OQ520"/>
      <c r="OR520"/>
      <c r="OS520"/>
      <c r="OT520"/>
      <c r="OU520"/>
      <c r="OV520"/>
      <c r="OW520"/>
      <c r="OX520"/>
      <c r="OY520"/>
      <c r="OZ520"/>
      <c r="PA520"/>
      <c r="PB520"/>
      <c r="PC520"/>
      <c r="PD520"/>
      <c r="PE520"/>
      <c r="PF520"/>
      <c r="PG520"/>
      <c r="PH520"/>
      <c r="PI520"/>
      <c r="PJ520"/>
      <c r="PK520"/>
      <c r="PL520"/>
      <c r="PM520"/>
      <c r="PN520"/>
      <c r="PO520"/>
      <c r="PP520"/>
      <c r="PQ520"/>
      <c r="PR520"/>
      <c r="PS520"/>
      <c r="PT520"/>
      <c r="PU520"/>
      <c r="PV520"/>
      <c r="PW520"/>
      <c r="PX520"/>
      <c r="PY520"/>
      <c r="PZ520"/>
      <c r="QA520"/>
      <c r="QB520"/>
      <c r="QC520"/>
      <c r="QD520"/>
      <c r="QE520"/>
      <c r="QF520"/>
      <c r="QG520"/>
      <c r="QH520"/>
      <c r="QI520"/>
      <c r="QJ520"/>
      <c r="QK520"/>
      <c r="QL520"/>
      <c r="QM520"/>
      <c r="QN520"/>
      <c r="QO520"/>
      <c r="QP520"/>
      <c r="QQ520"/>
      <c r="QR520"/>
      <c r="QS520"/>
      <c r="QT520"/>
      <c r="QU520"/>
      <c r="QV520"/>
      <c r="QW520"/>
      <c r="QX520"/>
      <c r="QY520"/>
      <c r="QZ520"/>
      <c r="RA520"/>
      <c r="RB520"/>
      <c r="RC520"/>
      <c r="RD520"/>
      <c r="RE520"/>
      <c r="RF520"/>
      <c r="RG520"/>
      <c r="RH520"/>
      <c r="RI520"/>
      <c r="RJ520"/>
      <c r="RK520"/>
      <c r="RL520"/>
      <c r="RM520"/>
      <c r="RN520"/>
      <c r="RO520"/>
      <c r="RP520"/>
      <c r="RQ520"/>
      <c r="RR520"/>
      <c r="RS520"/>
      <c r="RT520"/>
      <c r="RU520"/>
      <c r="RV520"/>
      <c r="RW520"/>
      <c r="RX520"/>
      <c r="RY520"/>
      <c r="RZ520"/>
      <c r="SA520"/>
      <c r="SB520"/>
      <c r="SC520"/>
      <c r="SD520"/>
      <c r="SE520"/>
      <c r="SF520"/>
      <c r="SG520"/>
      <c r="SH520"/>
      <c r="SI520"/>
      <c r="SJ520"/>
      <c r="SK520"/>
      <c r="SL520"/>
      <c r="SM520"/>
      <c r="SN520"/>
      <c r="SO520"/>
      <c r="SP520"/>
      <c r="SQ520"/>
      <c r="SR520"/>
      <c r="SS520"/>
      <c r="ST520"/>
      <c r="SU520"/>
      <c r="SV520"/>
      <c r="SW520"/>
      <c r="SX520"/>
      <c r="SY520"/>
      <c r="SZ520"/>
      <c r="TA520"/>
      <c r="TB520"/>
      <c r="TC520"/>
      <c r="TD520"/>
      <c r="TE520"/>
      <c r="TF520"/>
      <c r="TG520"/>
      <c r="TH520"/>
      <c r="TI520"/>
      <c r="TJ520"/>
      <c r="TK520"/>
      <c r="TL520"/>
      <c r="TM520"/>
      <c r="TN520"/>
      <c r="TO520"/>
      <c r="TP520"/>
      <c r="TQ520"/>
      <c r="TR520"/>
      <c r="TS520"/>
      <c r="TT520"/>
      <c r="TU520"/>
      <c r="TV520"/>
      <c r="TW520"/>
      <c r="TX520"/>
      <c r="TY520"/>
      <c r="TZ520"/>
      <c r="UA520"/>
      <c r="UB520"/>
      <c r="UC520"/>
      <c r="UD520"/>
      <c r="UE520"/>
      <c r="UF520"/>
      <c r="UG520"/>
      <c r="UH520"/>
      <c r="UI520"/>
      <c r="UJ520"/>
      <c r="UK520"/>
      <c r="UL520"/>
      <c r="UM520"/>
      <c r="UN520"/>
      <c r="UO520"/>
      <c r="UP520"/>
      <c r="UQ520"/>
      <c r="UR520"/>
      <c r="US520"/>
      <c r="UT520"/>
      <c r="UU520"/>
      <c r="UV520"/>
      <c r="UW520"/>
      <c r="UX520"/>
      <c r="UY520"/>
      <c r="UZ520"/>
      <c r="VA520"/>
      <c r="VB520"/>
      <c r="VC520"/>
      <c r="VD520"/>
      <c r="VE520"/>
      <c r="VF520"/>
      <c r="VG520"/>
      <c r="VH520"/>
      <c r="VI520"/>
      <c r="VJ520"/>
      <c r="VK520"/>
      <c r="VL520"/>
      <c r="VM520"/>
      <c r="VN520"/>
      <c r="VO520"/>
      <c r="VP520"/>
      <c r="VQ520"/>
      <c r="VR520"/>
      <c r="VS520"/>
      <c r="VT520"/>
      <c r="VU520"/>
      <c r="VV520"/>
      <c r="VW520"/>
      <c r="VX520"/>
      <c r="VY520"/>
      <c r="VZ520"/>
      <c r="WA520"/>
      <c r="WB520"/>
      <c r="WC520"/>
      <c r="WD520"/>
      <c r="WE520"/>
      <c r="WF520"/>
      <c r="WG520"/>
      <c r="WH520"/>
      <c r="WI520"/>
      <c r="WJ520"/>
      <c r="WK520"/>
      <c r="WL520"/>
      <c r="WM520"/>
      <c r="WN520"/>
      <c r="WO520"/>
      <c r="WP520"/>
      <c r="WQ520"/>
      <c r="WR520"/>
      <c r="WS520"/>
      <c r="WT520"/>
      <c r="WU520"/>
      <c r="WV520"/>
      <c r="WW520"/>
      <c r="WX520"/>
      <c r="WY520"/>
      <c r="WZ520"/>
      <c r="XA520"/>
      <c r="XB520"/>
      <c r="XC520"/>
      <c r="XD520"/>
      <c r="XE520"/>
      <c r="XF520"/>
      <c r="XG520"/>
      <c r="XH520"/>
      <c r="XI520"/>
      <c r="XJ520"/>
      <c r="XK520"/>
      <c r="XL520"/>
      <c r="XM520"/>
      <c r="XN520"/>
      <c r="XO520"/>
      <c r="XP520"/>
      <c r="XQ520"/>
      <c r="XR520"/>
      <c r="XS520"/>
      <c r="XT520"/>
      <c r="XU520"/>
      <c r="XV520"/>
      <c r="XW520"/>
      <c r="XX520"/>
      <c r="XY520"/>
      <c r="XZ520"/>
      <c r="YA520"/>
      <c r="YB520"/>
      <c r="YC520"/>
      <c r="YD520"/>
      <c r="YE520"/>
      <c r="YF520"/>
      <c r="YG520"/>
      <c r="YH520"/>
      <c r="YI520"/>
      <c r="YJ520"/>
      <c r="YK520"/>
      <c r="YL520"/>
      <c r="YM520"/>
      <c r="YN520"/>
      <c r="YO520"/>
      <c r="YP520"/>
      <c r="YQ520"/>
      <c r="YR520"/>
      <c r="YS520"/>
      <c r="YT520"/>
      <c r="YU520"/>
      <c r="YV520"/>
      <c r="YW520"/>
      <c r="YX520"/>
      <c r="YY520"/>
      <c r="YZ520"/>
      <c r="ZA520"/>
      <c r="ZB520"/>
      <c r="ZC520"/>
      <c r="ZD520"/>
      <c r="ZE520"/>
      <c r="ZF520"/>
      <c r="ZG520"/>
      <c r="ZH520"/>
      <c r="ZI520"/>
      <c r="ZJ520"/>
      <c r="ZK520"/>
      <c r="ZL520"/>
      <c r="ZM520"/>
      <c r="ZN520"/>
      <c r="ZO520"/>
      <c r="ZP520"/>
      <c r="ZQ520"/>
      <c r="ZR520"/>
      <c r="ZS520"/>
      <c r="ZT520"/>
      <c r="ZU520"/>
      <c r="ZV520"/>
      <c r="ZW520"/>
      <c r="ZX520"/>
      <c r="ZY520"/>
      <c r="ZZ520"/>
      <c r="AAA520"/>
      <c r="AAB520"/>
      <c r="AAC520"/>
      <c r="AAD520"/>
      <c r="AAE520"/>
      <c r="AAF520"/>
      <c r="AAG520"/>
      <c r="AAH520"/>
      <c r="AAI520"/>
      <c r="AAJ520"/>
      <c r="AAK520"/>
      <c r="AAL520"/>
      <c r="AAM520"/>
      <c r="AAN520"/>
      <c r="AAO520"/>
      <c r="AAP520"/>
      <c r="AAQ520"/>
      <c r="AAR520"/>
      <c r="AAS520"/>
      <c r="AAT520"/>
      <c r="AAU520"/>
      <c r="AAV520"/>
      <c r="AAW520"/>
      <c r="AAX520"/>
      <c r="AAY520"/>
      <c r="AAZ520"/>
      <c r="ABA520"/>
      <c r="ABB520"/>
      <c r="ABC520"/>
      <c r="ABD520"/>
      <c r="ABE520"/>
      <c r="ABF520"/>
      <c r="ABG520"/>
      <c r="ABH520"/>
      <c r="ABI520"/>
      <c r="ABJ520"/>
      <c r="ABK520"/>
      <c r="ABL520"/>
      <c r="ABM520"/>
      <c r="ABN520"/>
      <c r="ABO520"/>
      <c r="ABP520"/>
      <c r="ABQ520"/>
      <c r="ABR520"/>
      <c r="ABS520"/>
      <c r="ABT520"/>
      <c r="ABU520"/>
      <c r="ABV520"/>
      <c r="ABW520"/>
      <c r="ABX520"/>
      <c r="ABY520"/>
      <c r="ABZ520"/>
      <c r="ACA520"/>
      <c r="ACB520"/>
      <c r="ACC520"/>
      <c r="ACD520"/>
      <c r="ACE520"/>
      <c r="ACF520"/>
      <c r="ACG520"/>
      <c r="ACH520"/>
      <c r="ACI520"/>
      <c r="ACJ520"/>
      <c r="ACK520"/>
      <c r="ACL520"/>
      <c r="ACM520"/>
      <c r="ACN520"/>
      <c r="ACO520"/>
      <c r="ACP520"/>
      <c r="ACQ520"/>
      <c r="ACR520"/>
      <c r="ACS520"/>
      <c r="ACT520"/>
      <c r="ACU520"/>
      <c r="ACV520"/>
      <c r="ACW520"/>
      <c r="ACX520"/>
      <c r="ACY520"/>
      <c r="ACZ520"/>
      <c r="ADA520"/>
      <c r="ADB520"/>
      <c r="ADC520"/>
      <c r="ADD520"/>
      <c r="ADE520"/>
      <c r="ADF520"/>
      <c r="ADG520"/>
      <c r="ADH520"/>
      <c r="ADI520"/>
      <c r="ADJ520"/>
      <c r="ADK520"/>
      <c r="ADL520"/>
      <c r="ADM520"/>
      <c r="ADN520"/>
      <c r="ADO520"/>
      <c r="ADP520"/>
      <c r="ADQ520"/>
      <c r="ADR520"/>
      <c r="ADS520"/>
      <c r="ADT520"/>
      <c r="ADU520"/>
      <c r="ADV520"/>
      <c r="ADW520"/>
      <c r="ADX520"/>
      <c r="ADY520"/>
      <c r="ADZ520"/>
      <c r="AEA520"/>
      <c r="AEB520"/>
      <c r="AEC520"/>
      <c r="AED520"/>
      <c r="AEE520"/>
      <c r="AEF520"/>
      <c r="AEG520"/>
      <c r="AEH520"/>
      <c r="AEI520"/>
      <c r="AEJ520"/>
      <c r="AEK520"/>
      <c r="AEL520"/>
      <c r="AEM520"/>
      <c r="AEN520"/>
      <c r="AEO520"/>
      <c r="AEP520"/>
      <c r="AEQ520"/>
      <c r="AER520"/>
      <c r="AES520"/>
      <c r="AET520"/>
      <c r="AEU520"/>
      <c r="AEV520"/>
      <c r="AEW520"/>
      <c r="AEX520"/>
      <c r="AEY520"/>
      <c r="AEZ520"/>
      <c r="AFA520"/>
      <c r="AFB520"/>
      <c r="AFC520"/>
      <c r="AFD520"/>
      <c r="AFE520"/>
      <c r="AFF520"/>
      <c r="AFG520"/>
      <c r="AFH520"/>
      <c r="AFI520"/>
      <c r="AFJ520"/>
      <c r="AFK520"/>
      <c r="AFL520"/>
      <c r="AFM520"/>
      <c r="AFN520"/>
      <c r="AFO520"/>
      <c r="AFP520"/>
      <c r="AFQ520"/>
      <c r="AFR520"/>
      <c r="AFS520"/>
      <c r="AFT520"/>
      <c r="AFU520"/>
      <c r="AFV520"/>
      <c r="AFW520"/>
      <c r="AFX520"/>
      <c r="AFY520"/>
      <c r="AFZ520"/>
      <c r="AGA520"/>
      <c r="AGB520"/>
      <c r="AGC520"/>
      <c r="AGD520"/>
      <c r="AGE520"/>
      <c r="AGF520"/>
      <c r="AGG520"/>
      <c r="AGH520"/>
      <c r="AGI520"/>
      <c r="AGJ520"/>
      <c r="AGK520"/>
      <c r="AGL520"/>
      <c r="AGM520"/>
      <c r="AGN520"/>
      <c r="AGO520"/>
      <c r="AGP520"/>
      <c r="AGQ520"/>
      <c r="AGR520"/>
      <c r="AGS520"/>
      <c r="AGT520"/>
      <c r="AGU520"/>
      <c r="AGV520"/>
      <c r="AGW520"/>
      <c r="AGX520"/>
      <c r="AGY520"/>
      <c r="AGZ520"/>
      <c r="AHA520"/>
      <c r="AHB520"/>
      <c r="AHC520"/>
      <c r="AHD520"/>
      <c r="AHE520"/>
      <c r="AHF520"/>
      <c r="AHG520"/>
      <c r="AHH520"/>
      <c r="AHI520"/>
      <c r="AHJ520"/>
      <c r="AHK520"/>
      <c r="AHL520"/>
      <c r="AHM520"/>
      <c r="AHN520"/>
      <c r="AHO520"/>
      <c r="AHP520"/>
      <c r="AHQ520"/>
      <c r="AHR520"/>
      <c r="AHS520"/>
      <c r="AHT520"/>
      <c r="AHU520"/>
      <c r="AHV520"/>
      <c r="AHW520"/>
      <c r="AHX520"/>
      <c r="AHY520"/>
      <c r="AHZ520"/>
      <c r="AIA520"/>
      <c r="AIB520"/>
      <c r="AIC520"/>
      <c r="AID520"/>
      <c r="AIE520"/>
      <c r="AIF520"/>
      <c r="AIG520"/>
      <c r="AIH520"/>
      <c r="AII520"/>
      <c r="AIJ520"/>
      <c r="AIK520"/>
      <c r="AIL520"/>
      <c r="AIM520"/>
      <c r="AIN520"/>
      <c r="AIO520"/>
      <c r="AIP520"/>
      <c r="AIQ520"/>
      <c r="AIR520"/>
      <c r="AIS520"/>
      <c r="AIT520"/>
      <c r="AIU520"/>
      <c r="AIV520"/>
      <c r="AIW520"/>
      <c r="AIX520"/>
      <c r="AIY520"/>
      <c r="AIZ520"/>
      <c r="AJA520"/>
      <c r="AJB520"/>
      <c r="AJC520"/>
      <c r="AJD520"/>
      <c r="AJE520"/>
      <c r="AJF520"/>
      <c r="AJG520"/>
      <c r="AJH520"/>
      <c r="AJI520"/>
      <c r="AJJ520"/>
      <c r="AJK520"/>
      <c r="AJL520"/>
      <c r="AJM520"/>
      <c r="AJN520"/>
      <c r="AJO520"/>
      <c r="AJP520"/>
      <c r="AJQ520"/>
      <c r="AJR520"/>
      <c r="AJS520"/>
      <c r="AJT520"/>
      <c r="AJU520"/>
      <c r="AJV520"/>
      <c r="AJW520"/>
      <c r="AJX520"/>
      <c r="AJY520"/>
      <c r="AJZ520"/>
      <c r="AKA520"/>
      <c r="AKB520"/>
      <c r="AKC520"/>
      <c r="AKD520"/>
      <c r="AKE520"/>
      <c r="AKF520"/>
      <c r="AKG520"/>
      <c r="AKH520"/>
      <c r="AKI520"/>
      <c r="AKJ520"/>
      <c r="AKK520"/>
      <c r="AKL520"/>
      <c r="AKM520"/>
      <c r="AKN520"/>
      <c r="AKO520"/>
      <c r="AKP520"/>
      <c r="AKQ520"/>
      <c r="AKR520"/>
      <c r="AKS520"/>
      <c r="AKT520"/>
      <c r="AKU520"/>
      <c r="AKV520"/>
      <c r="AKW520"/>
      <c r="AKX520"/>
      <c r="AKY520"/>
      <c r="AKZ520"/>
      <c r="ALA520"/>
      <c r="ALB520"/>
      <c r="ALC520"/>
      <c r="ALD520"/>
      <c r="ALE520"/>
      <c r="ALF520"/>
      <c r="ALG520"/>
      <c r="ALH520"/>
      <c r="ALI520"/>
      <c r="ALJ520"/>
      <c r="ALK520"/>
      <c r="ALL520"/>
      <c r="ALM520"/>
      <c r="ALN520"/>
      <c r="ALO520"/>
      <c r="ALP520"/>
      <c r="ALQ520"/>
      <c r="ALR520"/>
      <c r="ALS520"/>
      <c r="ALT520"/>
      <c r="ALU520"/>
      <c r="ALV520"/>
      <c r="ALW520"/>
      <c r="ALX520"/>
      <c r="ALY520"/>
      <c r="ALZ520"/>
      <c r="AMA520"/>
      <c r="AMB520"/>
      <c r="AMC520"/>
      <c r="AMD520"/>
      <c r="AME520"/>
      <c r="AMF520"/>
      <c r="AMG520"/>
      <c r="AMH520"/>
      <c r="AMI520"/>
      <c r="AMJ520"/>
    </row>
    <row r="521" spans="1:1024" outlineLevel="1" x14ac:dyDescent="0.25">
      <c r="A521" s="28"/>
      <c r="B521" s="398"/>
      <c r="C521" s="483" t="s">
        <v>528</v>
      </c>
      <c r="D521" s="484"/>
      <c r="E521" s="484"/>
      <c r="F521" s="484"/>
      <c r="G521" s="437"/>
      <c r="H521" s="83" t="s">
        <v>1247</v>
      </c>
      <c r="I521" s="458">
        <v>2</v>
      </c>
      <c r="J521" s="446"/>
      <c r="K521" s="32"/>
      <c r="L521" s="320"/>
      <c r="M521" s="28"/>
      <c r="N521" s="60"/>
      <c r="O521" s="79">
        <f t="shared" si="27"/>
        <v>0</v>
      </c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  <c r="ML521"/>
      <c r="MM521"/>
      <c r="MN521"/>
      <c r="MO521"/>
      <c r="MP521"/>
      <c r="MQ521"/>
      <c r="MR521"/>
      <c r="MS521"/>
      <c r="MT521"/>
      <c r="MU521"/>
      <c r="MV521"/>
      <c r="MW521"/>
      <c r="MX521"/>
      <c r="MY521"/>
      <c r="MZ521"/>
      <c r="NA521"/>
      <c r="NB521"/>
      <c r="NC521"/>
      <c r="ND521"/>
      <c r="NE521"/>
      <c r="NF521"/>
      <c r="NG521"/>
      <c r="NH521"/>
      <c r="NI521"/>
      <c r="NJ521"/>
      <c r="NK521"/>
      <c r="NL521"/>
      <c r="NM521"/>
      <c r="NN521"/>
      <c r="NO521"/>
      <c r="NP521"/>
      <c r="NQ521"/>
      <c r="NR521"/>
      <c r="NS521"/>
      <c r="NT521"/>
      <c r="NU521"/>
      <c r="NV521"/>
      <c r="NW521"/>
      <c r="NX521"/>
      <c r="NY521"/>
      <c r="NZ521"/>
      <c r="OA521"/>
      <c r="OB521"/>
      <c r="OC521"/>
      <c r="OD521"/>
      <c r="OE521"/>
      <c r="OF521"/>
      <c r="OG521"/>
      <c r="OH521"/>
      <c r="OI521"/>
      <c r="OJ521"/>
      <c r="OK521"/>
      <c r="OL521"/>
      <c r="OM521"/>
      <c r="ON521"/>
      <c r="OO521"/>
      <c r="OP521"/>
      <c r="OQ521"/>
      <c r="OR521"/>
      <c r="OS521"/>
      <c r="OT521"/>
      <c r="OU521"/>
      <c r="OV521"/>
      <c r="OW521"/>
      <c r="OX521"/>
      <c r="OY521"/>
      <c r="OZ521"/>
      <c r="PA521"/>
      <c r="PB521"/>
      <c r="PC521"/>
      <c r="PD521"/>
      <c r="PE521"/>
      <c r="PF521"/>
      <c r="PG521"/>
      <c r="PH521"/>
      <c r="PI521"/>
      <c r="PJ521"/>
      <c r="PK521"/>
      <c r="PL521"/>
      <c r="PM521"/>
      <c r="PN521"/>
      <c r="PO521"/>
      <c r="PP521"/>
      <c r="PQ521"/>
      <c r="PR521"/>
      <c r="PS521"/>
      <c r="PT521"/>
      <c r="PU521"/>
      <c r="PV521"/>
      <c r="PW521"/>
      <c r="PX521"/>
      <c r="PY521"/>
      <c r="PZ521"/>
      <c r="QA521"/>
      <c r="QB521"/>
      <c r="QC521"/>
      <c r="QD521"/>
      <c r="QE521"/>
      <c r="QF521"/>
      <c r="QG521"/>
      <c r="QH521"/>
      <c r="QI521"/>
      <c r="QJ521"/>
      <c r="QK521"/>
      <c r="QL521"/>
      <c r="QM521"/>
      <c r="QN521"/>
      <c r="QO521"/>
      <c r="QP521"/>
      <c r="QQ521"/>
      <c r="QR521"/>
      <c r="QS521"/>
      <c r="QT521"/>
      <c r="QU521"/>
      <c r="QV521"/>
      <c r="QW521"/>
      <c r="QX521"/>
      <c r="QY521"/>
      <c r="QZ521"/>
      <c r="RA521"/>
      <c r="RB521"/>
      <c r="RC521"/>
      <c r="RD521"/>
      <c r="RE521"/>
      <c r="RF521"/>
      <c r="RG521"/>
      <c r="RH521"/>
      <c r="RI521"/>
      <c r="RJ521"/>
      <c r="RK521"/>
      <c r="RL521"/>
      <c r="RM521"/>
      <c r="RN521"/>
      <c r="RO521"/>
      <c r="RP521"/>
      <c r="RQ521"/>
      <c r="RR521"/>
      <c r="RS521"/>
      <c r="RT521"/>
      <c r="RU521"/>
      <c r="RV521"/>
      <c r="RW521"/>
      <c r="RX521"/>
      <c r="RY521"/>
      <c r="RZ521"/>
      <c r="SA521"/>
      <c r="SB521"/>
      <c r="SC521"/>
      <c r="SD521"/>
      <c r="SE521"/>
      <c r="SF521"/>
      <c r="SG521"/>
      <c r="SH521"/>
      <c r="SI521"/>
      <c r="SJ521"/>
      <c r="SK521"/>
      <c r="SL521"/>
      <c r="SM521"/>
      <c r="SN521"/>
      <c r="SO521"/>
      <c r="SP521"/>
      <c r="SQ521"/>
      <c r="SR521"/>
      <c r="SS521"/>
      <c r="ST521"/>
      <c r="SU521"/>
      <c r="SV521"/>
      <c r="SW521"/>
      <c r="SX521"/>
      <c r="SY521"/>
      <c r="SZ521"/>
      <c r="TA521"/>
      <c r="TB521"/>
      <c r="TC521"/>
      <c r="TD521"/>
      <c r="TE521"/>
      <c r="TF521"/>
      <c r="TG521"/>
      <c r="TH521"/>
      <c r="TI521"/>
      <c r="TJ521"/>
      <c r="TK521"/>
      <c r="TL521"/>
      <c r="TM521"/>
      <c r="TN521"/>
      <c r="TO521"/>
      <c r="TP521"/>
      <c r="TQ521"/>
      <c r="TR521"/>
      <c r="TS521"/>
      <c r="TT521"/>
      <c r="TU521"/>
      <c r="TV521"/>
      <c r="TW521"/>
      <c r="TX521"/>
      <c r="TY521"/>
      <c r="TZ521"/>
      <c r="UA521"/>
      <c r="UB521"/>
      <c r="UC521"/>
      <c r="UD521"/>
      <c r="UE521"/>
      <c r="UF521"/>
      <c r="UG521"/>
      <c r="UH521"/>
      <c r="UI521"/>
      <c r="UJ521"/>
      <c r="UK521"/>
      <c r="UL521"/>
      <c r="UM521"/>
      <c r="UN521"/>
      <c r="UO521"/>
      <c r="UP521"/>
      <c r="UQ521"/>
      <c r="UR521"/>
      <c r="US521"/>
      <c r="UT521"/>
      <c r="UU521"/>
      <c r="UV521"/>
      <c r="UW521"/>
      <c r="UX521"/>
      <c r="UY521"/>
      <c r="UZ521"/>
      <c r="VA521"/>
      <c r="VB521"/>
      <c r="VC521"/>
      <c r="VD521"/>
      <c r="VE521"/>
      <c r="VF521"/>
      <c r="VG521"/>
      <c r="VH521"/>
      <c r="VI521"/>
      <c r="VJ521"/>
      <c r="VK521"/>
      <c r="VL521"/>
      <c r="VM521"/>
      <c r="VN521"/>
      <c r="VO521"/>
      <c r="VP521"/>
      <c r="VQ521"/>
      <c r="VR521"/>
      <c r="VS521"/>
      <c r="VT521"/>
      <c r="VU521"/>
      <c r="VV521"/>
      <c r="VW521"/>
      <c r="VX521"/>
      <c r="VY521"/>
      <c r="VZ521"/>
      <c r="WA521"/>
      <c r="WB521"/>
      <c r="WC521"/>
      <c r="WD521"/>
      <c r="WE521"/>
      <c r="WF521"/>
      <c r="WG521"/>
      <c r="WH521"/>
      <c r="WI521"/>
      <c r="WJ521"/>
      <c r="WK521"/>
      <c r="WL521"/>
      <c r="WM521"/>
      <c r="WN521"/>
      <c r="WO521"/>
      <c r="WP521"/>
      <c r="WQ521"/>
      <c r="WR521"/>
      <c r="WS521"/>
      <c r="WT521"/>
      <c r="WU521"/>
      <c r="WV521"/>
      <c r="WW521"/>
      <c r="WX521"/>
      <c r="WY521"/>
      <c r="WZ521"/>
      <c r="XA521"/>
      <c r="XB521"/>
      <c r="XC521"/>
      <c r="XD521"/>
      <c r="XE521"/>
      <c r="XF521"/>
      <c r="XG521"/>
      <c r="XH521"/>
      <c r="XI521"/>
      <c r="XJ521"/>
      <c r="XK521"/>
      <c r="XL521"/>
      <c r="XM521"/>
      <c r="XN521"/>
      <c r="XO521"/>
      <c r="XP521"/>
      <c r="XQ521"/>
      <c r="XR521"/>
      <c r="XS521"/>
      <c r="XT521"/>
      <c r="XU521"/>
      <c r="XV521"/>
      <c r="XW521"/>
      <c r="XX521"/>
      <c r="XY521"/>
      <c r="XZ521"/>
      <c r="YA521"/>
      <c r="YB521"/>
      <c r="YC521"/>
      <c r="YD521"/>
      <c r="YE521"/>
      <c r="YF521"/>
      <c r="YG521"/>
      <c r="YH521"/>
      <c r="YI521"/>
      <c r="YJ521"/>
      <c r="YK521"/>
      <c r="YL521"/>
      <c r="YM521"/>
      <c r="YN521"/>
      <c r="YO521"/>
      <c r="YP521"/>
      <c r="YQ521"/>
      <c r="YR521"/>
      <c r="YS521"/>
      <c r="YT521"/>
      <c r="YU521"/>
      <c r="YV521"/>
      <c r="YW521"/>
      <c r="YX521"/>
      <c r="YY521"/>
      <c r="YZ521"/>
      <c r="ZA521"/>
      <c r="ZB521"/>
      <c r="ZC521"/>
      <c r="ZD521"/>
      <c r="ZE521"/>
      <c r="ZF521"/>
      <c r="ZG521"/>
      <c r="ZH521"/>
      <c r="ZI521"/>
      <c r="ZJ521"/>
      <c r="ZK521"/>
      <c r="ZL521"/>
      <c r="ZM521"/>
      <c r="ZN521"/>
      <c r="ZO521"/>
      <c r="ZP521"/>
      <c r="ZQ521"/>
      <c r="ZR521"/>
      <c r="ZS521"/>
      <c r="ZT521"/>
      <c r="ZU521"/>
      <c r="ZV521"/>
      <c r="ZW521"/>
      <c r="ZX521"/>
      <c r="ZY521"/>
      <c r="ZZ521"/>
      <c r="AAA521"/>
      <c r="AAB521"/>
      <c r="AAC521"/>
      <c r="AAD521"/>
      <c r="AAE521"/>
      <c r="AAF521"/>
      <c r="AAG521"/>
      <c r="AAH521"/>
      <c r="AAI521"/>
      <c r="AAJ521"/>
      <c r="AAK521"/>
      <c r="AAL521"/>
      <c r="AAM521"/>
      <c r="AAN521"/>
      <c r="AAO521"/>
      <c r="AAP521"/>
      <c r="AAQ521"/>
      <c r="AAR521"/>
      <c r="AAS521"/>
      <c r="AAT521"/>
      <c r="AAU521"/>
      <c r="AAV521"/>
      <c r="AAW521"/>
      <c r="AAX521"/>
      <c r="AAY521"/>
      <c r="AAZ521"/>
      <c r="ABA521"/>
      <c r="ABB521"/>
      <c r="ABC521"/>
      <c r="ABD521"/>
      <c r="ABE521"/>
      <c r="ABF521"/>
      <c r="ABG521"/>
      <c r="ABH521"/>
      <c r="ABI521"/>
      <c r="ABJ521"/>
      <c r="ABK521"/>
      <c r="ABL521"/>
      <c r="ABM521"/>
      <c r="ABN521"/>
      <c r="ABO521"/>
      <c r="ABP521"/>
      <c r="ABQ521"/>
      <c r="ABR521"/>
      <c r="ABS521"/>
      <c r="ABT521"/>
      <c r="ABU521"/>
      <c r="ABV521"/>
      <c r="ABW521"/>
      <c r="ABX521"/>
      <c r="ABY521"/>
      <c r="ABZ521"/>
      <c r="ACA521"/>
      <c r="ACB521"/>
      <c r="ACC521"/>
      <c r="ACD521"/>
      <c r="ACE521"/>
      <c r="ACF521"/>
      <c r="ACG521"/>
      <c r="ACH521"/>
      <c r="ACI521"/>
      <c r="ACJ521"/>
      <c r="ACK521"/>
      <c r="ACL521"/>
      <c r="ACM521"/>
      <c r="ACN521"/>
      <c r="ACO521"/>
      <c r="ACP521"/>
      <c r="ACQ521"/>
      <c r="ACR521"/>
      <c r="ACS521"/>
      <c r="ACT521"/>
      <c r="ACU521"/>
      <c r="ACV521"/>
      <c r="ACW521"/>
      <c r="ACX521"/>
      <c r="ACY521"/>
      <c r="ACZ521"/>
      <c r="ADA521"/>
      <c r="ADB521"/>
      <c r="ADC521"/>
      <c r="ADD521"/>
      <c r="ADE521"/>
      <c r="ADF521"/>
      <c r="ADG521"/>
      <c r="ADH521"/>
      <c r="ADI521"/>
      <c r="ADJ521"/>
      <c r="ADK521"/>
      <c r="ADL521"/>
      <c r="ADM521"/>
      <c r="ADN521"/>
      <c r="ADO521"/>
      <c r="ADP521"/>
      <c r="ADQ521"/>
      <c r="ADR521"/>
      <c r="ADS521"/>
      <c r="ADT521"/>
      <c r="ADU521"/>
      <c r="ADV521"/>
      <c r="ADW521"/>
      <c r="ADX521"/>
      <c r="ADY521"/>
      <c r="ADZ521"/>
      <c r="AEA521"/>
      <c r="AEB521"/>
      <c r="AEC521"/>
      <c r="AED521"/>
      <c r="AEE521"/>
      <c r="AEF521"/>
      <c r="AEG521"/>
      <c r="AEH521"/>
      <c r="AEI521"/>
      <c r="AEJ521"/>
      <c r="AEK521"/>
      <c r="AEL521"/>
      <c r="AEM521"/>
      <c r="AEN521"/>
      <c r="AEO521"/>
      <c r="AEP521"/>
      <c r="AEQ521"/>
      <c r="AER521"/>
      <c r="AES521"/>
      <c r="AET521"/>
      <c r="AEU521"/>
      <c r="AEV521"/>
      <c r="AEW521"/>
      <c r="AEX521"/>
      <c r="AEY521"/>
      <c r="AEZ521"/>
      <c r="AFA521"/>
      <c r="AFB521"/>
      <c r="AFC521"/>
      <c r="AFD521"/>
      <c r="AFE521"/>
      <c r="AFF521"/>
      <c r="AFG521"/>
      <c r="AFH521"/>
      <c r="AFI521"/>
      <c r="AFJ521"/>
      <c r="AFK521"/>
      <c r="AFL521"/>
      <c r="AFM521"/>
      <c r="AFN521"/>
      <c r="AFO521"/>
      <c r="AFP521"/>
      <c r="AFQ521"/>
      <c r="AFR521"/>
      <c r="AFS521"/>
      <c r="AFT521"/>
      <c r="AFU521"/>
      <c r="AFV521"/>
      <c r="AFW521"/>
      <c r="AFX521"/>
      <c r="AFY521"/>
      <c r="AFZ521"/>
      <c r="AGA521"/>
      <c r="AGB521"/>
      <c r="AGC521"/>
      <c r="AGD521"/>
      <c r="AGE521"/>
      <c r="AGF521"/>
      <c r="AGG521"/>
      <c r="AGH521"/>
      <c r="AGI521"/>
      <c r="AGJ521"/>
      <c r="AGK521"/>
      <c r="AGL521"/>
      <c r="AGM521"/>
      <c r="AGN521"/>
      <c r="AGO521"/>
      <c r="AGP521"/>
      <c r="AGQ521"/>
      <c r="AGR521"/>
      <c r="AGS521"/>
      <c r="AGT521"/>
      <c r="AGU521"/>
      <c r="AGV521"/>
      <c r="AGW521"/>
      <c r="AGX521"/>
      <c r="AGY521"/>
      <c r="AGZ521"/>
      <c r="AHA521"/>
      <c r="AHB521"/>
      <c r="AHC521"/>
      <c r="AHD521"/>
      <c r="AHE521"/>
      <c r="AHF521"/>
      <c r="AHG521"/>
      <c r="AHH521"/>
      <c r="AHI521"/>
      <c r="AHJ521"/>
      <c r="AHK521"/>
      <c r="AHL521"/>
      <c r="AHM521"/>
      <c r="AHN521"/>
      <c r="AHO521"/>
      <c r="AHP521"/>
      <c r="AHQ521"/>
      <c r="AHR521"/>
      <c r="AHS521"/>
      <c r="AHT521"/>
      <c r="AHU521"/>
      <c r="AHV521"/>
      <c r="AHW521"/>
      <c r="AHX521"/>
      <c r="AHY521"/>
      <c r="AHZ521"/>
      <c r="AIA521"/>
      <c r="AIB521"/>
      <c r="AIC521"/>
      <c r="AID521"/>
      <c r="AIE521"/>
      <c r="AIF521"/>
      <c r="AIG521"/>
      <c r="AIH521"/>
      <c r="AII521"/>
      <c r="AIJ521"/>
      <c r="AIK521"/>
      <c r="AIL521"/>
      <c r="AIM521"/>
      <c r="AIN521"/>
      <c r="AIO521"/>
      <c r="AIP521"/>
      <c r="AIQ521"/>
      <c r="AIR521"/>
      <c r="AIS521"/>
      <c r="AIT521"/>
      <c r="AIU521"/>
      <c r="AIV521"/>
      <c r="AIW521"/>
      <c r="AIX521"/>
      <c r="AIY521"/>
      <c r="AIZ521"/>
      <c r="AJA521"/>
      <c r="AJB521"/>
      <c r="AJC521"/>
      <c r="AJD521"/>
      <c r="AJE521"/>
      <c r="AJF521"/>
      <c r="AJG521"/>
      <c r="AJH521"/>
      <c r="AJI521"/>
      <c r="AJJ521"/>
      <c r="AJK521"/>
      <c r="AJL521"/>
      <c r="AJM521"/>
      <c r="AJN521"/>
      <c r="AJO521"/>
      <c r="AJP521"/>
      <c r="AJQ521"/>
      <c r="AJR521"/>
      <c r="AJS521"/>
      <c r="AJT521"/>
      <c r="AJU521"/>
      <c r="AJV521"/>
      <c r="AJW521"/>
      <c r="AJX521"/>
      <c r="AJY521"/>
      <c r="AJZ521"/>
      <c r="AKA521"/>
      <c r="AKB521"/>
      <c r="AKC521"/>
      <c r="AKD521"/>
      <c r="AKE521"/>
      <c r="AKF521"/>
      <c r="AKG521"/>
      <c r="AKH521"/>
      <c r="AKI521"/>
      <c r="AKJ521"/>
      <c r="AKK521"/>
      <c r="AKL521"/>
      <c r="AKM521"/>
      <c r="AKN521"/>
      <c r="AKO521"/>
      <c r="AKP521"/>
      <c r="AKQ521"/>
      <c r="AKR521"/>
      <c r="AKS521"/>
      <c r="AKT521"/>
      <c r="AKU521"/>
      <c r="AKV521"/>
      <c r="AKW521"/>
      <c r="AKX521"/>
      <c r="AKY521"/>
      <c r="AKZ521"/>
      <c r="ALA521"/>
      <c r="ALB521"/>
      <c r="ALC521"/>
      <c r="ALD521"/>
      <c r="ALE521"/>
      <c r="ALF521"/>
      <c r="ALG521"/>
      <c r="ALH521"/>
      <c r="ALI521"/>
      <c r="ALJ521"/>
      <c r="ALK521"/>
      <c r="ALL521"/>
      <c r="ALM521"/>
      <c r="ALN521"/>
      <c r="ALO521"/>
      <c r="ALP521"/>
      <c r="ALQ521"/>
      <c r="ALR521"/>
      <c r="ALS521"/>
      <c r="ALT521"/>
      <c r="ALU521"/>
      <c r="ALV521"/>
      <c r="ALW521"/>
      <c r="ALX521"/>
      <c r="ALY521"/>
      <c r="ALZ521"/>
      <c r="AMA521"/>
      <c r="AMB521"/>
      <c r="AMC521"/>
      <c r="AMD521"/>
      <c r="AME521"/>
      <c r="AMF521"/>
      <c r="AMG521"/>
      <c r="AMH521"/>
      <c r="AMI521"/>
      <c r="AMJ521"/>
    </row>
    <row r="522" spans="1:1024" outlineLevel="1" x14ac:dyDescent="0.25">
      <c r="A522" s="28"/>
      <c r="B522" s="398"/>
      <c r="C522" s="483"/>
      <c r="D522" s="484"/>
      <c r="E522" s="484"/>
      <c r="F522" s="484"/>
      <c r="G522" s="437"/>
      <c r="H522" s="83" t="s">
        <v>335</v>
      </c>
      <c r="I522" s="458">
        <f>I521*I520</f>
        <v>76</v>
      </c>
      <c r="J522" s="446"/>
      <c r="K522" s="32"/>
      <c r="L522" s="320"/>
      <c r="M522" s="28"/>
      <c r="N522" s="60"/>
      <c r="O522" s="79">
        <f t="shared" si="27"/>
        <v>0</v>
      </c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  <c r="LY522"/>
      <c r="LZ522"/>
      <c r="MA522"/>
      <c r="MB522"/>
      <c r="MC522"/>
      <c r="MD522"/>
      <c r="ME522"/>
      <c r="MF522"/>
      <c r="MG522"/>
      <c r="MH522"/>
      <c r="MI522"/>
      <c r="MJ522"/>
      <c r="MK522"/>
      <c r="ML522"/>
      <c r="MM522"/>
      <c r="MN522"/>
      <c r="MO522"/>
      <c r="MP522"/>
      <c r="MQ522"/>
      <c r="MR522"/>
      <c r="MS522"/>
      <c r="MT522"/>
      <c r="MU522"/>
      <c r="MV522"/>
      <c r="MW522"/>
      <c r="MX522"/>
      <c r="MY522"/>
      <c r="MZ522"/>
      <c r="NA522"/>
      <c r="NB522"/>
      <c r="NC522"/>
      <c r="ND522"/>
      <c r="NE522"/>
      <c r="NF522"/>
      <c r="NG522"/>
      <c r="NH522"/>
      <c r="NI522"/>
      <c r="NJ522"/>
      <c r="NK522"/>
      <c r="NL522"/>
      <c r="NM522"/>
      <c r="NN522"/>
      <c r="NO522"/>
      <c r="NP522"/>
      <c r="NQ522"/>
      <c r="NR522"/>
      <c r="NS522"/>
      <c r="NT522"/>
      <c r="NU522"/>
      <c r="NV522"/>
      <c r="NW522"/>
      <c r="NX522"/>
      <c r="NY522"/>
      <c r="NZ522"/>
      <c r="OA522"/>
      <c r="OB522"/>
      <c r="OC522"/>
      <c r="OD522"/>
      <c r="OE522"/>
      <c r="OF522"/>
      <c r="OG522"/>
      <c r="OH522"/>
      <c r="OI522"/>
      <c r="OJ522"/>
      <c r="OK522"/>
      <c r="OL522"/>
      <c r="OM522"/>
      <c r="ON522"/>
      <c r="OO522"/>
      <c r="OP522"/>
      <c r="OQ522"/>
      <c r="OR522"/>
      <c r="OS522"/>
      <c r="OT522"/>
      <c r="OU522"/>
      <c r="OV522"/>
      <c r="OW522"/>
      <c r="OX522"/>
      <c r="OY522"/>
      <c r="OZ522"/>
      <c r="PA522"/>
      <c r="PB522"/>
      <c r="PC522"/>
      <c r="PD522"/>
      <c r="PE522"/>
      <c r="PF522"/>
      <c r="PG522"/>
      <c r="PH522"/>
      <c r="PI522"/>
      <c r="PJ522"/>
      <c r="PK522"/>
      <c r="PL522"/>
      <c r="PM522"/>
      <c r="PN522"/>
      <c r="PO522"/>
      <c r="PP522"/>
      <c r="PQ522"/>
      <c r="PR522"/>
      <c r="PS522"/>
      <c r="PT522"/>
      <c r="PU522"/>
      <c r="PV522"/>
      <c r="PW522"/>
      <c r="PX522"/>
      <c r="PY522"/>
      <c r="PZ522"/>
      <c r="QA522"/>
      <c r="QB522"/>
      <c r="QC522"/>
      <c r="QD522"/>
      <c r="QE522"/>
      <c r="QF522"/>
      <c r="QG522"/>
      <c r="QH522"/>
      <c r="QI522"/>
      <c r="QJ522"/>
      <c r="QK522"/>
      <c r="QL522"/>
      <c r="QM522"/>
      <c r="QN522"/>
      <c r="QO522"/>
      <c r="QP522"/>
      <c r="QQ522"/>
      <c r="QR522"/>
      <c r="QS522"/>
      <c r="QT522"/>
      <c r="QU522"/>
      <c r="QV522"/>
      <c r="QW522"/>
      <c r="QX522"/>
      <c r="QY522"/>
      <c r="QZ522"/>
      <c r="RA522"/>
      <c r="RB522"/>
      <c r="RC522"/>
      <c r="RD522"/>
      <c r="RE522"/>
      <c r="RF522"/>
      <c r="RG522"/>
      <c r="RH522"/>
      <c r="RI522"/>
      <c r="RJ522"/>
      <c r="RK522"/>
      <c r="RL522"/>
      <c r="RM522"/>
      <c r="RN522"/>
      <c r="RO522"/>
      <c r="RP522"/>
      <c r="RQ522"/>
      <c r="RR522"/>
      <c r="RS522"/>
      <c r="RT522"/>
      <c r="RU522"/>
      <c r="RV522"/>
      <c r="RW522"/>
      <c r="RX522"/>
      <c r="RY522"/>
      <c r="RZ522"/>
      <c r="SA522"/>
      <c r="SB522"/>
      <c r="SC522"/>
      <c r="SD522"/>
      <c r="SE522"/>
      <c r="SF522"/>
      <c r="SG522"/>
      <c r="SH522"/>
      <c r="SI522"/>
      <c r="SJ522"/>
      <c r="SK522"/>
      <c r="SL522"/>
      <c r="SM522"/>
      <c r="SN522"/>
      <c r="SO522"/>
      <c r="SP522"/>
      <c r="SQ522"/>
      <c r="SR522"/>
      <c r="SS522"/>
      <c r="ST522"/>
      <c r="SU522"/>
      <c r="SV522"/>
      <c r="SW522"/>
      <c r="SX522"/>
      <c r="SY522"/>
      <c r="SZ522"/>
      <c r="TA522"/>
      <c r="TB522"/>
      <c r="TC522"/>
      <c r="TD522"/>
      <c r="TE522"/>
      <c r="TF522"/>
      <c r="TG522"/>
      <c r="TH522"/>
      <c r="TI522"/>
      <c r="TJ522"/>
      <c r="TK522"/>
      <c r="TL522"/>
      <c r="TM522"/>
      <c r="TN522"/>
      <c r="TO522"/>
      <c r="TP522"/>
      <c r="TQ522"/>
      <c r="TR522"/>
      <c r="TS522"/>
      <c r="TT522"/>
      <c r="TU522"/>
      <c r="TV522"/>
      <c r="TW522"/>
      <c r="TX522"/>
      <c r="TY522"/>
      <c r="TZ522"/>
      <c r="UA522"/>
      <c r="UB522"/>
      <c r="UC522"/>
      <c r="UD522"/>
      <c r="UE522"/>
      <c r="UF522"/>
      <c r="UG522"/>
      <c r="UH522"/>
      <c r="UI522"/>
      <c r="UJ522"/>
      <c r="UK522"/>
      <c r="UL522"/>
      <c r="UM522"/>
      <c r="UN522"/>
      <c r="UO522"/>
      <c r="UP522"/>
      <c r="UQ522"/>
      <c r="UR522"/>
      <c r="US522"/>
      <c r="UT522"/>
      <c r="UU522"/>
      <c r="UV522"/>
      <c r="UW522"/>
      <c r="UX522"/>
      <c r="UY522"/>
      <c r="UZ522"/>
      <c r="VA522"/>
      <c r="VB522"/>
      <c r="VC522"/>
      <c r="VD522"/>
      <c r="VE522"/>
      <c r="VF522"/>
      <c r="VG522"/>
      <c r="VH522"/>
      <c r="VI522"/>
      <c r="VJ522"/>
      <c r="VK522"/>
      <c r="VL522"/>
      <c r="VM522"/>
      <c r="VN522"/>
      <c r="VO522"/>
      <c r="VP522"/>
      <c r="VQ522"/>
      <c r="VR522"/>
      <c r="VS522"/>
      <c r="VT522"/>
      <c r="VU522"/>
      <c r="VV522"/>
      <c r="VW522"/>
      <c r="VX522"/>
      <c r="VY522"/>
      <c r="VZ522"/>
      <c r="WA522"/>
      <c r="WB522"/>
      <c r="WC522"/>
      <c r="WD522"/>
      <c r="WE522"/>
      <c r="WF522"/>
      <c r="WG522"/>
      <c r="WH522"/>
      <c r="WI522"/>
      <c r="WJ522"/>
      <c r="WK522"/>
      <c r="WL522"/>
      <c r="WM522"/>
      <c r="WN522"/>
      <c r="WO522"/>
      <c r="WP522"/>
      <c r="WQ522"/>
      <c r="WR522"/>
      <c r="WS522"/>
      <c r="WT522"/>
      <c r="WU522"/>
      <c r="WV522"/>
      <c r="WW522"/>
      <c r="WX522"/>
      <c r="WY522"/>
      <c r="WZ522"/>
      <c r="XA522"/>
      <c r="XB522"/>
      <c r="XC522"/>
      <c r="XD522"/>
      <c r="XE522"/>
      <c r="XF522"/>
      <c r="XG522"/>
      <c r="XH522"/>
      <c r="XI522"/>
      <c r="XJ522"/>
      <c r="XK522"/>
      <c r="XL522"/>
      <c r="XM522"/>
      <c r="XN522"/>
      <c r="XO522"/>
      <c r="XP522"/>
      <c r="XQ522"/>
      <c r="XR522"/>
      <c r="XS522"/>
      <c r="XT522"/>
      <c r="XU522"/>
      <c r="XV522"/>
      <c r="XW522"/>
      <c r="XX522"/>
      <c r="XY522"/>
      <c r="XZ522"/>
      <c r="YA522"/>
      <c r="YB522"/>
      <c r="YC522"/>
      <c r="YD522"/>
      <c r="YE522"/>
      <c r="YF522"/>
      <c r="YG522"/>
      <c r="YH522"/>
      <c r="YI522"/>
      <c r="YJ522"/>
      <c r="YK522"/>
      <c r="YL522"/>
      <c r="YM522"/>
      <c r="YN522"/>
      <c r="YO522"/>
      <c r="YP522"/>
      <c r="YQ522"/>
      <c r="YR522"/>
      <c r="YS522"/>
      <c r="YT522"/>
      <c r="YU522"/>
      <c r="YV522"/>
      <c r="YW522"/>
      <c r="YX522"/>
      <c r="YY522"/>
      <c r="YZ522"/>
      <c r="ZA522"/>
      <c r="ZB522"/>
      <c r="ZC522"/>
      <c r="ZD522"/>
      <c r="ZE522"/>
      <c r="ZF522"/>
      <c r="ZG522"/>
      <c r="ZH522"/>
      <c r="ZI522"/>
      <c r="ZJ522"/>
      <c r="ZK522"/>
      <c r="ZL522"/>
      <c r="ZM522"/>
      <c r="ZN522"/>
      <c r="ZO522"/>
      <c r="ZP522"/>
      <c r="ZQ522"/>
      <c r="ZR522"/>
      <c r="ZS522"/>
      <c r="ZT522"/>
      <c r="ZU522"/>
      <c r="ZV522"/>
      <c r="ZW522"/>
      <c r="ZX522"/>
      <c r="ZY522"/>
      <c r="ZZ522"/>
      <c r="AAA522"/>
      <c r="AAB522"/>
      <c r="AAC522"/>
      <c r="AAD522"/>
      <c r="AAE522"/>
      <c r="AAF522"/>
      <c r="AAG522"/>
      <c r="AAH522"/>
      <c r="AAI522"/>
      <c r="AAJ522"/>
      <c r="AAK522"/>
      <c r="AAL522"/>
      <c r="AAM522"/>
      <c r="AAN522"/>
      <c r="AAO522"/>
      <c r="AAP522"/>
      <c r="AAQ522"/>
      <c r="AAR522"/>
      <c r="AAS522"/>
      <c r="AAT522"/>
      <c r="AAU522"/>
      <c r="AAV522"/>
      <c r="AAW522"/>
      <c r="AAX522"/>
      <c r="AAY522"/>
      <c r="AAZ522"/>
      <c r="ABA522"/>
      <c r="ABB522"/>
      <c r="ABC522"/>
      <c r="ABD522"/>
      <c r="ABE522"/>
      <c r="ABF522"/>
      <c r="ABG522"/>
      <c r="ABH522"/>
      <c r="ABI522"/>
      <c r="ABJ522"/>
      <c r="ABK522"/>
      <c r="ABL522"/>
      <c r="ABM522"/>
      <c r="ABN522"/>
      <c r="ABO522"/>
      <c r="ABP522"/>
      <c r="ABQ522"/>
      <c r="ABR522"/>
      <c r="ABS522"/>
      <c r="ABT522"/>
      <c r="ABU522"/>
      <c r="ABV522"/>
      <c r="ABW522"/>
      <c r="ABX522"/>
      <c r="ABY522"/>
      <c r="ABZ522"/>
      <c r="ACA522"/>
      <c r="ACB522"/>
      <c r="ACC522"/>
      <c r="ACD522"/>
      <c r="ACE522"/>
      <c r="ACF522"/>
      <c r="ACG522"/>
      <c r="ACH522"/>
      <c r="ACI522"/>
      <c r="ACJ522"/>
      <c r="ACK522"/>
      <c r="ACL522"/>
      <c r="ACM522"/>
      <c r="ACN522"/>
      <c r="ACO522"/>
      <c r="ACP522"/>
      <c r="ACQ522"/>
      <c r="ACR522"/>
      <c r="ACS522"/>
      <c r="ACT522"/>
      <c r="ACU522"/>
      <c r="ACV522"/>
      <c r="ACW522"/>
      <c r="ACX522"/>
      <c r="ACY522"/>
      <c r="ACZ522"/>
      <c r="ADA522"/>
      <c r="ADB522"/>
      <c r="ADC522"/>
      <c r="ADD522"/>
      <c r="ADE522"/>
      <c r="ADF522"/>
      <c r="ADG522"/>
      <c r="ADH522"/>
      <c r="ADI522"/>
      <c r="ADJ522"/>
      <c r="ADK522"/>
      <c r="ADL522"/>
      <c r="ADM522"/>
      <c r="ADN522"/>
      <c r="ADO522"/>
      <c r="ADP522"/>
      <c r="ADQ522"/>
      <c r="ADR522"/>
      <c r="ADS522"/>
      <c r="ADT522"/>
      <c r="ADU522"/>
      <c r="ADV522"/>
      <c r="ADW522"/>
      <c r="ADX522"/>
      <c r="ADY522"/>
      <c r="ADZ522"/>
      <c r="AEA522"/>
      <c r="AEB522"/>
      <c r="AEC522"/>
      <c r="AED522"/>
      <c r="AEE522"/>
      <c r="AEF522"/>
      <c r="AEG522"/>
      <c r="AEH522"/>
      <c r="AEI522"/>
      <c r="AEJ522"/>
      <c r="AEK522"/>
      <c r="AEL522"/>
      <c r="AEM522"/>
      <c r="AEN522"/>
      <c r="AEO522"/>
      <c r="AEP522"/>
      <c r="AEQ522"/>
      <c r="AER522"/>
      <c r="AES522"/>
      <c r="AET522"/>
      <c r="AEU522"/>
      <c r="AEV522"/>
      <c r="AEW522"/>
      <c r="AEX522"/>
      <c r="AEY522"/>
      <c r="AEZ522"/>
      <c r="AFA522"/>
      <c r="AFB522"/>
      <c r="AFC522"/>
      <c r="AFD522"/>
      <c r="AFE522"/>
      <c r="AFF522"/>
      <c r="AFG522"/>
      <c r="AFH522"/>
      <c r="AFI522"/>
      <c r="AFJ522"/>
      <c r="AFK522"/>
      <c r="AFL522"/>
      <c r="AFM522"/>
      <c r="AFN522"/>
      <c r="AFO522"/>
      <c r="AFP522"/>
      <c r="AFQ522"/>
      <c r="AFR522"/>
      <c r="AFS522"/>
      <c r="AFT522"/>
      <c r="AFU522"/>
      <c r="AFV522"/>
      <c r="AFW522"/>
      <c r="AFX522"/>
      <c r="AFY522"/>
      <c r="AFZ522"/>
      <c r="AGA522"/>
      <c r="AGB522"/>
      <c r="AGC522"/>
      <c r="AGD522"/>
      <c r="AGE522"/>
      <c r="AGF522"/>
      <c r="AGG522"/>
      <c r="AGH522"/>
      <c r="AGI522"/>
      <c r="AGJ522"/>
      <c r="AGK522"/>
      <c r="AGL522"/>
      <c r="AGM522"/>
      <c r="AGN522"/>
      <c r="AGO522"/>
      <c r="AGP522"/>
      <c r="AGQ522"/>
      <c r="AGR522"/>
      <c r="AGS522"/>
      <c r="AGT522"/>
      <c r="AGU522"/>
      <c r="AGV522"/>
      <c r="AGW522"/>
      <c r="AGX522"/>
      <c r="AGY522"/>
      <c r="AGZ522"/>
      <c r="AHA522"/>
      <c r="AHB522"/>
      <c r="AHC522"/>
      <c r="AHD522"/>
      <c r="AHE522"/>
      <c r="AHF522"/>
      <c r="AHG522"/>
      <c r="AHH522"/>
      <c r="AHI522"/>
      <c r="AHJ522"/>
      <c r="AHK522"/>
      <c r="AHL522"/>
      <c r="AHM522"/>
      <c r="AHN522"/>
      <c r="AHO522"/>
      <c r="AHP522"/>
      <c r="AHQ522"/>
      <c r="AHR522"/>
      <c r="AHS522"/>
      <c r="AHT522"/>
      <c r="AHU522"/>
      <c r="AHV522"/>
      <c r="AHW522"/>
      <c r="AHX522"/>
      <c r="AHY522"/>
      <c r="AHZ522"/>
      <c r="AIA522"/>
      <c r="AIB522"/>
      <c r="AIC522"/>
      <c r="AID522"/>
      <c r="AIE522"/>
      <c r="AIF522"/>
      <c r="AIG522"/>
      <c r="AIH522"/>
      <c r="AII522"/>
      <c r="AIJ522"/>
      <c r="AIK522"/>
      <c r="AIL522"/>
      <c r="AIM522"/>
      <c r="AIN522"/>
      <c r="AIO522"/>
      <c r="AIP522"/>
      <c r="AIQ522"/>
      <c r="AIR522"/>
      <c r="AIS522"/>
      <c r="AIT522"/>
      <c r="AIU522"/>
      <c r="AIV522"/>
      <c r="AIW522"/>
      <c r="AIX522"/>
      <c r="AIY522"/>
      <c r="AIZ522"/>
      <c r="AJA522"/>
      <c r="AJB522"/>
      <c r="AJC522"/>
      <c r="AJD522"/>
      <c r="AJE522"/>
      <c r="AJF522"/>
      <c r="AJG522"/>
      <c r="AJH522"/>
      <c r="AJI522"/>
      <c r="AJJ522"/>
      <c r="AJK522"/>
      <c r="AJL522"/>
      <c r="AJM522"/>
      <c r="AJN522"/>
      <c r="AJO522"/>
      <c r="AJP522"/>
      <c r="AJQ522"/>
      <c r="AJR522"/>
      <c r="AJS522"/>
      <c r="AJT522"/>
      <c r="AJU522"/>
      <c r="AJV522"/>
      <c r="AJW522"/>
      <c r="AJX522"/>
      <c r="AJY522"/>
      <c r="AJZ522"/>
      <c r="AKA522"/>
      <c r="AKB522"/>
      <c r="AKC522"/>
      <c r="AKD522"/>
      <c r="AKE522"/>
      <c r="AKF522"/>
      <c r="AKG522"/>
      <c r="AKH522"/>
      <c r="AKI522"/>
      <c r="AKJ522"/>
      <c r="AKK522"/>
      <c r="AKL522"/>
      <c r="AKM522"/>
      <c r="AKN522"/>
      <c r="AKO522"/>
      <c r="AKP522"/>
      <c r="AKQ522"/>
      <c r="AKR522"/>
      <c r="AKS522"/>
      <c r="AKT522"/>
      <c r="AKU522"/>
      <c r="AKV522"/>
      <c r="AKW522"/>
      <c r="AKX522"/>
      <c r="AKY522"/>
      <c r="AKZ522"/>
      <c r="ALA522"/>
      <c r="ALB522"/>
      <c r="ALC522"/>
      <c r="ALD522"/>
      <c r="ALE522"/>
      <c r="ALF522"/>
      <c r="ALG522"/>
      <c r="ALH522"/>
      <c r="ALI522"/>
      <c r="ALJ522"/>
      <c r="ALK522"/>
      <c r="ALL522"/>
      <c r="ALM522"/>
      <c r="ALN522"/>
      <c r="ALO522"/>
      <c r="ALP522"/>
      <c r="ALQ522"/>
      <c r="ALR522"/>
      <c r="ALS522"/>
      <c r="ALT522"/>
      <c r="ALU522"/>
      <c r="ALV522"/>
      <c r="ALW522"/>
      <c r="ALX522"/>
      <c r="ALY522"/>
      <c r="ALZ522"/>
      <c r="AMA522"/>
      <c r="AMB522"/>
      <c r="AMC522"/>
      <c r="AMD522"/>
      <c r="AME522"/>
      <c r="AMF522"/>
      <c r="AMG522"/>
      <c r="AMH522"/>
      <c r="AMI522"/>
      <c r="AMJ522"/>
    </row>
    <row r="523" spans="1:1024" ht="15.75" outlineLevel="1" thickBot="1" x14ac:dyDescent="0.3">
      <c r="A523" s="28"/>
      <c r="B523" s="398"/>
      <c r="C523" s="483" t="s">
        <v>1264</v>
      </c>
      <c r="D523" s="484"/>
      <c r="E523" s="484"/>
      <c r="F523" s="484"/>
      <c r="G523" s="437"/>
      <c r="H523" s="83" t="s">
        <v>1263</v>
      </c>
      <c r="I523" s="458">
        <f>0.0014/0.001</f>
        <v>1.4</v>
      </c>
      <c r="J523" s="446" t="s">
        <v>582</v>
      </c>
      <c r="K523" s="32"/>
      <c r="L523" s="320"/>
      <c r="M523" s="28"/>
      <c r="N523" s="60"/>
      <c r="O523" s="79">
        <f t="shared" si="27"/>
        <v>0</v>
      </c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  <c r="LY523"/>
      <c r="LZ523"/>
      <c r="MA523"/>
      <c r="MB523"/>
      <c r="MC523"/>
      <c r="MD523"/>
      <c r="ME523"/>
      <c r="MF523"/>
      <c r="MG523"/>
      <c r="MH523"/>
      <c r="MI523"/>
      <c r="MJ523"/>
      <c r="MK523"/>
      <c r="ML523"/>
      <c r="MM523"/>
      <c r="MN523"/>
      <c r="MO523"/>
      <c r="MP523"/>
      <c r="MQ523"/>
      <c r="MR523"/>
      <c r="MS523"/>
      <c r="MT523"/>
      <c r="MU523"/>
      <c r="MV523"/>
      <c r="MW523"/>
      <c r="MX523"/>
      <c r="MY523"/>
      <c r="MZ523"/>
      <c r="NA523"/>
      <c r="NB523"/>
      <c r="NC523"/>
      <c r="ND523"/>
      <c r="NE523"/>
      <c r="NF523"/>
      <c r="NG523"/>
      <c r="NH523"/>
      <c r="NI523"/>
      <c r="NJ523"/>
      <c r="NK523"/>
      <c r="NL523"/>
      <c r="NM523"/>
      <c r="NN523"/>
      <c r="NO523"/>
      <c r="NP523"/>
      <c r="NQ523"/>
      <c r="NR523"/>
      <c r="NS523"/>
      <c r="NT523"/>
      <c r="NU523"/>
      <c r="NV523"/>
      <c r="NW523"/>
      <c r="NX523"/>
      <c r="NY523"/>
      <c r="NZ523"/>
      <c r="OA523"/>
      <c r="OB523"/>
      <c r="OC523"/>
      <c r="OD523"/>
      <c r="OE523"/>
      <c r="OF523"/>
      <c r="OG523"/>
      <c r="OH523"/>
      <c r="OI523"/>
      <c r="OJ523"/>
      <c r="OK523"/>
      <c r="OL523"/>
      <c r="OM523"/>
      <c r="ON523"/>
      <c r="OO523"/>
      <c r="OP523"/>
      <c r="OQ523"/>
      <c r="OR523"/>
      <c r="OS523"/>
      <c r="OT523"/>
      <c r="OU523"/>
      <c r="OV523"/>
      <c r="OW523"/>
      <c r="OX523"/>
      <c r="OY523"/>
      <c r="OZ523"/>
      <c r="PA523"/>
      <c r="PB523"/>
      <c r="PC523"/>
      <c r="PD523"/>
      <c r="PE523"/>
      <c r="PF523"/>
      <c r="PG523"/>
      <c r="PH523"/>
      <c r="PI523"/>
      <c r="PJ523"/>
      <c r="PK523"/>
      <c r="PL523"/>
      <c r="PM523"/>
      <c r="PN523"/>
      <c r="PO523"/>
      <c r="PP523"/>
      <c r="PQ523"/>
      <c r="PR523"/>
      <c r="PS523"/>
      <c r="PT523"/>
      <c r="PU523"/>
      <c r="PV523"/>
      <c r="PW523"/>
      <c r="PX523"/>
      <c r="PY523"/>
      <c r="PZ523"/>
      <c r="QA523"/>
      <c r="QB523"/>
      <c r="QC523"/>
      <c r="QD523"/>
      <c r="QE523"/>
      <c r="QF523"/>
      <c r="QG523"/>
      <c r="QH523"/>
      <c r="QI523"/>
      <c r="QJ523"/>
      <c r="QK523"/>
      <c r="QL523"/>
      <c r="QM523"/>
      <c r="QN523"/>
      <c r="QO523"/>
      <c r="QP523"/>
      <c r="QQ523"/>
      <c r="QR523"/>
      <c r="QS523"/>
      <c r="QT523"/>
      <c r="QU523"/>
      <c r="QV523"/>
      <c r="QW523"/>
      <c r="QX523"/>
      <c r="QY523"/>
      <c r="QZ523"/>
      <c r="RA523"/>
      <c r="RB523"/>
      <c r="RC523"/>
      <c r="RD523"/>
      <c r="RE523"/>
      <c r="RF523"/>
      <c r="RG523"/>
      <c r="RH523"/>
      <c r="RI523"/>
      <c r="RJ523"/>
      <c r="RK523"/>
      <c r="RL523"/>
      <c r="RM523"/>
      <c r="RN523"/>
      <c r="RO523"/>
      <c r="RP523"/>
      <c r="RQ523"/>
      <c r="RR523"/>
      <c r="RS523"/>
      <c r="RT523"/>
      <c r="RU523"/>
      <c r="RV523"/>
      <c r="RW523"/>
      <c r="RX523"/>
      <c r="RY523"/>
      <c r="RZ523"/>
      <c r="SA523"/>
      <c r="SB523"/>
      <c r="SC523"/>
      <c r="SD523"/>
      <c r="SE523"/>
      <c r="SF523"/>
      <c r="SG523"/>
      <c r="SH523"/>
      <c r="SI523"/>
      <c r="SJ523"/>
      <c r="SK523"/>
      <c r="SL523"/>
      <c r="SM523"/>
      <c r="SN523"/>
      <c r="SO523"/>
      <c r="SP523"/>
      <c r="SQ523"/>
      <c r="SR523"/>
      <c r="SS523"/>
      <c r="ST523"/>
      <c r="SU523"/>
      <c r="SV523"/>
      <c r="SW523"/>
      <c r="SX523"/>
      <c r="SY523"/>
      <c r="SZ523"/>
      <c r="TA523"/>
      <c r="TB523"/>
      <c r="TC523"/>
      <c r="TD523"/>
      <c r="TE523"/>
      <c r="TF523"/>
      <c r="TG523"/>
      <c r="TH523"/>
      <c r="TI523"/>
      <c r="TJ523"/>
      <c r="TK523"/>
      <c r="TL523"/>
      <c r="TM523"/>
      <c r="TN523"/>
      <c r="TO523"/>
      <c r="TP523"/>
      <c r="TQ523"/>
      <c r="TR523"/>
      <c r="TS523"/>
      <c r="TT523"/>
      <c r="TU523"/>
      <c r="TV523"/>
      <c r="TW523"/>
      <c r="TX523"/>
      <c r="TY523"/>
      <c r="TZ523"/>
      <c r="UA523"/>
      <c r="UB523"/>
      <c r="UC523"/>
      <c r="UD523"/>
      <c r="UE523"/>
      <c r="UF523"/>
      <c r="UG523"/>
      <c r="UH523"/>
      <c r="UI523"/>
      <c r="UJ523"/>
      <c r="UK523"/>
      <c r="UL523"/>
      <c r="UM523"/>
      <c r="UN523"/>
      <c r="UO523"/>
      <c r="UP523"/>
      <c r="UQ523"/>
      <c r="UR523"/>
      <c r="US523"/>
      <c r="UT523"/>
      <c r="UU523"/>
      <c r="UV523"/>
      <c r="UW523"/>
      <c r="UX523"/>
      <c r="UY523"/>
      <c r="UZ523"/>
      <c r="VA523"/>
      <c r="VB523"/>
      <c r="VC523"/>
      <c r="VD523"/>
      <c r="VE523"/>
      <c r="VF523"/>
      <c r="VG523"/>
      <c r="VH523"/>
      <c r="VI523"/>
      <c r="VJ523"/>
      <c r="VK523"/>
      <c r="VL523"/>
      <c r="VM523"/>
      <c r="VN523"/>
      <c r="VO523"/>
      <c r="VP523"/>
      <c r="VQ523"/>
      <c r="VR523"/>
      <c r="VS523"/>
      <c r="VT523"/>
      <c r="VU523"/>
      <c r="VV523"/>
      <c r="VW523"/>
      <c r="VX523"/>
      <c r="VY523"/>
      <c r="VZ523"/>
      <c r="WA523"/>
      <c r="WB523"/>
      <c r="WC523"/>
      <c r="WD523"/>
      <c r="WE523"/>
      <c r="WF523"/>
      <c r="WG523"/>
      <c r="WH523"/>
      <c r="WI523"/>
      <c r="WJ523"/>
      <c r="WK523"/>
      <c r="WL523"/>
      <c r="WM523"/>
      <c r="WN523"/>
      <c r="WO523"/>
      <c r="WP523"/>
      <c r="WQ523"/>
      <c r="WR523"/>
      <c r="WS523"/>
      <c r="WT523"/>
      <c r="WU523"/>
      <c r="WV523"/>
      <c r="WW523"/>
      <c r="WX523"/>
      <c r="WY523"/>
      <c r="WZ523"/>
      <c r="XA523"/>
      <c r="XB523"/>
      <c r="XC523"/>
      <c r="XD523"/>
      <c r="XE523"/>
      <c r="XF523"/>
      <c r="XG523"/>
      <c r="XH523"/>
      <c r="XI523"/>
      <c r="XJ523"/>
      <c r="XK523"/>
      <c r="XL523"/>
      <c r="XM523"/>
      <c r="XN523"/>
      <c r="XO523"/>
      <c r="XP523"/>
      <c r="XQ523"/>
      <c r="XR523"/>
      <c r="XS523"/>
      <c r="XT523"/>
      <c r="XU523"/>
      <c r="XV523"/>
      <c r="XW523"/>
      <c r="XX523"/>
      <c r="XY523"/>
      <c r="XZ523"/>
      <c r="YA523"/>
      <c r="YB523"/>
      <c r="YC523"/>
      <c r="YD523"/>
      <c r="YE523"/>
      <c r="YF523"/>
      <c r="YG523"/>
      <c r="YH523"/>
      <c r="YI523"/>
      <c r="YJ523"/>
      <c r="YK523"/>
      <c r="YL523"/>
      <c r="YM523"/>
      <c r="YN523"/>
      <c r="YO523"/>
      <c r="YP523"/>
      <c r="YQ523"/>
      <c r="YR523"/>
      <c r="YS523"/>
      <c r="YT523"/>
      <c r="YU523"/>
      <c r="YV523"/>
      <c r="YW523"/>
      <c r="YX523"/>
      <c r="YY523"/>
      <c r="YZ523"/>
      <c r="ZA523"/>
      <c r="ZB523"/>
      <c r="ZC523"/>
      <c r="ZD523"/>
      <c r="ZE523"/>
      <c r="ZF523"/>
      <c r="ZG523"/>
      <c r="ZH523"/>
      <c r="ZI523"/>
      <c r="ZJ523"/>
      <c r="ZK523"/>
      <c r="ZL523"/>
      <c r="ZM523"/>
      <c r="ZN523"/>
      <c r="ZO523"/>
      <c r="ZP523"/>
      <c r="ZQ523"/>
      <c r="ZR523"/>
      <c r="ZS523"/>
      <c r="ZT523"/>
      <c r="ZU523"/>
      <c r="ZV523"/>
      <c r="ZW523"/>
      <c r="ZX523"/>
      <c r="ZY523"/>
      <c r="ZZ523"/>
      <c r="AAA523"/>
      <c r="AAB523"/>
      <c r="AAC523"/>
      <c r="AAD523"/>
      <c r="AAE523"/>
      <c r="AAF523"/>
      <c r="AAG523"/>
      <c r="AAH523"/>
      <c r="AAI523"/>
      <c r="AAJ523"/>
      <c r="AAK523"/>
      <c r="AAL523"/>
      <c r="AAM523"/>
      <c r="AAN523"/>
      <c r="AAO523"/>
      <c r="AAP523"/>
      <c r="AAQ523"/>
      <c r="AAR523"/>
      <c r="AAS523"/>
      <c r="AAT523"/>
      <c r="AAU523"/>
      <c r="AAV523"/>
      <c r="AAW523"/>
      <c r="AAX523"/>
      <c r="AAY523"/>
      <c r="AAZ523"/>
      <c r="ABA523"/>
      <c r="ABB523"/>
      <c r="ABC523"/>
      <c r="ABD523"/>
      <c r="ABE523"/>
      <c r="ABF523"/>
      <c r="ABG523"/>
      <c r="ABH523"/>
      <c r="ABI523"/>
      <c r="ABJ523"/>
      <c r="ABK523"/>
      <c r="ABL523"/>
      <c r="ABM523"/>
      <c r="ABN523"/>
      <c r="ABO523"/>
      <c r="ABP523"/>
      <c r="ABQ523"/>
      <c r="ABR523"/>
      <c r="ABS523"/>
      <c r="ABT523"/>
      <c r="ABU523"/>
      <c r="ABV523"/>
      <c r="ABW523"/>
      <c r="ABX523"/>
      <c r="ABY523"/>
      <c r="ABZ523"/>
      <c r="ACA523"/>
      <c r="ACB523"/>
      <c r="ACC523"/>
      <c r="ACD523"/>
      <c r="ACE523"/>
      <c r="ACF523"/>
      <c r="ACG523"/>
      <c r="ACH523"/>
      <c r="ACI523"/>
      <c r="ACJ523"/>
      <c r="ACK523"/>
      <c r="ACL523"/>
      <c r="ACM523"/>
      <c r="ACN523"/>
      <c r="ACO523"/>
      <c r="ACP523"/>
      <c r="ACQ523"/>
      <c r="ACR523"/>
      <c r="ACS523"/>
      <c r="ACT523"/>
      <c r="ACU523"/>
      <c r="ACV523"/>
      <c r="ACW523"/>
      <c r="ACX523"/>
      <c r="ACY523"/>
      <c r="ACZ523"/>
      <c r="ADA523"/>
      <c r="ADB523"/>
      <c r="ADC523"/>
      <c r="ADD523"/>
      <c r="ADE523"/>
      <c r="ADF523"/>
      <c r="ADG523"/>
      <c r="ADH523"/>
      <c r="ADI523"/>
      <c r="ADJ523"/>
      <c r="ADK523"/>
      <c r="ADL523"/>
      <c r="ADM523"/>
      <c r="ADN523"/>
      <c r="ADO523"/>
      <c r="ADP523"/>
      <c r="ADQ523"/>
      <c r="ADR523"/>
      <c r="ADS523"/>
      <c r="ADT523"/>
      <c r="ADU523"/>
      <c r="ADV523"/>
      <c r="ADW523"/>
      <c r="ADX523"/>
      <c r="ADY523"/>
      <c r="ADZ523"/>
      <c r="AEA523"/>
      <c r="AEB523"/>
      <c r="AEC523"/>
      <c r="AED523"/>
      <c r="AEE523"/>
      <c r="AEF523"/>
      <c r="AEG523"/>
      <c r="AEH523"/>
      <c r="AEI523"/>
      <c r="AEJ523"/>
      <c r="AEK523"/>
      <c r="AEL523"/>
      <c r="AEM523"/>
      <c r="AEN523"/>
      <c r="AEO523"/>
      <c r="AEP523"/>
      <c r="AEQ523"/>
      <c r="AER523"/>
      <c r="AES523"/>
      <c r="AET523"/>
      <c r="AEU523"/>
      <c r="AEV523"/>
      <c r="AEW523"/>
      <c r="AEX523"/>
      <c r="AEY523"/>
      <c r="AEZ523"/>
      <c r="AFA523"/>
      <c r="AFB523"/>
      <c r="AFC523"/>
      <c r="AFD523"/>
      <c r="AFE523"/>
      <c r="AFF523"/>
      <c r="AFG523"/>
      <c r="AFH523"/>
      <c r="AFI523"/>
      <c r="AFJ523"/>
      <c r="AFK523"/>
      <c r="AFL523"/>
      <c r="AFM523"/>
      <c r="AFN523"/>
      <c r="AFO523"/>
      <c r="AFP523"/>
      <c r="AFQ523"/>
      <c r="AFR523"/>
      <c r="AFS523"/>
      <c r="AFT523"/>
      <c r="AFU523"/>
      <c r="AFV523"/>
      <c r="AFW523"/>
      <c r="AFX523"/>
      <c r="AFY523"/>
      <c r="AFZ523"/>
      <c r="AGA523"/>
      <c r="AGB523"/>
      <c r="AGC523"/>
      <c r="AGD523"/>
      <c r="AGE523"/>
      <c r="AGF523"/>
      <c r="AGG523"/>
      <c r="AGH523"/>
      <c r="AGI523"/>
      <c r="AGJ523"/>
      <c r="AGK523"/>
      <c r="AGL523"/>
      <c r="AGM523"/>
      <c r="AGN523"/>
      <c r="AGO523"/>
      <c r="AGP523"/>
      <c r="AGQ523"/>
      <c r="AGR523"/>
      <c r="AGS523"/>
      <c r="AGT523"/>
      <c r="AGU523"/>
      <c r="AGV523"/>
      <c r="AGW523"/>
      <c r="AGX523"/>
      <c r="AGY523"/>
      <c r="AGZ523"/>
      <c r="AHA523"/>
      <c r="AHB523"/>
      <c r="AHC523"/>
      <c r="AHD523"/>
      <c r="AHE523"/>
      <c r="AHF523"/>
      <c r="AHG523"/>
      <c r="AHH523"/>
      <c r="AHI523"/>
      <c r="AHJ523"/>
      <c r="AHK523"/>
      <c r="AHL523"/>
      <c r="AHM523"/>
      <c r="AHN523"/>
      <c r="AHO523"/>
      <c r="AHP523"/>
      <c r="AHQ523"/>
      <c r="AHR523"/>
      <c r="AHS523"/>
      <c r="AHT523"/>
      <c r="AHU523"/>
      <c r="AHV523"/>
      <c r="AHW523"/>
      <c r="AHX523"/>
      <c r="AHY523"/>
      <c r="AHZ523"/>
      <c r="AIA523"/>
      <c r="AIB523"/>
      <c r="AIC523"/>
      <c r="AID523"/>
      <c r="AIE523"/>
      <c r="AIF523"/>
      <c r="AIG523"/>
      <c r="AIH523"/>
      <c r="AII523"/>
      <c r="AIJ523"/>
      <c r="AIK523"/>
      <c r="AIL523"/>
      <c r="AIM523"/>
      <c r="AIN523"/>
      <c r="AIO523"/>
      <c r="AIP523"/>
      <c r="AIQ523"/>
      <c r="AIR523"/>
      <c r="AIS523"/>
      <c r="AIT523"/>
      <c r="AIU523"/>
      <c r="AIV523"/>
      <c r="AIW523"/>
      <c r="AIX523"/>
      <c r="AIY523"/>
      <c r="AIZ523"/>
      <c r="AJA523"/>
      <c r="AJB523"/>
      <c r="AJC523"/>
      <c r="AJD523"/>
      <c r="AJE523"/>
      <c r="AJF523"/>
      <c r="AJG523"/>
      <c r="AJH523"/>
      <c r="AJI523"/>
      <c r="AJJ523"/>
      <c r="AJK523"/>
      <c r="AJL523"/>
      <c r="AJM523"/>
      <c r="AJN523"/>
      <c r="AJO523"/>
      <c r="AJP523"/>
      <c r="AJQ523"/>
      <c r="AJR523"/>
      <c r="AJS523"/>
      <c r="AJT523"/>
      <c r="AJU523"/>
      <c r="AJV523"/>
      <c r="AJW523"/>
      <c r="AJX523"/>
      <c r="AJY523"/>
      <c r="AJZ523"/>
      <c r="AKA523"/>
      <c r="AKB523"/>
      <c r="AKC523"/>
      <c r="AKD523"/>
      <c r="AKE523"/>
      <c r="AKF523"/>
      <c r="AKG523"/>
      <c r="AKH523"/>
      <c r="AKI523"/>
      <c r="AKJ523"/>
      <c r="AKK523"/>
      <c r="AKL523"/>
      <c r="AKM523"/>
      <c r="AKN523"/>
      <c r="AKO523"/>
      <c r="AKP523"/>
      <c r="AKQ523"/>
      <c r="AKR523"/>
      <c r="AKS523"/>
      <c r="AKT523"/>
      <c r="AKU523"/>
      <c r="AKV523"/>
      <c r="AKW523"/>
      <c r="AKX523"/>
      <c r="AKY523"/>
      <c r="AKZ523"/>
      <c r="ALA523"/>
      <c r="ALB523"/>
      <c r="ALC523"/>
      <c r="ALD523"/>
      <c r="ALE523"/>
      <c r="ALF523"/>
      <c r="ALG523"/>
      <c r="ALH523"/>
      <c r="ALI523"/>
      <c r="ALJ523"/>
      <c r="ALK523"/>
      <c r="ALL523"/>
      <c r="ALM523"/>
      <c r="ALN523"/>
      <c r="ALO523"/>
      <c r="ALP523"/>
      <c r="ALQ523"/>
      <c r="ALR523"/>
      <c r="ALS523"/>
      <c r="ALT523"/>
      <c r="ALU523"/>
      <c r="ALV523"/>
      <c r="ALW523"/>
      <c r="ALX523"/>
      <c r="ALY523"/>
      <c r="ALZ523"/>
      <c r="AMA523"/>
      <c r="AMB523"/>
      <c r="AMC523"/>
      <c r="AMD523"/>
      <c r="AME523"/>
      <c r="AMF523"/>
      <c r="AMG523"/>
      <c r="AMH523"/>
      <c r="AMI523"/>
      <c r="AMJ523"/>
    </row>
    <row r="524" spans="1:1024" ht="27" customHeight="1" thickBot="1" x14ac:dyDescent="0.3">
      <c r="A524"/>
      <c r="B524" s="401" t="s">
        <v>216</v>
      </c>
      <c r="C524" s="479" t="s">
        <v>217</v>
      </c>
      <c r="D524" s="408"/>
      <c r="E524" s="408"/>
      <c r="F524" s="408"/>
      <c r="G524" s="408"/>
      <c r="H524" s="408"/>
      <c r="I524" s="510"/>
      <c r="J524" s="53"/>
      <c r="K524" s="21"/>
      <c r="L524" s="318">
        <f>SUM(L525:L621)</f>
        <v>3742207.1099999989</v>
      </c>
      <c r="M524"/>
      <c r="N524" s="30">
        <f>PQP_REVISADO!H146</f>
        <v>3826360.7899999991</v>
      </c>
      <c r="O524" s="79">
        <f t="shared" ref="O524:O555" si="28">N524-L524</f>
        <v>84153.680000000168</v>
      </c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  <c r="IW524"/>
      <c r="IX524"/>
      <c r="IY524"/>
      <c r="IZ524"/>
      <c r="JA524"/>
      <c r="JB524"/>
      <c r="JC524"/>
      <c r="JD524"/>
      <c r="JE524"/>
      <c r="JF524"/>
      <c r="JG524"/>
      <c r="JH524"/>
      <c r="JI524"/>
      <c r="JJ524"/>
      <c r="JK524"/>
      <c r="JL524"/>
      <c r="JM524"/>
      <c r="JN524"/>
      <c r="JO524"/>
      <c r="JP524"/>
      <c r="JQ524"/>
      <c r="JR524"/>
      <c r="JS524"/>
      <c r="JT524"/>
      <c r="JU524"/>
      <c r="JV524"/>
      <c r="JW524"/>
      <c r="JX524"/>
      <c r="JY524"/>
      <c r="JZ524"/>
      <c r="KA524"/>
      <c r="KB524"/>
      <c r="KC524"/>
      <c r="KD524"/>
      <c r="KE524"/>
      <c r="KF524"/>
      <c r="KG524"/>
      <c r="KH524"/>
      <c r="KI524"/>
      <c r="KJ524"/>
      <c r="KK524"/>
      <c r="KL524"/>
      <c r="KM524"/>
      <c r="KN524"/>
      <c r="KO524"/>
      <c r="KP524"/>
      <c r="KQ524"/>
      <c r="KR524"/>
      <c r="KS524"/>
      <c r="KT524"/>
      <c r="KU524"/>
      <c r="KV524"/>
      <c r="KW524"/>
      <c r="KX524"/>
      <c r="KY524"/>
      <c r="KZ524"/>
      <c r="LA524"/>
      <c r="LB524"/>
      <c r="LC524"/>
      <c r="LD524"/>
      <c r="LE524"/>
      <c r="LF524"/>
      <c r="LG524"/>
      <c r="LH524"/>
      <c r="LI524"/>
      <c r="LJ524"/>
      <c r="LK524"/>
      <c r="LL524"/>
      <c r="LM524"/>
      <c r="LN524"/>
      <c r="LO524"/>
      <c r="LP524"/>
      <c r="LQ524"/>
      <c r="LR524"/>
      <c r="LS524"/>
      <c r="LT524"/>
      <c r="LU524"/>
      <c r="LV524"/>
      <c r="LW524"/>
      <c r="LX524"/>
      <c r="LY524"/>
      <c r="LZ524"/>
      <c r="MA524"/>
      <c r="MB524"/>
      <c r="MC524"/>
      <c r="MD524"/>
      <c r="ME524"/>
      <c r="MF524"/>
      <c r="MG524"/>
      <c r="MH524"/>
      <c r="MI524"/>
      <c r="MJ524"/>
      <c r="MK524"/>
      <c r="ML524"/>
      <c r="MM524"/>
      <c r="MN524"/>
      <c r="MO524"/>
      <c r="MP524"/>
      <c r="MQ524"/>
      <c r="MR524"/>
      <c r="MS524"/>
      <c r="MT524"/>
      <c r="MU524"/>
      <c r="MV524"/>
      <c r="MW524"/>
      <c r="MX524"/>
      <c r="MY524"/>
      <c r="MZ524"/>
      <c r="NA524"/>
      <c r="NB524"/>
      <c r="NC524"/>
      <c r="ND524"/>
      <c r="NE524"/>
      <c r="NF524"/>
      <c r="NG524"/>
      <c r="NH524"/>
      <c r="NI524"/>
      <c r="NJ524"/>
      <c r="NK524"/>
      <c r="NL524"/>
      <c r="NM524"/>
      <c r="NN524"/>
      <c r="NO524"/>
      <c r="NP524"/>
      <c r="NQ524"/>
      <c r="NR524"/>
      <c r="NS524"/>
      <c r="NT524"/>
      <c r="NU524"/>
      <c r="NV524"/>
      <c r="NW524"/>
      <c r="NX524"/>
      <c r="NY524"/>
      <c r="NZ524"/>
      <c r="OA524"/>
      <c r="OB524"/>
      <c r="OC524"/>
      <c r="OD524"/>
      <c r="OE524"/>
      <c r="OF524"/>
      <c r="OG524"/>
      <c r="OH524"/>
      <c r="OI524"/>
      <c r="OJ524"/>
      <c r="OK524"/>
      <c r="OL524"/>
      <c r="OM524"/>
      <c r="ON524"/>
      <c r="OO524"/>
      <c r="OP524"/>
      <c r="OQ524"/>
      <c r="OR524"/>
      <c r="OS524"/>
      <c r="OT524"/>
      <c r="OU524"/>
      <c r="OV524"/>
      <c r="OW524"/>
      <c r="OX524"/>
      <c r="OY524"/>
      <c r="OZ524"/>
      <c r="PA524"/>
      <c r="PB524"/>
      <c r="PC524"/>
      <c r="PD524"/>
      <c r="PE524"/>
      <c r="PF524"/>
      <c r="PG524"/>
      <c r="PH524"/>
      <c r="PI524"/>
      <c r="PJ524"/>
      <c r="PK524"/>
      <c r="PL524"/>
      <c r="PM524"/>
      <c r="PN524"/>
      <c r="PO524"/>
      <c r="PP524"/>
      <c r="PQ524"/>
      <c r="PR524"/>
      <c r="PS524"/>
      <c r="PT524"/>
      <c r="PU524"/>
      <c r="PV524"/>
      <c r="PW524"/>
      <c r="PX524"/>
      <c r="PY524"/>
      <c r="PZ524"/>
      <c r="QA524"/>
      <c r="QB524"/>
      <c r="QC524"/>
      <c r="QD524"/>
      <c r="QE524"/>
      <c r="QF524"/>
      <c r="QG524"/>
      <c r="QH524"/>
      <c r="QI524"/>
      <c r="QJ524"/>
      <c r="QK524"/>
      <c r="QL524"/>
      <c r="QM524"/>
      <c r="QN524"/>
      <c r="QO524"/>
      <c r="QP524"/>
      <c r="QQ524"/>
      <c r="QR524"/>
      <c r="QS524"/>
      <c r="QT524"/>
      <c r="QU524"/>
      <c r="QV524"/>
      <c r="QW524"/>
      <c r="QX524"/>
      <c r="QY524"/>
      <c r="QZ524"/>
      <c r="RA524"/>
      <c r="RB524"/>
      <c r="RC524"/>
      <c r="RD524"/>
      <c r="RE524"/>
      <c r="RF524"/>
      <c r="RG524"/>
      <c r="RH524"/>
      <c r="RI524"/>
      <c r="RJ524"/>
      <c r="RK524"/>
      <c r="RL524"/>
      <c r="RM524"/>
      <c r="RN524"/>
      <c r="RO524"/>
      <c r="RP524"/>
      <c r="RQ524"/>
      <c r="RR524"/>
      <c r="RS524"/>
      <c r="RT524"/>
      <c r="RU524"/>
      <c r="RV524"/>
      <c r="RW524"/>
      <c r="RX524"/>
      <c r="RY524"/>
      <c r="RZ524"/>
      <c r="SA524"/>
      <c r="SB524"/>
      <c r="SC524"/>
      <c r="SD524"/>
      <c r="SE524"/>
      <c r="SF524"/>
      <c r="SG524"/>
      <c r="SH524"/>
      <c r="SI524"/>
      <c r="SJ524"/>
      <c r="SK524"/>
      <c r="SL524"/>
      <c r="SM524"/>
      <c r="SN524"/>
      <c r="SO524"/>
      <c r="SP524"/>
      <c r="SQ524"/>
      <c r="SR524"/>
      <c r="SS524"/>
      <c r="ST524"/>
      <c r="SU524"/>
      <c r="SV524"/>
      <c r="SW524"/>
      <c r="SX524"/>
      <c r="SY524"/>
      <c r="SZ524"/>
      <c r="TA524"/>
      <c r="TB524"/>
      <c r="TC524"/>
      <c r="TD524"/>
      <c r="TE524"/>
      <c r="TF524"/>
      <c r="TG524"/>
      <c r="TH524"/>
      <c r="TI524"/>
      <c r="TJ524"/>
      <c r="TK524"/>
      <c r="TL524"/>
      <c r="TM524"/>
      <c r="TN524"/>
      <c r="TO524"/>
      <c r="TP524"/>
      <c r="TQ524"/>
      <c r="TR524"/>
      <c r="TS524"/>
      <c r="TT524"/>
      <c r="TU524"/>
      <c r="TV524"/>
      <c r="TW524"/>
      <c r="TX524"/>
      <c r="TY524"/>
      <c r="TZ524"/>
      <c r="UA524"/>
      <c r="UB524"/>
      <c r="UC524"/>
      <c r="UD524"/>
      <c r="UE524"/>
      <c r="UF524"/>
      <c r="UG524"/>
      <c r="UH524"/>
      <c r="UI524"/>
      <c r="UJ524"/>
      <c r="UK524"/>
      <c r="UL524"/>
      <c r="UM524"/>
      <c r="UN524"/>
      <c r="UO524"/>
      <c r="UP524"/>
      <c r="UQ524"/>
      <c r="UR524"/>
      <c r="US524"/>
      <c r="UT524"/>
      <c r="UU524"/>
      <c r="UV524"/>
      <c r="UW524"/>
      <c r="UX524"/>
      <c r="UY524"/>
      <c r="UZ524"/>
      <c r="VA524"/>
      <c r="VB524"/>
      <c r="VC524"/>
      <c r="VD524"/>
      <c r="VE524"/>
      <c r="VF524"/>
      <c r="VG524"/>
      <c r="VH524"/>
      <c r="VI524"/>
      <c r="VJ524"/>
      <c r="VK524"/>
      <c r="VL524"/>
      <c r="VM524"/>
      <c r="VN524"/>
      <c r="VO524"/>
      <c r="VP524"/>
      <c r="VQ524"/>
      <c r="VR524"/>
      <c r="VS524"/>
      <c r="VT524"/>
      <c r="VU524"/>
      <c r="VV524"/>
      <c r="VW524"/>
      <c r="VX524"/>
      <c r="VY524"/>
      <c r="VZ524"/>
      <c r="WA524"/>
      <c r="WB524"/>
      <c r="WC524"/>
      <c r="WD524"/>
      <c r="WE524"/>
      <c r="WF524"/>
      <c r="WG524"/>
      <c r="WH524"/>
      <c r="WI524"/>
      <c r="WJ524"/>
      <c r="WK524"/>
      <c r="WL524"/>
      <c r="WM524"/>
      <c r="WN524"/>
      <c r="WO524"/>
      <c r="WP524"/>
      <c r="WQ524"/>
      <c r="WR524"/>
      <c r="WS524"/>
      <c r="WT524"/>
      <c r="WU524"/>
      <c r="WV524"/>
      <c r="WW524"/>
      <c r="WX524"/>
      <c r="WY524"/>
      <c r="WZ524"/>
      <c r="XA524"/>
      <c r="XB524"/>
      <c r="XC524"/>
      <c r="XD524"/>
      <c r="XE524"/>
      <c r="XF524"/>
      <c r="XG524"/>
      <c r="XH524"/>
      <c r="XI524"/>
      <c r="XJ524"/>
      <c r="XK524"/>
      <c r="XL524"/>
      <c r="XM524"/>
      <c r="XN524"/>
      <c r="XO524"/>
      <c r="XP524"/>
      <c r="XQ524"/>
      <c r="XR524"/>
      <c r="XS524"/>
      <c r="XT524"/>
      <c r="XU524"/>
      <c r="XV524"/>
      <c r="XW524"/>
      <c r="XX524"/>
      <c r="XY524"/>
      <c r="XZ524"/>
      <c r="YA524"/>
      <c r="YB524"/>
      <c r="YC524"/>
      <c r="YD524"/>
      <c r="YE524"/>
      <c r="YF524"/>
      <c r="YG524"/>
      <c r="YH524"/>
      <c r="YI524"/>
      <c r="YJ524"/>
      <c r="YK524"/>
      <c r="YL524"/>
      <c r="YM524"/>
      <c r="YN524"/>
      <c r="YO524"/>
      <c r="YP524"/>
      <c r="YQ524"/>
      <c r="YR524"/>
      <c r="YS524"/>
      <c r="YT524"/>
      <c r="YU524"/>
      <c r="YV524"/>
      <c r="YW524"/>
      <c r="YX524"/>
      <c r="YY524"/>
      <c r="YZ524"/>
      <c r="ZA524"/>
      <c r="ZB524"/>
      <c r="ZC524"/>
      <c r="ZD524"/>
      <c r="ZE524"/>
      <c r="ZF524"/>
      <c r="ZG524"/>
      <c r="ZH524"/>
      <c r="ZI524"/>
      <c r="ZJ524"/>
      <c r="ZK524"/>
      <c r="ZL524"/>
      <c r="ZM524"/>
      <c r="ZN524"/>
      <c r="ZO524"/>
      <c r="ZP524"/>
      <c r="ZQ524"/>
      <c r="ZR524"/>
      <c r="ZS524"/>
      <c r="ZT524"/>
      <c r="ZU524"/>
      <c r="ZV524"/>
      <c r="ZW524"/>
      <c r="ZX524"/>
      <c r="ZY524"/>
      <c r="ZZ524"/>
      <c r="AAA524"/>
      <c r="AAB524"/>
      <c r="AAC524"/>
      <c r="AAD524"/>
      <c r="AAE524"/>
      <c r="AAF524"/>
      <c r="AAG524"/>
      <c r="AAH524"/>
      <c r="AAI524"/>
      <c r="AAJ524"/>
      <c r="AAK524"/>
      <c r="AAL524"/>
      <c r="AAM524"/>
      <c r="AAN524"/>
      <c r="AAO524"/>
      <c r="AAP524"/>
      <c r="AAQ524"/>
      <c r="AAR524"/>
      <c r="AAS524"/>
      <c r="AAT524"/>
      <c r="AAU524"/>
      <c r="AAV524"/>
      <c r="AAW524"/>
      <c r="AAX524"/>
      <c r="AAY524"/>
      <c r="AAZ524"/>
      <c r="ABA524"/>
      <c r="ABB524"/>
      <c r="ABC524"/>
      <c r="ABD524"/>
      <c r="ABE524"/>
      <c r="ABF524"/>
      <c r="ABG524"/>
      <c r="ABH524"/>
      <c r="ABI524"/>
      <c r="ABJ524"/>
      <c r="ABK524"/>
      <c r="ABL524"/>
      <c r="ABM524"/>
      <c r="ABN524"/>
      <c r="ABO524"/>
      <c r="ABP524"/>
      <c r="ABQ524"/>
      <c r="ABR524"/>
      <c r="ABS524"/>
      <c r="ABT524"/>
      <c r="ABU524"/>
      <c r="ABV524"/>
      <c r="ABW524"/>
      <c r="ABX524"/>
      <c r="ABY524"/>
      <c r="ABZ524"/>
      <c r="ACA524"/>
      <c r="ACB524"/>
      <c r="ACC524"/>
      <c r="ACD524"/>
      <c r="ACE524"/>
      <c r="ACF524"/>
      <c r="ACG524"/>
      <c r="ACH524"/>
      <c r="ACI524"/>
      <c r="ACJ524"/>
      <c r="ACK524"/>
      <c r="ACL524"/>
      <c r="ACM524"/>
      <c r="ACN524"/>
      <c r="ACO524"/>
      <c r="ACP524"/>
      <c r="ACQ524"/>
      <c r="ACR524"/>
      <c r="ACS524"/>
      <c r="ACT524"/>
      <c r="ACU524"/>
      <c r="ACV524"/>
      <c r="ACW524"/>
      <c r="ACX524"/>
      <c r="ACY524"/>
      <c r="ACZ524"/>
      <c r="ADA524"/>
      <c r="ADB524"/>
      <c r="ADC524"/>
      <c r="ADD524"/>
      <c r="ADE524"/>
      <c r="ADF524"/>
      <c r="ADG524"/>
      <c r="ADH524"/>
      <c r="ADI524"/>
      <c r="ADJ524"/>
      <c r="ADK524"/>
      <c r="ADL524"/>
      <c r="ADM524"/>
      <c r="ADN524"/>
      <c r="ADO524"/>
      <c r="ADP524"/>
      <c r="ADQ524"/>
      <c r="ADR524"/>
      <c r="ADS524"/>
      <c r="ADT524"/>
      <c r="ADU524"/>
      <c r="ADV524"/>
      <c r="ADW524"/>
      <c r="ADX524"/>
      <c r="ADY524"/>
      <c r="ADZ524"/>
      <c r="AEA524"/>
      <c r="AEB524"/>
      <c r="AEC524"/>
      <c r="AED524"/>
      <c r="AEE524"/>
      <c r="AEF524"/>
      <c r="AEG524"/>
      <c r="AEH524"/>
      <c r="AEI524"/>
      <c r="AEJ524"/>
      <c r="AEK524"/>
      <c r="AEL524"/>
      <c r="AEM524"/>
      <c r="AEN524"/>
      <c r="AEO524"/>
      <c r="AEP524"/>
      <c r="AEQ524"/>
      <c r="AER524"/>
      <c r="AES524"/>
      <c r="AET524"/>
      <c r="AEU524"/>
      <c r="AEV524"/>
      <c r="AEW524"/>
      <c r="AEX524"/>
      <c r="AEY524"/>
      <c r="AEZ524"/>
      <c r="AFA524"/>
      <c r="AFB524"/>
      <c r="AFC524"/>
      <c r="AFD524"/>
      <c r="AFE524"/>
      <c r="AFF524"/>
      <c r="AFG524"/>
      <c r="AFH524"/>
      <c r="AFI524"/>
      <c r="AFJ524"/>
      <c r="AFK524"/>
      <c r="AFL524"/>
      <c r="AFM524"/>
      <c r="AFN524"/>
      <c r="AFO524"/>
      <c r="AFP524"/>
      <c r="AFQ524"/>
      <c r="AFR524"/>
      <c r="AFS524"/>
      <c r="AFT524"/>
      <c r="AFU524"/>
      <c r="AFV524"/>
      <c r="AFW524"/>
      <c r="AFX524"/>
      <c r="AFY524"/>
      <c r="AFZ524"/>
      <c r="AGA524"/>
      <c r="AGB524"/>
      <c r="AGC524"/>
      <c r="AGD524"/>
      <c r="AGE524"/>
      <c r="AGF524"/>
      <c r="AGG524"/>
      <c r="AGH524"/>
      <c r="AGI524"/>
      <c r="AGJ524"/>
      <c r="AGK524"/>
      <c r="AGL524"/>
      <c r="AGM524"/>
      <c r="AGN524"/>
      <c r="AGO524"/>
      <c r="AGP524"/>
      <c r="AGQ524"/>
      <c r="AGR524"/>
      <c r="AGS524"/>
      <c r="AGT524"/>
      <c r="AGU524"/>
      <c r="AGV524"/>
      <c r="AGW524"/>
      <c r="AGX524"/>
      <c r="AGY524"/>
      <c r="AGZ524"/>
      <c r="AHA524"/>
      <c r="AHB524"/>
      <c r="AHC524"/>
      <c r="AHD524"/>
      <c r="AHE524"/>
      <c r="AHF524"/>
      <c r="AHG524"/>
      <c r="AHH524"/>
      <c r="AHI524"/>
      <c r="AHJ524"/>
      <c r="AHK524"/>
      <c r="AHL524"/>
      <c r="AHM524"/>
      <c r="AHN524"/>
      <c r="AHO524"/>
      <c r="AHP524"/>
      <c r="AHQ524"/>
      <c r="AHR524"/>
      <c r="AHS524"/>
      <c r="AHT524"/>
      <c r="AHU524"/>
      <c r="AHV524"/>
      <c r="AHW524"/>
      <c r="AHX524"/>
      <c r="AHY524"/>
      <c r="AHZ524"/>
      <c r="AIA524"/>
      <c r="AIB524"/>
      <c r="AIC524"/>
      <c r="AID524"/>
      <c r="AIE524"/>
      <c r="AIF524"/>
      <c r="AIG524"/>
      <c r="AIH524"/>
      <c r="AII524"/>
      <c r="AIJ524"/>
      <c r="AIK524"/>
      <c r="AIL524"/>
      <c r="AIM524"/>
      <c r="AIN524"/>
      <c r="AIO524"/>
      <c r="AIP524"/>
      <c r="AIQ524"/>
      <c r="AIR524"/>
      <c r="AIS524"/>
      <c r="AIT524"/>
      <c r="AIU524"/>
      <c r="AIV524"/>
      <c r="AIW524"/>
      <c r="AIX524"/>
      <c r="AIY524"/>
      <c r="AIZ524"/>
      <c r="AJA524"/>
      <c r="AJB524"/>
      <c r="AJC524"/>
      <c r="AJD524"/>
      <c r="AJE524"/>
      <c r="AJF524"/>
      <c r="AJG524"/>
      <c r="AJH524"/>
      <c r="AJI524"/>
      <c r="AJJ524"/>
      <c r="AJK524"/>
      <c r="AJL524"/>
      <c r="AJM524"/>
      <c r="AJN524"/>
      <c r="AJO524"/>
      <c r="AJP524"/>
      <c r="AJQ524"/>
      <c r="AJR524"/>
      <c r="AJS524"/>
      <c r="AJT524"/>
      <c r="AJU524"/>
      <c r="AJV524"/>
      <c r="AJW524"/>
      <c r="AJX524"/>
      <c r="AJY524"/>
      <c r="AJZ524"/>
      <c r="AKA524"/>
      <c r="AKB524"/>
      <c r="AKC524"/>
      <c r="AKD524"/>
      <c r="AKE524"/>
      <c r="AKF524"/>
      <c r="AKG524"/>
      <c r="AKH524"/>
      <c r="AKI524"/>
      <c r="AKJ524"/>
      <c r="AKK524"/>
      <c r="AKL524"/>
      <c r="AKM524"/>
      <c r="AKN524"/>
      <c r="AKO524"/>
      <c r="AKP524"/>
      <c r="AKQ524"/>
      <c r="AKR524"/>
      <c r="AKS524"/>
      <c r="AKT524"/>
      <c r="AKU524"/>
      <c r="AKV524"/>
      <c r="AKW524"/>
      <c r="AKX524"/>
      <c r="AKY524"/>
      <c r="AKZ524"/>
      <c r="ALA524"/>
      <c r="ALB524"/>
      <c r="ALC524"/>
      <c r="ALD524"/>
      <c r="ALE524"/>
      <c r="ALF524"/>
      <c r="ALG524"/>
      <c r="ALH524"/>
      <c r="ALI524"/>
      <c r="ALJ524"/>
      <c r="ALK524"/>
      <c r="ALL524"/>
      <c r="ALM524"/>
      <c r="ALN524"/>
      <c r="ALO524"/>
      <c r="ALP524"/>
      <c r="ALQ524"/>
      <c r="ALR524"/>
      <c r="ALS524"/>
      <c r="ALT524"/>
      <c r="ALU524"/>
      <c r="ALV524"/>
      <c r="ALW524"/>
      <c r="ALX524"/>
      <c r="ALY524"/>
      <c r="ALZ524"/>
      <c r="AMA524"/>
      <c r="AMB524"/>
      <c r="AMC524"/>
      <c r="AMD524"/>
      <c r="AME524"/>
      <c r="AMF524"/>
      <c r="AMG524"/>
      <c r="AMH524"/>
      <c r="AMI524"/>
      <c r="AMJ524"/>
    </row>
    <row r="525" spans="1:1024" s="711" customFormat="1" ht="28.5" customHeight="1" outlineLevel="1" x14ac:dyDescent="0.25">
      <c r="A525" s="706" t="s">
        <v>324</v>
      </c>
      <c r="B525" s="699" t="s">
        <v>218</v>
      </c>
      <c r="C525" s="836" t="str">
        <f>VLOOKUP(A525,ABC_SERVIÇOS,2,0)</f>
        <v>LOCAÇÃO DE OBRA, COM USO DE EQUIPAMENTO TOPOGRAFICO, INCLUSIVE NIVELADOR</v>
      </c>
      <c r="D525" s="837"/>
      <c r="E525" s="837"/>
      <c r="F525" s="837"/>
      <c r="G525" s="838"/>
      <c r="H525" s="700" t="str">
        <f>VLOOKUP(A525,ABC_SERVIÇOS,3,0)</f>
        <v>M2</v>
      </c>
      <c r="I525" s="701">
        <f>I528</f>
        <v>4738.3159999999998</v>
      </c>
      <c r="J525" s="714" t="s">
        <v>247</v>
      </c>
      <c r="K525" s="715">
        <f>VLOOKUP(A525,ABC_SERVIÇOS,7,0)</f>
        <v>18.73</v>
      </c>
      <c r="L525" s="716">
        <f>ROUND(K525*I525,2)</f>
        <v>88748.66</v>
      </c>
      <c r="M525" s="40" t="str">
        <f>A525</f>
        <v>COMP_015</v>
      </c>
      <c r="N525" s="57"/>
      <c r="O525" s="710">
        <f t="shared" si="28"/>
        <v>-88748.66</v>
      </c>
    </row>
    <row r="526" spans="1:1024" outlineLevel="1" x14ac:dyDescent="0.25">
      <c r="A526"/>
      <c r="B526" s="398"/>
      <c r="C526" s="678" t="s">
        <v>584</v>
      </c>
      <c r="D526" s="690"/>
      <c r="E526" s="690"/>
      <c r="F526" s="690"/>
      <c r="G526" s="691"/>
      <c r="H526" s="83" t="s">
        <v>883</v>
      </c>
      <c r="I526" s="458">
        <f>(21*20)+10.756</f>
        <v>430.75599999999997</v>
      </c>
      <c r="J526" s="439" t="s">
        <v>251</v>
      </c>
      <c r="K526" s="117" t="s">
        <v>337</v>
      </c>
      <c r="L526" s="347"/>
      <c r="M526"/>
      <c r="N526" s="30"/>
      <c r="O526" s="79">
        <f t="shared" si="28"/>
        <v>0</v>
      </c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  <c r="LY526"/>
      <c r="LZ526"/>
      <c r="MA526"/>
      <c r="MB526"/>
      <c r="MC526"/>
      <c r="MD526"/>
      <c r="ME526"/>
      <c r="MF526"/>
      <c r="MG526"/>
      <c r="MH526"/>
      <c r="MI526"/>
      <c r="MJ526"/>
      <c r="MK526"/>
      <c r="ML526"/>
      <c r="MM526"/>
      <c r="MN526"/>
      <c r="MO526"/>
      <c r="MP526"/>
      <c r="MQ526"/>
      <c r="MR526"/>
      <c r="MS526"/>
      <c r="MT526"/>
      <c r="MU526"/>
      <c r="MV526"/>
      <c r="MW526"/>
      <c r="MX526"/>
      <c r="MY526"/>
      <c r="MZ526"/>
      <c r="NA526"/>
      <c r="NB526"/>
      <c r="NC526"/>
      <c r="ND526"/>
      <c r="NE526"/>
      <c r="NF526"/>
      <c r="NG526"/>
      <c r="NH526"/>
      <c r="NI526"/>
      <c r="NJ526"/>
      <c r="NK526"/>
      <c r="NL526"/>
      <c r="NM526"/>
      <c r="NN526"/>
      <c r="NO526"/>
      <c r="NP526"/>
      <c r="NQ526"/>
      <c r="NR526"/>
      <c r="NS526"/>
      <c r="NT526"/>
      <c r="NU526"/>
      <c r="NV526"/>
      <c r="NW526"/>
      <c r="NX526"/>
      <c r="NY526"/>
      <c r="NZ526"/>
      <c r="OA526"/>
      <c r="OB526"/>
      <c r="OC526"/>
      <c r="OD526"/>
      <c r="OE526"/>
      <c r="OF526"/>
      <c r="OG526"/>
      <c r="OH526"/>
      <c r="OI526"/>
      <c r="OJ526"/>
      <c r="OK526"/>
      <c r="OL526"/>
      <c r="OM526"/>
      <c r="ON526"/>
      <c r="OO526"/>
      <c r="OP526"/>
      <c r="OQ526"/>
      <c r="OR526"/>
      <c r="OS526"/>
      <c r="OT526"/>
      <c r="OU526"/>
      <c r="OV526"/>
      <c r="OW526"/>
      <c r="OX526"/>
      <c r="OY526"/>
      <c r="OZ526"/>
      <c r="PA526"/>
      <c r="PB526"/>
      <c r="PC526"/>
      <c r="PD526"/>
      <c r="PE526"/>
      <c r="PF526"/>
      <c r="PG526"/>
      <c r="PH526"/>
      <c r="PI526"/>
      <c r="PJ526"/>
      <c r="PK526"/>
      <c r="PL526"/>
      <c r="PM526"/>
      <c r="PN526"/>
      <c r="PO526"/>
      <c r="PP526"/>
      <c r="PQ526"/>
      <c r="PR526"/>
      <c r="PS526"/>
      <c r="PT526"/>
      <c r="PU526"/>
      <c r="PV526"/>
      <c r="PW526"/>
      <c r="PX526"/>
      <c r="PY526"/>
      <c r="PZ526"/>
      <c r="QA526"/>
      <c r="QB526"/>
      <c r="QC526"/>
      <c r="QD526"/>
      <c r="QE526"/>
      <c r="QF526"/>
      <c r="QG526"/>
      <c r="QH526"/>
      <c r="QI526"/>
      <c r="QJ526"/>
      <c r="QK526"/>
      <c r="QL526"/>
      <c r="QM526"/>
      <c r="QN526"/>
      <c r="QO526"/>
      <c r="QP526"/>
      <c r="QQ526"/>
      <c r="QR526"/>
      <c r="QS526"/>
      <c r="QT526"/>
      <c r="QU526"/>
      <c r="QV526"/>
      <c r="QW526"/>
      <c r="QX526"/>
      <c r="QY526"/>
      <c r="QZ526"/>
      <c r="RA526"/>
      <c r="RB526"/>
      <c r="RC526"/>
      <c r="RD526"/>
      <c r="RE526"/>
      <c r="RF526"/>
      <c r="RG526"/>
      <c r="RH526"/>
      <c r="RI526"/>
      <c r="RJ526"/>
      <c r="RK526"/>
      <c r="RL526"/>
      <c r="RM526"/>
      <c r="RN526"/>
      <c r="RO526"/>
      <c r="RP526"/>
      <c r="RQ526"/>
      <c r="RR526"/>
      <c r="RS526"/>
      <c r="RT526"/>
      <c r="RU526"/>
      <c r="RV526"/>
      <c r="RW526"/>
      <c r="RX526"/>
      <c r="RY526"/>
      <c r="RZ526"/>
      <c r="SA526"/>
      <c r="SB526"/>
      <c r="SC526"/>
      <c r="SD526"/>
      <c r="SE526"/>
      <c r="SF526"/>
      <c r="SG526"/>
      <c r="SH526"/>
      <c r="SI526"/>
      <c r="SJ526"/>
      <c r="SK526"/>
      <c r="SL526"/>
      <c r="SM526"/>
      <c r="SN526"/>
      <c r="SO526"/>
      <c r="SP526"/>
      <c r="SQ526"/>
      <c r="SR526"/>
      <c r="SS526"/>
      <c r="ST526"/>
      <c r="SU526"/>
      <c r="SV526"/>
      <c r="SW526"/>
      <c r="SX526"/>
      <c r="SY526"/>
      <c r="SZ526"/>
      <c r="TA526"/>
      <c r="TB526"/>
      <c r="TC526"/>
      <c r="TD526"/>
      <c r="TE526"/>
      <c r="TF526"/>
      <c r="TG526"/>
      <c r="TH526"/>
      <c r="TI526"/>
      <c r="TJ526"/>
      <c r="TK526"/>
      <c r="TL526"/>
      <c r="TM526"/>
      <c r="TN526"/>
      <c r="TO526"/>
      <c r="TP526"/>
      <c r="TQ526"/>
      <c r="TR526"/>
      <c r="TS526"/>
      <c r="TT526"/>
      <c r="TU526"/>
      <c r="TV526"/>
      <c r="TW526"/>
      <c r="TX526"/>
      <c r="TY526"/>
      <c r="TZ526"/>
      <c r="UA526"/>
      <c r="UB526"/>
      <c r="UC526"/>
      <c r="UD526"/>
      <c r="UE526"/>
      <c r="UF526"/>
      <c r="UG526"/>
      <c r="UH526"/>
      <c r="UI526"/>
      <c r="UJ526"/>
      <c r="UK526"/>
      <c r="UL526"/>
      <c r="UM526"/>
      <c r="UN526"/>
      <c r="UO526"/>
      <c r="UP526"/>
      <c r="UQ526"/>
      <c r="UR526"/>
      <c r="US526"/>
      <c r="UT526"/>
      <c r="UU526"/>
      <c r="UV526"/>
      <c r="UW526"/>
      <c r="UX526"/>
      <c r="UY526"/>
      <c r="UZ526"/>
      <c r="VA526"/>
      <c r="VB526"/>
      <c r="VC526"/>
      <c r="VD526"/>
      <c r="VE526"/>
      <c r="VF526"/>
      <c r="VG526"/>
      <c r="VH526"/>
      <c r="VI526"/>
      <c r="VJ526"/>
      <c r="VK526"/>
      <c r="VL526"/>
      <c r="VM526"/>
      <c r="VN526"/>
      <c r="VO526"/>
      <c r="VP526"/>
      <c r="VQ526"/>
      <c r="VR526"/>
      <c r="VS526"/>
      <c r="VT526"/>
      <c r="VU526"/>
      <c r="VV526"/>
      <c r="VW526"/>
      <c r="VX526"/>
      <c r="VY526"/>
      <c r="VZ526"/>
      <c r="WA526"/>
      <c r="WB526"/>
      <c r="WC526"/>
      <c r="WD526"/>
      <c r="WE526"/>
      <c r="WF526"/>
      <c r="WG526"/>
      <c r="WH526"/>
      <c r="WI526"/>
      <c r="WJ526"/>
      <c r="WK526"/>
      <c r="WL526"/>
      <c r="WM526"/>
      <c r="WN526"/>
      <c r="WO526"/>
      <c r="WP526"/>
      <c r="WQ526"/>
      <c r="WR526"/>
      <c r="WS526"/>
      <c r="WT526"/>
      <c r="WU526"/>
      <c r="WV526"/>
      <c r="WW526"/>
      <c r="WX526"/>
      <c r="WY526"/>
      <c r="WZ526"/>
      <c r="XA526"/>
      <c r="XB526"/>
      <c r="XC526"/>
      <c r="XD526"/>
      <c r="XE526"/>
      <c r="XF526"/>
      <c r="XG526"/>
      <c r="XH526"/>
      <c r="XI526"/>
      <c r="XJ526"/>
      <c r="XK526"/>
      <c r="XL526"/>
      <c r="XM526"/>
      <c r="XN526"/>
      <c r="XO526"/>
      <c r="XP526"/>
      <c r="XQ526"/>
      <c r="XR526"/>
      <c r="XS526"/>
      <c r="XT526"/>
      <c r="XU526"/>
      <c r="XV526"/>
      <c r="XW526"/>
      <c r="XX526"/>
      <c r="XY526"/>
      <c r="XZ526"/>
      <c r="YA526"/>
      <c r="YB526"/>
      <c r="YC526"/>
      <c r="YD526"/>
      <c r="YE526"/>
      <c r="YF526"/>
      <c r="YG526"/>
      <c r="YH526"/>
      <c r="YI526"/>
      <c r="YJ526"/>
      <c r="YK526"/>
      <c r="YL526"/>
      <c r="YM526"/>
      <c r="YN526"/>
      <c r="YO526"/>
      <c r="YP526"/>
      <c r="YQ526"/>
      <c r="YR526"/>
      <c r="YS526"/>
      <c r="YT526"/>
      <c r="YU526"/>
      <c r="YV526"/>
      <c r="YW526"/>
      <c r="YX526"/>
      <c r="YY526"/>
      <c r="YZ526"/>
      <c r="ZA526"/>
      <c r="ZB526"/>
      <c r="ZC526"/>
      <c r="ZD526"/>
      <c r="ZE526"/>
      <c r="ZF526"/>
      <c r="ZG526"/>
      <c r="ZH526"/>
      <c r="ZI526"/>
      <c r="ZJ526"/>
      <c r="ZK526"/>
      <c r="ZL526"/>
      <c r="ZM526"/>
      <c r="ZN526"/>
      <c r="ZO526"/>
      <c r="ZP526"/>
      <c r="ZQ526"/>
      <c r="ZR526"/>
      <c r="ZS526"/>
      <c r="ZT526"/>
      <c r="ZU526"/>
      <c r="ZV526"/>
      <c r="ZW526"/>
      <c r="ZX526"/>
      <c r="ZY526"/>
      <c r="ZZ526"/>
      <c r="AAA526"/>
      <c r="AAB526"/>
      <c r="AAC526"/>
      <c r="AAD526"/>
      <c r="AAE526"/>
      <c r="AAF526"/>
      <c r="AAG526"/>
      <c r="AAH526"/>
      <c r="AAI526"/>
      <c r="AAJ526"/>
      <c r="AAK526"/>
      <c r="AAL526"/>
      <c r="AAM526"/>
      <c r="AAN526"/>
      <c r="AAO526"/>
      <c r="AAP526"/>
      <c r="AAQ526"/>
      <c r="AAR526"/>
      <c r="AAS526"/>
      <c r="AAT526"/>
      <c r="AAU526"/>
      <c r="AAV526"/>
      <c r="AAW526"/>
      <c r="AAX526"/>
      <c r="AAY526"/>
      <c r="AAZ526"/>
      <c r="ABA526"/>
      <c r="ABB526"/>
      <c r="ABC526"/>
      <c r="ABD526"/>
      <c r="ABE526"/>
      <c r="ABF526"/>
      <c r="ABG526"/>
      <c r="ABH526"/>
      <c r="ABI526"/>
      <c r="ABJ526"/>
      <c r="ABK526"/>
      <c r="ABL526"/>
      <c r="ABM526"/>
      <c r="ABN526"/>
      <c r="ABO526"/>
      <c r="ABP526"/>
      <c r="ABQ526"/>
      <c r="ABR526"/>
      <c r="ABS526"/>
      <c r="ABT526"/>
      <c r="ABU526"/>
      <c r="ABV526"/>
      <c r="ABW526"/>
      <c r="ABX526"/>
      <c r="ABY526"/>
      <c r="ABZ526"/>
      <c r="ACA526"/>
      <c r="ACB526"/>
      <c r="ACC526"/>
      <c r="ACD526"/>
      <c r="ACE526"/>
      <c r="ACF526"/>
      <c r="ACG526"/>
      <c r="ACH526"/>
      <c r="ACI526"/>
      <c r="ACJ526"/>
      <c r="ACK526"/>
      <c r="ACL526"/>
      <c r="ACM526"/>
      <c r="ACN526"/>
      <c r="ACO526"/>
      <c r="ACP526"/>
      <c r="ACQ526"/>
      <c r="ACR526"/>
      <c r="ACS526"/>
      <c r="ACT526"/>
      <c r="ACU526"/>
      <c r="ACV526"/>
      <c r="ACW526"/>
      <c r="ACX526"/>
      <c r="ACY526"/>
      <c r="ACZ526"/>
      <c r="ADA526"/>
      <c r="ADB526"/>
      <c r="ADC526"/>
      <c r="ADD526"/>
      <c r="ADE526"/>
      <c r="ADF526"/>
      <c r="ADG526"/>
      <c r="ADH526"/>
      <c r="ADI526"/>
      <c r="ADJ526"/>
      <c r="ADK526"/>
      <c r="ADL526"/>
      <c r="ADM526"/>
      <c r="ADN526"/>
      <c r="ADO526"/>
      <c r="ADP526"/>
      <c r="ADQ526"/>
      <c r="ADR526"/>
      <c r="ADS526"/>
      <c r="ADT526"/>
      <c r="ADU526"/>
      <c r="ADV526"/>
      <c r="ADW526"/>
      <c r="ADX526"/>
      <c r="ADY526"/>
      <c r="ADZ526"/>
      <c r="AEA526"/>
      <c r="AEB526"/>
      <c r="AEC526"/>
      <c r="AED526"/>
      <c r="AEE526"/>
      <c r="AEF526"/>
      <c r="AEG526"/>
      <c r="AEH526"/>
      <c r="AEI526"/>
      <c r="AEJ526"/>
      <c r="AEK526"/>
      <c r="AEL526"/>
      <c r="AEM526"/>
      <c r="AEN526"/>
      <c r="AEO526"/>
      <c r="AEP526"/>
      <c r="AEQ526"/>
      <c r="AER526"/>
      <c r="AES526"/>
      <c r="AET526"/>
      <c r="AEU526"/>
      <c r="AEV526"/>
      <c r="AEW526"/>
      <c r="AEX526"/>
      <c r="AEY526"/>
      <c r="AEZ526"/>
      <c r="AFA526"/>
      <c r="AFB526"/>
      <c r="AFC526"/>
      <c r="AFD526"/>
      <c r="AFE526"/>
      <c r="AFF526"/>
      <c r="AFG526"/>
      <c r="AFH526"/>
      <c r="AFI526"/>
      <c r="AFJ526"/>
      <c r="AFK526"/>
      <c r="AFL526"/>
      <c r="AFM526"/>
      <c r="AFN526"/>
      <c r="AFO526"/>
      <c r="AFP526"/>
      <c r="AFQ526"/>
      <c r="AFR526"/>
      <c r="AFS526"/>
      <c r="AFT526"/>
      <c r="AFU526"/>
      <c r="AFV526"/>
      <c r="AFW526"/>
      <c r="AFX526"/>
      <c r="AFY526"/>
      <c r="AFZ526"/>
      <c r="AGA526"/>
      <c r="AGB526"/>
      <c r="AGC526"/>
      <c r="AGD526"/>
      <c r="AGE526"/>
      <c r="AGF526"/>
      <c r="AGG526"/>
      <c r="AGH526"/>
      <c r="AGI526"/>
      <c r="AGJ526"/>
      <c r="AGK526"/>
      <c r="AGL526"/>
      <c r="AGM526"/>
      <c r="AGN526"/>
      <c r="AGO526"/>
      <c r="AGP526"/>
      <c r="AGQ526"/>
      <c r="AGR526"/>
      <c r="AGS526"/>
      <c r="AGT526"/>
      <c r="AGU526"/>
      <c r="AGV526"/>
      <c r="AGW526"/>
      <c r="AGX526"/>
      <c r="AGY526"/>
      <c r="AGZ526"/>
      <c r="AHA526"/>
      <c r="AHB526"/>
      <c r="AHC526"/>
      <c r="AHD526"/>
      <c r="AHE526"/>
      <c r="AHF526"/>
      <c r="AHG526"/>
      <c r="AHH526"/>
      <c r="AHI526"/>
      <c r="AHJ526"/>
      <c r="AHK526"/>
      <c r="AHL526"/>
      <c r="AHM526"/>
      <c r="AHN526"/>
      <c r="AHO526"/>
      <c r="AHP526"/>
      <c r="AHQ526"/>
      <c r="AHR526"/>
      <c r="AHS526"/>
      <c r="AHT526"/>
      <c r="AHU526"/>
      <c r="AHV526"/>
      <c r="AHW526"/>
      <c r="AHX526"/>
      <c r="AHY526"/>
      <c r="AHZ526"/>
      <c r="AIA526"/>
      <c r="AIB526"/>
      <c r="AIC526"/>
      <c r="AID526"/>
      <c r="AIE526"/>
      <c r="AIF526"/>
      <c r="AIG526"/>
      <c r="AIH526"/>
      <c r="AII526"/>
      <c r="AIJ526"/>
      <c r="AIK526"/>
      <c r="AIL526"/>
      <c r="AIM526"/>
      <c r="AIN526"/>
      <c r="AIO526"/>
      <c r="AIP526"/>
      <c r="AIQ526"/>
      <c r="AIR526"/>
      <c r="AIS526"/>
      <c r="AIT526"/>
      <c r="AIU526"/>
      <c r="AIV526"/>
      <c r="AIW526"/>
      <c r="AIX526"/>
      <c r="AIY526"/>
      <c r="AIZ526"/>
      <c r="AJA526"/>
      <c r="AJB526"/>
      <c r="AJC526"/>
      <c r="AJD526"/>
      <c r="AJE526"/>
      <c r="AJF526"/>
      <c r="AJG526"/>
      <c r="AJH526"/>
      <c r="AJI526"/>
      <c r="AJJ526"/>
      <c r="AJK526"/>
      <c r="AJL526"/>
      <c r="AJM526"/>
      <c r="AJN526"/>
      <c r="AJO526"/>
      <c r="AJP526"/>
      <c r="AJQ526"/>
      <c r="AJR526"/>
      <c r="AJS526"/>
      <c r="AJT526"/>
      <c r="AJU526"/>
      <c r="AJV526"/>
      <c r="AJW526"/>
      <c r="AJX526"/>
      <c r="AJY526"/>
      <c r="AJZ526"/>
      <c r="AKA526"/>
      <c r="AKB526"/>
      <c r="AKC526"/>
      <c r="AKD526"/>
      <c r="AKE526"/>
      <c r="AKF526"/>
      <c r="AKG526"/>
      <c r="AKH526"/>
      <c r="AKI526"/>
      <c r="AKJ526"/>
      <c r="AKK526"/>
      <c r="AKL526"/>
      <c r="AKM526"/>
      <c r="AKN526"/>
      <c r="AKO526"/>
      <c r="AKP526"/>
      <c r="AKQ526"/>
      <c r="AKR526"/>
      <c r="AKS526"/>
      <c r="AKT526"/>
      <c r="AKU526"/>
      <c r="AKV526"/>
      <c r="AKW526"/>
      <c r="AKX526"/>
      <c r="AKY526"/>
      <c r="AKZ526"/>
      <c r="ALA526"/>
      <c r="ALB526"/>
      <c r="ALC526"/>
      <c r="ALD526"/>
      <c r="ALE526"/>
      <c r="ALF526"/>
      <c r="ALG526"/>
      <c r="ALH526"/>
      <c r="ALI526"/>
      <c r="ALJ526"/>
      <c r="ALK526"/>
      <c r="ALL526"/>
      <c r="ALM526"/>
      <c r="ALN526"/>
      <c r="ALO526"/>
      <c r="ALP526"/>
      <c r="ALQ526"/>
      <c r="ALR526"/>
      <c r="ALS526"/>
      <c r="ALT526"/>
      <c r="ALU526"/>
      <c r="ALV526"/>
      <c r="ALW526"/>
      <c r="ALX526"/>
      <c r="ALY526"/>
      <c r="ALZ526"/>
      <c r="AMA526"/>
      <c r="AMB526"/>
      <c r="AMC526"/>
      <c r="AMD526"/>
      <c r="AME526"/>
      <c r="AMF526"/>
      <c r="AMG526"/>
      <c r="AMH526"/>
      <c r="AMI526"/>
      <c r="AMJ526"/>
    </row>
    <row r="527" spans="1:1024" outlineLevel="1" x14ac:dyDescent="0.25">
      <c r="A527"/>
      <c r="B527" s="398"/>
      <c r="C527" s="483" t="s">
        <v>252</v>
      </c>
      <c r="D527" s="484"/>
      <c r="E527" s="484"/>
      <c r="F527" s="484"/>
      <c r="G527" s="437"/>
      <c r="H527" s="83" t="s">
        <v>883</v>
      </c>
      <c r="I527" s="458">
        <v>11</v>
      </c>
      <c r="J527" s="446" t="s">
        <v>251</v>
      </c>
      <c r="K527" s="125" t="s">
        <v>339</v>
      </c>
      <c r="L527" s="320"/>
      <c r="M527"/>
      <c r="N527" s="30"/>
      <c r="O527" s="79">
        <f t="shared" si="28"/>
        <v>0</v>
      </c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  <c r="LY527"/>
      <c r="LZ527"/>
      <c r="MA527"/>
      <c r="MB527"/>
      <c r="MC527"/>
      <c r="MD527"/>
      <c r="ME527"/>
      <c r="MF527"/>
      <c r="MG527"/>
      <c r="MH527"/>
      <c r="MI527"/>
      <c r="MJ527"/>
      <c r="MK527"/>
      <c r="ML527"/>
      <c r="MM527"/>
      <c r="MN527"/>
      <c r="MO527"/>
      <c r="MP527"/>
      <c r="MQ527"/>
      <c r="MR527"/>
      <c r="MS527"/>
      <c r="MT527"/>
      <c r="MU527"/>
      <c r="MV527"/>
      <c r="MW527"/>
      <c r="MX527"/>
      <c r="MY527"/>
      <c r="MZ527"/>
      <c r="NA527"/>
      <c r="NB527"/>
      <c r="NC527"/>
      <c r="ND527"/>
      <c r="NE527"/>
      <c r="NF527"/>
      <c r="NG527"/>
      <c r="NH527"/>
      <c r="NI527"/>
      <c r="NJ527"/>
      <c r="NK527"/>
      <c r="NL527"/>
      <c r="NM527"/>
      <c r="NN527"/>
      <c r="NO527"/>
      <c r="NP527"/>
      <c r="NQ527"/>
      <c r="NR527"/>
      <c r="NS527"/>
      <c r="NT527"/>
      <c r="NU527"/>
      <c r="NV527"/>
      <c r="NW527"/>
      <c r="NX527"/>
      <c r="NY527"/>
      <c r="NZ527"/>
      <c r="OA527"/>
      <c r="OB527"/>
      <c r="OC527"/>
      <c r="OD527"/>
      <c r="OE527"/>
      <c r="OF527"/>
      <c r="OG527"/>
      <c r="OH527"/>
      <c r="OI527"/>
      <c r="OJ527"/>
      <c r="OK527"/>
      <c r="OL527"/>
      <c r="OM527"/>
      <c r="ON527"/>
      <c r="OO527"/>
      <c r="OP527"/>
      <c r="OQ527"/>
      <c r="OR527"/>
      <c r="OS527"/>
      <c r="OT527"/>
      <c r="OU527"/>
      <c r="OV527"/>
      <c r="OW527"/>
      <c r="OX527"/>
      <c r="OY527"/>
      <c r="OZ527"/>
      <c r="PA527"/>
      <c r="PB527"/>
      <c r="PC527"/>
      <c r="PD527"/>
      <c r="PE527"/>
      <c r="PF527"/>
      <c r="PG527"/>
      <c r="PH527"/>
      <c r="PI527"/>
      <c r="PJ527"/>
      <c r="PK527"/>
      <c r="PL527"/>
      <c r="PM527"/>
      <c r="PN527"/>
      <c r="PO527"/>
      <c r="PP527"/>
      <c r="PQ527"/>
      <c r="PR527"/>
      <c r="PS527"/>
      <c r="PT527"/>
      <c r="PU527"/>
      <c r="PV527"/>
      <c r="PW527"/>
      <c r="PX527"/>
      <c r="PY527"/>
      <c r="PZ527"/>
      <c r="QA527"/>
      <c r="QB527"/>
      <c r="QC527"/>
      <c r="QD527"/>
      <c r="QE527"/>
      <c r="QF527"/>
      <c r="QG527"/>
      <c r="QH527"/>
      <c r="QI527"/>
      <c r="QJ527"/>
      <c r="QK527"/>
      <c r="QL527"/>
      <c r="QM527"/>
      <c r="QN527"/>
      <c r="QO527"/>
      <c r="QP527"/>
      <c r="QQ527"/>
      <c r="QR527"/>
      <c r="QS527"/>
      <c r="QT527"/>
      <c r="QU527"/>
      <c r="QV527"/>
      <c r="QW527"/>
      <c r="QX527"/>
      <c r="QY527"/>
      <c r="QZ527"/>
      <c r="RA527"/>
      <c r="RB527"/>
      <c r="RC527"/>
      <c r="RD527"/>
      <c r="RE527"/>
      <c r="RF527"/>
      <c r="RG527"/>
      <c r="RH527"/>
      <c r="RI527"/>
      <c r="RJ527"/>
      <c r="RK527"/>
      <c r="RL527"/>
      <c r="RM527"/>
      <c r="RN527"/>
      <c r="RO527"/>
      <c r="RP527"/>
      <c r="RQ527"/>
      <c r="RR527"/>
      <c r="RS527"/>
      <c r="RT527"/>
      <c r="RU527"/>
      <c r="RV527"/>
      <c r="RW527"/>
      <c r="RX527"/>
      <c r="RY527"/>
      <c r="RZ527"/>
      <c r="SA527"/>
      <c r="SB527"/>
      <c r="SC527"/>
      <c r="SD527"/>
      <c r="SE527"/>
      <c r="SF527"/>
      <c r="SG527"/>
      <c r="SH527"/>
      <c r="SI527"/>
      <c r="SJ527"/>
      <c r="SK527"/>
      <c r="SL527"/>
      <c r="SM527"/>
      <c r="SN527"/>
      <c r="SO527"/>
      <c r="SP527"/>
      <c r="SQ527"/>
      <c r="SR527"/>
      <c r="SS527"/>
      <c r="ST527"/>
      <c r="SU527"/>
      <c r="SV527"/>
      <c r="SW527"/>
      <c r="SX527"/>
      <c r="SY527"/>
      <c r="SZ527"/>
      <c r="TA527"/>
      <c r="TB527"/>
      <c r="TC527"/>
      <c r="TD527"/>
      <c r="TE527"/>
      <c r="TF527"/>
      <c r="TG527"/>
      <c r="TH527"/>
      <c r="TI527"/>
      <c r="TJ527"/>
      <c r="TK527"/>
      <c r="TL527"/>
      <c r="TM527"/>
      <c r="TN527"/>
      <c r="TO527"/>
      <c r="TP527"/>
      <c r="TQ527"/>
      <c r="TR527"/>
      <c r="TS527"/>
      <c r="TT527"/>
      <c r="TU527"/>
      <c r="TV527"/>
      <c r="TW527"/>
      <c r="TX527"/>
      <c r="TY527"/>
      <c r="TZ527"/>
      <c r="UA527"/>
      <c r="UB527"/>
      <c r="UC527"/>
      <c r="UD527"/>
      <c r="UE527"/>
      <c r="UF527"/>
      <c r="UG527"/>
      <c r="UH527"/>
      <c r="UI527"/>
      <c r="UJ527"/>
      <c r="UK527"/>
      <c r="UL527"/>
      <c r="UM527"/>
      <c r="UN527"/>
      <c r="UO527"/>
      <c r="UP527"/>
      <c r="UQ527"/>
      <c r="UR527"/>
      <c r="US527"/>
      <c r="UT527"/>
      <c r="UU527"/>
      <c r="UV527"/>
      <c r="UW527"/>
      <c r="UX527"/>
      <c r="UY527"/>
      <c r="UZ527"/>
      <c r="VA527"/>
      <c r="VB527"/>
      <c r="VC527"/>
      <c r="VD527"/>
      <c r="VE527"/>
      <c r="VF527"/>
      <c r="VG527"/>
      <c r="VH527"/>
      <c r="VI527"/>
      <c r="VJ527"/>
      <c r="VK527"/>
      <c r="VL527"/>
      <c r="VM527"/>
      <c r="VN527"/>
      <c r="VO527"/>
      <c r="VP527"/>
      <c r="VQ527"/>
      <c r="VR527"/>
      <c r="VS527"/>
      <c r="VT527"/>
      <c r="VU527"/>
      <c r="VV527"/>
      <c r="VW527"/>
      <c r="VX527"/>
      <c r="VY527"/>
      <c r="VZ527"/>
      <c r="WA527"/>
      <c r="WB527"/>
      <c r="WC527"/>
      <c r="WD527"/>
      <c r="WE527"/>
      <c r="WF527"/>
      <c r="WG527"/>
      <c r="WH527"/>
      <c r="WI527"/>
      <c r="WJ527"/>
      <c r="WK527"/>
      <c r="WL527"/>
      <c r="WM527"/>
      <c r="WN527"/>
      <c r="WO527"/>
      <c r="WP527"/>
      <c r="WQ527"/>
      <c r="WR527"/>
      <c r="WS527"/>
      <c r="WT527"/>
      <c r="WU527"/>
      <c r="WV527"/>
      <c r="WW527"/>
      <c r="WX527"/>
      <c r="WY527"/>
      <c r="WZ527"/>
      <c r="XA527"/>
      <c r="XB527"/>
      <c r="XC527"/>
      <c r="XD527"/>
      <c r="XE527"/>
      <c r="XF527"/>
      <c r="XG527"/>
      <c r="XH527"/>
      <c r="XI527"/>
      <c r="XJ527"/>
      <c r="XK527"/>
      <c r="XL527"/>
      <c r="XM527"/>
      <c r="XN527"/>
      <c r="XO527"/>
      <c r="XP527"/>
      <c r="XQ527"/>
      <c r="XR527"/>
      <c r="XS527"/>
      <c r="XT527"/>
      <c r="XU527"/>
      <c r="XV527"/>
      <c r="XW527"/>
      <c r="XX527"/>
      <c r="XY527"/>
      <c r="XZ527"/>
      <c r="YA527"/>
      <c r="YB527"/>
      <c r="YC527"/>
      <c r="YD527"/>
      <c r="YE527"/>
      <c r="YF527"/>
      <c r="YG527"/>
      <c r="YH527"/>
      <c r="YI527"/>
      <c r="YJ527"/>
      <c r="YK527"/>
      <c r="YL527"/>
      <c r="YM527"/>
      <c r="YN527"/>
      <c r="YO527"/>
      <c r="YP527"/>
      <c r="YQ527"/>
      <c r="YR527"/>
      <c r="YS527"/>
      <c r="YT527"/>
      <c r="YU527"/>
      <c r="YV527"/>
      <c r="YW527"/>
      <c r="YX527"/>
      <c r="YY527"/>
      <c r="YZ527"/>
      <c r="ZA527"/>
      <c r="ZB527"/>
      <c r="ZC527"/>
      <c r="ZD527"/>
      <c r="ZE527"/>
      <c r="ZF527"/>
      <c r="ZG527"/>
      <c r="ZH527"/>
      <c r="ZI527"/>
      <c r="ZJ527"/>
      <c r="ZK527"/>
      <c r="ZL527"/>
      <c r="ZM527"/>
      <c r="ZN527"/>
      <c r="ZO527"/>
      <c r="ZP527"/>
      <c r="ZQ527"/>
      <c r="ZR527"/>
      <c r="ZS527"/>
      <c r="ZT527"/>
      <c r="ZU527"/>
      <c r="ZV527"/>
      <c r="ZW527"/>
      <c r="ZX527"/>
      <c r="ZY527"/>
      <c r="ZZ527"/>
      <c r="AAA527"/>
      <c r="AAB527"/>
      <c r="AAC527"/>
      <c r="AAD527"/>
      <c r="AAE527"/>
      <c r="AAF527"/>
      <c r="AAG527"/>
      <c r="AAH527"/>
      <c r="AAI527"/>
      <c r="AAJ527"/>
      <c r="AAK527"/>
      <c r="AAL527"/>
      <c r="AAM527"/>
      <c r="AAN527"/>
      <c r="AAO527"/>
      <c r="AAP527"/>
      <c r="AAQ527"/>
      <c r="AAR527"/>
      <c r="AAS527"/>
      <c r="AAT527"/>
      <c r="AAU527"/>
      <c r="AAV527"/>
      <c r="AAW527"/>
      <c r="AAX527"/>
      <c r="AAY527"/>
      <c r="AAZ527"/>
      <c r="ABA527"/>
      <c r="ABB527"/>
      <c r="ABC527"/>
      <c r="ABD527"/>
      <c r="ABE527"/>
      <c r="ABF527"/>
      <c r="ABG527"/>
      <c r="ABH527"/>
      <c r="ABI527"/>
      <c r="ABJ527"/>
      <c r="ABK527"/>
      <c r="ABL527"/>
      <c r="ABM527"/>
      <c r="ABN527"/>
      <c r="ABO527"/>
      <c r="ABP527"/>
      <c r="ABQ527"/>
      <c r="ABR527"/>
      <c r="ABS527"/>
      <c r="ABT527"/>
      <c r="ABU527"/>
      <c r="ABV527"/>
      <c r="ABW527"/>
      <c r="ABX527"/>
      <c r="ABY527"/>
      <c r="ABZ527"/>
      <c r="ACA527"/>
      <c r="ACB527"/>
      <c r="ACC527"/>
      <c r="ACD527"/>
      <c r="ACE527"/>
      <c r="ACF527"/>
      <c r="ACG527"/>
      <c r="ACH527"/>
      <c r="ACI527"/>
      <c r="ACJ527"/>
      <c r="ACK527"/>
      <c r="ACL527"/>
      <c r="ACM527"/>
      <c r="ACN527"/>
      <c r="ACO527"/>
      <c r="ACP527"/>
      <c r="ACQ527"/>
      <c r="ACR527"/>
      <c r="ACS527"/>
      <c r="ACT527"/>
      <c r="ACU527"/>
      <c r="ACV527"/>
      <c r="ACW527"/>
      <c r="ACX527"/>
      <c r="ACY527"/>
      <c r="ACZ527"/>
      <c r="ADA527"/>
      <c r="ADB527"/>
      <c r="ADC527"/>
      <c r="ADD527"/>
      <c r="ADE527"/>
      <c r="ADF527"/>
      <c r="ADG527"/>
      <c r="ADH527"/>
      <c r="ADI527"/>
      <c r="ADJ527"/>
      <c r="ADK527"/>
      <c r="ADL527"/>
      <c r="ADM527"/>
      <c r="ADN527"/>
      <c r="ADO527"/>
      <c r="ADP527"/>
      <c r="ADQ527"/>
      <c r="ADR527"/>
      <c r="ADS527"/>
      <c r="ADT527"/>
      <c r="ADU527"/>
      <c r="ADV527"/>
      <c r="ADW527"/>
      <c r="ADX527"/>
      <c r="ADY527"/>
      <c r="ADZ527"/>
      <c r="AEA527"/>
      <c r="AEB527"/>
      <c r="AEC527"/>
      <c r="AED527"/>
      <c r="AEE527"/>
      <c r="AEF527"/>
      <c r="AEG527"/>
      <c r="AEH527"/>
      <c r="AEI527"/>
      <c r="AEJ527"/>
      <c r="AEK527"/>
      <c r="AEL527"/>
      <c r="AEM527"/>
      <c r="AEN527"/>
      <c r="AEO527"/>
      <c r="AEP527"/>
      <c r="AEQ527"/>
      <c r="AER527"/>
      <c r="AES527"/>
      <c r="AET527"/>
      <c r="AEU527"/>
      <c r="AEV527"/>
      <c r="AEW527"/>
      <c r="AEX527"/>
      <c r="AEY527"/>
      <c r="AEZ527"/>
      <c r="AFA527"/>
      <c r="AFB527"/>
      <c r="AFC527"/>
      <c r="AFD527"/>
      <c r="AFE527"/>
      <c r="AFF527"/>
      <c r="AFG527"/>
      <c r="AFH527"/>
      <c r="AFI527"/>
      <c r="AFJ527"/>
      <c r="AFK527"/>
      <c r="AFL527"/>
      <c r="AFM527"/>
      <c r="AFN527"/>
      <c r="AFO527"/>
      <c r="AFP527"/>
      <c r="AFQ527"/>
      <c r="AFR527"/>
      <c r="AFS527"/>
      <c r="AFT527"/>
      <c r="AFU527"/>
      <c r="AFV527"/>
      <c r="AFW527"/>
      <c r="AFX527"/>
      <c r="AFY527"/>
      <c r="AFZ527"/>
      <c r="AGA527"/>
      <c r="AGB527"/>
      <c r="AGC527"/>
      <c r="AGD527"/>
      <c r="AGE527"/>
      <c r="AGF527"/>
      <c r="AGG527"/>
      <c r="AGH527"/>
      <c r="AGI527"/>
      <c r="AGJ527"/>
      <c r="AGK527"/>
      <c r="AGL527"/>
      <c r="AGM527"/>
      <c r="AGN527"/>
      <c r="AGO527"/>
      <c r="AGP527"/>
      <c r="AGQ527"/>
      <c r="AGR527"/>
      <c r="AGS527"/>
      <c r="AGT527"/>
      <c r="AGU527"/>
      <c r="AGV527"/>
      <c r="AGW527"/>
      <c r="AGX527"/>
      <c r="AGY527"/>
      <c r="AGZ527"/>
      <c r="AHA527"/>
      <c r="AHB527"/>
      <c r="AHC527"/>
      <c r="AHD527"/>
      <c r="AHE527"/>
      <c r="AHF527"/>
      <c r="AHG527"/>
      <c r="AHH527"/>
      <c r="AHI527"/>
      <c r="AHJ527"/>
      <c r="AHK527"/>
      <c r="AHL527"/>
      <c r="AHM527"/>
      <c r="AHN527"/>
      <c r="AHO527"/>
      <c r="AHP527"/>
      <c r="AHQ527"/>
      <c r="AHR527"/>
      <c r="AHS527"/>
      <c r="AHT527"/>
      <c r="AHU527"/>
      <c r="AHV527"/>
      <c r="AHW527"/>
      <c r="AHX527"/>
      <c r="AHY527"/>
      <c r="AHZ527"/>
      <c r="AIA527"/>
      <c r="AIB527"/>
      <c r="AIC527"/>
      <c r="AID527"/>
      <c r="AIE527"/>
      <c r="AIF527"/>
      <c r="AIG527"/>
      <c r="AIH527"/>
      <c r="AII527"/>
      <c r="AIJ527"/>
      <c r="AIK527"/>
      <c r="AIL527"/>
      <c r="AIM527"/>
      <c r="AIN527"/>
      <c r="AIO527"/>
      <c r="AIP527"/>
      <c r="AIQ527"/>
      <c r="AIR527"/>
      <c r="AIS527"/>
      <c r="AIT527"/>
      <c r="AIU527"/>
      <c r="AIV527"/>
      <c r="AIW527"/>
      <c r="AIX527"/>
      <c r="AIY527"/>
      <c r="AIZ527"/>
      <c r="AJA527"/>
      <c r="AJB527"/>
      <c r="AJC527"/>
      <c r="AJD527"/>
      <c r="AJE527"/>
      <c r="AJF527"/>
      <c r="AJG527"/>
      <c r="AJH527"/>
      <c r="AJI527"/>
      <c r="AJJ527"/>
      <c r="AJK527"/>
      <c r="AJL527"/>
      <c r="AJM527"/>
      <c r="AJN527"/>
      <c r="AJO527"/>
      <c r="AJP527"/>
      <c r="AJQ527"/>
      <c r="AJR527"/>
      <c r="AJS527"/>
      <c r="AJT527"/>
      <c r="AJU527"/>
      <c r="AJV527"/>
      <c r="AJW527"/>
      <c r="AJX527"/>
      <c r="AJY527"/>
      <c r="AJZ527"/>
      <c r="AKA527"/>
      <c r="AKB527"/>
      <c r="AKC527"/>
      <c r="AKD527"/>
      <c r="AKE527"/>
      <c r="AKF527"/>
      <c r="AKG527"/>
      <c r="AKH527"/>
      <c r="AKI527"/>
      <c r="AKJ527"/>
      <c r="AKK527"/>
      <c r="AKL527"/>
      <c r="AKM527"/>
      <c r="AKN527"/>
      <c r="AKO527"/>
      <c r="AKP527"/>
      <c r="AKQ527"/>
      <c r="AKR527"/>
      <c r="AKS527"/>
      <c r="AKT527"/>
      <c r="AKU527"/>
      <c r="AKV527"/>
      <c r="AKW527"/>
      <c r="AKX527"/>
      <c r="AKY527"/>
      <c r="AKZ527"/>
      <c r="ALA527"/>
      <c r="ALB527"/>
      <c r="ALC527"/>
      <c r="ALD527"/>
      <c r="ALE527"/>
      <c r="ALF527"/>
      <c r="ALG527"/>
      <c r="ALH527"/>
      <c r="ALI527"/>
      <c r="ALJ527"/>
      <c r="ALK527"/>
      <c r="ALL527"/>
      <c r="ALM527"/>
      <c r="ALN527"/>
      <c r="ALO527"/>
      <c r="ALP527"/>
      <c r="ALQ527"/>
      <c r="ALR527"/>
      <c r="ALS527"/>
      <c r="ALT527"/>
      <c r="ALU527"/>
      <c r="ALV527"/>
      <c r="ALW527"/>
      <c r="ALX527"/>
      <c r="ALY527"/>
      <c r="ALZ527"/>
      <c r="AMA527"/>
      <c r="AMB527"/>
      <c r="AMC527"/>
      <c r="AMD527"/>
      <c r="AME527"/>
      <c r="AMF527"/>
      <c r="AMG527"/>
      <c r="AMH527"/>
      <c r="AMI527"/>
      <c r="AMJ527"/>
    </row>
    <row r="528" spans="1:1024" outlineLevel="1" x14ac:dyDescent="0.25">
      <c r="A528"/>
      <c r="B528" s="398"/>
      <c r="C528" s="609" t="s">
        <v>335</v>
      </c>
      <c r="D528" s="610"/>
      <c r="E528" s="610"/>
      <c r="F528" s="610"/>
      <c r="G528" s="685"/>
      <c r="H528" s="83" t="s">
        <v>275</v>
      </c>
      <c r="I528" s="458">
        <f>I526*I527</f>
        <v>4738.3159999999998</v>
      </c>
      <c r="J528" s="446" t="s">
        <v>259</v>
      </c>
      <c r="K528" s="125" t="s">
        <v>585</v>
      </c>
      <c r="L528" s="320"/>
      <c r="M528"/>
      <c r="N528" s="30"/>
      <c r="O528" s="79">
        <f t="shared" si="28"/>
        <v>0</v>
      </c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  <c r="HH528"/>
      <c r="HI528"/>
      <c r="HJ528"/>
      <c r="HK528"/>
      <c r="HL528"/>
      <c r="HM528"/>
      <c r="HN528"/>
      <c r="HO528"/>
      <c r="HP528"/>
      <c r="HQ528"/>
      <c r="HR528"/>
      <c r="HS528"/>
      <c r="HT528"/>
      <c r="HU528"/>
      <c r="HV528"/>
      <c r="HW528"/>
      <c r="HX528"/>
      <c r="HY528"/>
      <c r="HZ528"/>
      <c r="IA528"/>
      <c r="IB528"/>
      <c r="IC528"/>
      <c r="ID528"/>
      <c r="IE528"/>
      <c r="IF528"/>
      <c r="IG528"/>
      <c r="IH528"/>
      <c r="II528"/>
      <c r="IJ528"/>
      <c r="IK528"/>
      <c r="IL528"/>
      <c r="IM528"/>
      <c r="IN528"/>
      <c r="IO528"/>
      <c r="IP528"/>
      <c r="IQ528"/>
      <c r="IR528"/>
      <c r="IS528"/>
      <c r="IT528"/>
      <c r="IU528"/>
      <c r="IV528"/>
      <c r="IW528"/>
      <c r="IX528"/>
      <c r="IY528"/>
      <c r="IZ528"/>
      <c r="JA528"/>
      <c r="JB528"/>
      <c r="JC528"/>
      <c r="JD528"/>
      <c r="JE528"/>
      <c r="JF528"/>
      <c r="JG528"/>
      <c r="JH528"/>
      <c r="JI528"/>
      <c r="JJ528"/>
      <c r="JK528"/>
      <c r="JL528"/>
      <c r="JM528"/>
      <c r="JN528"/>
      <c r="JO528"/>
      <c r="JP528"/>
      <c r="JQ528"/>
      <c r="JR528"/>
      <c r="JS528"/>
      <c r="JT528"/>
      <c r="JU528"/>
      <c r="JV528"/>
      <c r="JW528"/>
      <c r="JX528"/>
      <c r="JY528"/>
      <c r="JZ528"/>
      <c r="KA528"/>
      <c r="KB528"/>
      <c r="KC528"/>
      <c r="KD528"/>
      <c r="KE528"/>
      <c r="KF528"/>
      <c r="KG528"/>
      <c r="KH528"/>
      <c r="KI528"/>
      <c r="KJ528"/>
      <c r="KK528"/>
      <c r="KL528"/>
      <c r="KM528"/>
      <c r="KN528"/>
      <c r="KO528"/>
      <c r="KP528"/>
      <c r="KQ528"/>
      <c r="KR528"/>
      <c r="KS528"/>
      <c r="KT528"/>
      <c r="KU528"/>
      <c r="KV528"/>
      <c r="KW528"/>
      <c r="KX528"/>
      <c r="KY528"/>
      <c r="KZ528"/>
      <c r="LA528"/>
      <c r="LB528"/>
      <c r="LC528"/>
      <c r="LD528"/>
      <c r="LE528"/>
      <c r="LF528"/>
      <c r="LG528"/>
      <c r="LH528"/>
      <c r="LI528"/>
      <c r="LJ528"/>
      <c r="LK528"/>
      <c r="LL528"/>
      <c r="LM528"/>
      <c r="LN528"/>
      <c r="LO528"/>
      <c r="LP528"/>
      <c r="LQ528"/>
      <c r="LR528"/>
      <c r="LS528"/>
      <c r="LT528"/>
      <c r="LU528"/>
      <c r="LV528"/>
      <c r="LW528"/>
      <c r="LX528"/>
      <c r="LY528"/>
      <c r="LZ528"/>
      <c r="MA528"/>
      <c r="MB528"/>
      <c r="MC528"/>
      <c r="MD528"/>
      <c r="ME528"/>
      <c r="MF528"/>
      <c r="MG528"/>
      <c r="MH528"/>
      <c r="MI528"/>
      <c r="MJ528"/>
      <c r="MK528"/>
      <c r="ML528"/>
      <c r="MM528"/>
      <c r="MN528"/>
      <c r="MO528"/>
      <c r="MP528"/>
      <c r="MQ528"/>
      <c r="MR528"/>
      <c r="MS528"/>
      <c r="MT528"/>
      <c r="MU528"/>
      <c r="MV528"/>
      <c r="MW528"/>
      <c r="MX528"/>
      <c r="MY528"/>
      <c r="MZ528"/>
      <c r="NA528"/>
      <c r="NB528"/>
      <c r="NC528"/>
      <c r="ND528"/>
      <c r="NE528"/>
      <c r="NF528"/>
      <c r="NG528"/>
      <c r="NH528"/>
      <c r="NI528"/>
      <c r="NJ528"/>
      <c r="NK528"/>
      <c r="NL528"/>
      <c r="NM528"/>
      <c r="NN528"/>
      <c r="NO528"/>
      <c r="NP528"/>
      <c r="NQ528"/>
      <c r="NR528"/>
      <c r="NS528"/>
      <c r="NT528"/>
      <c r="NU528"/>
      <c r="NV528"/>
      <c r="NW528"/>
      <c r="NX528"/>
      <c r="NY528"/>
      <c r="NZ528"/>
      <c r="OA528"/>
      <c r="OB528"/>
      <c r="OC528"/>
      <c r="OD528"/>
      <c r="OE528"/>
      <c r="OF528"/>
      <c r="OG528"/>
      <c r="OH528"/>
      <c r="OI528"/>
      <c r="OJ528"/>
      <c r="OK528"/>
      <c r="OL528"/>
      <c r="OM528"/>
      <c r="ON528"/>
      <c r="OO528"/>
      <c r="OP528"/>
      <c r="OQ528"/>
      <c r="OR528"/>
      <c r="OS528"/>
      <c r="OT528"/>
      <c r="OU528"/>
      <c r="OV528"/>
      <c r="OW528"/>
      <c r="OX528"/>
      <c r="OY528"/>
      <c r="OZ528"/>
      <c r="PA528"/>
      <c r="PB528"/>
      <c r="PC528"/>
      <c r="PD528"/>
      <c r="PE528"/>
      <c r="PF528"/>
      <c r="PG528"/>
      <c r="PH528"/>
      <c r="PI528"/>
      <c r="PJ528"/>
      <c r="PK528"/>
      <c r="PL528"/>
      <c r="PM528"/>
      <c r="PN528"/>
      <c r="PO528"/>
      <c r="PP528"/>
      <c r="PQ528"/>
      <c r="PR528"/>
      <c r="PS528"/>
      <c r="PT528"/>
      <c r="PU528"/>
      <c r="PV528"/>
      <c r="PW528"/>
      <c r="PX528"/>
      <c r="PY528"/>
      <c r="PZ528"/>
      <c r="QA528"/>
      <c r="QB528"/>
      <c r="QC528"/>
      <c r="QD528"/>
      <c r="QE528"/>
      <c r="QF528"/>
      <c r="QG528"/>
      <c r="QH528"/>
      <c r="QI528"/>
      <c r="QJ528"/>
      <c r="QK528"/>
      <c r="QL528"/>
      <c r="QM528"/>
      <c r="QN528"/>
      <c r="QO528"/>
      <c r="QP528"/>
      <c r="QQ528"/>
      <c r="QR528"/>
      <c r="QS528"/>
      <c r="QT528"/>
      <c r="QU528"/>
      <c r="QV528"/>
      <c r="QW528"/>
      <c r="QX528"/>
      <c r="QY528"/>
      <c r="QZ528"/>
      <c r="RA528"/>
      <c r="RB528"/>
      <c r="RC528"/>
      <c r="RD528"/>
      <c r="RE528"/>
      <c r="RF528"/>
      <c r="RG528"/>
      <c r="RH528"/>
      <c r="RI528"/>
      <c r="RJ528"/>
      <c r="RK528"/>
      <c r="RL528"/>
      <c r="RM528"/>
      <c r="RN528"/>
      <c r="RO528"/>
      <c r="RP528"/>
      <c r="RQ528"/>
      <c r="RR528"/>
      <c r="RS528"/>
      <c r="RT528"/>
      <c r="RU528"/>
      <c r="RV528"/>
      <c r="RW528"/>
      <c r="RX528"/>
      <c r="RY528"/>
      <c r="RZ528"/>
      <c r="SA528"/>
      <c r="SB528"/>
      <c r="SC528"/>
      <c r="SD528"/>
      <c r="SE528"/>
      <c r="SF528"/>
      <c r="SG528"/>
      <c r="SH528"/>
      <c r="SI528"/>
      <c r="SJ528"/>
      <c r="SK528"/>
      <c r="SL528"/>
      <c r="SM528"/>
      <c r="SN528"/>
      <c r="SO528"/>
      <c r="SP528"/>
      <c r="SQ528"/>
      <c r="SR528"/>
      <c r="SS528"/>
      <c r="ST528"/>
      <c r="SU528"/>
      <c r="SV528"/>
      <c r="SW528"/>
      <c r="SX528"/>
      <c r="SY528"/>
      <c r="SZ528"/>
      <c r="TA528"/>
      <c r="TB528"/>
      <c r="TC528"/>
      <c r="TD528"/>
      <c r="TE528"/>
      <c r="TF528"/>
      <c r="TG528"/>
      <c r="TH528"/>
      <c r="TI528"/>
      <c r="TJ528"/>
      <c r="TK528"/>
      <c r="TL528"/>
      <c r="TM528"/>
      <c r="TN528"/>
      <c r="TO528"/>
      <c r="TP528"/>
      <c r="TQ528"/>
      <c r="TR528"/>
      <c r="TS528"/>
      <c r="TT528"/>
      <c r="TU528"/>
      <c r="TV528"/>
      <c r="TW528"/>
      <c r="TX528"/>
      <c r="TY528"/>
      <c r="TZ528"/>
      <c r="UA528"/>
      <c r="UB528"/>
      <c r="UC528"/>
      <c r="UD528"/>
      <c r="UE528"/>
      <c r="UF528"/>
      <c r="UG528"/>
      <c r="UH528"/>
      <c r="UI528"/>
      <c r="UJ528"/>
      <c r="UK528"/>
      <c r="UL528"/>
      <c r="UM528"/>
      <c r="UN528"/>
      <c r="UO528"/>
      <c r="UP528"/>
      <c r="UQ528"/>
      <c r="UR528"/>
      <c r="US528"/>
      <c r="UT528"/>
      <c r="UU528"/>
      <c r="UV528"/>
      <c r="UW528"/>
      <c r="UX528"/>
      <c r="UY528"/>
      <c r="UZ528"/>
      <c r="VA528"/>
      <c r="VB528"/>
      <c r="VC528"/>
      <c r="VD528"/>
      <c r="VE528"/>
      <c r="VF528"/>
      <c r="VG528"/>
      <c r="VH528"/>
      <c r="VI528"/>
      <c r="VJ528"/>
      <c r="VK528"/>
      <c r="VL528"/>
      <c r="VM528"/>
      <c r="VN528"/>
      <c r="VO528"/>
      <c r="VP528"/>
      <c r="VQ528"/>
      <c r="VR528"/>
      <c r="VS528"/>
      <c r="VT528"/>
      <c r="VU528"/>
      <c r="VV528"/>
      <c r="VW528"/>
      <c r="VX528"/>
      <c r="VY528"/>
      <c r="VZ528"/>
      <c r="WA528"/>
      <c r="WB528"/>
      <c r="WC528"/>
      <c r="WD528"/>
      <c r="WE528"/>
      <c r="WF528"/>
      <c r="WG528"/>
      <c r="WH528"/>
      <c r="WI528"/>
      <c r="WJ528"/>
      <c r="WK528"/>
      <c r="WL528"/>
      <c r="WM528"/>
      <c r="WN528"/>
      <c r="WO528"/>
      <c r="WP528"/>
      <c r="WQ528"/>
      <c r="WR528"/>
      <c r="WS528"/>
      <c r="WT528"/>
      <c r="WU528"/>
      <c r="WV528"/>
      <c r="WW528"/>
      <c r="WX528"/>
      <c r="WY528"/>
      <c r="WZ528"/>
      <c r="XA528"/>
      <c r="XB528"/>
      <c r="XC528"/>
      <c r="XD528"/>
      <c r="XE528"/>
      <c r="XF528"/>
      <c r="XG528"/>
      <c r="XH528"/>
      <c r="XI528"/>
      <c r="XJ528"/>
      <c r="XK528"/>
      <c r="XL528"/>
      <c r="XM528"/>
      <c r="XN528"/>
      <c r="XO528"/>
      <c r="XP528"/>
      <c r="XQ528"/>
      <c r="XR528"/>
      <c r="XS528"/>
      <c r="XT528"/>
      <c r="XU528"/>
      <c r="XV528"/>
      <c r="XW528"/>
      <c r="XX528"/>
      <c r="XY528"/>
      <c r="XZ528"/>
      <c r="YA528"/>
      <c r="YB528"/>
      <c r="YC528"/>
      <c r="YD528"/>
      <c r="YE528"/>
      <c r="YF528"/>
      <c r="YG528"/>
      <c r="YH528"/>
      <c r="YI528"/>
      <c r="YJ528"/>
      <c r="YK528"/>
      <c r="YL528"/>
      <c r="YM528"/>
      <c r="YN528"/>
      <c r="YO528"/>
      <c r="YP528"/>
      <c r="YQ528"/>
      <c r="YR528"/>
      <c r="YS528"/>
      <c r="YT528"/>
      <c r="YU528"/>
      <c r="YV528"/>
      <c r="YW528"/>
      <c r="YX528"/>
      <c r="YY528"/>
      <c r="YZ528"/>
      <c r="ZA528"/>
      <c r="ZB528"/>
      <c r="ZC528"/>
      <c r="ZD528"/>
      <c r="ZE528"/>
      <c r="ZF528"/>
      <c r="ZG528"/>
      <c r="ZH528"/>
      <c r="ZI528"/>
      <c r="ZJ528"/>
      <c r="ZK528"/>
      <c r="ZL528"/>
      <c r="ZM528"/>
      <c r="ZN528"/>
      <c r="ZO528"/>
      <c r="ZP528"/>
      <c r="ZQ528"/>
      <c r="ZR528"/>
      <c r="ZS528"/>
      <c r="ZT528"/>
      <c r="ZU528"/>
      <c r="ZV528"/>
      <c r="ZW528"/>
      <c r="ZX528"/>
      <c r="ZY528"/>
      <c r="ZZ528"/>
      <c r="AAA528"/>
      <c r="AAB528"/>
      <c r="AAC528"/>
      <c r="AAD528"/>
      <c r="AAE528"/>
      <c r="AAF528"/>
      <c r="AAG528"/>
      <c r="AAH528"/>
      <c r="AAI528"/>
      <c r="AAJ528"/>
      <c r="AAK528"/>
      <c r="AAL528"/>
      <c r="AAM528"/>
      <c r="AAN528"/>
      <c r="AAO528"/>
      <c r="AAP528"/>
      <c r="AAQ528"/>
      <c r="AAR528"/>
      <c r="AAS528"/>
      <c r="AAT528"/>
      <c r="AAU528"/>
      <c r="AAV528"/>
      <c r="AAW528"/>
      <c r="AAX528"/>
      <c r="AAY528"/>
      <c r="AAZ528"/>
      <c r="ABA528"/>
      <c r="ABB528"/>
      <c r="ABC528"/>
      <c r="ABD528"/>
      <c r="ABE528"/>
      <c r="ABF528"/>
      <c r="ABG528"/>
      <c r="ABH528"/>
      <c r="ABI528"/>
      <c r="ABJ528"/>
      <c r="ABK528"/>
      <c r="ABL528"/>
      <c r="ABM528"/>
      <c r="ABN528"/>
      <c r="ABO528"/>
      <c r="ABP528"/>
      <c r="ABQ528"/>
      <c r="ABR528"/>
      <c r="ABS528"/>
      <c r="ABT528"/>
      <c r="ABU528"/>
      <c r="ABV528"/>
      <c r="ABW528"/>
      <c r="ABX528"/>
      <c r="ABY528"/>
      <c r="ABZ528"/>
      <c r="ACA528"/>
      <c r="ACB528"/>
      <c r="ACC528"/>
      <c r="ACD528"/>
      <c r="ACE528"/>
      <c r="ACF528"/>
      <c r="ACG528"/>
      <c r="ACH528"/>
      <c r="ACI528"/>
      <c r="ACJ528"/>
      <c r="ACK528"/>
      <c r="ACL528"/>
      <c r="ACM528"/>
      <c r="ACN528"/>
      <c r="ACO528"/>
      <c r="ACP528"/>
      <c r="ACQ528"/>
      <c r="ACR528"/>
      <c r="ACS528"/>
      <c r="ACT528"/>
      <c r="ACU528"/>
      <c r="ACV528"/>
      <c r="ACW528"/>
      <c r="ACX528"/>
      <c r="ACY528"/>
      <c r="ACZ528"/>
      <c r="ADA528"/>
      <c r="ADB528"/>
      <c r="ADC528"/>
      <c r="ADD528"/>
      <c r="ADE528"/>
      <c r="ADF528"/>
      <c r="ADG528"/>
      <c r="ADH528"/>
      <c r="ADI528"/>
      <c r="ADJ528"/>
      <c r="ADK528"/>
      <c r="ADL528"/>
      <c r="ADM528"/>
      <c r="ADN528"/>
      <c r="ADO528"/>
      <c r="ADP528"/>
      <c r="ADQ528"/>
      <c r="ADR528"/>
      <c r="ADS528"/>
      <c r="ADT528"/>
      <c r="ADU528"/>
      <c r="ADV528"/>
      <c r="ADW528"/>
      <c r="ADX528"/>
      <c r="ADY528"/>
      <c r="ADZ528"/>
      <c r="AEA528"/>
      <c r="AEB528"/>
      <c r="AEC528"/>
      <c r="AED528"/>
      <c r="AEE528"/>
      <c r="AEF528"/>
      <c r="AEG528"/>
      <c r="AEH528"/>
      <c r="AEI528"/>
      <c r="AEJ528"/>
      <c r="AEK528"/>
      <c r="AEL528"/>
      <c r="AEM528"/>
      <c r="AEN528"/>
      <c r="AEO528"/>
      <c r="AEP528"/>
      <c r="AEQ528"/>
      <c r="AER528"/>
      <c r="AES528"/>
      <c r="AET528"/>
      <c r="AEU528"/>
      <c r="AEV528"/>
      <c r="AEW528"/>
      <c r="AEX528"/>
      <c r="AEY528"/>
      <c r="AEZ528"/>
      <c r="AFA528"/>
      <c r="AFB528"/>
      <c r="AFC528"/>
      <c r="AFD528"/>
      <c r="AFE528"/>
      <c r="AFF528"/>
      <c r="AFG528"/>
      <c r="AFH528"/>
      <c r="AFI528"/>
      <c r="AFJ528"/>
      <c r="AFK528"/>
      <c r="AFL528"/>
      <c r="AFM528"/>
      <c r="AFN528"/>
      <c r="AFO528"/>
      <c r="AFP528"/>
      <c r="AFQ528"/>
      <c r="AFR528"/>
      <c r="AFS528"/>
      <c r="AFT528"/>
      <c r="AFU528"/>
      <c r="AFV528"/>
      <c r="AFW528"/>
      <c r="AFX528"/>
      <c r="AFY528"/>
      <c r="AFZ528"/>
      <c r="AGA528"/>
      <c r="AGB528"/>
      <c r="AGC528"/>
      <c r="AGD528"/>
      <c r="AGE528"/>
      <c r="AGF528"/>
      <c r="AGG528"/>
      <c r="AGH528"/>
      <c r="AGI528"/>
      <c r="AGJ528"/>
      <c r="AGK528"/>
      <c r="AGL528"/>
      <c r="AGM528"/>
      <c r="AGN528"/>
      <c r="AGO528"/>
      <c r="AGP528"/>
      <c r="AGQ528"/>
      <c r="AGR528"/>
      <c r="AGS528"/>
      <c r="AGT528"/>
      <c r="AGU528"/>
      <c r="AGV528"/>
      <c r="AGW528"/>
      <c r="AGX528"/>
      <c r="AGY528"/>
      <c r="AGZ528"/>
      <c r="AHA528"/>
      <c r="AHB528"/>
      <c r="AHC528"/>
      <c r="AHD528"/>
      <c r="AHE528"/>
      <c r="AHF528"/>
      <c r="AHG528"/>
      <c r="AHH528"/>
      <c r="AHI528"/>
      <c r="AHJ528"/>
      <c r="AHK528"/>
      <c r="AHL528"/>
      <c r="AHM528"/>
      <c r="AHN528"/>
      <c r="AHO528"/>
      <c r="AHP528"/>
      <c r="AHQ528"/>
      <c r="AHR528"/>
      <c r="AHS528"/>
      <c r="AHT528"/>
      <c r="AHU528"/>
      <c r="AHV528"/>
      <c r="AHW528"/>
      <c r="AHX528"/>
      <c r="AHY528"/>
      <c r="AHZ528"/>
      <c r="AIA528"/>
      <c r="AIB528"/>
      <c r="AIC528"/>
      <c r="AID528"/>
      <c r="AIE528"/>
      <c r="AIF528"/>
      <c r="AIG528"/>
      <c r="AIH528"/>
      <c r="AII528"/>
      <c r="AIJ528"/>
      <c r="AIK528"/>
      <c r="AIL528"/>
      <c r="AIM528"/>
      <c r="AIN528"/>
      <c r="AIO528"/>
      <c r="AIP528"/>
      <c r="AIQ528"/>
      <c r="AIR528"/>
      <c r="AIS528"/>
      <c r="AIT528"/>
      <c r="AIU528"/>
      <c r="AIV528"/>
      <c r="AIW528"/>
      <c r="AIX528"/>
      <c r="AIY528"/>
      <c r="AIZ528"/>
      <c r="AJA528"/>
      <c r="AJB528"/>
      <c r="AJC528"/>
      <c r="AJD528"/>
      <c r="AJE528"/>
      <c r="AJF528"/>
      <c r="AJG528"/>
      <c r="AJH528"/>
      <c r="AJI528"/>
      <c r="AJJ528"/>
      <c r="AJK528"/>
      <c r="AJL528"/>
      <c r="AJM528"/>
      <c r="AJN528"/>
      <c r="AJO528"/>
      <c r="AJP528"/>
      <c r="AJQ528"/>
      <c r="AJR528"/>
      <c r="AJS528"/>
      <c r="AJT528"/>
      <c r="AJU528"/>
      <c r="AJV528"/>
      <c r="AJW528"/>
      <c r="AJX528"/>
      <c r="AJY528"/>
      <c r="AJZ528"/>
      <c r="AKA528"/>
      <c r="AKB528"/>
      <c r="AKC528"/>
      <c r="AKD528"/>
      <c r="AKE528"/>
      <c r="AKF528"/>
      <c r="AKG528"/>
      <c r="AKH528"/>
      <c r="AKI528"/>
      <c r="AKJ528"/>
      <c r="AKK528"/>
      <c r="AKL528"/>
      <c r="AKM528"/>
      <c r="AKN528"/>
      <c r="AKO528"/>
      <c r="AKP528"/>
      <c r="AKQ528"/>
      <c r="AKR528"/>
      <c r="AKS528"/>
      <c r="AKT528"/>
      <c r="AKU528"/>
      <c r="AKV528"/>
      <c r="AKW528"/>
      <c r="AKX528"/>
      <c r="AKY528"/>
      <c r="AKZ528"/>
      <c r="ALA528"/>
      <c r="ALB528"/>
      <c r="ALC528"/>
      <c r="ALD528"/>
      <c r="ALE528"/>
      <c r="ALF528"/>
      <c r="ALG528"/>
      <c r="ALH528"/>
      <c r="ALI528"/>
      <c r="ALJ528"/>
      <c r="ALK528"/>
      <c r="ALL528"/>
      <c r="ALM528"/>
      <c r="ALN528"/>
      <c r="ALO528"/>
      <c r="ALP528"/>
      <c r="ALQ528"/>
      <c r="ALR528"/>
      <c r="ALS528"/>
      <c r="ALT528"/>
      <c r="ALU528"/>
      <c r="ALV528"/>
      <c r="ALW528"/>
      <c r="ALX528"/>
      <c r="ALY528"/>
      <c r="ALZ528"/>
      <c r="AMA528"/>
      <c r="AMB528"/>
      <c r="AMC528"/>
      <c r="AMD528"/>
      <c r="AME528"/>
      <c r="AMF528"/>
      <c r="AMG528"/>
      <c r="AMH528"/>
      <c r="AMI528"/>
      <c r="AMJ528"/>
    </row>
    <row r="529" spans="1:1024" s="40" customFormat="1" ht="27.75" customHeight="1" outlineLevel="1" x14ac:dyDescent="0.25">
      <c r="A529" s="706" t="s">
        <v>586</v>
      </c>
      <c r="B529" s="702" t="s">
        <v>219</v>
      </c>
      <c r="C529" s="833" t="str">
        <f>VLOOKUP(A529,ABC_SERVIÇOS,2,0)</f>
        <v>FORNECIMENTO E LANCAMENTO DE PEDRA DE MAO</v>
      </c>
      <c r="D529" s="834"/>
      <c r="E529" s="834"/>
      <c r="F529" s="834"/>
      <c r="G529" s="835"/>
      <c r="H529" s="703" t="str">
        <f>VLOOKUP(A529,ABC_SERVIÇOS,3,0)</f>
        <v>M3</v>
      </c>
      <c r="I529" s="704">
        <f>I533</f>
        <v>2584.5360000000001</v>
      </c>
      <c r="J529" s="707" t="s">
        <v>247</v>
      </c>
      <c r="K529" s="708">
        <f>VLOOKUP(A529,ABC_SERVIÇOS,7,0)</f>
        <v>123.88</v>
      </c>
      <c r="L529" s="709">
        <f>ROUND(K529*I529,2)</f>
        <v>320172.32</v>
      </c>
      <c r="M529" s="40" t="str">
        <f>A529</f>
        <v>COMP_074</v>
      </c>
      <c r="N529" s="88"/>
      <c r="O529" s="710">
        <f t="shared" si="28"/>
        <v>-320172.32</v>
      </c>
    </row>
    <row r="530" spans="1:1024" outlineLevel="1" x14ac:dyDescent="0.25">
      <c r="A530" s="28"/>
      <c r="B530" s="398"/>
      <c r="C530" s="678" t="s">
        <v>584</v>
      </c>
      <c r="D530" s="690"/>
      <c r="E530" s="690"/>
      <c r="F530" s="690"/>
      <c r="G530" s="691"/>
      <c r="H530" s="83" t="s">
        <v>883</v>
      </c>
      <c r="I530" s="458">
        <f>(21*20)+10.756</f>
        <v>430.75599999999997</v>
      </c>
      <c r="J530" s="439" t="s">
        <v>251</v>
      </c>
      <c r="K530" s="117" t="s">
        <v>337</v>
      </c>
      <c r="L530" s="347"/>
      <c r="M530"/>
      <c r="N530" s="30"/>
      <c r="O530" s="79">
        <f t="shared" si="28"/>
        <v>0</v>
      </c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  <c r="ML530"/>
      <c r="MM530"/>
      <c r="MN530"/>
      <c r="MO530"/>
      <c r="MP530"/>
      <c r="MQ530"/>
      <c r="MR530"/>
      <c r="MS530"/>
      <c r="MT530"/>
      <c r="MU530"/>
      <c r="MV530"/>
      <c r="MW530"/>
      <c r="MX530"/>
      <c r="MY530"/>
      <c r="MZ530"/>
      <c r="NA530"/>
      <c r="NB530"/>
      <c r="NC530"/>
      <c r="ND530"/>
      <c r="NE530"/>
      <c r="NF530"/>
      <c r="NG530"/>
      <c r="NH530"/>
      <c r="NI530"/>
      <c r="NJ530"/>
      <c r="NK530"/>
      <c r="NL530"/>
      <c r="NM530"/>
      <c r="NN530"/>
      <c r="NO530"/>
      <c r="NP530"/>
      <c r="NQ530"/>
      <c r="NR530"/>
      <c r="NS530"/>
      <c r="NT530"/>
      <c r="NU530"/>
      <c r="NV530"/>
      <c r="NW530"/>
      <c r="NX530"/>
      <c r="NY530"/>
      <c r="NZ530"/>
      <c r="OA530"/>
      <c r="OB530"/>
      <c r="OC530"/>
      <c r="OD530"/>
      <c r="OE530"/>
      <c r="OF530"/>
      <c r="OG530"/>
      <c r="OH530"/>
      <c r="OI530"/>
      <c r="OJ530"/>
      <c r="OK530"/>
      <c r="OL530"/>
      <c r="OM530"/>
      <c r="ON530"/>
      <c r="OO530"/>
      <c r="OP530"/>
      <c r="OQ530"/>
      <c r="OR530"/>
      <c r="OS530"/>
      <c r="OT530"/>
      <c r="OU530"/>
      <c r="OV530"/>
      <c r="OW530"/>
      <c r="OX530"/>
      <c r="OY530"/>
      <c r="OZ530"/>
      <c r="PA530"/>
      <c r="PB530"/>
      <c r="PC530"/>
      <c r="PD530"/>
      <c r="PE530"/>
      <c r="PF530"/>
      <c r="PG530"/>
      <c r="PH530"/>
      <c r="PI530"/>
      <c r="PJ530"/>
      <c r="PK530"/>
      <c r="PL530"/>
      <c r="PM530"/>
      <c r="PN530"/>
      <c r="PO530"/>
      <c r="PP530"/>
      <c r="PQ530"/>
      <c r="PR530"/>
      <c r="PS530"/>
      <c r="PT530"/>
      <c r="PU530"/>
      <c r="PV530"/>
      <c r="PW530"/>
      <c r="PX530"/>
      <c r="PY530"/>
      <c r="PZ530"/>
      <c r="QA530"/>
      <c r="QB530"/>
      <c r="QC530"/>
      <c r="QD530"/>
      <c r="QE530"/>
      <c r="QF530"/>
      <c r="QG530"/>
      <c r="QH530"/>
      <c r="QI530"/>
      <c r="QJ530"/>
      <c r="QK530"/>
      <c r="QL530"/>
      <c r="QM530"/>
      <c r="QN530"/>
      <c r="QO530"/>
      <c r="QP530"/>
      <c r="QQ530"/>
      <c r="QR530"/>
      <c r="QS530"/>
      <c r="QT530"/>
      <c r="QU530"/>
      <c r="QV530"/>
      <c r="QW530"/>
      <c r="QX530"/>
      <c r="QY530"/>
      <c r="QZ530"/>
      <c r="RA530"/>
      <c r="RB530"/>
      <c r="RC530"/>
      <c r="RD530"/>
      <c r="RE530"/>
      <c r="RF530"/>
      <c r="RG530"/>
      <c r="RH530"/>
      <c r="RI530"/>
      <c r="RJ530"/>
      <c r="RK530"/>
      <c r="RL530"/>
      <c r="RM530"/>
      <c r="RN530"/>
      <c r="RO530"/>
      <c r="RP530"/>
      <c r="RQ530"/>
      <c r="RR530"/>
      <c r="RS530"/>
      <c r="RT530"/>
      <c r="RU530"/>
      <c r="RV530"/>
      <c r="RW530"/>
      <c r="RX530"/>
      <c r="RY530"/>
      <c r="RZ530"/>
      <c r="SA530"/>
      <c r="SB530"/>
      <c r="SC530"/>
      <c r="SD530"/>
      <c r="SE530"/>
      <c r="SF530"/>
      <c r="SG530"/>
      <c r="SH530"/>
      <c r="SI530"/>
      <c r="SJ530"/>
      <c r="SK530"/>
      <c r="SL530"/>
      <c r="SM530"/>
      <c r="SN530"/>
      <c r="SO530"/>
      <c r="SP530"/>
      <c r="SQ530"/>
      <c r="SR530"/>
      <c r="SS530"/>
      <c r="ST530"/>
      <c r="SU530"/>
      <c r="SV530"/>
      <c r="SW530"/>
      <c r="SX530"/>
      <c r="SY530"/>
      <c r="SZ530"/>
      <c r="TA530"/>
      <c r="TB530"/>
      <c r="TC530"/>
      <c r="TD530"/>
      <c r="TE530"/>
      <c r="TF530"/>
      <c r="TG530"/>
      <c r="TH530"/>
      <c r="TI530"/>
      <c r="TJ530"/>
      <c r="TK530"/>
      <c r="TL530"/>
      <c r="TM530"/>
      <c r="TN530"/>
      <c r="TO530"/>
      <c r="TP530"/>
      <c r="TQ530"/>
      <c r="TR530"/>
      <c r="TS530"/>
      <c r="TT530"/>
      <c r="TU530"/>
      <c r="TV530"/>
      <c r="TW530"/>
      <c r="TX530"/>
      <c r="TY530"/>
      <c r="TZ530"/>
      <c r="UA530"/>
      <c r="UB530"/>
      <c r="UC530"/>
      <c r="UD530"/>
      <c r="UE530"/>
      <c r="UF530"/>
      <c r="UG530"/>
      <c r="UH530"/>
      <c r="UI530"/>
      <c r="UJ530"/>
      <c r="UK530"/>
      <c r="UL530"/>
      <c r="UM530"/>
      <c r="UN530"/>
      <c r="UO530"/>
      <c r="UP530"/>
      <c r="UQ530"/>
      <c r="UR530"/>
      <c r="US530"/>
      <c r="UT530"/>
      <c r="UU530"/>
      <c r="UV530"/>
      <c r="UW530"/>
      <c r="UX530"/>
      <c r="UY530"/>
      <c r="UZ530"/>
      <c r="VA530"/>
      <c r="VB530"/>
      <c r="VC530"/>
      <c r="VD530"/>
      <c r="VE530"/>
      <c r="VF530"/>
      <c r="VG530"/>
      <c r="VH530"/>
      <c r="VI530"/>
      <c r="VJ530"/>
      <c r="VK530"/>
      <c r="VL530"/>
      <c r="VM530"/>
      <c r="VN530"/>
      <c r="VO530"/>
      <c r="VP530"/>
      <c r="VQ530"/>
      <c r="VR530"/>
      <c r="VS530"/>
      <c r="VT530"/>
      <c r="VU530"/>
      <c r="VV530"/>
      <c r="VW530"/>
      <c r="VX530"/>
      <c r="VY530"/>
      <c r="VZ530"/>
      <c r="WA530"/>
      <c r="WB530"/>
      <c r="WC530"/>
      <c r="WD530"/>
      <c r="WE530"/>
      <c r="WF530"/>
      <c r="WG530"/>
      <c r="WH530"/>
      <c r="WI530"/>
      <c r="WJ530"/>
      <c r="WK530"/>
      <c r="WL530"/>
      <c r="WM530"/>
      <c r="WN530"/>
      <c r="WO530"/>
      <c r="WP530"/>
      <c r="WQ530"/>
      <c r="WR530"/>
      <c r="WS530"/>
      <c r="WT530"/>
      <c r="WU530"/>
      <c r="WV530"/>
      <c r="WW530"/>
      <c r="WX530"/>
      <c r="WY530"/>
      <c r="WZ530"/>
      <c r="XA530"/>
      <c r="XB530"/>
      <c r="XC530"/>
      <c r="XD530"/>
      <c r="XE530"/>
      <c r="XF530"/>
      <c r="XG530"/>
      <c r="XH530"/>
      <c r="XI530"/>
      <c r="XJ530"/>
      <c r="XK530"/>
      <c r="XL530"/>
      <c r="XM530"/>
      <c r="XN530"/>
      <c r="XO530"/>
      <c r="XP530"/>
      <c r="XQ530"/>
      <c r="XR530"/>
      <c r="XS530"/>
      <c r="XT530"/>
      <c r="XU530"/>
      <c r="XV530"/>
      <c r="XW530"/>
      <c r="XX530"/>
      <c r="XY530"/>
      <c r="XZ530"/>
      <c r="YA530"/>
      <c r="YB530"/>
      <c r="YC530"/>
      <c r="YD530"/>
      <c r="YE530"/>
      <c r="YF530"/>
      <c r="YG530"/>
      <c r="YH530"/>
      <c r="YI530"/>
      <c r="YJ530"/>
      <c r="YK530"/>
      <c r="YL530"/>
      <c r="YM530"/>
      <c r="YN530"/>
      <c r="YO530"/>
      <c r="YP530"/>
      <c r="YQ530"/>
      <c r="YR530"/>
      <c r="YS530"/>
      <c r="YT530"/>
      <c r="YU530"/>
      <c r="YV530"/>
      <c r="YW530"/>
      <c r="YX530"/>
      <c r="YY530"/>
      <c r="YZ530"/>
      <c r="ZA530"/>
      <c r="ZB530"/>
      <c r="ZC530"/>
      <c r="ZD530"/>
      <c r="ZE530"/>
      <c r="ZF530"/>
      <c r="ZG530"/>
      <c r="ZH530"/>
      <c r="ZI530"/>
      <c r="ZJ530"/>
      <c r="ZK530"/>
      <c r="ZL530"/>
      <c r="ZM530"/>
      <c r="ZN530"/>
      <c r="ZO530"/>
      <c r="ZP530"/>
      <c r="ZQ530"/>
      <c r="ZR530"/>
      <c r="ZS530"/>
      <c r="ZT530"/>
      <c r="ZU530"/>
      <c r="ZV530"/>
      <c r="ZW530"/>
      <c r="ZX530"/>
      <c r="ZY530"/>
      <c r="ZZ530"/>
      <c r="AAA530"/>
      <c r="AAB530"/>
      <c r="AAC530"/>
      <c r="AAD530"/>
      <c r="AAE530"/>
      <c r="AAF530"/>
      <c r="AAG530"/>
      <c r="AAH530"/>
      <c r="AAI530"/>
      <c r="AAJ530"/>
      <c r="AAK530"/>
      <c r="AAL530"/>
      <c r="AAM530"/>
      <c r="AAN530"/>
      <c r="AAO530"/>
      <c r="AAP530"/>
      <c r="AAQ530"/>
      <c r="AAR530"/>
      <c r="AAS530"/>
      <c r="AAT530"/>
      <c r="AAU530"/>
      <c r="AAV530"/>
      <c r="AAW530"/>
      <c r="AAX530"/>
      <c r="AAY530"/>
      <c r="AAZ530"/>
      <c r="ABA530"/>
      <c r="ABB530"/>
      <c r="ABC530"/>
      <c r="ABD530"/>
      <c r="ABE530"/>
      <c r="ABF530"/>
      <c r="ABG530"/>
      <c r="ABH530"/>
      <c r="ABI530"/>
      <c r="ABJ530"/>
      <c r="ABK530"/>
      <c r="ABL530"/>
      <c r="ABM530"/>
      <c r="ABN530"/>
      <c r="ABO530"/>
      <c r="ABP530"/>
      <c r="ABQ530"/>
      <c r="ABR530"/>
      <c r="ABS530"/>
      <c r="ABT530"/>
      <c r="ABU530"/>
      <c r="ABV530"/>
      <c r="ABW530"/>
      <c r="ABX530"/>
      <c r="ABY530"/>
      <c r="ABZ530"/>
      <c r="ACA530"/>
      <c r="ACB530"/>
      <c r="ACC530"/>
      <c r="ACD530"/>
      <c r="ACE530"/>
      <c r="ACF530"/>
      <c r="ACG530"/>
      <c r="ACH530"/>
      <c r="ACI530"/>
      <c r="ACJ530"/>
      <c r="ACK530"/>
      <c r="ACL530"/>
      <c r="ACM530"/>
      <c r="ACN530"/>
      <c r="ACO530"/>
      <c r="ACP530"/>
      <c r="ACQ530"/>
      <c r="ACR530"/>
      <c r="ACS530"/>
      <c r="ACT530"/>
      <c r="ACU530"/>
      <c r="ACV530"/>
      <c r="ACW530"/>
      <c r="ACX530"/>
      <c r="ACY530"/>
      <c r="ACZ530"/>
      <c r="ADA530"/>
      <c r="ADB530"/>
      <c r="ADC530"/>
      <c r="ADD530"/>
      <c r="ADE530"/>
      <c r="ADF530"/>
      <c r="ADG530"/>
      <c r="ADH530"/>
      <c r="ADI530"/>
      <c r="ADJ530"/>
      <c r="ADK530"/>
      <c r="ADL530"/>
      <c r="ADM530"/>
      <c r="ADN530"/>
      <c r="ADO530"/>
      <c r="ADP530"/>
      <c r="ADQ530"/>
      <c r="ADR530"/>
      <c r="ADS530"/>
      <c r="ADT530"/>
      <c r="ADU530"/>
      <c r="ADV530"/>
      <c r="ADW530"/>
      <c r="ADX530"/>
      <c r="ADY530"/>
      <c r="ADZ530"/>
      <c r="AEA530"/>
      <c r="AEB530"/>
      <c r="AEC530"/>
      <c r="AED530"/>
      <c r="AEE530"/>
      <c r="AEF530"/>
      <c r="AEG530"/>
      <c r="AEH530"/>
      <c r="AEI530"/>
      <c r="AEJ530"/>
      <c r="AEK530"/>
      <c r="AEL530"/>
      <c r="AEM530"/>
      <c r="AEN530"/>
      <c r="AEO530"/>
      <c r="AEP530"/>
      <c r="AEQ530"/>
      <c r="AER530"/>
      <c r="AES530"/>
      <c r="AET530"/>
      <c r="AEU530"/>
      <c r="AEV530"/>
      <c r="AEW530"/>
      <c r="AEX530"/>
      <c r="AEY530"/>
      <c r="AEZ530"/>
      <c r="AFA530"/>
      <c r="AFB530"/>
      <c r="AFC530"/>
      <c r="AFD530"/>
      <c r="AFE530"/>
      <c r="AFF530"/>
      <c r="AFG530"/>
      <c r="AFH530"/>
      <c r="AFI530"/>
      <c r="AFJ530"/>
      <c r="AFK530"/>
      <c r="AFL530"/>
      <c r="AFM530"/>
      <c r="AFN530"/>
      <c r="AFO530"/>
      <c r="AFP530"/>
      <c r="AFQ530"/>
      <c r="AFR530"/>
      <c r="AFS530"/>
      <c r="AFT530"/>
      <c r="AFU530"/>
      <c r="AFV530"/>
      <c r="AFW530"/>
      <c r="AFX530"/>
      <c r="AFY530"/>
      <c r="AFZ530"/>
      <c r="AGA530"/>
      <c r="AGB530"/>
      <c r="AGC530"/>
      <c r="AGD530"/>
      <c r="AGE530"/>
      <c r="AGF530"/>
      <c r="AGG530"/>
      <c r="AGH530"/>
      <c r="AGI530"/>
      <c r="AGJ530"/>
      <c r="AGK530"/>
      <c r="AGL530"/>
      <c r="AGM530"/>
      <c r="AGN530"/>
      <c r="AGO530"/>
      <c r="AGP530"/>
      <c r="AGQ530"/>
      <c r="AGR530"/>
      <c r="AGS530"/>
      <c r="AGT530"/>
      <c r="AGU530"/>
      <c r="AGV530"/>
      <c r="AGW530"/>
      <c r="AGX530"/>
      <c r="AGY530"/>
      <c r="AGZ530"/>
      <c r="AHA530"/>
      <c r="AHB530"/>
      <c r="AHC530"/>
      <c r="AHD530"/>
      <c r="AHE530"/>
      <c r="AHF530"/>
      <c r="AHG530"/>
      <c r="AHH530"/>
      <c r="AHI530"/>
      <c r="AHJ530"/>
      <c r="AHK530"/>
      <c r="AHL530"/>
      <c r="AHM530"/>
      <c r="AHN530"/>
      <c r="AHO530"/>
      <c r="AHP530"/>
      <c r="AHQ530"/>
      <c r="AHR530"/>
      <c r="AHS530"/>
      <c r="AHT530"/>
      <c r="AHU530"/>
      <c r="AHV530"/>
      <c r="AHW530"/>
      <c r="AHX530"/>
      <c r="AHY530"/>
      <c r="AHZ530"/>
      <c r="AIA530"/>
      <c r="AIB530"/>
      <c r="AIC530"/>
      <c r="AID530"/>
      <c r="AIE530"/>
      <c r="AIF530"/>
      <c r="AIG530"/>
      <c r="AIH530"/>
      <c r="AII530"/>
      <c r="AIJ530"/>
      <c r="AIK530"/>
      <c r="AIL530"/>
      <c r="AIM530"/>
      <c r="AIN530"/>
      <c r="AIO530"/>
      <c r="AIP530"/>
      <c r="AIQ530"/>
      <c r="AIR530"/>
      <c r="AIS530"/>
      <c r="AIT530"/>
      <c r="AIU530"/>
      <c r="AIV530"/>
      <c r="AIW530"/>
      <c r="AIX530"/>
      <c r="AIY530"/>
      <c r="AIZ530"/>
      <c r="AJA530"/>
      <c r="AJB530"/>
      <c r="AJC530"/>
      <c r="AJD530"/>
      <c r="AJE530"/>
      <c r="AJF530"/>
      <c r="AJG530"/>
      <c r="AJH530"/>
      <c r="AJI530"/>
      <c r="AJJ530"/>
      <c r="AJK530"/>
      <c r="AJL530"/>
      <c r="AJM530"/>
      <c r="AJN530"/>
      <c r="AJO530"/>
      <c r="AJP530"/>
      <c r="AJQ530"/>
      <c r="AJR530"/>
      <c r="AJS530"/>
      <c r="AJT530"/>
      <c r="AJU530"/>
      <c r="AJV530"/>
      <c r="AJW530"/>
      <c r="AJX530"/>
      <c r="AJY530"/>
      <c r="AJZ530"/>
      <c r="AKA530"/>
      <c r="AKB530"/>
      <c r="AKC530"/>
      <c r="AKD530"/>
      <c r="AKE530"/>
      <c r="AKF530"/>
      <c r="AKG530"/>
      <c r="AKH530"/>
      <c r="AKI530"/>
      <c r="AKJ530"/>
      <c r="AKK530"/>
      <c r="AKL530"/>
      <c r="AKM530"/>
      <c r="AKN530"/>
      <c r="AKO530"/>
      <c r="AKP530"/>
      <c r="AKQ530"/>
      <c r="AKR530"/>
      <c r="AKS530"/>
      <c r="AKT530"/>
      <c r="AKU530"/>
      <c r="AKV530"/>
      <c r="AKW530"/>
      <c r="AKX530"/>
      <c r="AKY530"/>
      <c r="AKZ530"/>
      <c r="ALA530"/>
      <c r="ALB530"/>
      <c r="ALC530"/>
      <c r="ALD530"/>
      <c r="ALE530"/>
      <c r="ALF530"/>
      <c r="ALG530"/>
      <c r="ALH530"/>
      <c r="ALI530"/>
      <c r="ALJ530"/>
      <c r="ALK530"/>
      <c r="ALL530"/>
      <c r="ALM530"/>
      <c r="ALN530"/>
      <c r="ALO530"/>
      <c r="ALP530"/>
      <c r="ALQ530"/>
      <c r="ALR530"/>
      <c r="ALS530"/>
      <c r="ALT530"/>
      <c r="ALU530"/>
      <c r="ALV530"/>
      <c r="ALW530"/>
      <c r="ALX530"/>
      <c r="ALY530"/>
      <c r="ALZ530"/>
      <c r="AMA530"/>
      <c r="AMB530"/>
      <c r="AMC530"/>
      <c r="AMD530"/>
      <c r="AME530"/>
      <c r="AMF530"/>
      <c r="AMG530"/>
      <c r="AMH530"/>
      <c r="AMI530"/>
      <c r="AMJ530"/>
    </row>
    <row r="531" spans="1:1024" outlineLevel="1" x14ac:dyDescent="0.25">
      <c r="A531" s="28"/>
      <c r="B531" s="398"/>
      <c r="C531" s="483" t="s">
        <v>252</v>
      </c>
      <c r="D531" s="484"/>
      <c r="E531" s="484"/>
      <c r="F531" s="484"/>
      <c r="G531" s="437"/>
      <c r="H531" s="83" t="s">
        <v>883</v>
      </c>
      <c r="I531" s="458">
        <v>10</v>
      </c>
      <c r="J531" s="446" t="s">
        <v>251</v>
      </c>
      <c r="K531" s="125" t="s">
        <v>339</v>
      </c>
      <c r="L531" s="320"/>
      <c r="M531"/>
      <c r="N531" s="30"/>
      <c r="O531" s="79">
        <f t="shared" si="28"/>
        <v>0</v>
      </c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  <c r="LY531"/>
      <c r="LZ531"/>
      <c r="MA531"/>
      <c r="MB531"/>
      <c r="MC531"/>
      <c r="MD531"/>
      <c r="ME531"/>
      <c r="MF531"/>
      <c r="MG531"/>
      <c r="MH531"/>
      <c r="MI531"/>
      <c r="MJ531"/>
      <c r="MK531"/>
      <c r="ML531"/>
      <c r="MM531"/>
      <c r="MN531"/>
      <c r="MO531"/>
      <c r="MP531"/>
      <c r="MQ531"/>
      <c r="MR531"/>
      <c r="MS531"/>
      <c r="MT531"/>
      <c r="MU531"/>
      <c r="MV531"/>
      <c r="MW531"/>
      <c r="MX531"/>
      <c r="MY531"/>
      <c r="MZ531"/>
      <c r="NA531"/>
      <c r="NB531"/>
      <c r="NC531"/>
      <c r="ND531"/>
      <c r="NE531"/>
      <c r="NF531"/>
      <c r="NG531"/>
      <c r="NH531"/>
      <c r="NI531"/>
      <c r="NJ531"/>
      <c r="NK531"/>
      <c r="NL531"/>
      <c r="NM531"/>
      <c r="NN531"/>
      <c r="NO531"/>
      <c r="NP531"/>
      <c r="NQ531"/>
      <c r="NR531"/>
      <c r="NS531"/>
      <c r="NT531"/>
      <c r="NU531"/>
      <c r="NV531"/>
      <c r="NW531"/>
      <c r="NX531"/>
      <c r="NY531"/>
      <c r="NZ531"/>
      <c r="OA531"/>
      <c r="OB531"/>
      <c r="OC531"/>
      <c r="OD531"/>
      <c r="OE531"/>
      <c r="OF531"/>
      <c r="OG531"/>
      <c r="OH531"/>
      <c r="OI531"/>
      <c r="OJ531"/>
      <c r="OK531"/>
      <c r="OL531"/>
      <c r="OM531"/>
      <c r="ON531"/>
      <c r="OO531"/>
      <c r="OP531"/>
      <c r="OQ531"/>
      <c r="OR531"/>
      <c r="OS531"/>
      <c r="OT531"/>
      <c r="OU531"/>
      <c r="OV531"/>
      <c r="OW531"/>
      <c r="OX531"/>
      <c r="OY531"/>
      <c r="OZ531"/>
      <c r="PA531"/>
      <c r="PB531"/>
      <c r="PC531"/>
      <c r="PD531"/>
      <c r="PE531"/>
      <c r="PF531"/>
      <c r="PG531"/>
      <c r="PH531"/>
      <c r="PI531"/>
      <c r="PJ531"/>
      <c r="PK531"/>
      <c r="PL531"/>
      <c r="PM531"/>
      <c r="PN531"/>
      <c r="PO531"/>
      <c r="PP531"/>
      <c r="PQ531"/>
      <c r="PR531"/>
      <c r="PS531"/>
      <c r="PT531"/>
      <c r="PU531"/>
      <c r="PV531"/>
      <c r="PW531"/>
      <c r="PX531"/>
      <c r="PY531"/>
      <c r="PZ531"/>
      <c r="QA531"/>
      <c r="QB531"/>
      <c r="QC531"/>
      <c r="QD531"/>
      <c r="QE531"/>
      <c r="QF531"/>
      <c r="QG531"/>
      <c r="QH531"/>
      <c r="QI531"/>
      <c r="QJ531"/>
      <c r="QK531"/>
      <c r="QL531"/>
      <c r="QM531"/>
      <c r="QN531"/>
      <c r="QO531"/>
      <c r="QP531"/>
      <c r="QQ531"/>
      <c r="QR531"/>
      <c r="QS531"/>
      <c r="QT531"/>
      <c r="QU531"/>
      <c r="QV531"/>
      <c r="QW531"/>
      <c r="QX531"/>
      <c r="QY531"/>
      <c r="QZ531"/>
      <c r="RA531"/>
      <c r="RB531"/>
      <c r="RC531"/>
      <c r="RD531"/>
      <c r="RE531"/>
      <c r="RF531"/>
      <c r="RG531"/>
      <c r="RH531"/>
      <c r="RI531"/>
      <c r="RJ531"/>
      <c r="RK531"/>
      <c r="RL531"/>
      <c r="RM531"/>
      <c r="RN531"/>
      <c r="RO531"/>
      <c r="RP531"/>
      <c r="RQ531"/>
      <c r="RR531"/>
      <c r="RS531"/>
      <c r="RT531"/>
      <c r="RU531"/>
      <c r="RV531"/>
      <c r="RW531"/>
      <c r="RX531"/>
      <c r="RY531"/>
      <c r="RZ531"/>
      <c r="SA531"/>
      <c r="SB531"/>
      <c r="SC531"/>
      <c r="SD531"/>
      <c r="SE531"/>
      <c r="SF531"/>
      <c r="SG531"/>
      <c r="SH531"/>
      <c r="SI531"/>
      <c r="SJ531"/>
      <c r="SK531"/>
      <c r="SL531"/>
      <c r="SM531"/>
      <c r="SN531"/>
      <c r="SO531"/>
      <c r="SP531"/>
      <c r="SQ531"/>
      <c r="SR531"/>
      <c r="SS531"/>
      <c r="ST531"/>
      <c r="SU531"/>
      <c r="SV531"/>
      <c r="SW531"/>
      <c r="SX531"/>
      <c r="SY531"/>
      <c r="SZ531"/>
      <c r="TA531"/>
      <c r="TB531"/>
      <c r="TC531"/>
      <c r="TD531"/>
      <c r="TE531"/>
      <c r="TF531"/>
      <c r="TG531"/>
      <c r="TH531"/>
      <c r="TI531"/>
      <c r="TJ531"/>
      <c r="TK531"/>
      <c r="TL531"/>
      <c r="TM531"/>
      <c r="TN531"/>
      <c r="TO531"/>
      <c r="TP531"/>
      <c r="TQ531"/>
      <c r="TR531"/>
      <c r="TS531"/>
      <c r="TT531"/>
      <c r="TU531"/>
      <c r="TV531"/>
      <c r="TW531"/>
      <c r="TX531"/>
      <c r="TY531"/>
      <c r="TZ531"/>
      <c r="UA531"/>
      <c r="UB531"/>
      <c r="UC531"/>
      <c r="UD531"/>
      <c r="UE531"/>
      <c r="UF531"/>
      <c r="UG531"/>
      <c r="UH531"/>
      <c r="UI531"/>
      <c r="UJ531"/>
      <c r="UK531"/>
      <c r="UL531"/>
      <c r="UM531"/>
      <c r="UN531"/>
      <c r="UO531"/>
      <c r="UP531"/>
      <c r="UQ531"/>
      <c r="UR531"/>
      <c r="US531"/>
      <c r="UT531"/>
      <c r="UU531"/>
      <c r="UV531"/>
      <c r="UW531"/>
      <c r="UX531"/>
      <c r="UY531"/>
      <c r="UZ531"/>
      <c r="VA531"/>
      <c r="VB531"/>
      <c r="VC531"/>
      <c r="VD531"/>
      <c r="VE531"/>
      <c r="VF531"/>
      <c r="VG531"/>
      <c r="VH531"/>
      <c r="VI531"/>
      <c r="VJ531"/>
      <c r="VK531"/>
      <c r="VL531"/>
      <c r="VM531"/>
      <c r="VN531"/>
      <c r="VO531"/>
      <c r="VP531"/>
      <c r="VQ531"/>
      <c r="VR531"/>
      <c r="VS531"/>
      <c r="VT531"/>
      <c r="VU531"/>
      <c r="VV531"/>
      <c r="VW531"/>
      <c r="VX531"/>
      <c r="VY531"/>
      <c r="VZ531"/>
      <c r="WA531"/>
      <c r="WB531"/>
      <c r="WC531"/>
      <c r="WD531"/>
      <c r="WE531"/>
      <c r="WF531"/>
      <c r="WG531"/>
      <c r="WH531"/>
      <c r="WI531"/>
      <c r="WJ531"/>
      <c r="WK531"/>
      <c r="WL531"/>
      <c r="WM531"/>
      <c r="WN531"/>
      <c r="WO531"/>
      <c r="WP531"/>
      <c r="WQ531"/>
      <c r="WR531"/>
      <c r="WS531"/>
      <c r="WT531"/>
      <c r="WU531"/>
      <c r="WV531"/>
      <c r="WW531"/>
      <c r="WX531"/>
      <c r="WY531"/>
      <c r="WZ531"/>
      <c r="XA531"/>
      <c r="XB531"/>
      <c r="XC531"/>
      <c r="XD531"/>
      <c r="XE531"/>
      <c r="XF531"/>
      <c r="XG531"/>
      <c r="XH531"/>
      <c r="XI531"/>
      <c r="XJ531"/>
      <c r="XK531"/>
      <c r="XL531"/>
      <c r="XM531"/>
      <c r="XN531"/>
      <c r="XO531"/>
      <c r="XP531"/>
      <c r="XQ531"/>
      <c r="XR531"/>
      <c r="XS531"/>
      <c r="XT531"/>
      <c r="XU531"/>
      <c r="XV531"/>
      <c r="XW531"/>
      <c r="XX531"/>
      <c r="XY531"/>
      <c r="XZ531"/>
      <c r="YA531"/>
      <c r="YB531"/>
      <c r="YC531"/>
      <c r="YD531"/>
      <c r="YE531"/>
      <c r="YF531"/>
      <c r="YG531"/>
      <c r="YH531"/>
      <c r="YI531"/>
      <c r="YJ531"/>
      <c r="YK531"/>
      <c r="YL531"/>
      <c r="YM531"/>
      <c r="YN531"/>
      <c r="YO531"/>
      <c r="YP531"/>
      <c r="YQ531"/>
      <c r="YR531"/>
      <c r="YS531"/>
      <c r="YT531"/>
      <c r="YU531"/>
      <c r="YV531"/>
      <c r="YW531"/>
      <c r="YX531"/>
      <c r="YY531"/>
      <c r="YZ531"/>
      <c r="ZA531"/>
      <c r="ZB531"/>
      <c r="ZC531"/>
      <c r="ZD531"/>
      <c r="ZE531"/>
      <c r="ZF531"/>
      <c r="ZG531"/>
      <c r="ZH531"/>
      <c r="ZI531"/>
      <c r="ZJ531"/>
      <c r="ZK531"/>
      <c r="ZL531"/>
      <c r="ZM531"/>
      <c r="ZN531"/>
      <c r="ZO531"/>
      <c r="ZP531"/>
      <c r="ZQ531"/>
      <c r="ZR531"/>
      <c r="ZS531"/>
      <c r="ZT531"/>
      <c r="ZU531"/>
      <c r="ZV531"/>
      <c r="ZW531"/>
      <c r="ZX531"/>
      <c r="ZY531"/>
      <c r="ZZ531"/>
      <c r="AAA531"/>
      <c r="AAB531"/>
      <c r="AAC531"/>
      <c r="AAD531"/>
      <c r="AAE531"/>
      <c r="AAF531"/>
      <c r="AAG531"/>
      <c r="AAH531"/>
      <c r="AAI531"/>
      <c r="AAJ531"/>
      <c r="AAK531"/>
      <c r="AAL531"/>
      <c r="AAM531"/>
      <c r="AAN531"/>
      <c r="AAO531"/>
      <c r="AAP531"/>
      <c r="AAQ531"/>
      <c r="AAR531"/>
      <c r="AAS531"/>
      <c r="AAT531"/>
      <c r="AAU531"/>
      <c r="AAV531"/>
      <c r="AAW531"/>
      <c r="AAX531"/>
      <c r="AAY531"/>
      <c r="AAZ531"/>
      <c r="ABA531"/>
      <c r="ABB531"/>
      <c r="ABC531"/>
      <c r="ABD531"/>
      <c r="ABE531"/>
      <c r="ABF531"/>
      <c r="ABG531"/>
      <c r="ABH531"/>
      <c r="ABI531"/>
      <c r="ABJ531"/>
      <c r="ABK531"/>
      <c r="ABL531"/>
      <c r="ABM531"/>
      <c r="ABN531"/>
      <c r="ABO531"/>
      <c r="ABP531"/>
      <c r="ABQ531"/>
      <c r="ABR531"/>
      <c r="ABS531"/>
      <c r="ABT531"/>
      <c r="ABU531"/>
      <c r="ABV531"/>
      <c r="ABW531"/>
      <c r="ABX531"/>
      <c r="ABY531"/>
      <c r="ABZ531"/>
      <c r="ACA531"/>
      <c r="ACB531"/>
      <c r="ACC531"/>
      <c r="ACD531"/>
      <c r="ACE531"/>
      <c r="ACF531"/>
      <c r="ACG531"/>
      <c r="ACH531"/>
      <c r="ACI531"/>
      <c r="ACJ531"/>
      <c r="ACK531"/>
      <c r="ACL531"/>
      <c r="ACM531"/>
      <c r="ACN531"/>
      <c r="ACO531"/>
      <c r="ACP531"/>
      <c r="ACQ531"/>
      <c r="ACR531"/>
      <c r="ACS531"/>
      <c r="ACT531"/>
      <c r="ACU531"/>
      <c r="ACV531"/>
      <c r="ACW531"/>
      <c r="ACX531"/>
      <c r="ACY531"/>
      <c r="ACZ531"/>
      <c r="ADA531"/>
      <c r="ADB531"/>
      <c r="ADC531"/>
      <c r="ADD531"/>
      <c r="ADE531"/>
      <c r="ADF531"/>
      <c r="ADG531"/>
      <c r="ADH531"/>
      <c r="ADI531"/>
      <c r="ADJ531"/>
      <c r="ADK531"/>
      <c r="ADL531"/>
      <c r="ADM531"/>
      <c r="ADN531"/>
      <c r="ADO531"/>
      <c r="ADP531"/>
      <c r="ADQ531"/>
      <c r="ADR531"/>
      <c r="ADS531"/>
      <c r="ADT531"/>
      <c r="ADU531"/>
      <c r="ADV531"/>
      <c r="ADW531"/>
      <c r="ADX531"/>
      <c r="ADY531"/>
      <c r="ADZ531"/>
      <c r="AEA531"/>
      <c r="AEB531"/>
      <c r="AEC531"/>
      <c r="AED531"/>
      <c r="AEE531"/>
      <c r="AEF531"/>
      <c r="AEG531"/>
      <c r="AEH531"/>
      <c r="AEI531"/>
      <c r="AEJ531"/>
      <c r="AEK531"/>
      <c r="AEL531"/>
      <c r="AEM531"/>
      <c r="AEN531"/>
      <c r="AEO531"/>
      <c r="AEP531"/>
      <c r="AEQ531"/>
      <c r="AER531"/>
      <c r="AES531"/>
      <c r="AET531"/>
      <c r="AEU531"/>
      <c r="AEV531"/>
      <c r="AEW531"/>
      <c r="AEX531"/>
      <c r="AEY531"/>
      <c r="AEZ531"/>
      <c r="AFA531"/>
      <c r="AFB531"/>
      <c r="AFC531"/>
      <c r="AFD531"/>
      <c r="AFE531"/>
      <c r="AFF531"/>
      <c r="AFG531"/>
      <c r="AFH531"/>
      <c r="AFI531"/>
      <c r="AFJ531"/>
      <c r="AFK531"/>
      <c r="AFL531"/>
      <c r="AFM531"/>
      <c r="AFN531"/>
      <c r="AFO531"/>
      <c r="AFP531"/>
      <c r="AFQ531"/>
      <c r="AFR531"/>
      <c r="AFS531"/>
      <c r="AFT531"/>
      <c r="AFU531"/>
      <c r="AFV531"/>
      <c r="AFW531"/>
      <c r="AFX531"/>
      <c r="AFY531"/>
      <c r="AFZ531"/>
      <c r="AGA531"/>
      <c r="AGB531"/>
      <c r="AGC531"/>
      <c r="AGD531"/>
      <c r="AGE531"/>
      <c r="AGF531"/>
      <c r="AGG531"/>
      <c r="AGH531"/>
      <c r="AGI531"/>
      <c r="AGJ531"/>
      <c r="AGK531"/>
      <c r="AGL531"/>
      <c r="AGM531"/>
      <c r="AGN531"/>
      <c r="AGO531"/>
      <c r="AGP531"/>
      <c r="AGQ531"/>
      <c r="AGR531"/>
      <c r="AGS531"/>
      <c r="AGT531"/>
      <c r="AGU531"/>
      <c r="AGV531"/>
      <c r="AGW531"/>
      <c r="AGX531"/>
      <c r="AGY531"/>
      <c r="AGZ531"/>
      <c r="AHA531"/>
      <c r="AHB531"/>
      <c r="AHC531"/>
      <c r="AHD531"/>
      <c r="AHE531"/>
      <c r="AHF531"/>
      <c r="AHG531"/>
      <c r="AHH531"/>
      <c r="AHI531"/>
      <c r="AHJ531"/>
      <c r="AHK531"/>
      <c r="AHL531"/>
      <c r="AHM531"/>
      <c r="AHN531"/>
      <c r="AHO531"/>
      <c r="AHP531"/>
      <c r="AHQ531"/>
      <c r="AHR531"/>
      <c r="AHS531"/>
      <c r="AHT531"/>
      <c r="AHU531"/>
      <c r="AHV531"/>
      <c r="AHW531"/>
      <c r="AHX531"/>
      <c r="AHY531"/>
      <c r="AHZ531"/>
      <c r="AIA531"/>
      <c r="AIB531"/>
      <c r="AIC531"/>
      <c r="AID531"/>
      <c r="AIE531"/>
      <c r="AIF531"/>
      <c r="AIG531"/>
      <c r="AIH531"/>
      <c r="AII531"/>
      <c r="AIJ531"/>
      <c r="AIK531"/>
      <c r="AIL531"/>
      <c r="AIM531"/>
      <c r="AIN531"/>
      <c r="AIO531"/>
      <c r="AIP531"/>
      <c r="AIQ531"/>
      <c r="AIR531"/>
      <c r="AIS531"/>
      <c r="AIT531"/>
      <c r="AIU531"/>
      <c r="AIV531"/>
      <c r="AIW531"/>
      <c r="AIX531"/>
      <c r="AIY531"/>
      <c r="AIZ531"/>
      <c r="AJA531"/>
      <c r="AJB531"/>
      <c r="AJC531"/>
      <c r="AJD531"/>
      <c r="AJE531"/>
      <c r="AJF531"/>
      <c r="AJG531"/>
      <c r="AJH531"/>
      <c r="AJI531"/>
      <c r="AJJ531"/>
      <c r="AJK531"/>
      <c r="AJL531"/>
      <c r="AJM531"/>
      <c r="AJN531"/>
      <c r="AJO531"/>
      <c r="AJP531"/>
      <c r="AJQ531"/>
      <c r="AJR531"/>
      <c r="AJS531"/>
      <c r="AJT531"/>
      <c r="AJU531"/>
      <c r="AJV531"/>
      <c r="AJW531"/>
      <c r="AJX531"/>
      <c r="AJY531"/>
      <c r="AJZ531"/>
      <c r="AKA531"/>
      <c r="AKB531"/>
      <c r="AKC531"/>
      <c r="AKD531"/>
      <c r="AKE531"/>
      <c r="AKF531"/>
      <c r="AKG531"/>
      <c r="AKH531"/>
      <c r="AKI531"/>
      <c r="AKJ531"/>
      <c r="AKK531"/>
      <c r="AKL531"/>
      <c r="AKM531"/>
      <c r="AKN531"/>
      <c r="AKO531"/>
      <c r="AKP531"/>
      <c r="AKQ531"/>
      <c r="AKR531"/>
      <c r="AKS531"/>
      <c r="AKT531"/>
      <c r="AKU531"/>
      <c r="AKV531"/>
      <c r="AKW531"/>
      <c r="AKX531"/>
      <c r="AKY531"/>
      <c r="AKZ531"/>
      <c r="ALA531"/>
      <c r="ALB531"/>
      <c r="ALC531"/>
      <c r="ALD531"/>
      <c r="ALE531"/>
      <c r="ALF531"/>
      <c r="ALG531"/>
      <c r="ALH531"/>
      <c r="ALI531"/>
      <c r="ALJ531"/>
      <c r="ALK531"/>
      <c r="ALL531"/>
      <c r="ALM531"/>
      <c r="ALN531"/>
      <c r="ALO531"/>
      <c r="ALP531"/>
      <c r="ALQ531"/>
      <c r="ALR531"/>
      <c r="ALS531"/>
      <c r="ALT531"/>
      <c r="ALU531"/>
      <c r="ALV531"/>
      <c r="ALW531"/>
      <c r="ALX531"/>
      <c r="ALY531"/>
      <c r="ALZ531"/>
      <c r="AMA531"/>
      <c r="AMB531"/>
      <c r="AMC531"/>
      <c r="AMD531"/>
      <c r="AME531"/>
      <c r="AMF531"/>
      <c r="AMG531"/>
      <c r="AMH531"/>
      <c r="AMI531"/>
      <c r="AMJ531"/>
    </row>
    <row r="532" spans="1:1024" outlineLevel="1" x14ac:dyDescent="0.25">
      <c r="A532" s="28"/>
      <c r="B532" s="398"/>
      <c r="C532" s="483" t="s">
        <v>575</v>
      </c>
      <c r="D532" s="484"/>
      <c r="E532" s="484"/>
      <c r="F532" s="484"/>
      <c r="G532" s="437"/>
      <c r="H532" s="83" t="s">
        <v>883</v>
      </c>
      <c r="I532" s="458">
        <v>0.6</v>
      </c>
      <c r="J532" s="446" t="s">
        <v>251</v>
      </c>
      <c r="K532" s="125" t="s">
        <v>374</v>
      </c>
      <c r="L532" s="320"/>
      <c r="M532"/>
      <c r="N532" s="30"/>
      <c r="O532" s="79">
        <f t="shared" si="28"/>
        <v>0</v>
      </c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  <c r="LY532"/>
      <c r="LZ532"/>
      <c r="MA532"/>
      <c r="MB532"/>
      <c r="MC532"/>
      <c r="MD532"/>
      <c r="ME532"/>
      <c r="MF532"/>
      <c r="MG532"/>
      <c r="MH532"/>
      <c r="MI532"/>
      <c r="MJ532"/>
      <c r="MK532"/>
      <c r="ML532"/>
      <c r="MM532"/>
      <c r="MN532"/>
      <c r="MO532"/>
      <c r="MP532"/>
      <c r="MQ532"/>
      <c r="MR532"/>
      <c r="MS532"/>
      <c r="MT532"/>
      <c r="MU532"/>
      <c r="MV532"/>
      <c r="MW532"/>
      <c r="MX532"/>
      <c r="MY532"/>
      <c r="MZ532"/>
      <c r="NA532"/>
      <c r="NB532"/>
      <c r="NC532"/>
      <c r="ND532"/>
      <c r="NE532"/>
      <c r="NF532"/>
      <c r="NG532"/>
      <c r="NH532"/>
      <c r="NI532"/>
      <c r="NJ532"/>
      <c r="NK532"/>
      <c r="NL532"/>
      <c r="NM532"/>
      <c r="NN532"/>
      <c r="NO532"/>
      <c r="NP532"/>
      <c r="NQ532"/>
      <c r="NR532"/>
      <c r="NS532"/>
      <c r="NT532"/>
      <c r="NU532"/>
      <c r="NV532"/>
      <c r="NW532"/>
      <c r="NX532"/>
      <c r="NY532"/>
      <c r="NZ532"/>
      <c r="OA532"/>
      <c r="OB532"/>
      <c r="OC532"/>
      <c r="OD532"/>
      <c r="OE532"/>
      <c r="OF532"/>
      <c r="OG532"/>
      <c r="OH532"/>
      <c r="OI532"/>
      <c r="OJ532"/>
      <c r="OK532"/>
      <c r="OL532"/>
      <c r="OM532"/>
      <c r="ON532"/>
      <c r="OO532"/>
      <c r="OP532"/>
      <c r="OQ532"/>
      <c r="OR532"/>
      <c r="OS532"/>
      <c r="OT532"/>
      <c r="OU532"/>
      <c r="OV532"/>
      <c r="OW532"/>
      <c r="OX532"/>
      <c r="OY532"/>
      <c r="OZ532"/>
      <c r="PA532"/>
      <c r="PB532"/>
      <c r="PC532"/>
      <c r="PD532"/>
      <c r="PE532"/>
      <c r="PF532"/>
      <c r="PG532"/>
      <c r="PH532"/>
      <c r="PI532"/>
      <c r="PJ532"/>
      <c r="PK532"/>
      <c r="PL532"/>
      <c r="PM532"/>
      <c r="PN532"/>
      <c r="PO532"/>
      <c r="PP532"/>
      <c r="PQ532"/>
      <c r="PR532"/>
      <c r="PS532"/>
      <c r="PT532"/>
      <c r="PU532"/>
      <c r="PV532"/>
      <c r="PW532"/>
      <c r="PX532"/>
      <c r="PY532"/>
      <c r="PZ532"/>
      <c r="QA532"/>
      <c r="QB532"/>
      <c r="QC532"/>
      <c r="QD532"/>
      <c r="QE532"/>
      <c r="QF532"/>
      <c r="QG532"/>
      <c r="QH532"/>
      <c r="QI532"/>
      <c r="QJ532"/>
      <c r="QK532"/>
      <c r="QL532"/>
      <c r="QM532"/>
      <c r="QN532"/>
      <c r="QO532"/>
      <c r="QP532"/>
      <c r="QQ532"/>
      <c r="QR532"/>
      <c r="QS532"/>
      <c r="QT532"/>
      <c r="QU532"/>
      <c r="QV532"/>
      <c r="QW532"/>
      <c r="QX532"/>
      <c r="QY532"/>
      <c r="QZ532"/>
      <c r="RA532"/>
      <c r="RB532"/>
      <c r="RC532"/>
      <c r="RD532"/>
      <c r="RE532"/>
      <c r="RF532"/>
      <c r="RG532"/>
      <c r="RH532"/>
      <c r="RI532"/>
      <c r="RJ532"/>
      <c r="RK532"/>
      <c r="RL532"/>
      <c r="RM532"/>
      <c r="RN532"/>
      <c r="RO532"/>
      <c r="RP532"/>
      <c r="RQ532"/>
      <c r="RR532"/>
      <c r="RS532"/>
      <c r="RT532"/>
      <c r="RU532"/>
      <c r="RV532"/>
      <c r="RW532"/>
      <c r="RX532"/>
      <c r="RY532"/>
      <c r="RZ532"/>
      <c r="SA532"/>
      <c r="SB532"/>
      <c r="SC532"/>
      <c r="SD532"/>
      <c r="SE532"/>
      <c r="SF532"/>
      <c r="SG532"/>
      <c r="SH532"/>
      <c r="SI532"/>
      <c r="SJ532"/>
      <c r="SK532"/>
      <c r="SL532"/>
      <c r="SM532"/>
      <c r="SN532"/>
      <c r="SO532"/>
      <c r="SP532"/>
      <c r="SQ532"/>
      <c r="SR532"/>
      <c r="SS532"/>
      <c r="ST532"/>
      <c r="SU532"/>
      <c r="SV532"/>
      <c r="SW532"/>
      <c r="SX532"/>
      <c r="SY532"/>
      <c r="SZ532"/>
      <c r="TA532"/>
      <c r="TB532"/>
      <c r="TC532"/>
      <c r="TD532"/>
      <c r="TE532"/>
      <c r="TF532"/>
      <c r="TG532"/>
      <c r="TH532"/>
      <c r="TI532"/>
      <c r="TJ532"/>
      <c r="TK532"/>
      <c r="TL532"/>
      <c r="TM532"/>
      <c r="TN532"/>
      <c r="TO532"/>
      <c r="TP532"/>
      <c r="TQ532"/>
      <c r="TR532"/>
      <c r="TS532"/>
      <c r="TT532"/>
      <c r="TU532"/>
      <c r="TV532"/>
      <c r="TW532"/>
      <c r="TX532"/>
      <c r="TY532"/>
      <c r="TZ532"/>
      <c r="UA532"/>
      <c r="UB532"/>
      <c r="UC532"/>
      <c r="UD532"/>
      <c r="UE532"/>
      <c r="UF532"/>
      <c r="UG532"/>
      <c r="UH532"/>
      <c r="UI532"/>
      <c r="UJ532"/>
      <c r="UK532"/>
      <c r="UL532"/>
      <c r="UM532"/>
      <c r="UN532"/>
      <c r="UO532"/>
      <c r="UP532"/>
      <c r="UQ532"/>
      <c r="UR532"/>
      <c r="US532"/>
      <c r="UT532"/>
      <c r="UU532"/>
      <c r="UV532"/>
      <c r="UW532"/>
      <c r="UX532"/>
      <c r="UY532"/>
      <c r="UZ532"/>
      <c r="VA532"/>
      <c r="VB532"/>
      <c r="VC532"/>
      <c r="VD532"/>
      <c r="VE532"/>
      <c r="VF532"/>
      <c r="VG532"/>
      <c r="VH532"/>
      <c r="VI532"/>
      <c r="VJ532"/>
      <c r="VK532"/>
      <c r="VL532"/>
      <c r="VM532"/>
      <c r="VN532"/>
      <c r="VO532"/>
      <c r="VP532"/>
      <c r="VQ532"/>
      <c r="VR532"/>
      <c r="VS532"/>
      <c r="VT532"/>
      <c r="VU532"/>
      <c r="VV532"/>
      <c r="VW532"/>
      <c r="VX532"/>
      <c r="VY532"/>
      <c r="VZ532"/>
      <c r="WA532"/>
      <c r="WB532"/>
      <c r="WC532"/>
      <c r="WD532"/>
      <c r="WE532"/>
      <c r="WF532"/>
      <c r="WG532"/>
      <c r="WH532"/>
      <c r="WI532"/>
      <c r="WJ532"/>
      <c r="WK532"/>
      <c r="WL532"/>
      <c r="WM532"/>
      <c r="WN532"/>
      <c r="WO532"/>
      <c r="WP532"/>
      <c r="WQ532"/>
      <c r="WR532"/>
      <c r="WS532"/>
      <c r="WT532"/>
      <c r="WU532"/>
      <c r="WV532"/>
      <c r="WW532"/>
      <c r="WX532"/>
      <c r="WY532"/>
      <c r="WZ532"/>
      <c r="XA532"/>
      <c r="XB532"/>
      <c r="XC532"/>
      <c r="XD532"/>
      <c r="XE532"/>
      <c r="XF532"/>
      <c r="XG532"/>
      <c r="XH532"/>
      <c r="XI532"/>
      <c r="XJ532"/>
      <c r="XK532"/>
      <c r="XL532"/>
      <c r="XM532"/>
      <c r="XN532"/>
      <c r="XO532"/>
      <c r="XP532"/>
      <c r="XQ532"/>
      <c r="XR532"/>
      <c r="XS532"/>
      <c r="XT532"/>
      <c r="XU532"/>
      <c r="XV532"/>
      <c r="XW532"/>
      <c r="XX532"/>
      <c r="XY532"/>
      <c r="XZ532"/>
      <c r="YA532"/>
      <c r="YB532"/>
      <c r="YC532"/>
      <c r="YD532"/>
      <c r="YE532"/>
      <c r="YF532"/>
      <c r="YG532"/>
      <c r="YH532"/>
      <c r="YI532"/>
      <c r="YJ532"/>
      <c r="YK532"/>
      <c r="YL532"/>
      <c r="YM532"/>
      <c r="YN532"/>
      <c r="YO532"/>
      <c r="YP532"/>
      <c r="YQ532"/>
      <c r="YR532"/>
      <c r="YS532"/>
      <c r="YT532"/>
      <c r="YU532"/>
      <c r="YV532"/>
      <c r="YW532"/>
      <c r="YX532"/>
      <c r="YY532"/>
      <c r="YZ532"/>
      <c r="ZA532"/>
      <c r="ZB532"/>
      <c r="ZC532"/>
      <c r="ZD532"/>
      <c r="ZE532"/>
      <c r="ZF532"/>
      <c r="ZG532"/>
      <c r="ZH532"/>
      <c r="ZI532"/>
      <c r="ZJ532"/>
      <c r="ZK532"/>
      <c r="ZL532"/>
      <c r="ZM532"/>
      <c r="ZN532"/>
      <c r="ZO532"/>
      <c r="ZP532"/>
      <c r="ZQ532"/>
      <c r="ZR532"/>
      <c r="ZS532"/>
      <c r="ZT532"/>
      <c r="ZU532"/>
      <c r="ZV532"/>
      <c r="ZW532"/>
      <c r="ZX532"/>
      <c r="ZY532"/>
      <c r="ZZ532"/>
      <c r="AAA532"/>
      <c r="AAB532"/>
      <c r="AAC532"/>
      <c r="AAD532"/>
      <c r="AAE532"/>
      <c r="AAF532"/>
      <c r="AAG532"/>
      <c r="AAH532"/>
      <c r="AAI532"/>
      <c r="AAJ532"/>
      <c r="AAK532"/>
      <c r="AAL532"/>
      <c r="AAM532"/>
      <c r="AAN532"/>
      <c r="AAO532"/>
      <c r="AAP532"/>
      <c r="AAQ532"/>
      <c r="AAR532"/>
      <c r="AAS532"/>
      <c r="AAT532"/>
      <c r="AAU532"/>
      <c r="AAV532"/>
      <c r="AAW532"/>
      <c r="AAX532"/>
      <c r="AAY532"/>
      <c r="AAZ532"/>
      <c r="ABA532"/>
      <c r="ABB532"/>
      <c r="ABC532"/>
      <c r="ABD532"/>
      <c r="ABE532"/>
      <c r="ABF532"/>
      <c r="ABG532"/>
      <c r="ABH532"/>
      <c r="ABI532"/>
      <c r="ABJ532"/>
      <c r="ABK532"/>
      <c r="ABL532"/>
      <c r="ABM532"/>
      <c r="ABN532"/>
      <c r="ABO532"/>
      <c r="ABP532"/>
      <c r="ABQ532"/>
      <c r="ABR532"/>
      <c r="ABS532"/>
      <c r="ABT532"/>
      <c r="ABU532"/>
      <c r="ABV532"/>
      <c r="ABW532"/>
      <c r="ABX532"/>
      <c r="ABY532"/>
      <c r="ABZ532"/>
      <c r="ACA532"/>
      <c r="ACB532"/>
      <c r="ACC532"/>
      <c r="ACD532"/>
      <c r="ACE532"/>
      <c r="ACF532"/>
      <c r="ACG532"/>
      <c r="ACH532"/>
      <c r="ACI532"/>
      <c r="ACJ532"/>
      <c r="ACK532"/>
      <c r="ACL532"/>
      <c r="ACM532"/>
      <c r="ACN532"/>
      <c r="ACO532"/>
      <c r="ACP532"/>
      <c r="ACQ532"/>
      <c r="ACR532"/>
      <c r="ACS532"/>
      <c r="ACT532"/>
      <c r="ACU532"/>
      <c r="ACV532"/>
      <c r="ACW532"/>
      <c r="ACX532"/>
      <c r="ACY532"/>
      <c r="ACZ532"/>
      <c r="ADA532"/>
      <c r="ADB532"/>
      <c r="ADC532"/>
      <c r="ADD532"/>
      <c r="ADE532"/>
      <c r="ADF532"/>
      <c r="ADG532"/>
      <c r="ADH532"/>
      <c r="ADI532"/>
      <c r="ADJ532"/>
      <c r="ADK532"/>
      <c r="ADL532"/>
      <c r="ADM532"/>
      <c r="ADN532"/>
      <c r="ADO532"/>
      <c r="ADP532"/>
      <c r="ADQ532"/>
      <c r="ADR532"/>
      <c r="ADS532"/>
      <c r="ADT532"/>
      <c r="ADU532"/>
      <c r="ADV532"/>
      <c r="ADW532"/>
      <c r="ADX532"/>
      <c r="ADY532"/>
      <c r="ADZ532"/>
      <c r="AEA532"/>
      <c r="AEB532"/>
      <c r="AEC532"/>
      <c r="AED532"/>
      <c r="AEE532"/>
      <c r="AEF532"/>
      <c r="AEG532"/>
      <c r="AEH532"/>
      <c r="AEI532"/>
      <c r="AEJ532"/>
      <c r="AEK532"/>
      <c r="AEL532"/>
      <c r="AEM532"/>
      <c r="AEN532"/>
      <c r="AEO532"/>
      <c r="AEP532"/>
      <c r="AEQ532"/>
      <c r="AER532"/>
      <c r="AES532"/>
      <c r="AET532"/>
      <c r="AEU532"/>
      <c r="AEV532"/>
      <c r="AEW532"/>
      <c r="AEX532"/>
      <c r="AEY532"/>
      <c r="AEZ532"/>
      <c r="AFA532"/>
      <c r="AFB532"/>
      <c r="AFC532"/>
      <c r="AFD532"/>
      <c r="AFE532"/>
      <c r="AFF532"/>
      <c r="AFG532"/>
      <c r="AFH532"/>
      <c r="AFI532"/>
      <c r="AFJ532"/>
      <c r="AFK532"/>
      <c r="AFL532"/>
      <c r="AFM532"/>
      <c r="AFN532"/>
      <c r="AFO532"/>
      <c r="AFP532"/>
      <c r="AFQ532"/>
      <c r="AFR532"/>
      <c r="AFS532"/>
      <c r="AFT532"/>
      <c r="AFU532"/>
      <c r="AFV532"/>
      <c r="AFW532"/>
      <c r="AFX532"/>
      <c r="AFY532"/>
      <c r="AFZ532"/>
      <c r="AGA532"/>
      <c r="AGB532"/>
      <c r="AGC532"/>
      <c r="AGD532"/>
      <c r="AGE532"/>
      <c r="AGF532"/>
      <c r="AGG532"/>
      <c r="AGH532"/>
      <c r="AGI532"/>
      <c r="AGJ532"/>
      <c r="AGK532"/>
      <c r="AGL532"/>
      <c r="AGM532"/>
      <c r="AGN532"/>
      <c r="AGO532"/>
      <c r="AGP532"/>
      <c r="AGQ532"/>
      <c r="AGR532"/>
      <c r="AGS532"/>
      <c r="AGT532"/>
      <c r="AGU532"/>
      <c r="AGV532"/>
      <c r="AGW532"/>
      <c r="AGX532"/>
      <c r="AGY532"/>
      <c r="AGZ532"/>
      <c r="AHA532"/>
      <c r="AHB532"/>
      <c r="AHC532"/>
      <c r="AHD532"/>
      <c r="AHE532"/>
      <c r="AHF532"/>
      <c r="AHG532"/>
      <c r="AHH532"/>
      <c r="AHI532"/>
      <c r="AHJ532"/>
      <c r="AHK532"/>
      <c r="AHL532"/>
      <c r="AHM532"/>
      <c r="AHN532"/>
      <c r="AHO532"/>
      <c r="AHP532"/>
      <c r="AHQ532"/>
      <c r="AHR532"/>
      <c r="AHS532"/>
      <c r="AHT532"/>
      <c r="AHU532"/>
      <c r="AHV532"/>
      <c r="AHW532"/>
      <c r="AHX532"/>
      <c r="AHY532"/>
      <c r="AHZ532"/>
      <c r="AIA532"/>
      <c r="AIB532"/>
      <c r="AIC532"/>
      <c r="AID532"/>
      <c r="AIE532"/>
      <c r="AIF532"/>
      <c r="AIG532"/>
      <c r="AIH532"/>
      <c r="AII532"/>
      <c r="AIJ532"/>
      <c r="AIK532"/>
      <c r="AIL532"/>
      <c r="AIM532"/>
      <c r="AIN532"/>
      <c r="AIO532"/>
      <c r="AIP532"/>
      <c r="AIQ532"/>
      <c r="AIR532"/>
      <c r="AIS532"/>
      <c r="AIT532"/>
      <c r="AIU532"/>
      <c r="AIV532"/>
      <c r="AIW532"/>
      <c r="AIX532"/>
      <c r="AIY532"/>
      <c r="AIZ532"/>
      <c r="AJA532"/>
      <c r="AJB532"/>
      <c r="AJC532"/>
      <c r="AJD532"/>
      <c r="AJE532"/>
      <c r="AJF532"/>
      <c r="AJG532"/>
      <c r="AJH532"/>
      <c r="AJI532"/>
      <c r="AJJ532"/>
      <c r="AJK532"/>
      <c r="AJL532"/>
      <c r="AJM532"/>
      <c r="AJN532"/>
      <c r="AJO532"/>
      <c r="AJP532"/>
      <c r="AJQ532"/>
      <c r="AJR532"/>
      <c r="AJS532"/>
      <c r="AJT532"/>
      <c r="AJU532"/>
      <c r="AJV532"/>
      <c r="AJW532"/>
      <c r="AJX532"/>
      <c r="AJY532"/>
      <c r="AJZ532"/>
      <c r="AKA532"/>
      <c r="AKB532"/>
      <c r="AKC532"/>
      <c r="AKD532"/>
      <c r="AKE532"/>
      <c r="AKF532"/>
      <c r="AKG532"/>
      <c r="AKH532"/>
      <c r="AKI532"/>
      <c r="AKJ532"/>
      <c r="AKK532"/>
      <c r="AKL532"/>
      <c r="AKM532"/>
      <c r="AKN532"/>
      <c r="AKO532"/>
      <c r="AKP532"/>
      <c r="AKQ532"/>
      <c r="AKR532"/>
      <c r="AKS532"/>
      <c r="AKT532"/>
      <c r="AKU532"/>
      <c r="AKV532"/>
      <c r="AKW532"/>
      <c r="AKX532"/>
      <c r="AKY532"/>
      <c r="AKZ532"/>
      <c r="ALA532"/>
      <c r="ALB532"/>
      <c r="ALC532"/>
      <c r="ALD532"/>
      <c r="ALE532"/>
      <c r="ALF532"/>
      <c r="ALG532"/>
      <c r="ALH532"/>
      <c r="ALI532"/>
      <c r="ALJ532"/>
      <c r="ALK532"/>
      <c r="ALL532"/>
      <c r="ALM532"/>
      <c r="ALN532"/>
      <c r="ALO532"/>
      <c r="ALP532"/>
      <c r="ALQ532"/>
      <c r="ALR532"/>
      <c r="ALS532"/>
      <c r="ALT532"/>
      <c r="ALU532"/>
      <c r="ALV532"/>
      <c r="ALW532"/>
      <c r="ALX532"/>
      <c r="ALY532"/>
      <c r="ALZ532"/>
      <c r="AMA532"/>
      <c r="AMB532"/>
      <c r="AMC532"/>
      <c r="AMD532"/>
      <c r="AME532"/>
      <c r="AMF532"/>
      <c r="AMG532"/>
      <c r="AMH532"/>
      <c r="AMI532"/>
      <c r="AMJ532"/>
    </row>
    <row r="533" spans="1:1024" outlineLevel="1" x14ac:dyDescent="0.25">
      <c r="A533" s="28"/>
      <c r="B533" s="398"/>
      <c r="C533" s="609" t="s">
        <v>335</v>
      </c>
      <c r="D533" s="610"/>
      <c r="E533" s="610"/>
      <c r="F533" s="610"/>
      <c r="G533" s="685"/>
      <c r="H533" s="83" t="s">
        <v>736</v>
      </c>
      <c r="I533" s="458">
        <f>I532*I531*I530</f>
        <v>2584.5360000000001</v>
      </c>
      <c r="J533" s="446" t="s">
        <v>343</v>
      </c>
      <c r="K533" s="125" t="s">
        <v>469</v>
      </c>
      <c r="L533" s="320"/>
      <c r="M533"/>
      <c r="N533" s="30"/>
      <c r="O533" s="79">
        <f t="shared" si="28"/>
        <v>0</v>
      </c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  <c r="IW533"/>
      <c r="IX533"/>
      <c r="IY533"/>
      <c r="IZ533"/>
      <c r="JA533"/>
      <c r="JB533"/>
      <c r="JC533"/>
      <c r="JD533"/>
      <c r="JE533"/>
      <c r="JF533"/>
      <c r="JG533"/>
      <c r="JH533"/>
      <c r="JI533"/>
      <c r="JJ533"/>
      <c r="JK533"/>
      <c r="JL533"/>
      <c r="JM533"/>
      <c r="JN533"/>
      <c r="JO533"/>
      <c r="JP533"/>
      <c r="JQ533"/>
      <c r="JR533"/>
      <c r="JS533"/>
      <c r="JT533"/>
      <c r="JU533"/>
      <c r="JV533"/>
      <c r="JW533"/>
      <c r="JX533"/>
      <c r="JY533"/>
      <c r="JZ533"/>
      <c r="KA533"/>
      <c r="KB533"/>
      <c r="KC533"/>
      <c r="KD533"/>
      <c r="KE533"/>
      <c r="KF533"/>
      <c r="KG533"/>
      <c r="KH533"/>
      <c r="KI533"/>
      <c r="KJ533"/>
      <c r="KK533"/>
      <c r="KL533"/>
      <c r="KM533"/>
      <c r="KN533"/>
      <c r="KO533"/>
      <c r="KP533"/>
      <c r="KQ533"/>
      <c r="KR533"/>
      <c r="KS533"/>
      <c r="KT533"/>
      <c r="KU533"/>
      <c r="KV533"/>
      <c r="KW533"/>
      <c r="KX533"/>
      <c r="KY533"/>
      <c r="KZ533"/>
      <c r="LA533"/>
      <c r="LB533"/>
      <c r="LC533"/>
      <c r="LD533"/>
      <c r="LE533"/>
      <c r="LF533"/>
      <c r="LG533"/>
      <c r="LH533"/>
      <c r="LI533"/>
      <c r="LJ533"/>
      <c r="LK533"/>
      <c r="LL533"/>
      <c r="LM533"/>
      <c r="LN533"/>
      <c r="LO533"/>
      <c r="LP533"/>
      <c r="LQ533"/>
      <c r="LR533"/>
      <c r="LS533"/>
      <c r="LT533"/>
      <c r="LU533"/>
      <c r="LV533"/>
      <c r="LW533"/>
      <c r="LX533"/>
      <c r="LY533"/>
      <c r="LZ533"/>
      <c r="MA533"/>
      <c r="MB533"/>
      <c r="MC533"/>
      <c r="MD533"/>
      <c r="ME533"/>
      <c r="MF533"/>
      <c r="MG533"/>
      <c r="MH533"/>
      <c r="MI533"/>
      <c r="MJ533"/>
      <c r="MK533"/>
      <c r="ML533"/>
      <c r="MM533"/>
      <c r="MN533"/>
      <c r="MO533"/>
      <c r="MP533"/>
      <c r="MQ533"/>
      <c r="MR533"/>
      <c r="MS533"/>
      <c r="MT533"/>
      <c r="MU533"/>
      <c r="MV533"/>
      <c r="MW533"/>
      <c r="MX533"/>
      <c r="MY533"/>
      <c r="MZ533"/>
      <c r="NA533"/>
      <c r="NB533"/>
      <c r="NC533"/>
      <c r="ND533"/>
      <c r="NE533"/>
      <c r="NF533"/>
      <c r="NG533"/>
      <c r="NH533"/>
      <c r="NI533"/>
      <c r="NJ533"/>
      <c r="NK533"/>
      <c r="NL533"/>
      <c r="NM533"/>
      <c r="NN533"/>
      <c r="NO533"/>
      <c r="NP533"/>
      <c r="NQ533"/>
      <c r="NR533"/>
      <c r="NS533"/>
      <c r="NT533"/>
      <c r="NU533"/>
      <c r="NV533"/>
      <c r="NW533"/>
      <c r="NX533"/>
      <c r="NY533"/>
      <c r="NZ533"/>
      <c r="OA533"/>
      <c r="OB533"/>
      <c r="OC533"/>
      <c r="OD533"/>
      <c r="OE533"/>
      <c r="OF533"/>
      <c r="OG533"/>
      <c r="OH533"/>
      <c r="OI533"/>
      <c r="OJ533"/>
      <c r="OK533"/>
      <c r="OL533"/>
      <c r="OM533"/>
      <c r="ON533"/>
      <c r="OO533"/>
      <c r="OP533"/>
      <c r="OQ533"/>
      <c r="OR533"/>
      <c r="OS533"/>
      <c r="OT533"/>
      <c r="OU533"/>
      <c r="OV533"/>
      <c r="OW533"/>
      <c r="OX533"/>
      <c r="OY533"/>
      <c r="OZ533"/>
      <c r="PA533"/>
      <c r="PB533"/>
      <c r="PC533"/>
      <c r="PD533"/>
      <c r="PE533"/>
      <c r="PF533"/>
      <c r="PG533"/>
      <c r="PH533"/>
      <c r="PI533"/>
      <c r="PJ533"/>
      <c r="PK533"/>
      <c r="PL533"/>
      <c r="PM533"/>
      <c r="PN533"/>
      <c r="PO533"/>
      <c r="PP533"/>
      <c r="PQ533"/>
      <c r="PR533"/>
      <c r="PS533"/>
      <c r="PT533"/>
      <c r="PU533"/>
      <c r="PV533"/>
      <c r="PW533"/>
      <c r="PX533"/>
      <c r="PY533"/>
      <c r="PZ533"/>
      <c r="QA533"/>
      <c r="QB533"/>
      <c r="QC533"/>
      <c r="QD533"/>
      <c r="QE533"/>
      <c r="QF533"/>
      <c r="QG533"/>
      <c r="QH533"/>
      <c r="QI533"/>
      <c r="QJ533"/>
      <c r="QK533"/>
      <c r="QL533"/>
      <c r="QM533"/>
      <c r="QN533"/>
      <c r="QO533"/>
      <c r="QP533"/>
      <c r="QQ533"/>
      <c r="QR533"/>
      <c r="QS533"/>
      <c r="QT533"/>
      <c r="QU533"/>
      <c r="QV533"/>
      <c r="QW533"/>
      <c r="QX533"/>
      <c r="QY533"/>
      <c r="QZ533"/>
      <c r="RA533"/>
      <c r="RB533"/>
      <c r="RC533"/>
      <c r="RD533"/>
      <c r="RE533"/>
      <c r="RF533"/>
      <c r="RG533"/>
      <c r="RH533"/>
      <c r="RI533"/>
      <c r="RJ533"/>
      <c r="RK533"/>
      <c r="RL533"/>
      <c r="RM533"/>
      <c r="RN533"/>
      <c r="RO533"/>
      <c r="RP533"/>
      <c r="RQ533"/>
      <c r="RR533"/>
      <c r="RS533"/>
      <c r="RT533"/>
      <c r="RU533"/>
      <c r="RV533"/>
      <c r="RW533"/>
      <c r="RX533"/>
      <c r="RY533"/>
      <c r="RZ533"/>
      <c r="SA533"/>
      <c r="SB533"/>
      <c r="SC533"/>
      <c r="SD533"/>
      <c r="SE533"/>
      <c r="SF533"/>
      <c r="SG533"/>
      <c r="SH533"/>
      <c r="SI533"/>
      <c r="SJ533"/>
      <c r="SK533"/>
      <c r="SL533"/>
      <c r="SM533"/>
      <c r="SN533"/>
      <c r="SO533"/>
      <c r="SP533"/>
      <c r="SQ533"/>
      <c r="SR533"/>
      <c r="SS533"/>
      <c r="ST533"/>
      <c r="SU533"/>
      <c r="SV533"/>
      <c r="SW533"/>
      <c r="SX533"/>
      <c r="SY533"/>
      <c r="SZ533"/>
      <c r="TA533"/>
      <c r="TB533"/>
      <c r="TC533"/>
      <c r="TD533"/>
      <c r="TE533"/>
      <c r="TF533"/>
      <c r="TG533"/>
      <c r="TH533"/>
      <c r="TI533"/>
      <c r="TJ533"/>
      <c r="TK533"/>
      <c r="TL533"/>
      <c r="TM533"/>
      <c r="TN533"/>
      <c r="TO533"/>
      <c r="TP533"/>
      <c r="TQ533"/>
      <c r="TR533"/>
      <c r="TS533"/>
      <c r="TT533"/>
      <c r="TU533"/>
      <c r="TV533"/>
      <c r="TW533"/>
      <c r="TX533"/>
      <c r="TY533"/>
      <c r="TZ533"/>
      <c r="UA533"/>
      <c r="UB533"/>
      <c r="UC533"/>
      <c r="UD533"/>
      <c r="UE533"/>
      <c r="UF533"/>
      <c r="UG533"/>
      <c r="UH533"/>
      <c r="UI533"/>
      <c r="UJ533"/>
      <c r="UK533"/>
      <c r="UL533"/>
      <c r="UM533"/>
      <c r="UN533"/>
      <c r="UO533"/>
      <c r="UP533"/>
      <c r="UQ533"/>
      <c r="UR533"/>
      <c r="US533"/>
      <c r="UT533"/>
      <c r="UU533"/>
      <c r="UV533"/>
      <c r="UW533"/>
      <c r="UX533"/>
      <c r="UY533"/>
      <c r="UZ533"/>
      <c r="VA533"/>
      <c r="VB533"/>
      <c r="VC533"/>
      <c r="VD533"/>
      <c r="VE533"/>
      <c r="VF533"/>
      <c r="VG533"/>
      <c r="VH533"/>
      <c r="VI533"/>
      <c r="VJ533"/>
      <c r="VK533"/>
      <c r="VL533"/>
      <c r="VM533"/>
      <c r="VN533"/>
      <c r="VO533"/>
      <c r="VP533"/>
      <c r="VQ533"/>
      <c r="VR533"/>
      <c r="VS533"/>
      <c r="VT533"/>
      <c r="VU533"/>
      <c r="VV533"/>
      <c r="VW533"/>
      <c r="VX533"/>
      <c r="VY533"/>
      <c r="VZ533"/>
      <c r="WA533"/>
      <c r="WB533"/>
      <c r="WC533"/>
      <c r="WD533"/>
      <c r="WE533"/>
      <c r="WF533"/>
      <c r="WG533"/>
      <c r="WH533"/>
      <c r="WI533"/>
      <c r="WJ533"/>
      <c r="WK533"/>
      <c r="WL533"/>
      <c r="WM533"/>
      <c r="WN533"/>
      <c r="WO533"/>
      <c r="WP533"/>
      <c r="WQ533"/>
      <c r="WR533"/>
      <c r="WS533"/>
      <c r="WT533"/>
      <c r="WU533"/>
      <c r="WV533"/>
      <c r="WW533"/>
      <c r="WX533"/>
      <c r="WY533"/>
      <c r="WZ533"/>
      <c r="XA533"/>
      <c r="XB533"/>
      <c r="XC533"/>
      <c r="XD533"/>
      <c r="XE533"/>
      <c r="XF533"/>
      <c r="XG533"/>
      <c r="XH533"/>
      <c r="XI533"/>
      <c r="XJ533"/>
      <c r="XK533"/>
      <c r="XL533"/>
      <c r="XM533"/>
      <c r="XN533"/>
      <c r="XO533"/>
      <c r="XP533"/>
      <c r="XQ533"/>
      <c r="XR533"/>
      <c r="XS533"/>
      <c r="XT533"/>
      <c r="XU533"/>
      <c r="XV533"/>
      <c r="XW533"/>
      <c r="XX533"/>
      <c r="XY533"/>
      <c r="XZ533"/>
      <c r="YA533"/>
      <c r="YB533"/>
      <c r="YC533"/>
      <c r="YD533"/>
      <c r="YE533"/>
      <c r="YF533"/>
      <c r="YG533"/>
      <c r="YH533"/>
      <c r="YI533"/>
      <c r="YJ533"/>
      <c r="YK533"/>
      <c r="YL533"/>
      <c r="YM533"/>
      <c r="YN533"/>
      <c r="YO533"/>
      <c r="YP533"/>
      <c r="YQ533"/>
      <c r="YR533"/>
      <c r="YS533"/>
      <c r="YT533"/>
      <c r="YU533"/>
      <c r="YV533"/>
      <c r="YW533"/>
      <c r="YX533"/>
      <c r="YY533"/>
      <c r="YZ533"/>
      <c r="ZA533"/>
      <c r="ZB533"/>
      <c r="ZC533"/>
      <c r="ZD533"/>
      <c r="ZE533"/>
      <c r="ZF533"/>
      <c r="ZG533"/>
      <c r="ZH533"/>
      <c r="ZI533"/>
      <c r="ZJ533"/>
      <c r="ZK533"/>
      <c r="ZL533"/>
      <c r="ZM533"/>
      <c r="ZN533"/>
      <c r="ZO533"/>
      <c r="ZP533"/>
      <c r="ZQ533"/>
      <c r="ZR533"/>
      <c r="ZS533"/>
      <c r="ZT533"/>
      <c r="ZU533"/>
      <c r="ZV533"/>
      <c r="ZW533"/>
      <c r="ZX533"/>
      <c r="ZY533"/>
      <c r="ZZ533"/>
      <c r="AAA533"/>
      <c r="AAB533"/>
      <c r="AAC533"/>
      <c r="AAD533"/>
      <c r="AAE533"/>
      <c r="AAF533"/>
      <c r="AAG533"/>
      <c r="AAH533"/>
      <c r="AAI533"/>
      <c r="AAJ533"/>
      <c r="AAK533"/>
      <c r="AAL533"/>
      <c r="AAM533"/>
      <c r="AAN533"/>
      <c r="AAO533"/>
      <c r="AAP533"/>
      <c r="AAQ533"/>
      <c r="AAR533"/>
      <c r="AAS533"/>
      <c r="AAT533"/>
      <c r="AAU533"/>
      <c r="AAV533"/>
      <c r="AAW533"/>
      <c r="AAX533"/>
      <c r="AAY533"/>
      <c r="AAZ533"/>
      <c r="ABA533"/>
      <c r="ABB533"/>
      <c r="ABC533"/>
      <c r="ABD533"/>
      <c r="ABE533"/>
      <c r="ABF533"/>
      <c r="ABG533"/>
      <c r="ABH533"/>
      <c r="ABI533"/>
      <c r="ABJ533"/>
      <c r="ABK533"/>
      <c r="ABL533"/>
      <c r="ABM533"/>
      <c r="ABN533"/>
      <c r="ABO533"/>
      <c r="ABP533"/>
      <c r="ABQ533"/>
      <c r="ABR533"/>
      <c r="ABS533"/>
      <c r="ABT533"/>
      <c r="ABU533"/>
      <c r="ABV533"/>
      <c r="ABW533"/>
      <c r="ABX533"/>
      <c r="ABY533"/>
      <c r="ABZ533"/>
      <c r="ACA533"/>
      <c r="ACB533"/>
      <c r="ACC533"/>
      <c r="ACD533"/>
      <c r="ACE533"/>
      <c r="ACF533"/>
      <c r="ACG533"/>
      <c r="ACH533"/>
      <c r="ACI533"/>
      <c r="ACJ533"/>
      <c r="ACK533"/>
      <c r="ACL533"/>
      <c r="ACM533"/>
      <c r="ACN533"/>
      <c r="ACO533"/>
      <c r="ACP533"/>
      <c r="ACQ533"/>
      <c r="ACR533"/>
      <c r="ACS533"/>
      <c r="ACT533"/>
      <c r="ACU533"/>
      <c r="ACV533"/>
      <c r="ACW533"/>
      <c r="ACX533"/>
      <c r="ACY533"/>
      <c r="ACZ533"/>
      <c r="ADA533"/>
      <c r="ADB533"/>
      <c r="ADC533"/>
      <c r="ADD533"/>
      <c r="ADE533"/>
      <c r="ADF533"/>
      <c r="ADG533"/>
      <c r="ADH533"/>
      <c r="ADI533"/>
      <c r="ADJ533"/>
      <c r="ADK533"/>
      <c r="ADL533"/>
      <c r="ADM533"/>
      <c r="ADN533"/>
      <c r="ADO533"/>
      <c r="ADP533"/>
      <c r="ADQ533"/>
      <c r="ADR533"/>
      <c r="ADS533"/>
      <c r="ADT533"/>
      <c r="ADU533"/>
      <c r="ADV533"/>
      <c r="ADW533"/>
      <c r="ADX533"/>
      <c r="ADY533"/>
      <c r="ADZ533"/>
      <c r="AEA533"/>
      <c r="AEB533"/>
      <c r="AEC533"/>
      <c r="AED533"/>
      <c r="AEE533"/>
      <c r="AEF533"/>
      <c r="AEG533"/>
      <c r="AEH533"/>
      <c r="AEI533"/>
      <c r="AEJ533"/>
      <c r="AEK533"/>
      <c r="AEL533"/>
      <c r="AEM533"/>
      <c r="AEN533"/>
      <c r="AEO533"/>
      <c r="AEP533"/>
      <c r="AEQ533"/>
      <c r="AER533"/>
      <c r="AES533"/>
      <c r="AET533"/>
      <c r="AEU533"/>
      <c r="AEV533"/>
      <c r="AEW533"/>
      <c r="AEX533"/>
      <c r="AEY533"/>
      <c r="AEZ533"/>
      <c r="AFA533"/>
      <c r="AFB533"/>
      <c r="AFC533"/>
      <c r="AFD533"/>
      <c r="AFE533"/>
      <c r="AFF533"/>
      <c r="AFG533"/>
      <c r="AFH533"/>
      <c r="AFI533"/>
      <c r="AFJ533"/>
      <c r="AFK533"/>
      <c r="AFL533"/>
      <c r="AFM533"/>
      <c r="AFN533"/>
      <c r="AFO533"/>
      <c r="AFP533"/>
      <c r="AFQ533"/>
      <c r="AFR533"/>
      <c r="AFS533"/>
      <c r="AFT533"/>
      <c r="AFU533"/>
      <c r="AFV533"/>
      <c r="AFW533"/>
      <c r="AFX533"/>
      <c r="AFY533"/>
      <c r="AFZ533"/>
      <c r="AGA533"/>
      <c r="AGB533"/>
      <c r="AGC533"/>
      <c r="AGD533"/>
      <c r="AGE533"/>
      <c r="AGF533"/>
      <c r="AGG533"/>
      <c r="AGH533"/>
      <c r="AGI533"/>
      <c r="AGJ533"/>
      <c r="AGK533"/>
      <c r="AGL533"/>
      <c r="AGM533"/>
      <c r="AGN533"/>
      <c r="AGO533"/>
      <c r="AGP533"/>
      <c r="AGQ533"/>
      <c r="AGR533"/>
      <c r="AGS533"/>
      <c r="AGT533"/>
      <c r="AGU533"/>
      <c r="AGV533"/>
      <c r="AGW533"/>
      <c r="AGX533"/>
      <c r="AGY533"/>
      <c r="AGZ533"/>
      <c r="AHA533"/>
      <c r="AHB533"/>
      <c r="AHC533"/>
      <c r="AHD533"/>
      <c r="AHE533"/>
      <c r="AHF533"/>
      <c r="AHG533"/>
      <c r="AHH533"/>
      <c r="AHI533"/>
      <c r="AHJ533"/>
      <c r="AHK533"/>
      <c r="AHL533"/>
      <c r="AHM533"/>
      <c r="AHN533"/>
      <c r="AHO533"/>
      <c r="AHP533"/>
      <c r="AHQ533"/>
      <c r="AHR533"/>
      <c r="AHS533"/>
      <c r="AHT533"/>
      <c r="AHU533"/>
      <c r="AHV533"/>
      <c r="AHW533"/>
      <c r="AHX533"/>
      <c r="AHY533"/>
      <c r="AHZ533"/>
      <c r="AIA533"/>
      <c r="AIB533"/>
      <c r="AIC533"/>
      <c r="AID533"/>
      <c r="AIE533"/>
      <c r="AIF533"/>
      <c r="AIG533"/>
      <c r="AIH533"/>
      <c r="AII533"/>
      <c r="AIJ533"/>
      <c r="AIK533"/>
      <c r="AIL533"/>
      <c r="AIM533"/>
      <c r="AIN533"/>
      <c r="AIO533"/>
      <c r="AIP533"/>
      <c r="AIQ533"/>
      <c r="AIR533"/>
      <c r="AIS533"/>
      <c r="AIT533"/>
      <c r="AIU533"/>
      <c r="AIV533"/>
      <c r="AIW533"/>
      <c r="AIX533"/>
      <c r="AIY533"/>
      <c r="AIZ533"/>
      <c r="AJA533"/>
      <c r="AJB533"/>
      <c r="AJC533"/>
      <c r="AJD533"/>
      <c r="AJE533"/>
      <c r="AJF533"/>
      <c r="AJG533"/>
      <c r="AJH533"/>
      <c r="AJI533"/>
      <c r="AJJ533"/>
      <c r="AJK533"/>
      <c r="AJL533"/>
      <c r="AJM533"/>
      <c r="AJN533"/>
      <c r="AJO533"/>
      <c r="AJP533"/>
      <c r="AJQ533"/>
      <c r="AJR533"/>
      <c r="AJS533"/>
      <c r="AJT533"/>
      <c r="AJU533"/>
      <c r="AJV533"/>
      <c r="AJW533"/>
      <c r="AJX533"/>
      <c r="AJY533"/>
      <c r="AJZ533"/>
      <c r="AKA533"/>
      <c r="AKB533"/>
      <c r="AKC533"/>
      <c r="AKD533"/>
      <c r="AKE533"/>
      <c r="AKF533"/>
      <c r="AKG533"/>
      <c r="AKH533"/>
      <c r="AKI533"/>
      <c r="AKJ533"/>
      <c r="AKK533"/>
      <c r="AKL533"/>
      <c r="AKM533"/>
      <c r="AKN533"/>
      <c r="AKO533"/>
      <c r="AKP533"/>
      <c r="AKQ533"/>
      <c r="AKR533"/>
      <c r="AKS533"/>
      <c r="AKT533"/>
      <c r="AKU533"/>
      <c r="AKV533"/>
      <c r="AKW533"/>
      <c r="AKX533"/>
      <c r="AKY533"/>
      <c r="AKZ533"/>
      <c r="ALA533"/>
      <c r="ALB533"/>
      <c r="ALC533"/>
      <c r="ALD533"/>
      <c r="ALE533"/>
      <c r="ALF533"/>
      <c r="ALG533"/>
      <c r="ALH533"/>
      <c r="ALI533"/>
      <c r="ALJ533"/>
      <c r="ALK533"/>
      <c r="ALL533"/>
      <c r="ALM533"/>
      <c r="ALN533"/>
      <c r="ALO533"/>
      <c r="ALP533"/>
      <c r="ALQ533"/>
      <c r="ALR533"/>
      <c r="ALS533"/>
      <c r="ALT533"/>
      <c r="ALU533"/>
      <c r="ALV533"/>
      <c r="ALW533"/>
      <c r="ALX533"/>
      <c r="ALY533"/>
      <c r="ALZ533"/>
      <c r="AMA533"/>
      <c r="AMB533"/>
      <c r="AMC533"/>
      <c r="AMD533"/>
      <c r="AME533"/>
      <c r="AMF533"/>
      <c r="AMG533"/>
      <c r="AMH533"/>
      <c r="AMI533"/>
      <c r="AMJ533"/>
    </row>
    <row r="534" spans="1:1024" s="40" customFormat="1" ht="27.75" customHeight="1" outlineLevel="1" x14ac:dyDescent="0.25">
      <c r="A534" s="706" t="s">
        <v>587</v>
      </c>
      <c r="B534" s="702" t="s">
        <v>220</v>
      </c>
      <c r="C534" s="833" t="str">
        <f>VLOOKUP(A534,ABC_SERVIÇOS,2,0)</f>
        <v>LASTRO DE CONCRETO, PREPARO MECÂNICO, INCLUSOS ADITIVO IMPERMEABILIZANTE, LANÇAMENTO E ADENSAMENTO</v>
      </c>
      <c r="D534" s="834"/>
      <c r="E534" s="834"/>
      <c r="F534" s="834"/>
      <c r="G534" s="835"/>
      <c r="H534" s="703" t="str">
        <f>VLOOKUP(A534,ABC_SERVIÇOS,3,0)</f>
        <v>M3</v>
      </c>
      <c r="I534" s="704">
        <f>I538</f>
        <v>208.91665999999998</v>
      </c>
      <c r="J534" s="707" t="s">
        <v>247</v>
      </c>
      <c r="K534" s="708">
        <f>VLOOKUP(A534,ABC_SERVIÇOS,7,0)</f>
        <v>437.51</v>
      </c>
      <c r="L534" s="709">
        <f>ROUND(K534*I534,2)</f>
        <v>91403.13</v>
      </c>
      <c r="M534" s="40" t="str">
        <f>A534</f>
        <v>COMP_128</v>
      </c>
      <c r="N534" s="88"/>
      <c r="O534" s="710">
        <f t="shared" si="28"/>
        <v>-91403.13</v>
      </c>
    </row>
    <row r="535" spans="1:1024" outlineLevel="1" x14ac:dyDescent="0.25">
      <c r="A535" s="28"/>
      <c r="B535" s="398"/>
      <c r="C535" s="678" t="s">
        <v>584</v>
      </c>
      <c r="D535" s="690"/>
      <c r="E535" s="690"/>
      <c r="F535" s="690"/>
      <c r="G535" s="691"/>
      <c r="H535" s="83" t="s">
        <v>883</v>
      </c>
      <c r="I535" s="458">
        <f>(21*20)+10.756</f>
        <v>430.75599999999997</v>
      </c>
      <c r="J535" s="439" t="s">
        <v>251</v>
      </c>
      <c r="K535" s="117" t="s">
        <v>337</v>
      </c>
      <c r="L535" s="347"/>
      <c r="M535"/>
      <c r="N535" s="30"/>
      <c r="O535" s="79">
        <f t="shared" si="28"/>
        <v>0</v>
      </c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  <c r="LY535"/>
      <c r="LZ535"/>
      <c r="MA535"/>
      <c r="MB535"/>
      <c r="MC535"/>
      <c r="MD535"/>
      <c r="ME535"/>
      <c r="MF535"/>
      <c r="MG535"/>
      <c r="MH535"/>
      <c r="MI535"/>
      <c r="MJ535"/>
      <c r="MK535"/>
      <c r="ML535"/>
      <c r="MM535"/>
      <c r="MN535"/>
      <c r="MO535"/>
      <c r="MP535"/>
      <c r="MQ535"/>
      <c r="MR535"/>
      <c r="MS535"/>
      <c r="MT535"/>
      <c r="MU535"/>
      <c r="MV535"/>
      <c r="MW535"/>
      <c r="MX535"/>
      <c r="MY535"/>
      <c r="MZ535"/>
      <c r="NA535"/>
      <c r="NB535"/>
      <c r="NC535"/>
      <c r="ND535"/>
      <c r="NE535"/>
      <c r="NF535"/>
      <c r="NG535"/>
      <c r="NH535"/>
      <c r="NI535"/>
      <c r="NJ535"/>
      <c r="NK535"/>
      <c r="NL535"/>
      <c r="NM535"/>
      <c r="NN535"/>
      <c r="NO535"/>
      <c r="NP535"/>
      <c r="NQ535"/>
      <c r="NR535"/>
      <c r="NS535"/>
      <c r="NT535"/>
      <c r="NU535"/>
      <c r="NV535"/>
      <c r="NW535"/>
      <c r="NX535"/>
      <c r="NY535"/>
      <c r="NZ535"/>
      <c r="OA535"/>
      <c r="OB535"/>
      <c r="OC535"/>
      <c r="OD535"/>
      <c r="OE535"/>
      <c r="OF535"/>
      <c r="OG535"/>
      <c r="OH535"/>
      <c r="OI535"/>
      <c r="OJ535"/>
      <c r="OK535"/>
      <c r="OL535"/>
      <c r="OM535"/>
      <c r="ON535"/>
      <c r="OO535"/>
      <c r="OP535"/>
      <c r="OQ535"/>
      <c r="OR535"/>
      <c r="OS535"/>
      <c r="OT535"/>
      <c r="OU535"/>
      <c r="OV535"/>
      <c r="OW535"/>
      <c r="OX535"/>
      <c r="OY535"/>
      <c r="OZ535"/>
      <c r="PA535"/>
      <c r="PB535"/>
      <c r="PC535"/>
      <c r="PD535"/>
      <c r="PE535"/>
      <c r="PF535"/>
      <c r="PG535"/>
      <c r="PH535"/>
      <c r="PI535"/>
      <c r="PJ535"/>
      <c r="PK535"/>
      <c r="PL535"/>
      <c r="PM535"/>
      <c r="PN535"/>
      <c r="PO535"/>
      <c r="PP535"/>
      <c r="PQ535"/>
      <c r="PR535"/>
      <c r="PS535"/>
      <c r="PT535"/>
      <c r="PU535"/>
      <c r="PV535"/>
      <c r="PW535"/>
      <c r="PX535"/>
      <c r="PY535"/>
      <c r="PZ535"/>
      <c r="QA535"/>
      <c r="QB535"/>
      <c r="QC535"/>
      <c r="QD535"/>
      <c r="QE535"/>
      <c r="QF535"/>
      <c r="QG535"/>
      <c r="QH535"/>
      <c r="QI535"/>
      <c r="QJ535"/>
      <c r="QK535"/>
      <c r="QL535"/>
      <c r="QM535"/>
      <c r="QN535"/>
      <c r="QO535"/>
      <c r="QP535"/>
      <c r="QQ535"/>
      <c r="QR535"/>
      <c r="QS535"/>
      <c r="QT535"/>
      <c r="QU535"/>
      <c r="QV535"/>
      <c r="QW535"/>
      <c r="QX535"/>
      <c r="QY535"/>
      <c r="QZ535"/>
      <c r="RA535"/>
      <c r="RB535"/>
      <c r="RC535"/>
      <c r="RD535"/>
      <c r="RE535"/>
      <c r="RF535"/>
      <c r="RG535"/>
      <c r="RH535"/>
      <c r="RI535"/>
      <c r="RJ535"/>
      <c r="RK535"/>
      <c r="RL535"/>
      <c r="RM535"/>
      <c r="RN535"/>
      <c r="RO535"/>
      <c r="RP535"/>
      <c r="RQ535"/>
      <c r="RR535"/>
      <c r="RS535"/>
      <c r="RT535"/>
      <c r="RU535"/>
      <c r="RV535"/>
      <c r="RW535"/>
      <c r="RX535"/>
      <c r="RY535"/>
      <c r="RZ535"/>
      <c r="SA535"/>
      <c r="SB535"/>
      <c r="SC535"/>
      <c r="SD535"/>
      <c r="SE535"/>
      <c r="SF535"/>
      <c r="SG535"/>
      <c r="SH535"/>
      <c r="SI535"/>
      <c r="SJ535"/>
      <c r="SK535"/>
      <c r="SL535"/>
      <c r="SM535"/>
      <c r="SN535"/>
      <c r="SO535"/>
      <c r="SP535"/>
      <c r="SQ535"/>
      <c r="SR535"/>
      <c r="SS535"/>
      <c r="ST535"/>
      <c r="SU535"/>
      <c r="SV535"/>
      <c r="SW535"/>
      <c r="SX535"/>
      <c r="SY535"/>
      <c r="SZ535"/>
      <c r="TA535"/>
      <c r="TB535"/>
      <c r="TC535"/>
      <c r="TD535"/>
      <c r="TE535"/>
      <c r="TF535"/>
      <c r="TG535"/>
      <c r="TH535"/>
      <c r="TI535"/>
      <c r="TJ535"/>
      <c r="TK535"/>
      <c r="TL535"/>
      <c r="TM535"/>
      <c r="TN535"/>
      <c r="TO535"/>
      <c r="TP535"/>
      <c r="TQ535"/>
      <c r="TR535"/>
      <c r="TS535"/>
      <c r="TT535"/>
      <c r="TU535"/>
      <c r="TV535"/>
      <c r="TW535"/>
      <c r="TX535"/>
      <c r="TY535"/>
      <c r="TZ535"/>
      <c r="UA535"/>
      <c r="UB535"/>
      <c r="UC535"/>
      <c r="UD535"/>
      <c r="UE535"/>
      <c r="UF535"/>
      <c r="UG535"/>
      <c r="UH535"/>
      <c r="UI535"/>
      <c r="UJ535"/>
      <c r="UK535"/>
      <c r="UL535"/>
      <c r="UM535"/>
      <c r="UN535"/>
      <c r="UO535"/>
      <c r="UP535"/>
      <c r="UQ535"/>
      <c r="UR535"/>
      <c r="US535"/>
      <c r="UT535"/>
      <c r="UU535"/>
      <c r="UV535"/>
      <c r="UW535"/>
      <c r="UX535"/>
      <c r="UY535"/>
      <c r="UZ535"/>
      <c r="VA535"/>
      <c r="VB535"/>
      <c r="VC535"/>
      <c r="VD535"/>
      <c r="VE535"/>
      <c r="VF535"/>
      <c r="VG535"/>
      <c r="VH535"/>
      <c r="VI535"/>
      <c r="VJ535"/>
      <c r="VK535"/>
      <c r="VL535"/>
      <c r="VM535"/>
      <c r="VN535"/>
      <c r="VO535"/>
      <c r="VP535"/>
      <c r="VQ535"/>
      <c r="VR535"/>
      <c r="VS535"/>
      <c r="VT535"/>
      <c r="VU535"/>
      <c r="VV535"/>
      <c r="VW535"/>
      <c r="VX535"/>
      <c r="VY535"/>
      <c r="VZ535"/>
      <c r="WA535"/>
      <c r="WB535"/>
      <c r="WC535"/>
      <c r="WD535"/>
      <c r="WE535"/>
      <c r="WF535"/>
      <c r="WG535"/>
      <c r="WH535"/>
      <c r="WI535"/>
      <c r="WJ535"/>
      <c r="WK535"/>
      <c r="WL535"/>
      <c r="WM535"/>
      <c r="WN535"/>
      <c r="WO535"/>
      <c r="WP535"/>
      <c r="WQ535"/>
      <c r="WR535"/>
      <c r="WS535"/>
      <c r="WT535"/>
      <c r="WU535"/>
      <c r="WV535"/>
      <c r="WW535"/>
      <c r="WX535"/>
      <c r="WY535"/>
      <c r="WZ535"/>
      <c r="XA535"/>
      <c r="XB535"/>
      <c r="XC535"/>
      <c r="XD535"/>
      <c r="XE535"/>
      <c r="XF535"/>
      <c r="XG535"/>
      <c r="XH535"/>
      <c r="XI535"/>
      <c r="XJ535"/>
      <c r="XK535"/>
      <c r="XL535"/>
      <c r="XM535"/>
      <c r="XN535"/>
      <c r="XO535"/>
      <c r="XP535"/>
      <c r="XQ535"/>
      <c r="XR535"/>
      <c r="XS535"/>
      <c r="XT535"/>
      <c r="XU535"/>
      <c r="XV535"/>
      <c r="XW535"/>
      <c r="XX535"/>
      <c r="XY535"/>
      <c r="XZ535"/>
      <c r="YA535"/>
      <c r="YB535"/>
      <c r="YC535"/>
      <c r="YD535"/>
      <c r="YE535"/>
      <c r="YF535"/>
      <c r="YG535"/>
      <c r="YH535"/>
      <c r="YI535"/>
      <c r="YJ535"/>
      <c r="YK535"/>
      <c r="YL535"/>
      <c r="YM535"/>
      <c r="YN535"/>
      <c r="YO535"/>
      <c r="YP535"/>
      <c r="YQ535"/>
      <c r="YR535"/>
      <c r="YS535"/>
      <c r="YT535"/>
      <c r="YU535"/>
      <c r="YV535"/>
      <c r="YW535"/>
      <c r="YX535"/>
      <c r="YY535"/>
      <c r="YZ535"/>
      <c r="ZA535"/>
      <c r="ZB535"/>
      <c r="ZC535"/>
      <c r="ZD535"/>
      <c r="ZE535"/>
      <c r="ZF535"/>
      <c r="ZG535"/>
      <c r="ZH535"/>
      <c r="ZI535"/>
      <c r="ZJ535"/>
      <c r="ZK535"/>
      <c r="ZL535"/>
      <c r="ZM535"/>
      <c r="ZN535"/>
      <c r="ZO535"/>
      <c r="ZP535"/>
      <c r="ZQ535"/>
      <c r="ZR535"/>
      <c r="ZS535"/>
      <c r="ZT535"/>
      <c r="ZU535"/>
      <c r="ZV535"/>
      <c r="ZW535"/>
      <c r="ZX535"/>
      <c r="ZY535"/>
      <c r="ZZ535"/>
      <c r="AAA535"/>
      <c r="AAB535"/>
      <c r="AAC535"/>
      <c r="AAD535"/>
      <c r="AAE535"/>
      <c r="AAF535"/>
      <c r="AAG535"/>
      <c r="AAH535"/>
      <c r="AAI535"/>
      <c r="AAJ535"/>
      <c r="AAK535"/>
      <c r="AAL535"/>
      <c r="AAM535"/>
      <c r="AAN535"/>
      <c r="AAO535"/>
      <c r="AAP535"/>
      <c r="AAQ535"/>
      <c r="AAR535"/>
      <c r="AAS535"/>
      <c r="AAT535"/>
      <c r="AAU535"/>
      <c r="AAV535"/>
      <c r="AAW535"/>
      <c r="AAX535"/>
      <c r="AAY535"/>
      <c r="AAZ535"/>
      <c r="ABA535"/>
      <c r="ABB535"/>
      <c r="ABC535"/>
      <c r="ABD535"/>
      <c r="ABE535"/>
      <c r="ABF535"/>
      <c r="ABG535"/>
      <c r="ABH535"/>
      <c r="ABI535"/>
      <c r="ABJ535"/>
      <c r="ABK535"/>
      <c r="ABL535"/>
      <c r="ABM535"/>
      <c r="ABN535"/>
      <c r="ABO535"/>
      <c r="ABP535"/>
      <c r="ABQ535"/>
      <c r="ABR535"/>
      <c r="ABS535"/>
      <c r="ABT535"/>
      <c r="ABU535"/>
      <c r="ABV535"/>
      <c r="ABW535"/>
      <c r="ABX535"/>
      <c r="ABY535"/>
      <c r="ABZ535"/>
      <c r="ACA535"/>
      <c r="ACB535"/>
      <c r="ACC535"/>
      <c r="ACD535"/>
      <c r="ACE535"/>
      <c r="ACF535"/>
      <c r="ACG535"/>
      <c r="ACH535"/>
      <c r="ACI535"/>
      <c r="ACJ535"/>
      <c r="ACK535"/>
      <c r="ACL535"/>
      <c r="ACM535"/>
      <c r="ACN535"/>
      <c r="ACO535"/>
      <c r="ACP535"/>
      <c r="ACQ535"/>
      <c r="ACR535"/>
      <c r="ACS535"/>
      <c r="ACT535"/>
      <c r="ACU535"/>
      <c r="ACV535"/>
      <c r="ACW535"/>
      <c r="ACX535"/>
      <c r="ACY535"/>
      <c r="ACZ535"/>
      <c r="ADA535"/>
      <c r="ADB535"/>
      <c r="ADC535"/>
      <c r="ADD535"/>
      <c r="ADE535"/>
      <c r="ADF535"/>
      <c r="ADG535"/>
      <c r="ADH535"/>
      <c r="ADI535"/>
      <c r="ADJ535"/>
      <c r="ADK535"/>
      <c r="ADL535"/>
      <c r="ADM535"/>
      <c r="ADN535"/>
      <c r="ADO535"/>
      <c r="ADP535"/>
      <c r="ADQ535"/>
      <c r="ADR535"/>
      <c r="ADS535"/>
      <c r="ADT535"/>
      <c r="ADU535"/>
      <c r="ADV535"/>
      <c r="ADW535"/>
      <c r="ADX535"/>
      <c r="ADY535"/>
      <c r="ADZ535"/>
      <c r="AEA535"/>
      <c r="AEB535"/>
      <c r="AEC535"/>
      <c r="AED535"/>
      <c r="AEE535"/>
      <c r="AEF535"/>
      <c r="AEG535"/>
      <c r="AEH535"/>
      <c r="AEI535"/>
      <c r="AEJ535"/>
      <c r="AEK535"/>
      <c r="AEL535"/>
      <c r="AEM535"/>
      <c r="AEN535"/>
      <c r="AEO535"/>
      <c r="AEP535"/>
      <c r="AEQ535"/>
      <c r="AER535"/>
      <c r="AES535"/>
      <c r="AET535"/>
      <c r="AEU535"/>
      <c r="AEV535"/>
      <c r="AEW535"/>
      <c r="AEX535"/>
      <c r="AEY535"/>
      <c r="AEZ535"/>
      <c r="AFA535"/>
      <c r="AFB535"/>
      <c r="AFC535"/>
      <c r="AFD535"/>
      <c r="AFE535"/>
      <c r="AFF535"/>
      <c r="AFG535"/>
      <c r="AFH535"/>
      <c r="AFI535"/>
      <c r="AFJ535"/>
      <c r="AFK535"/>
      <c r="AFL535"/>
      <c r="AFM535"/>
      <c r="AFN535"/>
      <c r="AFO535"/>
      <c r="AFP535"/>
      <c r="AFQ535"/>
      <c r="AFR535"/>
      <c r="AFS535"/>
      <c r="AFT535"/>
      <c r="AFU535"/>
      <c r="AFV535"/>
      <c r="AFW535"/>
      <c r="AFX535"/>
      <c r="AFY535"/>
      <c r="AFZ535"/>
      <c r="AGA535"/>
      <c r="AGB535"/>
      <c r="AGC535"/>
      <c r="AGD535"/>
      <c r="AGE535"/>
      <c r="AGF535"/>
      <c r="AGG535"/>
      <c r="AGH535"/>
      <c r="AGI535"/>
      <c r="AGJ535"/>
      <c r="AGK535"/>
      <c r="AGL535"/>
      <c r="AGM535"/>
      <c r="AGN535"/>
      <c r="AGO535"/>
      <c r="AGP535"/>
      <c r="AGQ535"/>
      <c r="AGR535"/>
      <c r="AGS535"/>
      <c r="AGT535"/>
      <c r="AGU535"/>
      <c r="AGV535"/>
      <c r="AGW535"/>
      <c r="AGX535"/>
      <c r="AGY535"/>
      <c r="AGZ535"/>
      <c r="AHA535"/>
      <c r="AHB535"/>
      <c r="AHC535"/>
      <c r="AHD535"/>
      <c r="AHE535"/>
      <c r="AHF535"/>
      <c r="AHG535"/>
      <c r="AHH535"/>
      <c r="AHI535"/>
      <c r="AHJ535"/>
      <c r="AHK535"/>
      <c r="AHL535"/>
      <c r="AHM535"/>
      <c r="AHN535"/>
      <c r="AHO535"/>
      <c r="AHP535"/>
      <c r="AHQ535"/>
      <c r="AHR535"/>
      <c r="AHS535"/>
      <c r="AHT535"/>
      <c r="AHU535"/>
      <c r="AHV535"/>
      <c r="AHW535"/>
      <c r="AHX535"/>
      <c r="AHY535"/>
      <c r="AHZ535"/>
      <c r="AIA535"/>
      <c r="AIB535"/>
      <c r="AIC535"/>
      <c r="AID535"/>
      <c r="AIE535"/>
      <c r="AIF535"/>
      <c r="AIG535"/>
      <c r="AIH535"/>
      <c r="AII535"/>
      <c r="AIJ535"/>
      <c r="AIK535"/>
      <c r="AIL535"/>
      <c r="AIM535"/>
      <c r="AIN535"/>
      <c r="AIO535"/>
      <c r="AIP535"/>
      <c r="AIQ535"/>
      <c r="AIR535"/>
      <c r="AIS535"/>
      <c r="AIT535"/>
      <c r="AIU535"/>
      <c r="AIV535"/>
      <c r="AIW535"/>
      <c r="AIX535"/>
      <c r="AIY535"/>
      <c r="AIZ535"/>
      <c r="AJA535"/>
      <c r="AJB535"/>
      <c r="AJC535"/>
      <c r="AJD535"/>
      <c r="AJE535"/>
      <c r="AJF535"/>
      <c r="AJG535"/>
      <c r="AJH535"/>
      <c r="AJI535"/>
      <c r="AJJ535"/>
      <c r="AJK535"/>
      <c r="AJL535"/>
      <c r="AJM535"/>
      <c r="AJN535"/>
      <c r="AJO535"/>
      <c r="AJP535"/>
      <c r="AJQ535"/>
      <c r="AJR535"/>
      <c r="AJS535"/>
      <c r="AJT535"/>
      <c r="AJU535"/>
      <c r="AJV535"/>
      <c r="AJW535"/>
      <c r="AJX535"/>
      <c r="AJY535"/>
      <c r="AJZ535"/>
      <c r="AKA535"/>
      <c r="AKB535"/>
      <c r="AKC535"/>
      <c r="AKD535"/>
      <c r="AKE535"/>
      <c r="AKF535"/>
      <c r="AKG535"/>
      <c r="AKH535"/>
      <c r="AKI535"/>
      <c r="AKJ535"/>
      <c r="AKK535"/>
      <c r="AKL535"/>
      <c r="AKM535"/>
      <c r="AKN535"/>
      <c r="AKO535"/>
      <c r="AKP535"/>
      <c r="AKQ535"/>
      <c r="AKR535"/>
      <c r="AKS535"/>
      <c r="AKT535"/>
      <c r="AKU535"/>
      <c r="AKV535"/>
      <c r="AKW535"/>
      <c r="AKX535"/>
      <c r="AKY535"/>
      <c r="AKZ535"/>
      <c r="ALA535"/>
      <c r="ALB535"/>
      <c r="ALC535"/>
      <c r="ALD535"/>
      <c r="ALE535"/>
      <c r="ALF535"/>
      <c r="ALG535"/>
      <c r="ALH535"/>
      <c r="ALI535"/>
      <c r="ALJ535"/>
      <c r="ALK535"/>
      <c r="ALL535"/>
      <c r="ALM535"/>
      <c r="ALN535"/>
      <c r="ALO535"/>
      <c r="ALP535"/>
      <c r="ALQ535"/>
      <c r="ALR535"/>
      <c r="ALS535"/>
      <c r="ALT535"/>
      <c r="ALU535"/>
      <c r="ALV535"/>
      <c r="ALW535"/>
      <c r="ALX535"/>
      <c r="ALY535"/>
      <c r="ALZ535"/>
      <c r="AMA535"/>
      <c r="AMB535"/>
      <c r="AMC535"/>
      <c r="AMD535"/>
      <c r="AME535"/>
      <c r="AMF535"/>
      <c r="AMG535"/>
      <c r="AMH535"/>
      <c r="AMI535"/>
      <c r="AMJ535"/>
    </row>
    <row r="536" spans="1:1024" outlineLevel="1" x14ac:dyDescent="0.25">
      <c r="A536" s="28"/>
      <c r="B536" s="398"/>
      <c r="C536" s="483" t="s">
        <v>252</v>
      </c>
      <c r="D536" s="484"/>
      <c r="E536" s="484"/>
      <c r="F536" s="484"/>
      <c r="G536" s="437"/>
      <c r="H536" s="83" t="s">
        <v>883</v>
      </c>
      <c r="I536" s="458">
        <v>9.6999999999999993</v>
      </c>
      <c r="J536" s="446" t="s">
        <v>251</v>
      </c>
      <c r="K536" s="125" t="s">
        <v>339</v>
      </c>
      <c r="L536" s="320"/>
      <c r="M536"/>
      <c r="N536" s="30"/>
      <c r="O536" s="79">
        <f t="shared" si="28"/>
        <v>0</v>
      </c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  <c r="LY536"/>
      <c r="LZ536"/>
      <c r="MA536"/>
      <c r="MB536"/>
      <c r="MC536"/>
      <c r="MD536"/>
      <c r="ME536"/>
      <c r="MF536"/>
      <c r="MG536"/>
      <c r="MH536"/>
      <c r="MI536"/>
      <c r="MJ536"/>
      <c r="MK536"/>
      <c r="ML536"/>
      <c r="MM536"/>
      <c r="MN536"/>
      <c r="MO536"/>
      <c r="MP536"/>
      <c r="MQ536"/>
      <c r="MR536"/>
      <c r="MS536"/>
      <c r="MT536"/>
      <c r="MU536"/>
      <c r="MV536"/>
      <c r="MW536"/>
      <c r="MX536"/>
      <c r="MY536"/>
      <c r="MZ536"/>
      <c r="NA536"/>
      <c r="NB536"/>
      <c r="NC536"/>
      <c r="ND536"/>
      <c r="NE536"/>
      <c r="NF536"/>
      <c r="NG536"/>
      <c r="NH536"/>
      <c r="NI536"/>
      <c r="NJ536"/>
      <c r="NK536"/>
      <c r="NL536"/>
      <c r="NM536"/>
      <c r="NN536"/>
      <c r="NO536"/>
      <c r="NP536"/>
      <c r="NQ536"/>
      <c r="NR536"/>
      <c r="NS536"/>
      <c r="NT536"/>
      <c r="NU536"/>
      <c r="NV536"/>
      <c r="NW536"/>
      <c r="NX536"/>
      <c r="NY536"/>
      <c r="NZ536"/>
      <c r="OA536"/>
      <c r="OB536"/>
      <c r="OC536"/>
      <c r="OD536"/>
      <c r="OE536"/>
      <c r="OF536"/>
      <c r="OG536"/>
      <c r="OH536"/>
      <c r="OI536"/>
      <c r="OJ536"/>
      <c r="OK536"/>
      <c r="OL536"/>
      <c r="OM536"/>
      <c r="ON536"/>
      <c r="OO536"/>
      <c r="OP536"/>
      <c r="OQ536"/>
      <c r="OR536"/>
      <c r="OS536"/>
      <c r="OT536"/>
      <c r="OU536"/>
      <c r="OV536"/>
      <c r="OW536"/>
      <c r="OX536"/>
      <c r="OY536"/>
      <c r="OZ536"/>
      <c r="PA536"/>
      <c r="PB536"/>
      <c r="PC536"/>
      <c r="PD536"/>
      <c r="PE536"/>
      <c r="PF536"/>
      <c r="PG536"/>
      <c r="PH536"/>
      <c r="PI536"/>
      <c r="PJ536"/>
      <c r="PK536"/>
      <c r="PL536"/>
      <c r="PM536"/>
      <c r="PN536"/>
      <c r="PO536"/>
      <c r="PP536"/>
      <c r="PQ536"/>
      <c r="PR536"/>
      <c r="PS536"/>
      <c r="PT536"/>
      <c r="PU536"/>
      <c r="PV536"/>
      <c r="PW536"/>
      <c r="PX536"/>
      <c r="PY536"/>
      <c r="PZ536"/>
      <c r="QA536"/>
      <c r="QB536"/>
      <c r="QC536"/>
      <c r="QD536"/>
      <c r="QE536"/>
      <c r="QF536"/>
      <c r="QG536"/>
      <c r="QH536"/>
      <c r="QI536"/>
      <c r="QJ536"/>
      <c r="QK536"/>
      <c r="QL536"/>
      <c r="QM536"/>
      <c r="QN536"/>
      <c r="QO536"/>
      <c r="QP536"/>
      <c r="QQ536"/>
      <c r="QR536"/>
      <c r="QS536"/>
      <c r="QT536"/>
      <c r="QU536"/>
      <c r="QV536"/>
      <c r="QW536"/>
      <c r="QX536"/>
      <c r="QY536"/>
      <c r="QZ536"/>
      <c r="RA536"/>
      <c r="RB536"/>
      <c r="RC536"/>
      <c r="RD536"/>
      <c r="RE536"/>
      <c r="RF536"/>
      <c r="RG536"/>
      <c r="RH536"/>
      <c r="RI536"/>
      <c r="RJ536"/>
      <c r="RK536"/>
      <c r="RL536"/>
      <c r="RM536"/>
      <c r="RN536"/>
      <c r="RO536"/>
      <c r="RP536"/>
      <c r="RQ536"/>
      <c r="RR536"/>
      <c r="RS536"/>
      <c r="RT536"/>
      <c r="RU536"/>
      <c r="RV536"/>
      <c r="RW536"/>
      <c r="RX536"/>
      <c r="RY536"/>
      <c r="RZ536"/>
      <c r="SA536"/>
      <c r="SB536"/>
      <c r="SC536"/>
      <c r="SD536"/>
      <c r="SE536"/>
      <c r="SF536"/>
      <c r="SG536"/>
      <c r="SH536"/>
      <c r="SI536"/>
      <c r="SJ536"/>
      <c r="SK536"/>
      <c r="SL536"/>
      <c r="SM536"/>
      <c r="SN536"/>
      <c r="SO536"/>
      <c r="SP536"/>
      <c r="SQ536"/>
      <c r="SR536"/>
      <c r="SS536"/>
      <c r="ST536"/>
      <c r="SU536"/>
      <c r="SV536"/>
      <c r="SW536"/>
      <c r="SX536"/>
      <c r="SY536"/>
      <c r="SZ536"/>
      <c r="TA536"/>
      <c r="TB536"/>
      <c r="TC536"/>
      <c r="TD536"/>
      <c r="TE536"/>
      <c r="TF536"/>
      <c r="TG536"/>
      <c r="TH536"/>
      <c r="TI536"/>
      <c r="TJ536"/>
      <c r="TK536"/>
      <c r="TL536"/>
      <c r="TM536"/>
      <c r="TN536"/>
      <c r="TO536"/>
      <c r="TP536"/>
      <c r="TQ536"/>
      <c r="TR536"/>
      <c r="TS536"/>
      <c r="TT536"/>
      <c r="TU536"/>
      <c r="TV536"/>
      <c r="TW536"/>
      <c r="TX536"/>
      <c r="TY536"/>
      <c r="TZ536"/>
      <c r="UA536"/>
      <c r="UB536"/>
      <c r="UC536"/>
      <c r="UD536"/>
      <c r="UE536"/>
      <c r="UF536"/>
      <c r="UG536"/>
      <c r="UH536"/>
      <c r="UI536"/>
      <c r="UJ536"/>
      <c r="UK536"/>
      <c r="UL536"/>
      <c r="UM536"/>
      <c r="UN536"/>
      <c r="UO536"/>
      <c r="UP536"/>
      <c r="UQ536"/>
      <c r="UR536"/>
      <c r="US536"/>
      <c r="UT536"/>
      <c r="UU536"/>
      <c r="UV536"/>
      <c r="UW536"/>
      <c r="UX536"/>
      <c r="UY536"/>
      <c r="UZ536"/>
      <c r="VA536"/>
      <c r="VB536"/>
      <c r="VC536"/>
      <c r="VD536"/>
      <c r="VE536"/>
      <c r="VF536"/>
      <c r="VG536"/>
      <c r="VH536"/>
      <c r="VI536"/>
      <c r="VJ536"/>
      <c r="VK536"/>
      <c r="VL536"/>
      <c r="VM536"/>
      <c r="VN536"/>
      <c r="VO536"/>
      <c r="VP536"/>
      <c r="VQ536"/>
      <c r="VR536"/>
      <c r="VS536"/>
      <c r="VT536"/>
      <c r="VU536"/>
      <c r="VV536"/>
      <c r="VW536"/>
      <c r="VX536"/>
      <c r="VY536"/>
      <c r="VZ536"/>
      <c r="WA536"/>
      <c r="WB536"/>
      <c r="WC536"/>
      <c r="WD536"/>
      <c r="WE536"/>
      <c r="WF536"/>
      <c r="WG536"/>
      <c r="WH536"/>
      <c r="WI536"/>
      <c r="WJ536"/>
      <c r="WK536"/>
      <c r="WL536"/>
      <c r="WM536"/>
      <c r="WN536"/>
      <c r="WO536"/>
      <c r="WP536"/>
      <c r="WQ536"/>
      <c r="WR536"/>
      <c r="WS536"/>
      <c r="WT536"/>
      <c r="WU536"/>
      <c r="WV536"/>
      <c r="WW536"/>
      <c r="WX536"/>
      <c r="WY536"/>
      <c r="WZ536"/>
      <c r="XA536"/>
      <c r="XB536"/>
      <c r="XC536"/>
      <c r="XD536"/>
      <c r="XE536"/>
      <c r="XF536"/>
      <c r="XG536"/>
      <c r="XH536"/>
      <c r="XI536"/>
      <c r="XJ536"/>
      <c r="XK536"/>
      <c r="XL536"/>
      <c r="XM536"/>
      <c r="XN536"/>
      <c r="XO536"/>
      <c r="XP536"/>
      <c r="XQ536"/>
      <c r="XR536"/>
      <c r="XS536"/>
      <c r="XT536"/>
      <c r="XU536"/>
      <c r="XV536"/>
      <c r="XW536"/>
      <c r="XX536"/>
      <c r="XY536"/>
      <c r="XZ536"/>
      <c r="YA536"/>
      <c r="YB536"/>
      <c r="YC536"/>
      <c r="YD536"/>
      <c r="YE536"/>
      <c r="YF536"/>
      <c r="YG536"/>
      <c r="YH536"/>
      <c r="YI536"/>
      <c r="YJ536"/>
      <c r="YK536"/>
      <c r="YL536"/>
      <c r="YM536"/>
      <c r="YN536"/>
      <c r="YO536"/>
      <c r="YP536"/>
      <c r="YQ536"/>
      <c r="YR536"/>
      <c r="YS536"/>
      <c r="YT536"/>
      <c r="YU536"/>
      <c r="YV536"/>
      <c r="YW536"/>
      <c r="YX536"/>
      <c r="YY536"/>
      <c r="YZ536"/>
      <c r="ZA536"/>
      <c r="ZB536"/>
      <c r="ZC536"/>
      <c r="ZD536"/>
      <c r="ZE536"/>
      <c r="ZF536"/>
      <c r="ZG536"/>
      <c r="ZH536"/>
      <c r="ZI536"/>
      <c r="ZJ536"/>
      <c r="ZK536"/>
      <c r="ZL536"/>
      <c r="ZM536"/>
      <c r="ZN536"/>
      <c r="ZO536"/>
      <c r="ZP536"/>
      <c r="ZQ536"/>
      <c r="ZR536"/>
      <c r="ZS536"/>
      <c r="ZT536"/>
      <c r="ZU536"/>
      <c r="ZV536"/>
      <c r="ZW536"/>
      <c r="ZX536"/>
      <c r="ZY536"/>
      <c r="ZZ536"/>
      <c r="AAA536"/>
      <c r="AAB536"/>
      <c r="AAC536"/>
      <c r="AAD536"/>
      <c r="AAE536"/>
      <c r="AAF536"/>
      <c r="AAG536"/>
      <c r="AAH536"/>
      <c r="AAI536"/>
      <c r="AAJ536"/>
      <c r="AAK536"/>
      <c r="AAL536"/>
      <c r="AAM536"/>
      <c r="AAN536"/>
      <c r="AAO536"/>
      <c r="AAP536"/>
      <c r="AAQ536"/>
      <c r="AAR536"/>
      <c r="AAS536"/>
      <c r="AAT536"/>
      <c r="AAU536"/>
      <c r="AAV536"/>
      <c r="AAW536"/>
      <c r="AAX536"/>
      <c r="AAY536"/>
      <c r="AAZ536"/>
      <c r="ABA536"/>
      <c r="ABB536"/>
      <c r="ABC536"/>
      <c r="ABD536"/>
      <c r="ABE536"/>
      <c r="ABF536"/>
      <c r="ABG536"/>
      <c r="ABH536"/>
      <c r="ABI536"/>
      <c r="ABJ536"/>
      <c r="ABK536"/>
      <c r="ABL536"/>
      <c r="ABM536"/>
      <c r="ABN536"/>
      <c r="ABO536"/>
      <c r="ABP536"/>
      <c r="ABQ536"/>
      <c r="ABR536"/>
      <c r="ABS536"/>
      <c r="ABT536"/>
      <c r="ABU536"/>
      <c r="ABV536"/>
      <c r="ABW536"/>
      <c r="ABX536"/>
      <c r="ABY536"/>
      <c r="ABZ536"/>
      <c r="ACA536"/>
      <c r="ACB536"/>
      <c r="ACC536"/>
      <c r="ACD536"/>
      <c r="ACE536"/>
      <c r="ACF536"/>
      <c r="ACG536"/>
      <c r="ACH536"/>
      <c r="ACI536"/>
      <c r="ACJ536"/>
      <c r="ACK536"/>
      <c r="ACL536"/>
      <c r="ACM536"/>
      <c r="ACN536"/>
      <c r="ACO536"/>
      <c r="ACP536"/>
      <c r="ACQ536"/>
      <c r="ACR536"/>
      <c r="ACS536"/>
      <c r="ACT536"/>
      <c r="ACU536"/>
      <c r="ACV536"/>
      <c r="ACW536"/>
      <c r="ACX536"/>
      <c r="ACY536"/>
      <c r="ACZ536"/>
      <c r="ADA536"/>
      <c r="ADB536"/>
      <c r="ADC536"/>
      <c r="ADD536"/>
      <c r="ADE536"/>
      <c r="ADF536"/>
      <c r="ADG536"/>
      <c r="ADH536"/>
      <c r="ADI536"/>
      <c r="ADJ536"/>
      <c r="ADK536"/>
      <c r="ADL536"/>
      <c r="ADM536"/>
      <c r="ADN536"/>
      <c r="ADO536"/>
      <c r="ADP536"/>
      <c r="ADQ536"/>
      <c r="ADR536"/>
      <c r="ADS536"/>
      <c r="ADT536"/>
      <c r="ADU536"/>
      <c r="ADV536"/>
      <c r="ADW536"/>
      <c r="ADX536"/>
      <c r="ADY536"/>
      <c r="ADZ536"/>
      <c r="AEA536"/>
      <c r="AEB536"/>
      <c r="AEC536"/>
      <c r="AED536"/>
      <c r="AEE536"/>
      <c r="AEF536"/>
      <c r="AEG536"/>
      <c r="AEH536"/>
      <c r="AEI536"/>
      <c r="AEJ536"/>
      <c r="AEK536"/>
      <c r="AEL536"/>
      <c r="AEM536"/>
      <c r="AEN536"/>
      <c r="AEO536"/>
      <c r="AEP536"/>
      <c r="AEQ536"/>
      <c r="AER536"/>
      <c r="AES536"/>
      <c r="AET536"/>
      <c r="AEU536"/>
      <c r="AEV536"/>
      <c r="AEW536"/>
      <c r="AEX536"/>
      <c r="AEY536"/>
      <c r="AEZ536"/>
      <c r="AFA536"/>
      <c r="AFB536"/>
      <c r="AFC536"/>
      <c r="AFD536"/>
      <c r="AFE536"/>
      <c r="AFF536"/>
      <c r="AFG536"/>
      <c r="AFH536"/>
      <c r="AFI536"/>
      <c r="AFJ536"/>
      <c r="AFK536"/>
      <c r="AFL536"/>
      <c r="AFM536"/>
      <c r="AFN536"/>
      <c r="AFO536"/>
      <c r="AFP536"/>
      <c r="AFQ536"/>
      <c r="AFR536"/>
      <c r="AFS536"/>
      <c r="AFT536"/>
      <c r="AFU536"/>
      <c r="AFV536"/>
      <c r="AFW536"/>
      <c r="AFX536"/>
      <c r="AFY536"/>
      <c r="AFZ536"/>
      <c r="AGA536"/>
      <c r="AGB536"/>
      <c r="AGC536"/>
      <c r="AGD536"/>
      <c r="AGE536"/>
      <c r="AGF536"/>
      <c r="AGG536"/>
      <c r="AGH536"/>
      <c r="AGI536"/>
      <c r="AGJ536"/>
      <c r="AGK536"/>
      <c r="AGL536"/>
      <c r="AGM536"/>
      <c r="AGN536"/>
      <c r="AGO536"/>
      <c r="AGP536"/>
      <c r="AGQ536"/>
      <c r="AGR536"/>
      <c r="AGS536"/>
      <c r="AGT536"/>
      <c r="AGU536"/>
      <c r="AGV536"/>
      <c r="AGW536"/>
      <c r="AGX536"/>
      <c r="AGY536"/>
      <c r="AGZ536"/>
      <c r="AHA536"/>
      <c r="AHB536"/>
      <c r="AHC536"/>
      <c r="AHD536"/>
      <c r="AHE536"/>
      <c r="AHF536"/>
      <c r="AHG536"/>
      <c r="AHH536"/>
      <c r="AHI536"/>
      <c r="AHJ536"/>
      <c r="AHK536"/>
      <c r="AHL536"/>
      <c r="AHM536"/>
      <c r="AHN536"/>
      <c r="AHO536"/>
      <c r="AHP536"/>
      <c r="AHQ536"/>
      <c r="AHR536"/>
      <c r="AHS536"/>
      <c r="AHT536"/>
      <c r="AHU536"/>
      <c r="AHV536"/>
      <c r="AHW536"/>
      <c r="AHX536"/>
      <c r="AHY536"/>
      <c r="AHZ536"/>
      <c r="AIA536"/>
      <c r="AIB536"/>
      <c r="AIC536"/>
      <c r="AID536"/>
      <c r="AIE536"/>
      <c r="AIF536"/>
      <c r="AIG536"/>
      <c r="AIH536"/>
      <c r="AII536"/>
      <c r="AIJ536"/>
      <c r="AIK536"/>
      <c r="AIL536"/>
      <c r="AIM536"/>
      <c r="AIN536"/>
      <c r="AIO536"/>
      <c r="AIP536"/>
      <c r="AIQ536"/>
      <c r="AIR536"/>
      <c r="AIS536"/>
      <c r="AIT536"/>
      <c r="AIU536"/>
      <c r="AIV536"/>
      <c r="AIW536"/>
      <c r="AIX536"/>
      <c r="AIY536"/>
      <c r="AIZ536"/>
      <c r="AJA536"/>
      <c r="AJB536"/>
      <c r="AJC536"/>
      <c r="AJD536"/>
      <c r="AJE536"/>
      <c r="AJF536"/>
      <c r="AJG536"/>
      <c r="AJH536"/>
      <c r="AJI536"/>
      <c r="AJJ536"/>
      <c r="AJK536"/>
      <c r="AJL536"/>
      <c r="AJM536"/>
      <c r="AJN536"/>
      <c r="AJO536"/>
      <c r="AJP536"/>
      <c r="AJQ536"/>
      <c r="AJR536"/>
      <c r="AJS536"/>
      <c r="AJT536"/>
      <c r="AJU536"/>
      <c r="AJV536"/>
      <c r="AJW536"/>
      <c r="AJX536"/>
      <c r="AJY536"/>
      <c r="AJZ536"/>
      <c r="AKA536"/>
      <c r="AKB536"/>
      <c r="AKC536"/>
      <c r="AKD536"/>
      <c r="AKE536"/>
      <c r="AKF536"/>
      <c r="AKG536"/>
      <c r="AKH536"/>
      <c r="AKI536"/>
      <c r="AKJ536"/>
      <c r="AKK536"/>
      <c r="AKL536"/>
      <c r="AKM536"/>
      <c r="AKN536"/>
      <c r="AKO536"/>
      <c r="AKP536"/>
      <c r="AKQ536"/>
      <c r="AKR536"/>
      <c r="AKS536"/>
      <c r="AKT536"/>
      <c r="AKU536"/>
      <c r="AKV536"/>
      <c r="AKW536"/>
      <c r="AKX536"/>
      <c r="AKY536"/>
      <c r="AKZ536"/>
      <c r="ALA536"/>
      <c r="ALB536"/>
      <c r="ALC536"/>
      <c r="ALD536"/>
      <c r="ALE536"/>
      <c r="ALF536"/>
      <c r="ALG536"/>
      <c r="ALH536"/>
      <c r="ALI536"/>
      <c r="ALJ536"/>
      <c r="ALK536"/>
      <c r="ALL536"/>
      <c r="ALM536"/>
      <c r="ALN536"/>
      <c r="ALO536"/>
      <c r="ALP536"/>
      <c r="ALQ536"/>
      <c r="ALR536"/>
      <c r="ALS536"/>
      <c r="ALT536"/>
      <c r="ALU536"/>
      <c r="ALV536"/>
      <c r="ALW536"/>
      <c r="ALX536"/>
      <c r="ALY536"/>
      <c r="ALZ536"/>
      <c r="AMA536"/>
      <c r="AMB536"/>
      <c r="AMC536"/>
      <c r="AMD536"/>
      <c r="AME536"/>
      <c r="AMF536"/>
      <c r="AMG536"/>
      <c r="AMH536"/>
      <c r="AMI536"/>
      <c r="AMJ536"/>
    </row>
    <row r="537" spans="1:1024" outlineLevel="1" x14ac:dyDescent="0.25">
      <c r="A537" s="28"/>
      <c r="B537" s="398"/>
      <c r="C537" s="483" t="s">
        <v>575</v>
      </c>
      <c r="D537" s="484"/>
      <c r="E537" s="484"/>
      <c r="F537" s="484"/>
      <c r="G537" s="437"/>
      <c r="H537" s="83" t="s">
        <v>883</v>
      </c>
      <c r="I537" s="458">
        <v>0.05</v>
      </c>
      <c r="J537" s="446" t="s">
        <v>251</v>
      </c>
      <c r="K537" s="125" t="s">
        <v>374</v>
      </c>
      <c r="L537" s="320"/>
      <c r="M537"/>
      <c r="N537" s="30"/>
      <c r="O537" s="79">
        <f t="shared" si="28"/>
        <v>0</v>
      </c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  <c r="ML537"/>
      <c r="MM537"/>
      <c r="MN537"/>
      <c r="MO537"/>
      <c r="MP537"/>
      <c r="MQ537"/>
      <c r="MR537"/>
      <c r="MS537"/>
      <c r="MT537"/>
      <c r="MU537"/>
      <c r="MV537"/>
      <c r="MW537"/>
      <c r="MX537"/>
      <c r="MY537"/>
      <c r="MZ537"/>
      <c r="NA537"/>
      <c r="NB537"/>
      <c r="NC537"/>
      <c r="ND537"/>
      <c r="NE537"/>
      <c r="NF537"/>
      <c r="NG537"/>
      <c r="NH537"/>
      <c r="NI537"/>
      <c r="NJ537"/>
      <c r="NK537"/>
      <c r="NL537"/>
      <c r="NM537"/>
      <c r="NN537"/>
      <c r="NO537"/>
      <c r="NP537"/>
      <c r="NQ537"/>
      <c r="NR537"/>
      <c r="NS537"/>
      <c r="NT537"/>
      <c r="NU537"/>
      <c r="NV537"/>
      <c r="NW537"/>
      <c r="NX537"/>
      <c r="NY537"/>
      <c r="NZ537"/>
      <c r="OA537"/>
      <c r="OB537"/>
      <c r="OC537"/>
      <c r="OD537"/>
      <c r="OE537"/>
      <c r="OF537"/>
      <c r="OG537"/>
      <c r="OH537"/>
      <c r="OI537"/>
      <c r="OJ537"/>
      <c r="OK537"/>
      <c r="OL537"/>
      <c r="OM537"/>
      <c r="ON537"/>
      <c r="OO537"/>
      <c r="OP537"/>
      <c r="OQ537"/>
      <c r="OR537"/>
      <c r="OS537"/>
      <c r="OT537"/>
      <c r="OU537"/>
      <c r="OV537"/>
      <c r="OW537"/>
      <c r="OX537"/>
      <c r="OY537"/>
      <c r="OZ537"/>
      <c r="PA537"/>
      <c r="PB537"/>
      <c r="PC537"/>
      <c r="PD537"/>
      <c r="PE537"/>
      <c r="PF537"/>
      <c r="PG537"/>
      <c r="PH537"/>
      <c r="PI537"/>
      <c r="PJ537"/>
      <c r="PK537"/>
      <c r="PL537"/>
      <c r="PM537"/>
      <c r="PN537"/>
      <c r="PO537"/>
      <c r="PP537"/>
      <c r="PQ537"/>
      <c r="PR537"/>
      <c r="PS537"/>
      <c r="PT537"/>
      <c r="PU537"/>
      <c r="PV537"/>
      <c r="PW537"/>
      <c r="PX537"/>
      <c r="PY537"/>
      <c r="PZ537"/>
      <c r="QA537"/>
      <c r="QB537"/>
      <c r="QC537"/>
      <c r="QD537"/>
      <c r="QE537"/>
      <c r="QF537"/>
      <c r="QG537"/>
      <c r="QH537"/>
      <c r="QI537"/>
      <c r="QJ537"/>
      <c r="QK537"/>
      <c r="QL537"/>
      <c r="QM537"/>
      <c r="QN537"/>
      <c r="QO537"/>
      <c r="QP537"/>
      <c r="QQ537"/>
      <c r="QR537"/>
      <c r="QS537"/>
      <c r="QT537"/>
      <c r="QU537"/>
      <c r="QV537"/>
      <c r="QW537"/>
      <c r="QX537"/>
      <c r="QY537"/>
      <c r="QZ537"/>
      <c r="RA537"/>
      <c r="RB537"/>
      <c r="RC537"/>
      <c r="RD537"/>
      <c r="RE537"/>
      <c r="RF537"/>
      <c r="RG537"/>
      <c r="RH537"/>
      <c r="RI537"/>
      <c r="RJ537"/>
      <c r="RK537"/>
      <c r="RL537"/>
      <c r="RM537"/>
      <c r="RN537"/>
      <c r="RO537"/>
      <c r="RP537"/>
      <c r="RQ537"/>
      <c r="RR537"/>
      <c r="RS537"/>
      <c r="RT537"/>
      <c r="RU537"/>
      <c r="RV537"/>
      <c r="RW537"/>
      <c r="RX537"/>
      <c r="RY537"/>
      <c r="RZ537"/>
      <c r="SA537"/>
      <c r="SB537"/>
      <c r="SC537"/>
      <c r="SD537"/>
      <c r="SE537"/>
      <c r="SF537"/>
      <c r="SG537"/>
      <c r="SH537"/>
      <c r="SI537"/>
      <c r="SJ537"/>
      <c r="SK537"/>
      <c r="SL537"/>
      <c r="SM537"/>
      <c r="SN537"/>
      <c r="SO537"/>
      <c r="SP537"/>
      <c r="SQ537"/>
      <c r="SR537"/>
      <c r="SS537"/>
      <c r="ST537"/>
      <c r="SU537"/>
      <c r="SV537"/>
      <c r="SW537"/>
      <c r="SX537"/>
      <c r="SY537"/>
      <c r="SZ537"/>
      <c r="TA537"/>
      <c r="TB537"/>
      <c r="TC537"/>
      <c r="TD537"/>
      <c r="TE537"/>
      <c r="TF537"/>
      <c r="TG537"/>
      <c r="TH537"/>
      <c r="TI537"/>
      <c r="TJ537"/>
      <c r="TK537"/>
      <c r="TL537"/>
      <c r="TM537"/>
      <c r="TN537"/>
      <c r="TO537"/>
      <c r="TP537"/>
      <c r="TQ537"/>
      <c r="TR537"/>
      <c r="TS537"/>
      <c r="TT537"/>
      <c r="TU537"/>
      <c r="TV537"/>
      <c r="TW537"/>
      <c r="TX537"/>
      <c r="TY537"/>
      <c r="TZ537"/>
      <c r="UA537"/>
      <c r="UB537"/>
      <c r="UC537"/>
      <c r="UD537"/>
      <c r="UE537"/>
      <c r="UF537"/>
      <c r="UG537"/>
      <c r="UH537"/>
      <c r="UI537"/>
      <c r="UJ537"/>
      <c r="UK537"/>
      <c r="UL537"/>
      <c r="UM537"/>
      <c r="UN537"/>
      <c r="UO537"/>
      <c r="UP537"/>
      <c r="UQ537"/>
      <c r="UR537"/>
      <c r="US537"/>
      <c r="UT537"/>
      <c r="UU537"/>
      <c r="UV537"/>
      <c r="UW537"/>
      <c r="UX537"/>
      <c r="UY537"/>
      <c r="UZ537"/>
      <c r="VA537"/>
      <c r="VB537"/>
      <c r="VC537"/>
      <c r="VD537"/>
      <c r="VE537"/>
      <c r="VF537"/>
      <c r="VG537"/>
      <c r="VH537"/>
      <c r="VI537"/>
      <c r="VJ537"/>
      <c r="VK537"/>
      <c r="VL537"/>
      <c r="VM537"/>
      <c r="VN537"/>
      <c r="VO537"/>
      <c r="VP537"/>
      <c r="VQ537"/>
      <c r="VR537"/>
      <c r="VS537"/>
      <c r="VT537"/>
      <c r="VU537"/>
      <c r="VV537"/>
      <c r="VW537"/>
      <c r="VX537"/>
      <c r="VY537"/>
      <c r="VZ537"/>
      <c r="WA537"/>
      <c r="WB537"/>
      <c r="WC537"/>
      <c r="WD537"/>
      <c r="WE537"/>
      <c r="WF537"/>
      <c r="WG537"/>
      <c r="WH537"/>
      <c r="WI537"/>
      <c r="WJ537"/>
      <c r="WK537"/>
      <c r="WL537"/>
      <c r="WM537"/>
      <c r="WN537"/>
      <c r="WO537"/>
      <c r="WP537"/>
      <c r="WQ537"/>
      <c r="WR537"/>
      <c r="WS537"/>
      <c r="WT537"/>
      <c r="WU537"/>
      <c r="WV537"/>
      <c r="WW537"/>
      <c r="WX537"/>
      <c r="WY537"/>
      <c r="WZ537"/>
      <c r="XA537"/>
      <c r="XB537"/>
      <c r="XC537"/>
      <c r="XD537"/>
      <c r="XE537"/>
      <c r="XF537"/>
      <c r="XG537"/>
      <c r="XH537"/>
      <c r="XI537"/>
      <c r="XJ537"/>
      <c r="XK537"/>
      <c r="XL537"/>
      <c r="XM537"/>
      <c r="XN537"/>
      <c r="XO537"/>
      <c r="XP537"/>
      <c r="XQ537"/>
      <c r="XR537"/>
      <c r="XS537"/>
      <c r="XT537"/>
      <c r="XU537"/>
      <c r="XV537"/>
      <c r="XW537"/>
      <c r="XX537"/>
      <c r="XY537"/>
      <c r="XZ537"/>
      <c r="YA537"/>
      <c r="YB537"/>
      <c r="YC537"/>
      <c r="YD537"/>
      <c r="YE537"/>
      <c r="YF537"/>
      <c r="YG537"/>
      <c r="YH537"/>
      <c r="YI537"/>
      <c r="YJ537"/>
      <c r="YK537"/>
      <c r="YL537"/>
      <c r="YM537"/>
      <c r="YN537"/>
      <c r="YO537"/>
      <c r="YP537"/>
      <c r="YQ537"/>
      <c r="YR537"/>
      <c r="YS537"/>
      <c r="YT537"/>
      <c r="YU537"/>
      <c r="YV537"/>
      <c r="YW537"/>
      <c r="YX537"/>
      <c r="YY537"/>
      <c r="YZ537"/>
      <c r="ZA537"/>
      <c r="ZB537"/>
      <c r="ZC537"/>
      <c r="ZD537"/>
      <c r="ZE537"/>
      <c r="ZF537"/>
      <c r="ZG537"/>
      <c r="ZH537"/>
      <c r="ZI537"/>
      <c r="ZJ537"/>
      <c r="ZK537"/>
      <c r="ZL537"/>
      <c r="ZM537"/>
      <c r="ZN537"/>
      <c r="ZO537"/>
      <c r="ZP537"/>
      <c r="ZQ537"/>
      <c r="ZR537"/>
      <c r="ZS537"/>
      <c r="ZT537"/>
      <c r="ZU537"/>
      <c r="ZV537"/>
      <c r="ZW537"/>
      <c r="ZX537"/>
      <c r="ZY537"/>
      <c r="ZZ537"/>
      <c r="AAA537"/>
      <c r="AAB537"/>
      <c r="AAC537"/>
      <c r="AAD537"/>
      <c r="AAE537"/>
      <c r="AAF537"/>
      <c r="AAG537"/>
      <c r="AAH537"/>
      <c r="AAI537"/>
      <c r="AAJ537"/>
      <c r="AAK537"/>
      <c r="AAL537"/>
      <c r="AAM537"/>
      <c r="AAN537"/>
      <c r="AAO537"/>
      <c r="AAP537"/>
      <c r="AAQ537"/>
      <c r="AAR537"/>
      <c r="AAS537"/>
      <c r="AAT537"/>
      <c r="AAU537"/>
      <c r="AAV537"/>
      <c r="AAW537"/>
      <c r="AAX537"/>
      <c r="AAY537"/>
      <c r="AAZ537"/>
      <c r="ABA537"/>
      <c r="ABB537"/>
      <c r="ABC537"/>
      <c r="ABD537"/>
      <c r="ABE537"/>
      <c r="ABF537"/>
      <c r="ABG537"/>
      <c r="ABH537"/>
      <c r="ABI537"/>
      <c r="ABJ537"/>
      <c r="ABK537"/>
      <c r="ABL537"/>
      <c r="ABM537"/>
      <c r="ABN537"/>
      <c r="ABO537"/>
      <c r="ABP537"/>
      <c r="ABQ537"/>
      <c r="ABR537"/>
      <c r="ABS537"/>
      <c r="ABT537"/>
      <c r="ABU537"/>
      <c r="ABV537"/>
      <c r="ABW537"/>
      <c r="ABX537"/>
      <c r="ABY537"/>
      <c r="ABZ537"/>
      <c r="ACA537"/>
      <c r="ACB537"/>
      <c r="ACC537"/>
      <c r="ACD537"/>
      <c r="ACE537"/>
      <c r="ACF537"/>
      <c r="ACG537"/>
      <c r="ACH537"/>
      <c r="ACI537"/>
      <c r="ACJ537"/>
      <c r="ACK537"/>
      <c r="ACL537"/>
      <c r="ACM537"/>
      <c r="ACN537"/>
      <c r="ACO537"/>
      <c r="ACP537"/>
      <c r="ACQ537"/>
      <c r="ACR537"/>
      <c r="ACS537"/>
      <c r="ACT537"/>
      <c r="ACU537"/>
      <c r="ACV537"/>
      <c r="ACW537"/>
      <c r="ACX537"/>
      <c r="ACY537"/>
      <c r="ACZ537"/>
      <c r="ADA537"/>
      <c r="ADB537"/>
      <c r="ADC537"/>
      <c r="ADD537"/>
      <c r="ADE537"/>
      <c r="ADF537"/>
      <c r="ADG537"/>
      <c r="ADH537"/>
      <c r="ADI537"/>
      <c r="ADJ537"/>
      <c r="ADK537"/>
      <c r="ADL537"/>
      <c r="ADM537"/>
      <c r="ADN537"/>
      <c r="ADO537"/>
      <c r="ADP537"/>
      <c r="ADQ537"/>
      <c r="ADR537"/>
      <c r="ADS537"/>
      <c r="ADT537"/>
      <c r="ADU537"/>
      <c r="ADV537"/>
      <c r="ADW537"/>
      <c r="ADX537"/>
      <c r="ADY537"/>
      <c r="ADZ537"/>
      <c r="AEA537"/>
      <c r="AEB537"/>
      <c r="AEC537"/>
      <c r="AED537"/>
      <c r="AEE537"/>
      <c r="AEF537"/>
      <c r="AEG537"/>
      <c r="AEH537"/>
      <c r="AEI537"/>
      <c r="AEJ537"/>
      <c r="AEK537"/>
      <c r="AEL537"/>
      <c r="AEM537"/>
      <c r="AEN537"/>
      <c r="AEO537"/>
      <c r="AEP537"/>
      <c r="AEQ537"/>
      <c r="AER537"/>
      <c r="AES537"/>
      <c r="AET537"/>
      <c r="AEU537"/>
      <c r="AEV537"/>
      <c r="AEW537"/>
      <c r="AEX537"/>
      <c r="AEY537"/>
      <c r="AEZ537"/>
      <c r="AFA537"/>
      <c r="AFB537"/>
      <c r="AFC537"/>
      <c r="AFD537"/>
      <c r="AFE537"/>
      <c r="AFF537"/>
      <c r="AFG537"/>
      <c r="AFH537"/>
      <c r="AFI537"/>
      <c r="AFJ537"/>
      <c r="AFK537"/>
      <c r="AFL537"/>
      <c r="AFM537"/>
      <c r="AFN537"/>
      <c r="AFO537"/>
      <c r="AFP537"/>
      <c r="AFQ537"/>
      <c r="AFR537"/>
      <c r="AFS537"/>
      <c r="AFT537"/>
      <c r="AFU537"/>
      <c r="AFV537"/>
      <c r="AFW537"/>
      <c r="AFX537"/>
      <c r="AFY537"/>
      <c r="AFZ537"/>
      <c r="AGA537"/>
      <c r="AGB537"/>
      <c r="AGC537"/>
      <c r="AGD537"/>
      <c r="AGE537"/>
      <c r="AGF537"/>
      <c r="AGG537"/>
      <c r="AGH537"/>
      <c r="AGI537"/>
      <c r="AGJ537"/>
      <c r="AGK537"/>
      <c r="AGL537"/>
      <c r="AGM537"/>
      <c r="AGN537"/>
      <c r="AGO537"/>
      <c r="AGP537"/>
      <c r="AGQ537"/>
      <c r="AGR537"/>
      <c r="AGS537"/>
      <c r="AGT537"/>
      <c r="AGU537"/>
      <c r="AGV537"/>
      <c r="AGW537"/>
      <c r="AGX537"/>
      <c r="AGY537"/>
      <c r="AGZ537"/>
      <c r="AHA537"/>
      <c r="AHB537"/>
      <c r="AHC537"/>
      <c r="AHD537"/>
      <c r="AHE537"/>
      <c r="AHF537"/>
      <c r="AHG537"/>
      <c r="AHH537"/>
      <c r="AHI537"/>
      <c r="AHJ537"/>
      <c r="AHK537"/>
      <c r="AHL537"/>
      <c r="AHM537"/>
      <c r="AHN537"/>
      <c r="AHO537"/>
      <c r="AHP537"/>
      <c r="AHQ537"/>
      <c r="AHR537"/>
      <c r="AHS537"/>
      <c r="AHT537"/>
      <c r="AHU537"/>
      <c r="AHV537"/>
      <c r="AHW537"/>
      <c r="AHX537"/>
      <c r="AHY537"/>
      <c r="AHZ537"/>
      <c r="AIA537"/>
      <c r="AIB537"/>
      <c r="AIC537"/>
      <c r="AID537"/>
      <c r="AIE537"/>
      <c r="AIF537"/>
      <c r="AIG537"/>
      <c r="AIH537"/>
      <c r="AII537"/>
      <c r="AIJ537"/>
      <c r="AIK537"/>
      <c r="AIL537"/>
      <c r="AIM537"/>
      <c r="AIN537"/>
      <c r="AIO537"/>
      <c r="AIP537"/>
      <c r="AIQ537"/>
      <c r="AIR537"/>
      <c r="AIS537"/>
      <c r="AIT537"/>
      <c r="AIU537"/>
      <c r="AIV537"/>
      <c r="AIW537"/>
      <c r="AIX537"/>
      <c r="AIY537"/>
      <c r="AIZ537"/>
      <c r="AJA537"/>
      <c r="AJB537"/>
      <c r="AJC537"/>
      <c r="AJD537"/>
      <c r="AJE537"/>
      <c r="AJF537"/>
      <c r="AJG537"/>
      <c r="AJH537"/>
      <c r="AJI537"/>
      <c r="AJJ537"/>
      <c r="AJK537"/>
      <c r="AJL537"/>
      <c r="AJM537"/>
      <c r="AJN537"/>
      <c r="AJO537"/>
      <c r="AJP537"/>
      <c r="AJQ537"/>
      <c r="AJR537"/>
      <c r="AJS537"/>
      <c r="AJT537"/>
      <c r="AJU537"/>
      <c r="AJV537"/>
      <c r="AJW537"/>
      <c r="AJX537"/>
      <c r="AJY537"/>
      <c r="AJZ537"/>
      <c r="AKA537"/>
      <c r="AKB537"/>
      <c r="AKC537"/>
      <c r="AKD537"/>
      <c r="AKE537"/>
      <c r="AKF537"/>
      <c r="AKG537"/>
      <c r="AKH537"/>
      <c r="AKI537"/>
      <c r="AKJ537"/>
      <c r="AKK537"/>
      <c r="AKL537"/>
      <c r="AKM537"/>
      <c r="AKN537"/>
      <c r="AKO537"/>
      <c r="AKP537"/>
      <c r="AKQ537"/>
      <c r="AKR537"/>
      <c r="AKS537"/>
      <c r="AKT537"/>
      <c r="AKU537"/>
      <c r="AKV537"/>
      <c r="AKW537"/>
      <c r="AKX537"/>
      <c r="AKY537"/>
      <c r="AKZ537"/>
      <c r="ALA537"/>
      <c r="ALB537"/>
      <c r="ALC537"/>
      <c r="ALD537"/>
      <c r="ALE537"/>
      <c r="ALF537"/>
      <c r="ALG537"/>
      <c r="ALH537"/>
      <c r="ALI537"/>
      <c r="ALJ537"/>
      <c r="ALK537"/>
      <c r="ALL537"/>
      <c r="ALM537"/>
      <c r="ALN537"/>
      <c r="ALO537"/>
      <c r="ALP537"/>
      <c r="ALQ537"/>
      <c r="ALR537"/>
      <c r="ALS537"/>
      <c r="ALT537"/>
      <c r="ALU537"/>
      <c r="ALV537"/>
      <c r="ALW537"/>
      <c r="ALX537"/>
      <c r="ALY537"/>
      <c r="ALZ537"/>
      <c r="AMA537"/>
      <c r="AMB537"/>
      <c r="AMC537"/>
      <c r="AMD537"/>
      <c r="AME537"/>
      <c r="AMF537"/>
      <c r="AMG537"/>
      <c r="AMH537"/>
      <c r="AMI537"/>
      <c r="AMJ537"/>
    </row>
    <row r="538" spans="1:1024" outlineLevel="1" x14ac:dyDescent="0.25">
      <c r="A538" s="28"/>
      <c r="B538" s="398"/>
      <c r="C538" s="609" t="s">
        <v>335</v>
      </c>
      <c r="D538" s="610"/>
      <c r="E538" s="610"/>
      <c r="F538" s="610"/>
      <c r="G538" s="685"/>
      <c r="H538" s="83" t="s">
        <v>736</v>
      </c>
      <c r="I538" s="458">
        <f>I537*I536*I535</f>
        <v>208.91665999999998</v>
      </c>
      <c r="J538" s="446" t="s">
        <v>343</v>
      </c>
      <c r="K538" s="125" t="s">
        <v>469</v>
      </c>
      <c r="L538" s="320"/>
      <c r="M538"/>
      <c r="N538" s="30"/>
      <c r="O538" s="79">
        <f t="shared" si="28"/>
        <v>0</v>
      </c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  <c r="IW538"/>
      <c r="IX538"/>
      <c r="IY538"/>
      <c r="IZ538"/>
      <c r="JA538"/>
      <c r="JB538"/>
      <c r="JC538"/>
      <c r="JD538"/>
      <c r="JE538"/>
      <c r="JF538"/>
      <c r="JG538"/>
      <c r="JH538"/>
      <c r="JI538"/>
      <c r="JJ538"/>
      <c r="JK538"/>
      <c r="JL538"/>
      <c r="JM538"/>
      <c r="JN538"/>
      <c r="JO538"/>
      <c r="JP538"/>
      <c r="JQ538"/>
      <c r="JR538"/>
      <c r="JS538"/>
      <c r="JT538"/>
      <c r="JU538"/>
      <c r="JV538"/>
      <c r="JW538"/>
      <c r="JX538"/>
      <c r="JY538"/>
      <c r="JZ538"/>
      <c r="KA538"/>
      <c r="KB538"/>
      <c r="KC538"/>
      <c r="KD538"/>
      <c r="KE538"/>
      <c r="KF538"/>
      <c r="KG538"/>
      <c r="KH538"/>
      <c r="KI538"/>
      <c r="KJ538"/>
      <c r="KK538"/>
      <c r="KL538"/>
      <c r="KM538"/>
      <c r="KN538"/>
      <c r="KO538"/>
      <c r="KP538"/>
      <c r="KQ538"/>
      <c r="KR538"/>
      <c r="KS538"/>
      <c r="KT538"/>
      <c r="KU538"/>
      <c r="KV538"/>
      <c r="KW538"/>
      <c r="KX538"/>
      <c r="KY538"/>
      <c r="KZ538"/>
      <c r="LA538"/>
      <c r="LB538"/>
      <c r="LC538"/>
      <c r="LD538"/>
      <c r="LE538"/>
      <c r="LF538"/>
      <c r="LG538"/>
      <c r="LH538"/>
      <c r="LI538"/>
      <c r="LJ538"/>
      <c r="LK538"/>
      <c r="LL538"/>
      <c r="LM538"/>
      <c r="LN538"/>
      <c r="LO538"/>
      <c r="LP538"/>
      <c r="LQ538"/>
      <c r="LR538"/>
      <c r="LS538"/>
      <c r="LT538"/>
      <c r="LU538"/>
      <c r="LV538"/>
      <c r="LW538"/>
      <c r="LX538"/>
      <c r="LY538"/>
      <c r="LZ538"/>
      <c r="MA538"/>
      <c r="MB538"/>
      <c r="MC538"/>
      <c r="MD538"/>
      <c r="ME538"/>
      <c r="MF538"/>
      <c r="MG538"/>
      <c r="MH538"/>
      <c r="MI538"/>
      <c r="MJ538"/>
      <c r="MK538"/>
      <c r="ML538"/>
      <c r="MM538"/>
      <c r="MN538"/>
      <c r="MO538"/>
      <c r="MP538"/>
      <c r="MQ538"/>
      <c r="MR538"/>
      <c r="MS538"/>
      <c r="MT538"/>
      <c r="MU538"/>
      <c r="MV538"/>
      <c r="MW538"/>
      <c r="MX538"/>
      <c r="MY538"/>
      <c r="MZ538"/>
      <c r="NA538"/>
      <c r="NB538"/>
      <c r="NC538"/>
      <c r="ND538"/>
      <c r="NE538"/>
      <c r="NF538"/>
      <c r="NG538"/>
      <c r="NH538"/>
      <c r="NI538"/>
      <c r="NJ538"/>
      <c r="NK538"/>
      <c r="NL538"/>
      <c r="NM538"/>
      <c r="NN538"/>
      <c r="NO538"/>
      <c r="NP538"/>
      <c r="NQ538"/>
      <c r="NR538"/>
      <c r="NS538"/>
      <c r="NT538"/>
      <c r="NU538"/>
      <c r="NV538"/>
      <c r="NW538"/>
      <c r="NX538"/>
      <c r="NY538"/>
      <c r="NZ538"/>
      <c r="OA538"/>
      <c r="OB538"/>
      <c r="OC538"/>
      <c r="OD538"/>
      <c r="OE538"/>
      <c r="OF538"/>
      <c r="OG538"/>
      <c r="OH538"/>
      <c r="OI538"/>
      <c r="OJ538"/>
      <c r="OK538"/>
      <c r="OL538"/>
      <c r="OM538"/>
      <c r="ON538"/>
      <c r="OO538"/>
      <c r="OP538"/>
      <c r="OQ538"/>
      <c r="OR538"/>
      <c r="OS538"/>
      <c r="OT538"/>
      <c r="OU538"/>
      <c r="OV538"/>
      <c r="OW538"/>
      <c r="OX538"/>
      <c r="OY538"/>
      <c r="OZ538"/>
      <c r="PA538"/>
      <c r="PB538"/>
      <c r="PC538"/>
      <c r="PD538"/>
      <c r="PE538"/>
      <c r="PF538"/>
      <c r="PG538"/>
      <c r="PH538"/>
      <c r="PI538"/>
      <c r="PJ538"/>
      <c r="PK538"/>
      <c r="PL538"/>
      <c r="PM538"/>
      <c r="PN538"/>
      <c r="PO538"/>
      <c r="PP538"/>
      <c r="PQ538"/>
      <c r="PR538"/>
      <c r="PS538"/>
      <c r="PT538"/>
      <c r="PU538"/>
      <c r="PV538"/>
      <c r="PW538"/>
      <c r="PX538"/>
      <c r="PY538"/>
      <c r="PZ538"/>
      <c r="QA538"/>
      <c r="QB538"/>
      <c r="QC538"/>
      <c r="QD538"/>
      <c r="QE538"/>
      <c r="QF538"/>
      <c r="QG538"/>
      <c r="QH538"/>
      <c r="QI538"/>
      <c r="QJ538"/>
      <c r="QK538"/>
      <c r="QL538"/>
      <c r="QM538"/>
      <c r="QN538"/>
      <c r="QO538"/>
      <c r="QP538"/>
      <c r="QQ538"/>
      <c r="QR538"/>
      <c r="QS538"/>
      <c r="QT538"/>
      <c r="QU538"/>
      <c r="QV538"/>
      <c r="QW538"/>
      <c r="QX538"/>
      <c r="QY538"/>
      <c r="QZ538"/>
      <c r="RA538"/>
      <c r="RB538"/>
      <c r="RC538"/>
      <c r="RD538"/>
      <c r="RE538"/>
      <c r="RF538"/>
      <c r="RG538"/>
      <c r="RH538"/>
      <c r="RI538"/>
      <c r="RJ538"/>
      <c r="RK538"/>
      <c r="RL538"/>
      <c r="RM538"/>
      <c r="RN538"/>
      <c r="RO538"/>
      <c r="RP538"/>
      <c r="RQ538"/>
      <c r="RR538"/>
      <c r="RS538"/>
      <c r="RT538"/>
      <c r="RU538"/>
      <c r="RV538"/>
      <c r="RW538"/>
      <c r="RX538"/>
      <c r="RY538"/>
      <c r="RZ538"/>
      <c r="SA538"/>
      <c r="SB538"/>
      <c r="SC538"/>
      <c r="SD538"/>
      <c r="SE538"/>
      <c r="SF538"/>
      <c r="SG538"/>
      <c r="SH538"/>
      <c r="SI538"/>
      <c r="SJ538"/>
      <c r="SK538"/>
      <c r="SL538"/>
      <c r="SM538"/>
      <c r="SN538"/>
      <c r="SO538"/>
      <c r="SP538"/>
      <c r="SQ538"/>
      <c r="SR538"/>
      <c r="SS538"/>
      <c r="ST538"/>
      <c r="SU538"/>
      <c r="SV538"/>
      <c r="SW538"/>
      <c r="SX538"/>
      <c r="SY538"/>
      <c r="SZ538"/>
      <c r="TA538"/>
      <c r="TB538"/>
      <c r="TC538"/>
      <c r="TD538"/>
      <c r="TE538"/>
      <c r="TF538"/>
      <c r="TG538"/>
      <c r="TH538"/>
      <c r="TI538"/>
      <c r="TJ538"/>
      <c r="TK538"/>
      <c r="TL538"/>
      <c r="TM538"/>
      <c r="TN538"/>
      <c r="TO538"/>
      <c r="TP538"/>
      <c r="TQ538"/>
      <c r="TR538"/>
      <c r="TS538"/>
      <c r="TT538"/>
      <c r="TU538"/>
      <c r="TV538"/>
      <c r="TW538"/>
      <c r="TX538"/>
      <c r="TY538"/>
      <c r="TZ538"/>
      <c r="UA538"/>
      <c r="UB538"/>
      <c r="UC538"/>
      <c r="UD538"/>
      <c r="UE538"/>
      <c r="UF538"/>
      <c r="UG538"/>
      <c r="UH538"/>
      <c r="UI538"/>
      <c r="UJ538"/>
      <c r="UK538"/>
      <c r="UL538"/>
      <c r="UM538"/>
      <c r="UN538"/>
      <c r="UO538"/>
      <c r="UP538"/>
      <c r="UQ538"/>
      <c r="UR538"/>
      <c r="US538"/>
      <c r="UT538"/>
      <c r="UU538"/>
      <c r="UV538"/>
      <c r="UW538"/>
      <c r="UX538"/>
      <c r="UY538"/>
      <c r="UZ538"/>
      <c r="VA538"/>
      <c r="VB538"/>
      <c r="VC538"/>
      <c r="VD538"/>
      <c r="VE538"/>
      <c r="VF538"/>
      <c r="VG538"/>
      <c r="VH538"/>
      <c r="VI538"/>
      <c r="VJ538"/>
      <c r="VK538"/>
      <c r="VL538"/>
      <c r="VM538"/>
      <c r="VN538"/>
      <c r="VO538"/>
      <c r="VP538"/>
      <c r="VQ538"/>
      <c r="VR538"/>
      <c r="VS538"/>
      <c r="VT538"/>
      <c r="VU538"/>
      <c r="VV538"/>
      <c r="VW538"/>
      <c r="VX538"/>
      <c r="VY538"/>
      <c r="VZ538"/>
      <c r="WA538"/>
      <c r="WB538"/>
      <c r="WC538"/>
      <c r="WD538"/>
      <c r="WE538"/>
      <c r="WF538"/>
      <c r="WG538"/>
      <c r="WH538"/>
      <c r="WI538"/>
      <c r="WJ538"/>
      <c r="WK538"/>
      <c r="WL538"/>
      <c r="WM538"/>
      <c r="WN538"/>
      <c r="WO538"/>
      <c r="WP538"/>
      <c r="WQ538"/>
      <c r="WR538"/>
      <c r="WS538"/>
      <c r="WT538"/>
      <c r="WU538"/>
      <c r="WV538"/>
      <c r="WW538"/>
      <c r="WX538"/>
      <c r="WY538"/>
      <c r="WZ538"/>
      <c r="XA538"/>
      <c r="XB538"/>
      <c r="XC538"/>
      <c r="XD538"/>
      <c r="XE538"/>
      <c r="XF538"/>
      <c r="XG538"/>
      <c r="XH538"/>
      <c r="XI538"/>
      <c r="XJ538"/>
      <c r="XK538"/>
      <c r="XL538"/>
      <c r="XM538"/>
      <c r="XN538"/>
      <c r="XO538"/>
      <c r="XP538"/>
      <c r="XQ538"/>
      <c r="XR538"/>
      <c r="XS538"/>
      <c r="XT538"/>
      <c r="XU538"/>
      <c r="XV538"/>
      <c r="XW538"/>
      <c r="XX538"/>
      <c r="XY538"/>
      <c r="XZ538"/>
      <c r="YA538"/>
      <c r="YB538"/>
      <c r="YC538"/>
      <c r="YD538"/>
      <c r="YE538"/>
      <c r="YF538"/>
      <c r="YG538"/>
      <c r="YH538"/>
      <c r="YI538"/>
      <c r="YJ538"/>
      <c r="YK538"/>
      <c r="YL538"/>
      <c r="YM538"/>
      <c r="YN538"/>
      <c r="YO538"/>
      <c r="YP538"/>
      <c r="YQ538"/>
      <c r="YR538"/>
      <c r="YS538"/>
      <c r="YT538"/>
      <c r="YU538"/>
      <c r="YV538"/>
      <c r="YW538"/>
      <c r="YX538"/>
      <c r="YY538"/>
      <c r="YZ538"/>
      <c r="ZA538"/>
      <c r="ZB538"/>
      <c r="ZC538"/>
      <c r="ZD538"/>
      <c r="ZE538"/>
      <c r="ZF538"/>
      <c r="ZG538"/>
      <c r="ZH538"/>
      <c r="ZI538"/>
      <c r="ZJ538"/>
      <c r="ZK538"/>
      <c r="ZL538"/>
      <c r="ZM538"/>
      <c r="ZN538"/>
      <c r="ZO538"/>
      <c r="ZP538"/>
      <c r="ZQ538"/>
      <c r="ZR538"/>
      <c r="ZS538"/>
      <c r="ZT538"/>
      <c r="ZU538"/>
      <c r="ZV538"/>
      <c r="ZW538"/>
      <c r="ZX538"/>
      <c r="ZY538"/>
      <c r="ZZ538"/>
      <c r="AAA538"/>
      <c r="AAB538"/>
      <c r="AAC538"/>
      <c r="AAD538"/>
      <c r="AAE538"/>
      <c r="AAF538"/>
      <c r="AAG538"/>
      <c r="AAH538"/>
      <c r="AAI538"/>
      <c r="AAJ538"/>
      <c r="AAK538"/>
      <c r="AAL538"/>
      <c r="AAM538"/>
      <c r="AAN538"/>
      <c r="AAO538"/>
      <c r="AAP538"/>
      <c r="AAQ538"/>
      <c r="AAR538"/>
      <c r="AAS538"/>
      <c r="AAT538"/>
      <c r="AAU538"/>
      <c r="AAV538"/>
      <c r="AAW538"/>
      <c r="AAX538"/>
      <c r="AAY538"/>
      <c r="AAZ538"/>
      <c r="ABA538"/>
      <c r="ABB538"/>
      <c r="ABC538"/>
      <c r="ABD538"/>
      <c r="ABE538"/>
      <c r="ABF538"/>
      <c r="ABG538"/>
      <c r="ABH538"/>
      <c r="ABI538"/>
      <c r="ABJ538"/>
      <c r="ABK538"/>
      <c r="ABL538"/>
      <c r="ABM538"/>
      <c r="ABN538"/>
      <c r="ABO538"/>
      <c r="ABP538"/>
      <c r="ABQ538"/>
      <c r="ABR538"/>
      <c r="ABS538"/>
      <c r="ABT538"/>
      <c r="ABU538"/>
      <c r="ABV538"/>
      <c r="ABW538"/>
      <c r="ABX538"/>
      <c r="ABY538"/>
      <c r="ABZ538"/>
      <c r="ACA538"/>
      <c r="ACB538"/>
      <c r="ACC538"/>
      <c r="ACD538"/>
      <c r="ACE538"/>
      <c r="ACF538"/>
      <c r="ACG538"/>
      <c r="ACH538"/>
      <c r="ACI538"/>
      <c r="ACJ538"/>
      <c r="ACK538"/>
      <c r="ACL538"/>
      <c r="ACM538"/>
      <c r="ACN538"/>
      <c r="ACO538"/>
      <c r="ACP538"/>
      <c r="ACQ538"/>
      <c r="ACR538"/>
      <c r="ACS538"/>
      <c r="ACT538"/>
      <c r="ACU538"/>
      <c r="ACV538"/>
      <c r="ACW538"/>
      <c r="ACX538"/>
      <c r="ACY538"/>
      <c r="ACZ538"/>
      <c r="ADA538"/>
      <c r="ADB538"/>
      <c r="ADC538"/>
      <c r="ADD538"/>
      <c r="ADE538"/>
      <c r="ADF538"/>
      <c r="ADG538"/>
      <c r="ADH538"/>
      <c r="ADI538"/>
      <c r="ADJ538"/>
      <c r="ADK538"/>
      <c r="ADL538"/>
      <c r="ADM538"/>
      <c r="ADN538"/>
      <c r="ADO538"/>
      <c r="ADP538"/>
      <c r="ADQ538"/>
      <c r="ADR538"/>
      <c r="ADS538"/>
      <c r="ADT538"/>
      <c r="ADU538"/>
      <c r="ADV538"/>
      <c r="ADW538"/>
      <c r="ADX538"/>
      <c r="ADY538"/>
      <c r="ADZ538"/>
      <c r="AEA538"/>
      <c r="AEB538"/>
      <c r="AEC538"/>
      <c r="AED538"/>
      <c r="AEE538"/>
      <c r="AEF538"/>
      <c r="AEG538"/>
      <c r="AEH538"/>
      <c r="AEI538"/>
      <c r="AEJ538"/>
      <c r="AEK538"/>
      <c r="AEL538"/>
      <c r="AEM538"/>
      <c r="AEN538"/>
      <c r="AEO538"/>
      <c r="AEP538"/>
      <c r="AEQ538"/>
      <c r="AER538"/>
      <c r="AES538"/>
      <c r="AET538"/>
      <c r="AEU538"/>
      <c r="AEV538"/>
      <c r="AEW538"/>
      <c r="AEX538"/>
      <c r="AEY538"/>
      <c r="AEZ538"/>
      <c r="AFA538"/>
      <c r="AFB538"/>
      <c r="AFC538"/>
      <c r="AFD538"/>
      <c r="AFE538"/>
      <c r="AFF538"/>
      <c r="AFG538"/>
      <c r="AFH538"/>
      <c r="AFI538"/>
      <c r="AFJ538"/>
      <c r="AFK538"/>
      <c r="AFL538"/>
      <c r="AFM538"/>
      <c r="AFN538"/>
      <c r="AFO538"/>
      <c r="AFP538"/>
      <c r="AFQ538"/>
      <c r="AFR538"/>
      <c r="AFS538"/>
      <c r="AFT538"/>
      <c r="AFU538"/>
      <c r="AFV538"/>
      <c r="AFW538"/>
      <c r="AFX538"/>
      <c r="AFY538"/>
      <c r="AFZ538"/>
      <c r="AGA538"/>
      <c r="AGB538"/>
      <c r="AGC538"/>
      <c r="AGD538"/>
      <c r="AGE538"/>
      <c r="AGF538"/>
      <c r="AGG538"/>
      <c r="AGH538"/>
      <c r="AGI538"/>
      <c r="AGJ538"/>
      <c r="AGK538"/>
      <c r="AGL538"/>
      <c r="AGM538"/>
      <c r="AGN538"/>
      <c r="AGO538"/>
      <c r="AGP538"/>
      <c r="AGQ538"/>
      <c r="AGR538"/>
      <c r="AGS538"/>
      <c r="AGT538"/>
      <c r="AGU538"/>
      <c r="AGV538"/>
      <c r="AGW538"/>
      <c r="AGX538"/>
      <c r="AGY538"/>
      <c r="AGZ538"/>
      <c r="AHA538"/>
      <c r="AHB538"/>
      <c r="AHC538"/>
      <c r="AHD538"/>
      <c r="AHE538"/>
      <c r="AHF538"/>
      <c r="AHG538"/>
      <c r="AHH538"/>
      <c r="AHI538"/>
      <c r="AHJ538"/>
      <c r="AHK538"/>
      <c r="AHL538"/>
      <c r="AHM538"/>
      <c r="AHN538"/>
      <c r="AHO538"/>
      <c r="AHP538"/>
      <c r="AHQ538"/>
      <c r="AHR538"/>
      <c r="AHS538"/>
      <c r="AHT538"/>
      <c r="AHU538"/>
      <c r="AHV538"/>
      <c r="AHW538"/>
      <c r="AHX538"/>
      <c r="AHY538"/>
      <c r="AHZ538"/>
      <c r="AIA538"/>
      <c r="AIB538"/>
      <c r="AIC538"/>
      <c r="AID538"/>
      <c r="AIE538"/>
      <c r="AIF538"/>
      <c r="AIG538"/>
      <c r="AIH538"/>
      <c r="AII538"/>
      <c r="AIJ538"/>
      <c r="AIK538"/>
      <c r="AIL538"/>
      <c r="AIM538"/>
      <c r="AIN538"/>
      <c r="AIO538"/>
      <c r="AIP538"/>
      <c r="AIQ538"/>
      <c r="AIR538"/>
      <c r="AIS538"/>
      <c r="AIT538"/>
      <c r="AIU538"/>
      <c r="AIV538"/>
      <c r="AIW538"/>
      <c r="AIX538"/>
      <c r="AIY538"/>
      <c r="AIZ538"/>
      <c r="AJA538"/>
      <c r="AJB538"/>
      <c r="AJC538"/>
      <c r="AJD538"/>
      <c r="AJE538"/>
      <c r="AJF538"/>
      <c r="AJG538"/>
      <c r="AJH538"/>
      <c r="AJI538"/>
      <c r="AJJ538"/>
      <c r="AJK538"/>
      <c r="AJL538"/>
      <c r="AJM538"/>
      <c r="AJN538"/>
      <c r="AJO538"/>
      <c r="AJP538"/>
      <c r="AJQ538"/>
      <c r="AJR538"/>
      <c r="AJS538"/>
      <c r="AJT538"/>
      <c r="AJU538"/>
      <c r="AJV538"/>
      <c r="AJW538"/>
      <c r="AJX538"/>
      <c r="AJY538"/>
      <c r="AJZ538"/>
      <c r="AKA538"/>
      <c r="AKB538"/>
      <c r="AKC538"/>
      <c r="AKD538"/>
      <c r="AKE538"/>
      <c r="AKF538"/>
      <c r="AKG538"/>
      <c r="AKH538"/>
      <c r="AKI538"/>
      <c r="AKJ538"/>
      <c r="AKK538"/>
      <c r="AKL538"/>
      <c r="AKM538"/>
      <c r="AKN538"/>
      <c r="AKO538"/>
      <c r="AKP538"/>
      <c r="AKQ538"/>
      <c r="AKR538"/>
      <c r="AKS538"/>
      <c r="AKT538"/>
      <c r="AKU538"/>
      <c r="AKV538"/>
      <c r="AKW538"/>
      <c r="AKX538"/>
      <c r="AKY538"/>
      <c r="AKZ538"/>
      <c r="ALA538"/>
      <c r="ALB538"/>
      <c r="ALC538"/>
      <c r="ALD538"/>
      <c r="ALE538"/>
      <c r="ALF538"/>
      <c r="ALG538"/>
      <c r="ALH538"/>
      <c r="ALI538"/>
      <c r="ALJ538"/>
      <c r="ALK538"/>
      <c r="ALL538"/>
      <c r="ALM538"/>
      <c r="ALN538"/>
      <c r="ALO538"/>
      <c r="ALP538"/>
      <c r="ALQ538"/>
      <c r="ALR538"/>
      <c r="ALS538"/>
      <c r="ALT538"/>
      <c r="ALU538"/>
      <c r="ALV538"/>
      <c r="ALW538"/>
      <c r="ALX538"/>
      <c r="ALY538"/>
      <c r="ALZ538"/>
      <c r="AMA538"/>
      <c r="AMB538"/>
      <c r="AMC538"/>
      <c r="AMD538"/>
      <c r="AME538"/>
      <c r="AMF538"/>
      <c r="AMG538"/>
      <c r="AMH538"/>
      <c r="AMI538"/>
      <c r="AMJ538"/>
    </row>
    <row r="539" spans="1:1024" s="711" customFormat="1" outlineLevel="1" x14ac:dyDescent="0.25">
      <c r="A539" s="706" t="s">
        <v>556</v>
      </c>
      <c r="B539" s="702" t="s">
        <v>221</v>
      </c>
      <c r="C539" s="833" t="str">
        <f>VLOOKUP(A539,ABC_SERVIÇOS,2,0)</f>
        <v>CONCRETO FCK=25 MPA - LANÇAMENTO, ADENSAMENTO E ACABAMENTO</v>
      </c>
      <c r="D539" s="834"/>
      <c r="E539" s="834"/>
      <c r="F539" s="834"/>
      <c r="G539" s="835"/>
      <c r="H539" s="703" t="str">
        <f>VLOOKUP(A539,ABC_SERVIÇOS,3,0)</f>
        <v>M3</v>
      </c>
      <c r="I539" s="704">
        <f>SUM(I540:I544)</f>
        <v>2261.1030000000001</v>
      </c>
      <c r="J539" s="707" t="s">
        <v>247</v>
      </c>
      <c r="K539" s="708">
        <f>VLOOKUP(A539,ABC_SERVIÇOS,7,0)</f>
        <v>372.15</v>
      </c>
      <c r="L539" s="709">
        <f>ROUND(K539*I539,2)</f>
        <v>841469.48</v>
      </c>
      <c r="M539" s="40" t="str">
        <f>A539</f>
        <v>COMP_065</v>
      </c>
      <c r="N539" s="57"/>
      <c r="O539" s="710">
        <f t="shared" si="28"/>
        <v>-841469.48</v>
      </c>
    </row>
    <row r="540" spans="1:1024" outlineLevel="1" x14ac:dyDescent="0.25">
      <c r="A540"/>
      <c r="B540" s="397"/>
      <c r="C540" s="678" t="s">
        <v>1265</v>
      </c>
      <c r="D540" s="690"/>
      <c r="E540" s="690"/>
      <c r="F540" s="690"/>
      <c r="G540" s="691"/>
      <c r="H540" s="105" t="s">
        <v>736</v>
      </c>
      <c r="I540" s="467">
        <v>1207.6500000000001</v>
      </c>
      <c r="J540" s="451"/>
      <c r="K540" s="115"/>
      <c r="L540" s="356"/>
      <c r="M540"/>
      <c r="N540" s="30"/>
      <c r="O540" s="79">
        <f t="shared" si="28"/>
        <v>0</v>
      </c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  <c r="ML540"/>
      <c r="MM540"/>
      <c r="MN540"/>
      <c r="MO540"/>
      <c r="MP540"/>
      <c r="MQ540"/>
      <c r="MR540"/>
      <c r="MS540"/>
      <c r="MT540"/>
      <c r="MU540"/>
      <c r="MV540"/>
      <c r="MW540"/>
      <c r="MX540"/>
      <c r="MY540"/>
      <c r="MZ540"/>
      <c r="NA540"/>
      <c r="NB540"/>
      <c r="NC540"/>
      <c r="ND540"/>
      <c r="NE540"/>
      <c r="NF540"/>
      <c r="NG540"/>
      <c r="NH540"/>
      <c r="NI540"/>
      <c r="NJ540"/>
      <c r="NK540"/>
      <c r="NL540"/>
      <c r="NM540"/>
      <c r="NN540"/>
      <c r="NO540"/>
      <c r="NP540"/>
      <c r="NQ540"/>
      <c r="NR540"/>
      <c r="NS540"/>
      <c r="NT540"/>
      <c r="NU540"/>
      <c r="NV540"/>
      <c r="NW540"/>
      <c r="NX540"/>
      <c r="NY540"/>
      <c r="NZ540"/>
      <c r="OA540"/>
      <c r="OB540"/>
      <c r="OC540"/>
      <c r="OD540"/>
      <c r="OE540"/>
      <c r="OF540"/>
      <c r="OG540"/>
      <c r="OH540"/>
      <c r="OI540"/>
      <c r="OJ540"/>
      <c r="OK540"/>
      <c r="OL540"/>
      <c r="OM540"/>
      <c r="ON540"/>
      <c r="OO540"/>
      <c r="OP540"/>
      <c r="OQ540"/>
      <c r="OR540"/>
      <c r="OS540"/>
      <c r="OT540"/>
      <c r="OU540"/>
      <c r="OV540"/>
      <c r="OW540"/>
      <c r="OX540"/>
      <c r="OY540"/>
      <c r="OZ540"/>
      <c r="PA540"/>
      <c r="PB540"/>
      <c r="PC540"/>
      <c r="PD540"/>
      <c r="PE540"/>
      <c r="PF540"/>
      <c r="PG540"/>
      <c r="PH540"/>
      <c r="PI540"/>
      <c r="PJ540"/>
      <c r="PK540"/>
      <c r="PL540"/>
      <c r="PM540"/>
      <c r="PN540"/>
      <c r="PO540"/>
      <c r="PP540"/>
      <c r="PQ540"/>
      <c r="PR540"/>
      <c r="PS540"/>
      <c r="PT540"/>
      <c r="PU540"/>
      <c r="PV540"/>
      <c r="PW540"/>
      <c r="PX540"/>
      <c r="PY540"/>
      <c r="PZ540"/>
      <c r="QA540"/>
      <c r="QB540"/>
      <c r="QC540"/>
      <c r="QD540"/>
      <c r="QE540"/>
      <c r="QF540"/>
      <c r="QG540"/>
      <c r="QH540"/>
      <c r="QI540"/>
      <c r="QJ540"/>
      <c r="QK540"/>
      <c r="QL540"/>
      <c r="QM540"/>
      <c r="QN540"/>
      <c r="QO540"/>
      <c r="QP540"/>
      <c r="QQ540"/>
      <c r="QR540"/>
      <c r="QS540"/>
      <c r="QT540"/>
      <c r="QU540"/>
      <c r="QV540"/>
      <c r="QW540"/>
      <c r="QX540"/>
      <c r="QY540"/>
      <c r="QZ540"/>
      <c r="RA540"/>
      <c r="RB540"/>
      <c r="RC540"/>
      <c r="RD540"/>
      <c r="RE540"/>
      <c r="RF540"/>
      <c r="RG540"/>
      <c r="RH540"/>
      <c r="RI540"/>
      <c r="RJ540"/>
      <c r="RK540"/>
      <c r="RL540"/>
      <c r="RM540"/>
      <c r="RN540"/>
      <c r="RO540"/>
      <c r="RP540"/>
      <c r="RQ540"/>
      <c r="RR540"/>
      <c r="RS540"/>
      <c r="RT540"/>
      <c r="RU540"/>
      <c r="RV540"/>
      <c r="RW540"/>
      <c r="RX540"/>
      <c r="RY540"/>
      <c r="RZ540"/>
      <c r="SA540"/>
      <c r="SB540"/>
      <c r="SC540"/>
      <c r="SD540"/>
      <c r="SE540"/>
      <c r="SF540"/>
      <c r="SG540"/>
      <c r="SH540"/>
      <c r="SI540"/>
      <c r="SJ540"/>
      <c r="SK540"/>
      <c r="SL540"/>
      <c r="SM540"/>
      <c r="SN540"/>
      <c r="SO540"/>
      <c r="SP540"/>
      <c r="SQ540"/>
      <c r="SR540"/>
      <c r="SS540"/>
      <c r="ST540"/>
      <c r="SU540"/>
      <c r="SV540"/>
      <c r="SW540"/>
      <c r="SX540"/>
      <c r="SY540"/>
      <c r="SZ540"/>
      <c r="TA540"/>
      <c r="TB540"/>
      <c r="TC540"/>
      <c r="TD540"/>
      <c r="TE540"/>
      <c r="TF540"/>
      <c r="TG540"/>
      <c r="TH540"/>
      <c r="TI540"/>
      <c r="TJ540"/>
      <c r="TK540"/>
      <c r="TL540"/>
      <c r="TM540"/>
      <c r="TN540"/>
      <c r="TO540"/>
      <c r="TP540"/>
      <c r="TQ540"/>
      <c r="TR540"/>
      <c r="TS540"/>
      <c r="TT540"/>
      <c r="TU540"/>
      <c r="TV540"/>
      <c r="TW540"/>
      <c r="TX540"/>
      <c r="TY540"/>
      <c r="TZ540"/>
      <c r="UA540"/>
      <c r="UB540"/>
      <c r="UC540"/>
      <c r="UD540"/>
      <c r="UE540"/>
      <c r="UF540"/>
      <c r="UG540"/>
      <c r="UH540"/>
      <c r="UI540"/>
      <c r="UJ540"/>
      <c r="UK540"/>
      <c r="UL540"/>
      <c r="UM540"/>
      <c r="UN540"/>
      <c r="UO540"/>
      <c r="UP540"/>
      <c r="UQ540"/>
      <c r="UR540"/>
      <c r="US540"/>
      <c r="UT540"/>
      <c r="UU540"/>
      <c r="UV540"/>
      <c r="UW540"/>
      <c r="UX540"/>
      <c r="UY540"/>
      <c r="UZ540"/>
      <c r="VA540"/>
      <c r="VB540"/>
      <c r="VC540"/>
      <c r="VD540"/>
      <c r="VE540"/>
      <c r="VF540"/>
      <c r="VG540"/>
      <c r="VH540"/>
      <c r="VI540"/>
      <c r="VJ540"/>
      <c r="VK540"/>
      <c r="VL540"/>
      <c r="VM540"/>
      <c r="VN540"/>
      <c r="VO540"/>
      <c r="VP540"/>
      <c r="VQ540"/>
      <c r="VR540"/>
      <c r="VS540"/>
      <c r="VT540"/>
      <c r="VU540"/>
      <c r="VV540"/>
      <c r="VW540"/>
      <c r="VX540"/>
      <c r="VY540"/>
      <c r="VZ540"/>
      <c r="WA540"/>
      <c r="WB540"/>
      <c r="WC540"/>
      <c r="WD540"/>
      <c r="WE540"/>
      <c r="WF540"/>
      <c r="WG540"/>
      <c r="WH540"/>
      <c r="WI540"/>
      <c r="WJ540"/>
      <c r="WK540"/>
      <c r="WL540"/>
      <c r="WM540"/>
      <c r="WN540"/>
      <c r="WO540"/>
      <c r="WP540"/>
      <c r="WQ540"/>
      <c r="WR540"/>
      <c r="WS540"/>
      <c r="WT540"/>
      <c r="WU540"/>
      <c r="WV540"/>
      <c r="WW540"/>
      <c r="WX540"/>
      <c r="WY540"/>
      <c r="WZ540"/>
      <c r="XA540"/>
      <c r="XB540"/>
      <c r="XC540"/>
      <c r="XD540"/>
      <c r="XE540"/>
      <c r="XF540"/>
      <c r="XG540"/>
      <c r="XH540"/>
      <c r="XI540"/>
      <c r="XJ540"/>
      <c r="XK540"/>
      <c r="XL540"/>
      <c r="XM540"/>
      <c r="XN540"/>
      <c r="XO540"/>
      <c r="XP540"/>
      <c r="XQ540"/>
      <c r="XR540"/>
      <c r="XS540"/>
      <c r="XT540"/>
      <c r="XU540"/>
      <c r="XV540"/>
      <c r="XW540"/>
      <c r="XX540"/>
      <c r="XY540"/>
      <c r="XZ540"/>
      <c r="YA540"/>
      <c r="YB540"/>
      <c r="YC540"/>
      <c r="YD540"/>
      <c r="YE540"/>
      <c r="YF540"/>
      <c r="YG540"/>
      <c r="YH540"/>
      <c r="YI540"/>
      <c r="YJ540"/>
      <c r="YK540"/>
      <c r="YL540"/>
      <c r="YM540"/>
      <c r="YN540"/>
      <c r="YO540"/>
      <c r="YP540"/>
      <c r="YQ540"/>
      <c r="YR540"/>
      <c r="YS540"/>
      <c r="YT540"/>
      <c r="YU540"/>
      <c r="YV540"/>
      <c r="YW540"/>
      <c r="YX540"/>
      <c r="YY540"/>
      <c r="YZ540"/>
      <c r="ZA540"/>
      <c r="ZB540"/>
      <c r="ZC540"/>
      <c r="ZD540"/>
      <c r="ZE540"/>
      <c r="ZF540"/>
      <c r="ZG540"/>
      <c r="ZH540"/>
      <c r="ZI540"/>
      <c r="ZJ540"/>
      <c r="ZK540"/>
      <c r="ZL540"/>
      <c r="ZM540"/>
      <c r="ZN540"/>
      <c r="ZO540"/>
      <c r="ZP540"/>
      <c r="ZQ540"/>
      <c r="ZR540"/>
      <c r="ZS540"/>
      <c r="ZT540"/>
      <c r="ZU540"/>
      <c r="ZV540"/>
      <c r="ZW540"/>
      <c r="ZX540"/>
      <c r="ZY540"/>
      <c r="ZZ540"/>
      <c r="AAA540"/>
      <c r="AAB540"/>
      <c r="AAC540"/>
      <c r="AAD540"/>
      <c r="AAE540"/>
      <c r="AAF540"/>
      <c r="AAG540"/>
      <c r="AAH540"/>
      <c r="AAI540"/>
      <c r="AAJ540"/>
      <c r="AAK540"/>
      <c r="AAL540"/>
      <c r="AAM540"/>
      <c r="AAN540"/>
      <c r="AAO540"/>
      <c r="AAP540"/>
      <c r="AAQ540"/>
      <c r="AAR540"/>
      <c r="AAS540"/>
      <c r="AAT540"/>
      <c r="AAU540"/>
      <c r="AAV540"/>
      <c r="AAW540"/>
      <c r="AAX540"/>
      <c r="AAY540"/>
      <c r="AAZ540"/>
      <c r="ABA540"/>
      <c r="ABB540"/>
      <c r="ABC540"/>
      <c r="ABD540"/>
      <c r="ABE540"/>
      <c r="ABF540"/>
      <c r="ABG540"/>
      <c r="ABH540"/>
      <c r="ABI540"/>
      <c r="ABJ540"/>
      <c r="ABK540"/>
      <c r="ABL540"/>
      <c r="ABM540"/>
      <c r="ABN540"/>
      <c r="ABO540"/>
      <c r="ABP540"/>
      <c r="ABQ540"/>
      <c r="ABR540"/>
      <c r="ABS540"/>
      <c r="ABT540"/>
      <c r="ABU540"/>
      <c r="ABV540"/>
      <c r="ABW540"/>
      <c r="ABX540"/>
      <c r="ABY540"/>
      <c r="ABZ540"/>
      <c r="ACA540"/>
      <c r="ACB540"/>
      <c r="ACC540"/>
      <c r="ACD540"/>
      <c r="ACE540"/>
      <c r="ACF540"/>
      <c r="ACG540"/>
      <c r="ACH540"/>
      <c r="ACI540"/>
      <c r="ACJ540"/>
      <c r="ACK540"/>
      <c r="ACL540"/>
      <c r="ACM540"/>
      <c r="ACN540"/>
      <c r="ACO540"/>
      <c r="ACP540"/>
      <c r="ACQ540"/>
      <c r="ACR540"/>
      <c r="ACS540"/>
      <c r="ACT540"/>
      <c r="ACU540"/>
      <c r="ACV540"/>
      <c r="ACW540"/>
      <c r="ACX540"/>
      <c r="ACY540"/>
      <c r="ACZ540"/>
      <c r="ADA540"/>
      <c r="ADB540"/>
      <c r="ADC540"/>
      <c r="ADD540"/>
      <c r="ADE540"/>
      <c r="ADF540"/>
      <c r="ADG540"/>
      <c r="ADH540"/>
      <c r="ADI540"/>
      <c r="ADJ540"/>
      <c r="ADK540"/>
      <c r="ADL540"/>
      <c r="ADM540"/>
      <c r="ADN540"/>
      <c r="ADO540"/>
      <c r="ADP540"/>
      <c r="ADQ540"/>
      <c r="ADR540"/>
      <c r="ADS540"/>
      <c r="ADT540"/>
      <c r="ADU540"/>
      <c r="ADV540"/>
      <c r="ADW540"/>
      <c r="ADX540"/>
      <c r="ADY540"/>
      <c r="ADZ540"/>
      <c r="AEA540"/>
      <c r="AEB540"/>
      <c r="AEC540"/>
      <c r="AED540"/>
      <c r="AEE540"/>
      <c r="AEF540"/>
      <c r="AEG540"/>
      <c r="AEH540"/>
      <c r="AEI540"/>
      <c r="AEJ540"/>
      <c r="AEK540"/>
      <c r="AEL540"/>
      <c r="AEM540"/>
      <c r="AEN540"/>
      <c r="AEO540"/>
      <c r="AEP540"/>
      <c r="AEQ540"/>
      <c r="AER540"/>
      <c r="AES540"/>
      <c r="AET540"/>
      <c r="AEU540"/>
      <c r="AEV540"/>
      <c r="AEW540"/>
      <c r="AEX540"/>
      <c r="AEY540"/>
      <c r="AEZ540"/>
      <c r="AFA540"/>
      <c r="AFB540"/>
      <c r="AFC540"/>
      <c r="AFD540"/>
      <c r="AFE540"/>
      <c r="AFF540"/>
      <c r="AFG540"/>
      <c r="AFH540"/>
      <c r="AFI540"/>
      <c r="AFJ540"/>
      <c r="AFK540"/>
      <c r="AFL540"/>
      <c r="AFM540"/>
      <c r="AFN540"/>
      <c r="AFO540"/>
      <c r="AFP540"/>
      <c r="AFQ540"/>
      <c r="AFR540"/>
      <c r="AFS540"/>
      <c r="AFT540"/>
      <c r="AFU540"/>
      <c r="AFV540"/>
      <c r="AFW540"/>
      <c r="AFX540"/>
      <c r="AFY540"/>
      <c r="AFZ540"/>
      <c r="AGA540"/>
      <c r="AGB540"/>
      <c r="AGC540"/>
      <c r="AGD540"/>
      <c r="AGE540"/>
      <c r="AGF540"/>
      <c r="AGG540"/>
      <c r="AGH540"/>
      <c r="AGI540"/>
      <c r="AGJ540"/>
      <c r="AGK540"/>
      <c r="AGL540"/>
      <c r="AGM540"/>
      <c r="AGN540"/>
      <c r="AGO540"/>
      <c r="AGP540"/>
      <c r="AGQ540"/>
      <c r="AGR540"/>
      <c r="AGS540"/>
      <c r="AGT540"/>
      <c r="AGU540"/>
      <c r="AGV540"/>
      <c r="AGW540"/>
      <c r="AGX540"/>
      <c r="AGY540"/>
      <c r="AGZ540"/>
      <c r="AHA540"/>
      <c r="AHB540"/>
      <c r="AHC540"/>
      <c r="AHD540"/>
      <c r="AHE540"/>
      <c r="AHF540"/>
      <c r="AHG540"/>
      <c r="AHH540"/>
      <c r="AHI540"/>
      <c r="AHJ540"/>
      <c r="AHK540"/>
      <c r="AHL540"/>
      <c r="AHM540"/>
      <c r="AHN540"/>
      <c r="AHO540"/>
      <c r="AHP540"/>
      <c r="AHQ540"/>
      <c r="AHR540"/>
      <c r="AHS540"/>
      <c r="AHT540"/>
      <c r="AHU540"/>
      <c r="AHV540"/>
      <c r="AHW540"/>
      <c r="AHX540"/>
      <c r="AHY540"/>
      <c r="AHZ540"/>
      <c r="AIA540"/>
      <c r="AIB540"/>
      <c r="AIC540"/>
      <c r="AID540"/>
      <c r="AIE540"/>
      <c r="AIF540"/>
      <c r="AIG540"/>
      <c r="AIH540"/>
      <c r="AII540"/>
      <c r="AIJ540"/>
      <c r="AIK540"/>
      <c r="AIL540"/>
      <c r="AIM540"/>
      <c r="AIN540"/>
      <c r="AIO540"/>
      <c r="AIP540"/>
      <c r="AIQ540"/>
      <c r="AIR540"/>
      <c r="AIS540"/>
      <c r="AIT540"/>
      <c r="AIU540"/>
      <c r="AIV540"/>
      <c r="AIW540"/>
      <c r="AIX540"/>
      <c r="AIY540"/>
      <c r="AIZ540"/>
      <c r="AJA540"/>
      <c r="AJB540"/>
      <c r="AJC540"/>
      <c r="AJD540"/>
      <c r="AJE540"/>
      <c r="AJF540"/>
      <c r="AJG540"/>
      <c r="AJH540"/>
      <c r="AJI540"/>
      <c r="AJJ540"/>
      <c r="AJK540"/>
      <c r="AJL540"/>
      <c r="AJM540"/>
      <c r="AJN540"/>
      <c r="AJO540"/>
      <c r="AJP540"/>
      <c r="AJQ540"/>
      <c r="AJR540"/>
      <c r="AJS540"/>
      <c r="AJT540"/>
      <c r="AJU540"/>
      <c r="AJV540"/>
      <c r="AJW540"/>
      <c r="AJX540"/>
      <c r="AJY540"/>
      <c r="AJZ540"/>
      <c r="AKA540"/>
      <c r="AKB540"/>
      <c r="AKC540"/>
      <c r="AKD540"/>
      <c r="AKE540"/>
      <c r="AKF540"/>
      <c r="AKG540"/>
      <c r="AKH540"/>
      <c r="AKI540"/>
      <c r="AKJ540"/>
      <c r="AKK540"/>
      <c r="AKL540"/>
      <c r="AKM540"/>
      <c r="AKN540"/>
      <c r="AKO540"/>
      <c r="AKP540"/>
      <c r="AKQ540"/>
      <c r="AKR540"/>
      <c r="AKS540"/>
      <c r="AKT540"/>
      <c r="AKU540"/>
      <c r="AKV540"/>
      <c r="AKW540"/>
      <c r="AKX540"/>
      <c r="AKY540"/>
      <c r="AKZ540"/>
      <c r="ALA540"/>
      <c r="ALB540"/>
      <c r="ALC540"/>
      <c r="ALD540"/>
      <c r="ALE540"/>
      <c r="ALF540"/>
      <c r="ALG540"/>
      <c r="ALH540"/>
      <c r="ALI540"/>
      <c r="ALJ540"/>
      <c r="ALK540"/>
      <c r="ALL540"/>
      <c r="ALM540"/>
      <c r="ALN540"/>
      <c r="ALO540"/>
      <c r="ALP540"/>
      <c r="ALQ540"/>
      <c r="ALR540"/>
      <c r="ALS540"/>
      <c r="ALT540"/>
      <c r="ALU540"/>
      <c r="ALV540"/>
      <c r="ALW540"/>
      <c r="ALX540"/>
      <c r="ALY540"/>
      <c r="ALZ540"/>
      <c r="AMA540"/>
      <c r="AMB540"/>
      <c r="AMC540"/>
      <c r="AMD540"/>
      <c r="AME540"/>
      <c r="AMF540"/>
      <c r="AMG540"/>
      <c r="AMH540"/>
      <c r="AMI540"/>
      <c r="AMJ540"/>
    </row>
    <row r="541" spans="1:1024" outlineLevel="1" x14ac:dyDescent="0.25">
      <c r="A541"/>
      <c r="B541" s="397"/>
      <c r="C541" s="483" t="s">
        <v>1266</v>
      </c>
      <c r="D541" s="484"/>
      <c r="E541" s="484"/>
      <c r="F541" s="484"/>
      <c r="G541" s="437"/>
      <c r="H541" s="105" t="s">
        <v>736</v>
      </c>
      <c r="I541" s="467">
        <v>871.5</v>
      </c>
      <c r="J541" s="451"/>
      <c r="K541" s="115"/>
      <c r="L541" s="356"/>
      <c r="M541"/>
      <c r="N541" s="30"/>
      <c r="O541" s="79">
        <f t="shared" si="28"/>
        <v>0</v>
      </c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  <c r="MM541"/>
      <c r="MN541"/>
      <c r="MO541"/>
      <c r="MP541"/>
      <c r="MQ541"/>
      <c r="MR541"/>
      <c r="MS541"/>
      <c r="MT541"/>
      <c r="MU541"/>
      <c r="MV541"/>
      <c r="MW541"/>
      <c r="MX541"/>
      <c r="MY541"/>
      <c r="MZ541"/>
      <c r="NA541"/>
      <c r="NB541"/>
      <c r="NC541"/>
      <c r="ND541"/>
      <c r="NE541"/>
      <c r="NF541"/>
      <c r="NG541"/>
      <c r="NH541"/>
      <c r="NI541"/>
      <c r="NJ541"/>
      <c r="NK541"/>
      <c r="NL541"/>
      <c r="NM541"/>
      <c r="NN541"/>
      <c r="NO541"/>
      <c r="NP541"/>
      <c r="NQ541"/>
      <c r="NR541"/>
      <c r="NS541"/>
      <c r="NT541"/>
      <c r="NU541"/>
      <c r="NV541"/>
      <c r="NW541"/>
      <c r="NX541"/>
      <c r="NY541"/>
      <c r="NZ541"/>
      <c r="OA541"/>
      <c r="OB541"/>
      <c r="OC541"/>
      <c r="OD541"/>
      <c r="OE541"/>
      <c r="OF541"/>
      <c r="OG541"/>
      <c r="OH541"/>
      <c r="OI541"/>
      <c r="OJ541"/>
      <c r="OK541"/>
      <c r="OL541"/>
      <c r="OM541"/>
      <c r="ON541"/>
      <c r="OO541"/>
      <c r="OP541"/>
      <c r="OQ541"/>
      <c r="OR541"/>
      <c r="OS541"/>
      <c r="OT541"/>
      <c r="OU541"/>
      <c r="OV541"/>
      <c r="OW541"/>
      <c r="OX541"/>
      <c r="OY541"/>
      <c r="OZ541"/>
      <c r="PA541"/>
      <c r="PB541"/>
      <c r="PC541"/>
      <c r="PD541"/>
      <c r="PE541"/>
      <c r="PF541"/>
      <c r="PG541"/>
      <c r="PH541"/>
      <c r="PI541"/>
      <c r="PJ541"/>
      <c r="PK541"/>
      <c r="PL541"/>
      <c r="PM541"/>
      <c r="PN541"/>
      <c r="PO541"/>
      <c r="PP541"/>
      <c r="PQ541"/>
      <c r="PR541"/>
      <c r="PS541"/>
      <c r="PT541"/>
      <c r="PU541"/>
      <c r="PV541"/>
      <c r="PW541"/>
      <c r="PX541"/>
      <c r="PY541"/>
      <c r="PZ541"/>
      <c r="QA541"/>
      <c r="QB541"/>
      <c r="QC541"/>
      <c r="QD541"/>
      <c r="QE541"/>
      <c r="QF541"/>
      <c r="QG541"/>
      <c r="QH541"/>
      <c r="QI541"/>
      <c r="QJ541"/>
      <c r="QK541"/>
      <c r="QL541"/>
      <c r="QM541"/>
      <c r="QN541"/>
      <c r="QO541"/>
      <c r="QP541"/>
      <c r="QQ541"/>
      <c r="QR541"/>
      <c r="QS541"/>
      <c r="QT541"/>
      <c r="QU541"/>
      <c r="QV541"/>
      <c r="QW541"/>
      <c r="QX541"/>
      <c r="QY541"/>
      <c r="QZ541"/>
      <c r="RA541"/>
      <c r="RB541"/>
      <c r="RC541"/>
      <c r="RD541"/>
      <c r="RE541"/>
      <c r="RF541"/>
      <c r="RG541"/>
      <c r="RH541"/>
      <c r="RI541"/>
      <c r="RJ541"/>
      <c r="RK541"/>
      <c r="RL541"/>
      <c r="RM541"/>
      <c r="RN541"/>
      <c r="RO541"/>
      <c r="RP541"/>
      <c r="RQ541"/>
      <c r="RR541"/>
      <c r="RS541"/>
      <c r="RT541"/>
      <c r="RU541"/>
      <c r="RV541"/>
      <c r="RW541"/>
      <c r="RX541"/>
      <c r="RY541"/>
      <c r="RZ541"/>
      <c r="SA541"/>
      <c r="SB541"/>
      <c r="SC541"/>
      <c r="SD541"/>
      <c r="SE541"/>
      <c r="SF541"/>
      <c r="SG541"/>
      <c r="SH541"/>
      <c r="SI541"/>
      <c r="SJ541"/>
      <c r="SK541"/>
      <c r="SL541"/>
      <c r="SM541"/>
      <c r="SN541"/>
      <c r="SO541"/>
      <c r="SP541"/>
      <c r="SQ541"/>
      <c r="SR541"/>
      <c r="SS541"/>
      <c r="ST541"/>
      <c r="SU541"/>
      <c r="SV541"/>
      <c r="SW541"/>
      <c r="SX541"/>
      <c r="SY541"/>
      <c r="SZ541"/>
      <c r="TA541"/>
      <c r="TB541"/>
      <c r="TC541"/>
      <c r="TD541"/>
      <c r="TE541"/>
      <c r="TF541"/>
      <c r="TG541"/>
      <c r="TH541"/>
      <c r="TI541"/>
      <c r="TJ541"/>
      <c r="TK541"/>
      <c r="TL541"/>
      <c r="TM541"/>
      <c r="TN541"/>
      <c r="TO541"/>
      <c r="TP541"/>
      <c r="TQ541"/>
      <c r="TR541"/>
      <c r="TS541"/>
      <c r="TT541"/>
      <c r="TU541"/>
      <c r="TV541"/>
      <c r="TW541"/>
      <c r="TX541"/>
      <c r="TY541"/>
      <c r="TZ541"/>
      <c r="UA541"/>
      <c r="UB541"/>
      <c r="UC541"/>
      <c r="UD541"/>
      <c r="UE541"/>
      <c r="UF541"/>
      <c r="UG541"/>
      <c r="UH541"/>
      <c r="UI541"/>
      <c r="UJ541"/>
      <c r="UK541"/>
      <c r="UL541"/>
      <c r="UM541"/>
      <c r="UN541"/>
      <c r="UO541"/>
      <c r="UP541"/>
      <c r="UQ541"/>
      <c r="UR541"/>
      <c r="US541"/>
      <c r="UT541"/>
      <c r="UU541"/>
      <c r="UV541"/>
      <c r="UW541"/>
      <c r="UX541"/>
      <c r="UY541"/>
      <c r="UZ541"/>
      <c r="VA541"/>
      <c r="VB541"/>
      <c r="VC541"/>
      <c r="VD541"/>
      <c r="VE541"/>
      <c r="VF541"/>
      <c r="VG541"/>
      <c r="VH541"/>
      <c r="VI541"/>
      <c r="VJ541"/>
      <c r="VK541"/>
      <c r="VL541"/>
      <c r="VM541"/>
      <c r="VN541"/>
      <c r="VO541"/>
      <c r="VP541"/>
      <c r="VQ541"/>
      <c r="VR541"/>
      <c r="VS541"/>
      <c r="VT541"/>
      <c r="VU541"/>
      <c r="VV541"/>
      <c r="VW541"/>
      <c r="VX541"/>
      <c r="VY541"/>
      <c r="VZ541"/>
      <c r="WA541"/>
      <c r="WB541"/>
      <c r="WC541"/>
      <c r="WD541"/>
      <c r="WE541"/>
      <c r="WF541"/>
      <c r="WG541"/>
      <c r="WH541"/>
      <c r="WI541"/>
      <c r="WJ541"/>
      <c r="WK541"/>
      <c r="WL541"/>
      <c r="WM541"/>
      <c r="WN541"/>
      <c r="WO541"/>
      <c r="WP541"/>
      <c r="WQ541"/>
      <c r="WR541"/>
      <c r="WS541"/>
      <c r="WT541"/>
      <c r="WU541"/>
      <c r="WV541"/>
      <c r="WW541"/>
      <c r="WX541"/>
      <c r="WY541"/>
      <c r="WZ541"/>
      <c r="XA541"/>
      <c r="XB541"/>
      <c r="XC541"/>
      <c r="XD541"/>
      <c r="XE541"/>
      <c r="XF541"/>
      <c r="XG541"/>
      <c r="XH541"/>
      <c r="XI541"/>
      <c r="XJ541"/>
      <c r="XK541"/>
      <c r="XL541"/>
      <c r="XM541"/>
      <c r="XN541"/>
      <c r="XO541"/>
      <c r="XP541"/>
      <c r="XQ541"/>
      <c r="XR541"/>
      <c r="XS541"/>
      <c r="XT541"/>
      <c r="XU541"/>
      <c r="XV541"/>
      <c r="XW541"/>
      <c r="XX541"/>
      <c r="XY541"/>
      <c r="XZ541"/>
      <c r="YA541"/>
      <c r="YB541"/>
      <c r="YC541"/>
      <c r="YD541"/>
      <c r="YE541"/>
      <c r="YF541"/>
      <c r="YG541"/>
      <c r="YH541"/>
      <c r="YI541"/>
      <c r="YJ541"/>
      <c r="YK541"/>
      <c r="YL541"/>
      <c r="YM541"/>
      <c r="YN541"/>
      <c r="YO541"/>
      <c r="YP541"/>
      <c r="YQ541"/>
      <c r="YR541"/>
      <c r="YS541"/>
      <c r="YT541"/>
      <c r="YU541"/>
      <c r="YV541"/>
      <c r="YW541"/>
      <c r="YX541"/>
      <c r="YY541"/>
      <c r="YZ541"/>
      <c r="ZA541"/>
      <c r="ZB541"/>
      <c r="ZC541"/>
      <c r="ZD541"/>
      <c r="ZE541"/>
      <c r="ZF541"/>
      <c r="ZG541"/>
      <c r="ZH541"/>
      <c r="ZI541"/>
      <c r="ZJ541"/>
      <c r="ZK541"/>
      <c r="ZL541"/>
      <c r="ZM541"/>
      <c r="ZN541"/>
      <c r="ZO541"/>
      <c r="ZP541"/>
      <c r="ZQ541"/>
      <c r="ZR541"/>
      <c r="ZS541"/>
      <c r="ZT541"/>
      <c r="ZU541"/>
      <c r="ZV541"/>
      <c r="ZW541"/>
      <c r="ZX541"/>
      <c r="ZY541"/>
      <c r="ZZ541"/>
      <c r="AAA541"/>
      <c r="AAB541"/>
      <c r="AAC541"/>
      <c r="AAD541"/>
      <c r="AAE541"/>
      <c r="AAF541"/>
      <c r="AAG541"/>
      <c r="AAH541"/>
      <c r="AAI541"/>
      <c r="AAJ541"/>
      <c r="AAK541"/>
      <c r="AAL541"/>
      <c r="AAM541"/>
      <c r="AAN541"/>
      <c r="AAO541"/>
      <c r="AAP541"/>
      <c r="AAQ541"/>
      <c r="AAR541"/>
      <c r="AAS541"/>
      <c r="AAT541"/>
      <c r="AAU541"/>
      <c r="AAV541"/>
      <c r="AAW541"/>
      <c r="AAX541"/>
      <c r="AAY541"/>
      <c r="AAZ541"/>
      <c r="ABA541"/>
      <c r="ABB541"/>
      <c r="ABC541"/>
      <c r="ABD541"/>
      <c r="ABE541"/>
      <c r="ABF541"/>
      <c r="ABG541"/>
      <c r="ABH541"/>
      <c r="ABI541"/>
      <c r="ABJ541"/>
      <c r="ABK541"/>
      <c r="ABL541"/>
      <c r="ABM541"/>
      <c r="ABN541"/>
      <c r="ABO541"/>
      <c r="ABP541"/>
      <c r="ABQ541"/>
      <c r="ABR541"/>
      <c r="ABS541"/>
      <c r="ABT541"/>
      <c r="ABU541"/>
      <c r="ABV541"/>
      <c r="ABW541"/>
      <c r="ABX541"/>
      <c r="ABY541"/>
      <c r="ABZ541"/>
      <c r="ACA541"/>
      <c r="ACB541"/>
      <c r="ACC541"/>
      <c r="ACD541"/>
      <c r="ACE541"/>
      <c r="ACF541"/>
      <c r="ACG541"/>
      <c r="ACH541"/>
      <c r="ACI541"/>
      <c r="ACJ541"/>
      <c r="ACK541"/>
      <c r="ACL541"/>
      <c r="ACM541"/>
      <c r="ACN541"/>
      <c r="ACO541"/>
      <c r="ACP541"/>
      <c r="ACQ541"/>
      <c r="ACR541"/>
      <c r="ACS541"/>
      <c r="ACT541"/>
      <c r="ACU541"/>
      <c r="ACV541"/>
      <c r="ACW541"/>
      <c r="ACX541"/>
      <c r="ACY541"/>
      <c r="ACZ541"/>
      <c r="ADA541"/>
      <c r="ADB541"/>
      <c r="ADC541"/>
      <c r="ADD541"/>
      <c r="ADE541"/>
      <c r="ADF541"/>
      <c r="ADG541"/>
      <c r="ADH541"/>
      <c r="ADI541"/>
      <c r="ADJ541"/>
      <c r="ADK541"/>
      <c r="ADL541"/>
      <c r="ADM541"/>
      <c r="ADN541"/>
      <c r="ADO541"/>
      <c r="ADP541"/>
      <c r="ADQ541"/>
      <c r="ADR541"/>
      <c r="ADS541"/>
      <c r="ADT541"/>
      <c r="ADU541"/>
      <c r="ADV541"/>
      <c r="ADW541"/>
      <c r="ADX541"/>
      <c r="ADY541"/>
      <c r="ADZ541"/>
      <c r="AEA541"/>
      <c r="AEB541"/>
      <c r="AEC541"/>
      <c r="AED541"/>
      <c r="AEE541"/>
      <c r="AEF541"/>
      <c r="AEG541"/>
      <c r="AEH541"/>
      <c r="AEI541"/>
      <c r="AEJ541"/>
      <c r="AEK541"/>
      <c r="AEL541"/>
      <c r="AEM541"/>
      <c r="AEN541"/>
      <c r="AEO541"/>
      <c r="AEP541"/>
      <c r="AEQ541"/>
      <c r="AER541"/>
      <c r="AES541"/>
      <c r="AET541"/>
      <c r="AEU541"/>
      <c r="AEV541"/>
      <c r="AEW541"/>
      <c r="AEX541"/>
      <c r="AEY541"/>
      <c r="AEZ541"/>
      <c r="AFA541"/>
      <c r="AFB541"/>
      <c r="AFC541"/>
      <c r="AFD541"/>
      <c r="AFE541"/>
      <c r="AFF541"/>
      <c r="AFG541"/>
      <c r="AFH541"/>
      <c r="AFI541"/>
      <c r="AFJ541"/>
      <c r="AFK541"/>
      <c r="AFL541"/>
      <c r="AFM541"/>
      <c r="AFN541"/>
      <c r="AFO541"/>
      <c r="AFP541"/>
      <c r="AFQ541"/>
      <c r="AFR541"/>
      <c r="AFS541"/>
      <c r="AFT541"/>
      <c r="AFU541"/>
      <c r="AFV541"/>
      <c r="AFW541"/>
      <c r="AFX541"/>
      <c r="AFY541"/>
      <c r="AFZ541"/>
      <c r="AGA541"/>
      <c r="AGB541"/>
      <c r="AGC541"/>
      <c r="AGD541"/>
      <c r="AGE541"/>
      <c r="AGF541"/>
      <c r="AGG541"/>
      <c r="AGH541"/>
      <c r="AGI541"/>
      <c r="AGJ541"/>
      <c r="AGK541"/>
      <c r="AGL541"/>
      <c r="AGM541"/>
      <c r="AGN541"/>
      <c r="AGO541"/>
      <c r="AGP541"/>
      <c r="AGQ541"/>
      <c r="AGR541"/>
      <c r="AGS541"/>
      <c r="AGT541"/>
      <c r="AGU541"/>
      <c r="AGV541"/>
      <c r="AGW541"/>
      <c r="AGX541"/>
      <c r="AGY541"/>
      <c r="AGZ541"/>
      <c r="AHA541"/>
      <c r="AHB541"/>
      <c r="AHC541"/>
      <c r="AHD541"/>
      <c r="AHE541"/>
      <c r="AHF541"/>
      <c r="AHG541"/>
      <c r="AHH541"/>
      <c r="AHI541"/>
      <c r="AHJ541"/>
      <c r="AHK541"/>
      <c r="AHL541"/>
      <c r="AHM541"/>
      <c r="AHN541"/>
      <c r="AHO541"/>
      <c r="AHP541"/>
      <c r="AHQ541"/>
      <c r="AHR541"/>
      <c r="AHS541"/>
      <c r="AHT541"/>
      <c r="AHU541"/>
      <c r="AHV541"/>
      <c r="AHW541"/>
      <c r="AHX541"/>
      <c r="AHY541"/>
      <c r="AHZ541"/>
      <c r="AIA541"/>
      <c r="AIB541"/>
      <c r="AIC541"/>
      <c r="AID541"/>
      <c r="AIE541"/>
      <c r="AIF541"/>
      <c r="AIG541"/>
      <c r="AIH541"/>
      <c r="AII541"/>
      <c r="AIJ541"/>
      <c r="AIK541"/>
      <c r="AIL541"/>
      <c r="AIM541"/>
      <c r="AIN541"/>
      <c r="AIO541"/>
      <c r="AIP541"/>
      <c r="AIQ541"/>
      <c r="AIR541"/>
      <c r="AIS541"/>
      <c r="AIT541"/>
      <c r="AIU541"/>
      <c r="AIV541"/>
      <c r="AIW541"/>
      <c r="AIX541"/>
      <c r="AIY541"/>
      <c r="AIZ541"/>
      <c r="AJA541"/>
      <c r="AJB541"/>
      <c r="AJC541"/>
      <c r="AJD541"/>
      <c r="AJE541"/>
      <c r="AJF541"/>
      <c r="AJG541"/>
      <c r="AJH541"/>
      <c r="AJI541"/>
      <c r="AJJ541"/>
      <c r="AJK541"/>
      <c r="AJL541"/>
      <c r="AJM541"/>
      <c r="AJN541"/>
      <c r="AJO541"/>
      <c r="AJP541"/>
      <c r="AJQ541"/>
      <c r="AJR541"/>
      <c r="AJS541"/>
      <c r="AJT541"/>
      <c r="AJU541"/>
      <c r="AJV541"/>
      <c r="AJW541"/>
      <c r="AJX541"/>
      <c r="AJY541"/>
      <c r="AJZ541"/>
      <c r="AKA541"/>
      <c r="AKB541"/>
      <c r="AKC541"/>
      <c r="AKD541"/>
      <c r="AKE541"/>
      <c r="AKF541"/>
      <c r="AKG541"/>
      <c r="AKH541"/>
      <c r="AKI541"/>
      <c r="AKJ541"/>
      <c r="AKK541"/>
      <c r="AKL541"/>
      <c r="AKM541"/>
      <c r="AKN541"/>
      <c r="AKO541"/>
      <c r="AKP541"/>
      <c r="AKQ541"/>
      <c r="AKR541"/>
      <c r="AKS541"/>
      <c r="AKT541"/>
      <c r="AKU541"/>
      <c r="AKV541"/>
      <c r="AKW541"/>
      <c r="AKX541"/>
      <c r="AKY541"/>
      <c r="AKZ541"/>
      <c r="ALA541"/>
      <c r="ALB541"/>
      <c r="ALC541"/>
      <c r="ALD541"/>
      <c r="ALE541"/>
      <c r="ALF541"/>
      <c r="ALG541"/>
      <c r="ALH541"/>
      <c r="ALI541"/>
      <c r="ALJ541"/>
      <c r="ALK541"/>
      <c r="ALL541"/>
      <c r="ALM541"/>
      <c r="ALN541"/>
      <c r="ALO541"/>
      <c r="ALP541"/>
      <c r="ALQ541"/>
      <c r="ALR541"/>
      <c r="ALS541"/>
      <c r="ALT541"/>
      <c r="ALU541"/>
      <c r="ALV541"/>
      <c r="ALW541"/>
      <c r="ALX541"/>
      <c r="ALY541"/>
      <c r="ALZ541"/>
      <c r="AMA541"/>
      <c r="AMB541"/>
      <c r="AMC541"/>
      <c r="AMD541"/>
      <c r="AME541"/>
      <c r="AMF541"/>
      <c r="AMG541"/>
      <c r="AMH541"/>
      <c r="AMI541"/>
      <c r="AMJ541"/>
    </row>
    <row r="542" spans="1:1024" outlineLevel="1" x14ac:dyDescent="0.25">
      <c r="A542"/>
      <c r="B542" s="397"/>
      <c r="C542" s="483" t="s">
        <v>1267</v>
      </c>
      <c r="D542" s="484"/>
      <c r="E542" s="484"/>
      <c r="F542" s="484"/>
      <c r="G542" s="437"/>
      <c r="H542" s="105" t="s">
        <v>736</v>
      </c>
      <c r="I542" s="467">
        <v>37.35</v>
      </c>
      <c r="J542" s="451"/>
      <c r="K542" s="115"/>
      <c r="L542" s="356"/>
      <c r="M542"/>
      <c r="N542" s="30"/>
      <c r="O542" s="79">
        <f t="shared" si="28"/>
        <v>0</v>
      </c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  <c r="MM542"/>
      <c r="MN542"/>
      <c r="MO542"/>
      <c r="MP542"/>
      <c r="MQ542"/>
      <c r="MR542"/>
      <c r="MS542"/>
      <c r="MT542"/>
      <c r="MU542"/>
      <c r="MV542"/>
      <c r="MW542"/>
      <c r="MX542"/>
      <c r="MY542"/>
      <c r="MZ542"/>
      <c r="NA542"/>
      <c r="NB542"/>
      <c r="NC542"/>
      <c r="ND542"/>
      <c r="NE542"/>
      <c r="NF542"/>
      <c r="NG542"/>
      <c r="NH542"/>
      <c r="NI542"/>
      <c r="NJ542"/>
      <c r="NK542"/>
      <c r="NL542"/>
      <c r="NM542"/>
      <c r="NN542"/>
      <c r="NO542"/>
      <c r="NP542"/>
      <c r="NQ542"/>
      <c r="NR542"/>
      <c r="NS542"/>
      <c r="NT542"/>
      <c r="NU542"/>
      <c r="NV542"/>
      <c r="NW542"/>
      <c r="NX542"/>
      <c r="NY542"/>
      <c r="NZ542"/>
      <c r="OA542"/>
      <c r="OB542"/>
      <c r="OC542"/>
      <c r="OD542"/>
      <c r="OE542"/>
      <c r="OF542"/>
      <c r="OG542"/>
      <c r="OH542"/>
      <c r="OI542"/>
      <c r="OJ542"/>
      <c r="OK542"/>
      <c r="OL542"/>
      <c r="OM542"/>
      <c r="ON542"/>
      <c r="OO542"/>
      <c r="OP542"/>
      <c r="OQ542"/>
      <c r="OR542"/>
      <c r="OS542"/>
      <c r="OT542"/>
      <c r="OU542"/>
      <c r="OV542"/>
      <c r="OW542"/>
      <c r="OX542"/>
      <c r="OY542"/>
      <c r="OZ542"/>
      <c r="PA542"/>
      <c r="PB542"/>
      <c r="PC542"/>
      <c r="PD542"/>
      <c r="PE542"/>
      <c r="PF542"/>
      <c r="PG542"/>
      <c r="PH542"/>
      <c r="PI542"/>
      <c r="PJ542"/>
      <c r="PK542"/>
      <c r="PL542"/>
      <c r="PM542"/>
      <c r="PN542"/>
      <c r="PO542"/>
      <c r="PP542"/>
      <c r="PQ542"/>
      <c r="PR542"/>
      <c r="PS542"/>
      <c r="PT542"/>
      <c r="PU542"/>
      <c r="PV542"/>
      <c r="PW542"/>
      <c r="PX542"/>
      <c r="PY542"/>
      <c r="PZ542"/>
      <c r="QA542"/>
      <c r="QB542"/>
      <c r="QC542"/>
      <c r="QD542"/>
      <c r="QE542"/>
      <c r="QF542"/>
      <c r="QG542"/>
      <c r="QH542"/>
      <c r="QI542"/>
      <c r="QJ542"/>
      <c r="QK542"/>
      <c r="QL542"/>
      <c r="QM542"/>
      <c r="QN542"/>
      <c r="QO542"/>
      <c r="QP542"/>
      <c r="QQ542"/>
      <c r="QR542"/>
      <c r="QS542"/>
      <c r="QT542"/>
      <c r="QU542"/>
      <c r="QV542"/>
      <c r="QW542"/>
      <c r="QX542"/>
      <c r="QY542"/>
      <c r="QZ542"/>
      <c r="RA542"/>
      <c r="RB542"/>
      <c r="RC542"/>
      <c r="RD542"/>
      <c r="RE542"/>
      <c r="RF542"/>
      <c r="RG542"/>
      <c r="RH542"/>
      <c r="RI542"/>
      <c r="RJ542"/>
      <c r="RK542"/>
      <c r="RL542"/>
      <c r="RM542"/>
      <c r="RN542"/>
      <c r="RO542"/>
      <c r="RP542"/>
      <c r="RQ542"/>
      <c r="RR542"/>
      <c r="RS542"/>
      <c r="RT542"/>
      <c r="RU542"/>
      <c r="RV542"/>
      <c r="RW542"/>
      <c r="RX542"/>
      <c r="RY542"/>
      <c r="RZ542"/>
      <c r="SA542"/>
      <c r="SB542"/>
      <c r="SC542"/>
      <c r="SD542"/>
      <c r="SE542"/>
      <c r="SF542"/>
      <c r="SG542"/>
      <c r="SH542"/>
      <c r="SI542"/>
      <c r="SJ542"/>
      <c r="SK542"/>
      <c r="SL542"/>
      <c r="SM542"/>
      <c r="SN542"/>
      <c r="SO542"/>
      <c r="SP542"/>
      <c r="SQ542"/>
      <c r="SR542"/>
      <c r="SS542"/>
      <c r="ST542"/>
      <c r="SU542"/>
      <c r="SV542"/>
      <c r="SW542"/>
      <c r="SX542"/>
      <c r="SY542"/>
      <c r="SZ542"/>
      <c r="TA542"/>
      <c r="TB542"/>
      <c r="TC542"/>
      <c r="TD542"/>
      <c r="TE542"/>
      <c r="TF542"/>
      <c r="TG542"/>
      <c r="TH542"/>
      <c r="TI542"/>
      <c r="TJ542"/>
      <c r="TK542"/>
      <c r="TL542"/>
      <c r="TM542"/>
      <c r="TN542"/>
      <c r="TO542"/>
      <c r="TP542"/>
      <c r="TQ542"/>
      <c r="TR542"/>
      <c r="TS542"/>
      <c r="TT542"/>
      <c r="TU542"/>
      <c r="TV542"/>
      <c r="TW542"/>
      <c r="TX542"/>
      <c r="TY542"/>
      <c r="TZ542"/>
      <c r="UA542"/>
      <c r="UB542"/>
      <c r="UC542"/>
      <c r="UD542"/>
      <c r="UE542"/>
      <c r="UF542"/>
      <c r="UG542"/>
      <c r="UH542"/>
      <c r="UI542"/>
      <c r="UJ542"/>
      <c r="UK542"/>
      <c r="UL542"/>
      <c r="UM542"/>
      <c r="UN542"/>
      <c r="UO542"/>
      <c r="UP542"/>
      <c r="UQ542"/>
      <c r="UR542"/>
      <c r="US542"/>
      <c r="UT542"/>
      <c r="UU542"/>
      <c r="UV542"/>
      <c r="UW542"/>
      <c r="UX542"/>
      <c r="UY542"/>
      <c r="UZ542"/>
      <c r="VA542"/>
      <c r="VB542"/>
      <c r="VC542"/>
      <c r="VD542"/>
      <c r="VE542"/>
      <c r="VF542"/>
      <c r="VG542"/>
      <c r="VH542"/>
      <c r="VI542"/>
      <c r="VJ542"/>
      <c r="VK542"/>
      <c r="VL542"/>
      <c r="VM542"/>
      <c r="VN542"/>
      <c r="VO542"/>
      <c r="VP542"/>
      <c r="VQ542"/>
      <c r="VR542"/>
      <c r="VS542"/>
      <c r="VT542"/>
      <c r="VU542"/>
      <c r="VV542"/>
      <c r="VW542"/>
      <c r="VX542"/>
      <c r="VY542"/>
      <c r="VZ542"/>
      <c r="WA542"/>
      <c r="WB542"/>
      <c r="WC542"/>
      <c r="WD542"/>
      <c r="WE542"/>
      <c r="WF542"/>
      <c r="WG542"/>
      <c r="WH542"/>
      <c r="WI542"/>
      <c r="WJ542"/>
      <c r="WK542"/>
      <c r="WL542"/>
      <c r="WM542"/>
      <c r="WN542"/>
      <c r="WO542"/>
      <c r="WP542"/>
      <c r="WQ542"/>
      <c r="WR542"/>
      <c r="WS542"/>
      <c r="WT542"/>
      <c r="WU542"/>
      <c r="WV542"/>
      <c r="WW542"/>
      <c r="WX542"/>
      <c r="WY542"/>
      <c r="WZ542"/>
      <c r="XA542"/>
      <c r="XB542"/>
      <c r="XC542"/>
      <c r="XD542"/>
      <c r="XE542"/>
      <c r="XF542"/>
      <c r="XG542"/>
      <c r="XH542"/>
      <c r="XI542"/>
      <c r="XJ542"/>
      <c r="XK542"/>
      <c r="XL542"/>
      <c r="XM542"/>
      <c r="XN542"/>
      <c r="XO542"/>
      <c r="XP542"/>
      <c r="XQ542"/>
      <c r="XR542"/>
      <c r="XS542"/>
      <c r="XT542"/>
      <c r="XU542"/>
      <c r="XV542"/>
      <c r="XW542"/>
      <c r="XX542"/>
      <c r="XY542"/>
      <c r="XZ542"/>
      <c r="YA542"/>
      <c r="YB542"/>
      <c r="YC542"/>
      <c r="YD542"/>
      <c r="YE542"/>
      <c r="YF542"/>
      <c r="YG542"/>
      <c r="YH542"/>
      <c r="YI542"/>
      <c r="YJ542"/>
      <c r="YK542"/>
      <c r="YL542"/>
      <c r="YM542"/>
      <c r="YN542"/>
      <c r="YO542"/>
      <c r="YP542"/>
      <c r="YQ542"/>
      <c r="YR542"/>
      <c r="YS542"/>
      <c r="YT542"/>
      <c r="YU542"/>
      <c r="YV542"/>
      <c r="YW542"/>
      <c r="YX542"/>
      <c r="YY542"/>
      <c r="YZ542"/>
      <c r="ZA542"/>
      <c r="ZB542"/>
      <c r="ZC542"/>
      <c r="ZD542"/>
      <c r="ZE542"/>
      <c r="ZF542"/>
      <c r="ZG542"/>
      <c r="ZH542"/>
      <c r="ZI542"/>
      <c r="ZJ542"/>
      <c r="ZK542"/>
      <c r="ZL542"/>
      <c r="ZM542"/>
      <c r="ZN542"/>
      <c r="ZO542"/>
      <c r="ZP542"/>
      <c r="ZQ542"/>
      <c r="ZR542"/>
      <c r="ZS542"/>
      <c r="ZT542"/>
      <c r="ZU542"/>
      <c r="ZV542"/>
      <c r="ZW542"/>
      <c r="ZX542"/>
      <c r="ZY542"/>
      <c r="ZZ542"/>
      <c r="AAA542"/>
      <c r="AAB542"/>
      <c r="AAC542"/>
      <c r="AAD542"/>
      <c r="AAE542"/>
      <c r="AAF542"/>
      <c r="AAG542"/>
      <c r="AAH542"/>
      <c r="AAI542"/>
      <c r="AAJ542"/>
      <c r="AAK542"/>
      <c r="AAL542"/>
      <c r="AAM542"/>
      <c r="AAN542"/>
      <c r="AAO542"/>
      <c r="AAP542"/>
      <c r="AAQ542"/>
      <c r="AAR542"/>
      <c r="AAS542"/>
      <c r="AAT542"/>
      <c r="AAU542"/>
      <c r="AAV542"/>
      <c r="AAW542"/>
      <c r="AAX542"/>
      <c r="AAY542"/>
      <c r="AAZ542"/>
      <c r="ABA542"/>
      <c r="ABB542"/>
      <c r="ABC542"/>
      <c r="ABD542"/>
      <c r="ABE542"/>
      <c r="ABF542"/>
      <c r="ABG542"/>
      <c r="ABH542"/>
      <c r="ABI542"/>
      <c r="ABJ542"/>
      <c r="ABK542"/>
      <c r="ABL542"/>
      <c r="ABM542"/>
      <c r="ABN542"/>
      <c r="ABO542"/>
      <c r="ABP542"/>
      <c r="ABQ542"/>
      <c r="ABR542"/>
      <c r="ABS542"/>
      <c r="ABT542"/>
      <c r="ABU542"/>
      <c r="ABV542"/>
      <c r="ABW542"/>
      <c r="ABX542"/>
      <c r="ABY542"/>
      <c r="ABZ542"/>
      <c r="ACA542"/>
      <c r="ACB542"/>
      <c r="ACC542"/>
      <c r="ACD542"/>
      <c r="ACE542"/>
      <c r="ACF542"/>
      <c r="ACG542"/>
      <c r="ACH542"/>
      <c r="ACI542"/>
      <c r="ACJ542"/>
      <c r="ACK542"/>
      <c r="ACL542"/>
      <c r="ACM542"/>
      <c r="ACN542"/>
      <c r="ACO542"/>
      <c r="ACP542"/>
      <c r="ACQ542"/>
      <c r="ACR542"/>
      <c r="ACS542"/>
      <c r="ACT542"/>
      <c r="ACU542"/>
      <c r="ACV542"/>
      <c r="ACW542"/>
      <c r="ACX542"/>
      <c r="ACY542"/>
      <c r="ACZ542"/>
      <c r="ADA542"/>
      <c r="ADB542"/>
      <c r="ADC542"/>
      <c r="ADD542"/>
      <c r="ADE542"/>
      <c r="ADF542"/>
      <c r="ADG542"/>
      <c r="ADH542"/>
      <c r="ADI542"/>
      <c r="ADJ542"/>
      <c r="ADK542"/>
      <c r="ADL542"/>
      <c r="ADM542"/>
      <c r="ADN542"/>
      <c r="ADO542"/>
      <c r="ADP542"/>
      <c r="ADQ542"/>
      <c r="ADR542"/>
      <c r="ADS542"/>
      <c r="ADT542"/>
      <c r="ADU542"/>
      <c r="ADV542"/>
      <c r="ADW542"/>
      <c r="ADX542"/>
      <c r="ADY542"/>
      <c r="ADZ542"/>
      <c r="AEA542"/>
      <c r="AEB542"/>
      <c r="AEC542"/>
      <c r="AED542"/>
      <c r="AEE542"/>
      <c r="AEF542"/>
      <c r="AEG542"/>
      <c r="AEH542"/>
      <c r="AEI542"/>
      <c r="AEJ542"/>
      <c r="AEK542"/>
      <c r="AEL542"/>
      <c r="AEM542"/>
      <c r="AEN542"/>
      <c r="AEO542"/>
      <c r="AEP542"/>
      <c r="AEQ542"/>
      <c r="AER542"/>
      <c r="AES542"/>
      <c r="AET542"/>
      <c r="AEU542"/>
      <c r="AEV542"/>
      <c r="AEW542"/>
      <c r="AEX542"/>
      <c r="AEY542"/>
      <c r="AEZ542"/>
      <c r="AFA542"/>
      <c r="AFB542"/>
      <c r="AFC542"/>
      <c r="AFD542"/>
      <c r="AFE542"/>
      <c r="AFF542"/>
      <c r="AFG542"/>
      <c r="AFH542"/>
      <c r="AFI542"/>
      <c r="AFJ542"/>
      <c r="AFK542"/>
      <c r="AFL542"/>
      <c r="AFM542"/>
      <c r="AFN542"/>
      <c r="AFO542"/>
      <c r="AFP542"/>
      <c r="AFQ542"/>
      <c r="AFR542"/>
      <c r="AFS542"/>
      <c r="AFT542"/>
      <c r="AFU542"/>
      <c r="AFV542"/>
      <c r="AFW542"/>
      <c r="AFX542"/>
      <c r="AFY542"/>
      <c r="AFZ542"/>
      <c r="AGA542"/>
      <c r="AGB542"/>
      <c r="AGC542"/>
      <c r="AGD542"/>
      <c r="AGE542"/>
      <c r="AGF542"/>
      <c r="AGG542"/>
      <c r="AGH542"/>
      <c r="AGI542"/>
      <c r="AGJ542"/>
      <c r="AGK542"/>
      <c r="AGL542"/>
      <c r="AGM542"/>
      <c r="AGN542"/>
      <c r="AGO542"/>
      <c r="AGP542"/>
      <c r="AGQ542"/>
      <c r="AGR542"/>
      <c r="AGS542"/>
      <c r="AGT542"/>
      <c r="AGU542"/>
      <c r="AGV542"/>
      <c r="AGW542"/>
      <c r="AGX542"/>
      <c r="AGY542"/>
      <c r="AGZ542"/>
      <c r="AHA542"/>
      <c r="AHB542"/>
      <c r="AHC542"/>
      <c r="AHD542"/>
      <c r="AHE542"/>
      <c r="AHF542"/>
      <c r="AHG542"/>
      <c r="AHH542"/>
      <c r="AHI542"/>
      <c r="AHJ542"/>
      <c r="AHK542"/>
      <c r="AHL542"/>
      <c r="AHM542"/>
      <c r="AHN542"/>
      <c r="AHO542"/>
      <c r="AHP542"/>
      <c r="AHQ542"/>
      <c r="AHR542"/>
      <c r="AHS542"/>
      <c r="AHT542"/>
      <c r="AHU542"/>
      <c r="AHV542"/>
      <c r="AHW542"/>
      <c r="AHX542"/>
      <c r="AHY542"/>
      <c r="AHZ542"/>
      <c r="AIA542"/>
      <c r="AIB542"/>
      <c r="AIC542"/>
      <c r="AID542"/>
      <c r="AIE542"/>
      <c r="AIF542"/>
      <c r="AIG542"/>
      <c r="AIH542"/>
      <c r="AII542"/>
      <c r="AIJ542"/>
      <c r="AIK542"/>
      <c r="AIL542"/>
      <c r="AIM542"/>
      <c r="AIN542"/>
      <c r="AIO542"/>
      <c r="AIP542"/>
      <c r="AIQ542"/>
      <c r="AIR542"/>
      <c r="AIS542"/>
      <c r="AIT542"/>
      <c r="AIU542"/>
      <c r="AIV542"/>
      <c r="AIW542"/>
      <c r="AIX542"/>
      <c r="AIY542"/>
      <c r="AIZ542"/>
      <c r="AJA542"/>
      <c r="AJB542"/>
      <c r="AJC542"/>
      <c r="AJD542"/>
      <c r="AJE542"/>
      <c r="AJF542"/>
      <c r="AJG542"/>
      <c r="AJH542"/>
      <c r="AJI542"/>
      <c r="AJJ542"/>
      <c r="AJK542"/>
      <c r="AJL542"/>
      <c r="AJM542"/>
      <c r="AJN542"/>
      <c r="AJO542"/>
      <c r="AJP542"/>
      <c r="AJQ542"/>
      <c r="AJR542"/>
      <c r="AJS542"/>
      <c r="AJT542"/>
      <c r="AJU542"/>
      <c r="AJV542"/>
      <c r="AJW542"/>
      <c r="AJX542"/>
      <c r="AJY542"/>
      <c r="AJZ542"/>
      <c r="AKA542"/>
      <c r="AKB542"/>
      <c r="AKC542"/>
      <c r="AKD542"/>
      <c r="AKE542"/>
      <c r="AKF542"/>
      <c r="AKG542"/>
      <c r="AKH542"/>
      <c r="AKI542"/>
      <c r="AKJ542"/>
      <c r="AKK542"/>
      <c r="AKL542"/>
      <c r="AKM542"/>
      <c r="AKN542"/>
      <c r="AKO542"/>
      <c r="AKP542"/>
      <c r="AKQ542"/>
      <c r="AKR542"/>
      <c r="AKS542"/>
      <c r="AKT542"/>
      <c r="AKU542"/>
      <c r="AKV542"/>
      <c r="AKW542"/>
      <c r="AKX542"/>
      <c r="AKY542"/>
      <c r="AKZ542"/>
      <c r="ALA542"/>
      <c r="ALB542"/>
      <c r="ALC542"/>
      <c r="ALD542"/>
      <c r="ALE542"/>
      <c r="ALF542"/>
      <c r="ALG542"/>
      <c r="ALH542"/>
      <c r="ALI542"/>
      <c r="ALJ542"/>
      <c r="ALK542"/>
      <c r="ALL542"/>
      <c r="ALM542"/>
      <c r="ALN542"/>
      <c r="ALO542"/>
      <c r="ALP542"/>
      <c r="ALQ542"/>
      <c r="ALR542"/>
      <c r="ALS542"/>
      <c r="ALT542"/>
      <c r="ALU542"/>
      <c r="ALV542"/>
      <c r="ALW542"/>
      <c r="ALX542"/>
      <c r="ALY542"/>
      <c r="ALZ542"/>
      <c r="AMA542"/>
      <c r="AMB542"/>
      <c r="AMC542"/>
      <c r="AMD542"/>
      <c r="AME542"/>
      <c r="AMF542"/>
      <c r="AMG542"/>
      <c r="AMH542"/>
      <c r="AMI542"/>
      <c r="AMJ542"/>
    </row>
    <row r="543" spans="1:1024" outlineLevel="1" x14ac:dyDescent="0.25">
      <c r="A543"/>
      <c r="B543" s="397"/>
      <c r="C543" s="483" t="s">
        <v>1268</v>
      </c>
      <c r="D543" s="484"/>
      <c r="E543" s="484"/>
      <c r="F543" s="484"/>
      <c r="G543" s="437"/>
      <c r="H543" s="105" t="s">
        <v>736</v>
      </c>
      <c r="I543" s="467">
        <v>9.6029999999999998</v>
      </c>
      <c r="J543" s="451"/>
      <c r="K543" s="115"/>
      <c r="L543" s="356"/>
      <c r="M543"/>
      <c r="N543" s="30"/>
      <c r="O543" s="79">
        <f t="shared" si="28"/>
        <v>0</v>
      </c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  <c r="ML543"/>
      <c r="MM543"/>
      <c r="MN543"/>
      <c r="MO543"/>
      <c r="MP543"/>
      <c r="MQ543"/>
      <c r="MR543"/>
      <c r="MS543"/>
      <c r="MT543"/>
      <c r="MU543"/>
      <c r="MV543"/>
      <c r="MW543"/>
      <c r="MX543"/>
      <c r="MY543"/>
      <c r="MZ543"/>
      <c r="NA543"/>
      <c r="NB543"/>
      <c r="NC543"/>
      <c r="ND543"/>
      <c r="NE543"/>
      <c r="NF543"/>
      <c r="NG543"/>
      <c r="NH543"/>
      <c r="NI543"/>
      <c r="NJ543"/>
      <c r="NK543"/>
      <c r="NL543"/>
      <c r="NM543"/>
      <c r="NN543"/>
      <c r="NO543"/>
      <c r="NP543"/>
      <c r="NQ543"/>
      <c r="NR543"/>
      <c r="NS543"/>
      <c r="NT543"/>
      <c r="NU543"/>
      <c r="NV543"/>
      <c r="NW543"/>
      <c r="NX543"/>
      <c r="NY543"/>
      <c r="NZ543"/>
      <c r="OA543"/>
      <c r="OB543"/>
      <c r="OC543"/>
      <c r="OD543"/>
      <c r="OE543"/>
      <c r="OF543"/>
      <c r="OG543"/>
      <c r="OH543"/>
      <c r="OI543"/>
      <c r="OJ543"/>
      <c r="OK543"/>
      <c r="OL543"/>
      <c r="OM543"/>
      <c r="ON543"/>
      <c r="OO543"/>
      <c r="OP543"/>
      <c r="OQ543"/>
      <c r="OR543"/>
      <c r="OS543"/>
      <c r="OT543"/>
      <c r="OU543"/>
      <c r="OV543"/>
      <c r="OW543"/>
      <c r="OX543"/>
      <c r="OY543"/>
      <c r="OZ543"/>
      <c r="PA543"/>
      <c r="PB543"/>
      <c r="PC543"/>
      <c r="PD543"/>
      <c r="PE543"/>
      <c r="PF543"/>
      <c r="PG543"/>
      <c r="PH543"/>
      <c r="PI543"/>
      <c r="PJ543"/>
      <c r="PK543"/>
      <c r="PL543"/>
      <c r="PM543"/>
      <c r="PN543"/>
      <c r="PO543"/>
      <c r="PP543"/>
      <c r="PQ543"/>
      <c r="PR543"/>
      <c r="PS543"/>
      <c r="PT543"/>
      <c r="PU543"/>
      <c r="PV543"/>
      <c r="PW543"/>
      <c r="PX543"/>
      <c r="PY543"/>
      <c r="PZ543"/>
      <c r="QA543"/>
      <c r="QB543"/>
      <c r="QC543"/>
      <c r="QD543"/>
      <c r="QE543"/>
      <c r="QF543"/>
      <c r="QG543"/>
      <c r="QH543"/>
      <c r="QI543"/>
      <c r="QJ543"/>
      <c r="QK543"/>
      <c r="QL543"/>
      <c r="QM543"/>
      <c r="QN543"/>
      <c r="QO543"/>
      <c r="QP543"/>
      <c r="QQ543"/>
      <c r="QR543"/>
      <c r="QS543"/>
      <c r="QT543"/>
      <c r="QU543"/>
      <c r="QV543"/>
      <c r="QW543"/>
      <c r="QX543"/>
      <c r="QY543"/>
      <c r="QZ543"/>
      <c r="RA543"/>
      <c r="RB543"/>
      <c r="RC543"/>
      <c r="RD543"/>
      <c r="RE543"/>
      <c r="RF543"/>
      <c r="RG543"/>
      <c r="RH543"/>
      <c r="RI543"/>
      <c r="RJ543"/>
      <c r="RK543"/>
      <c r="RL543"/>
      <c r="RM543"/>
      <c r="RN543"/>
      <c r="RO543"/>
      <c r="RP543"/>
      <c r="RQ543"/>
      <c r="RR543"/>
      <c r="RS543"/>
      <c r="RT543"/>
      <c r="RU543"/>
      <c r="RV543"/>
      <c r="RW543"/>
      <c r="RX543"/>
      <c r="RY543"/>
      <c r="RZ543"/>
      <c r="SA543"/>
      <c r="SB543"/>
      <c r="SC543"/>
      <c r="SD543"/>
      <c r="SE543"/>
      <c r="SF543"/>
      <c r="SG543"/>
      <c r="SH543"/>
      <c r="SI543"/>
      <c r="SJ543"/>
      <c r="SK543"/>
      <c r="SL543"/>
      <c r="SM543"/>
      <c r="SN543"/>
      <c r="SO543"/>
      <c r="SP543"/>
      <c r="SQ543"/>
      <c r="SR543"/>
      <c r="SS543"/>
      <c r="ST543"/>
      <c r="SU543"/>
      <c r="SV543"/>
      <c r="SW543"/>
      <c r="SX543"/>
      <c r="SY543"/>
      <c r="SZ543"/>
      <c r="TA543"/>
      <c r="TB543"/>
      <c r="TC543"/>
      <c r="TD543"/>
      <c r="TE543"/>
      <c r="TF543"/>
      <c r="TG543"/>
      <c r="TH543"/>
      <c r="TI543"/>
      <c r="TJ543"/>
      <c r="TK543"/>
      <c r="TL543"/>
      <c r="TM543"/>
      <c r="TN543"/>
      <c r="TO543"/>
      <c r="TP543"/>
      <c r="TQ543"/>
      <c r="TR543"/>
      <c r="TS543"/>
      <c r="TT543"/>
      <c r="TU543"/>
      <c r="TV543"/>
      <c r="TW543"/>
      <c r="TX543"/>
      <c r="TY543"/>
      <c r="TZ543"/>
      <c r="UA543"/>
      <c r="UB543"/>
      <c r="UC543"/>
      <c r="UD543"/>
      <c r="UE543"/>
      <c r="UF543"/>
      <c r="UG543"/>
      <c r="UH543"/>
      <c r="UI543"/>
      <c r="UJ543"/>
      <c r="UK543"/>
      <c r="UL543"/>
      <c r="UM543"/>
      <c r="UN543"/>
      <c r="UO543"/>
      <c r="UP543"/>
      <c r="UQ543"/>
      <c r="UR543"/>
      <c r="US543"/>
      <c r="UT543"/>
      <c r="UU543"/>
      <c r="UV543"/>
      <c r="UW543"/>
      <c r="UX543"/>
      <c r="UY543"/>
      <c r="UZ543"/>
      <c r="VA543"/>
      <c r="VB543"/>
      <c r="VC543"/>
      <c r="VD543"/>
      <c r="VE543"/>
      <c r="VF543"/>
      <c r="VG543"/>
      <c r="VH543"/>
      <c r="VI543"/>
      <c r="VJ543"/>
      <c r="VK543"/>
      <c r="VL543"/>
      <c r="VM543"/>
      <c r="VN543"/>
      <c r="VO543"/>
      <c r="VP543"/>
      <c r="VQ543"/>
      <c r="VR543"/>
      <c r="VS543"/>
      <c r="VT543"/>
      <c r="VU543"/>
      <c r="VV543"/>
      <c r="VW543"/>
      <c r="VX543"/>
      <c r="VY543"/>
      <c r="VZ543"/>
      <c r="WA543"/>
      <c r="WB543"/>
      <c r="WC543"/>
      <c r="WD543"/>
      <c r="WE543"/>
      <c r="WF543"/>
      <c r="WG543"/>
      <c r="WH543"/>
      <c r="WI543"/>
      <c r="WJ543"/>
      <c r="WK543"/>
      <c r="WL543"/>
      <c r="WM543"/>
      <c r="WN543"/>
      <c r="WO543"/>
      <c r="WP543"/>
      <c r="WQ543"/>
      <c r="WR543"/>
      <c r="WS543"/>
      <c r="WT543"/>
      <c r="WU543"/>
      <c r="WV543"/>
      <c r="WW543"/>
      <c r="WX543"/>
      <c r="WY543"/>
      <c r="WZ543"/>
      <c r="XA543"/>
      <c r="XB543"/>
      <c r="XC543"/>
      <c r="XD543"/>
      <c r="XE543"/>
      <c r="XF543"/>
      <c r="XG543"/>
      <c r="XH543"/>
      <c r="XI543"/>
      <c r="XJ543"/>
      <c r="XK543"/>
      <c r="XL543"/>
      <c r="XM543"/>
      <c r="XN543"/>
      <c r="XO543"/>
      <c r="XP543"/>
      <c r="XQ543"/>
      <c r="XR543"/>
      <c r="XS543"/>
      <c r="XT543"/>
      <c r="XU543"/>
      <c r="XV543"/>
      <c r="XW543"/>
      <c r="XX543"/>
      <c r="XY543"/>
      <c r="XZ543"/>
      <c r="YA543"/>
      <c r="YB543"/>
      <c r="YC543"/>
      <c r="YD543"/>
      <c r="YE543"/>
      <c r="YF543"/>
      <c r="YG543"/>
      <c r="YH543"/>
      <c r="YI543"/>
      <c r="YJ543"/>
      <c r="YK543"/>
      <c r="YL543"/>
      <c r="YM543"/>
      <c r="YN543"/>
      <c r="YO543"/>
      <c r="YP543"/>
      <c r="YQ543"/>
      <c r="YR543"/>
      <c r="YS543"/>
      <c r="YT543"/>
      <c r="YU543"/>
      <c r="YV543"/>
      <c r="YW543"/>
      <c r="YX543"/>
      <c r="YY543"/>
      <c r="YZ543"/>
      <c r="ZA543"/>
      <c r="ZB543"/>
      <c r="ZC543"/>
      <c r="ZD543"/>
      <c r="ZE543"/>
      <c r="ZF543"/>
      <c r="ZG543"/>
      <c r="ZH543"/>
      <c r="ZI543"/>
      <c r="ZJ543"/>
      <c r="ZK543"/>
      <c r="ZL543"/>
      <c r="ZM543"/>
      <c r="ZN543"/>
      <c r="ZO543"/>
      <c r="ZP543"/>
      <c r="ZQ543"/>
      <c r="ZR543"/>
      <c r="ZS543"/>
      <c r="ZT543"/>
      <c r="ZU543"/>
      <c r="ZV543"/>
      <c r="ZW543"/>
      <c r="ZX543"/>
      <c r="ZY543"/>
      <c r="ZZ543"/>
      <c r="AAA543"/>
      <c r="AAB543"/>
      <c r="AAC543"/>
      <c r="AAD543"/>
      <c r="AAE543"/>
      <c r="AAF543"/>
      <c r="AAG543"/>
      <c r="AAH543"/>
      <c r="AAI543"/>
      <c r="AAJ543"/>
      <c r="AAK543"/>
      <c r="AAL543"/>
      <c r="AAM543"/>
      <c r="AAN543"/>
      <c r="AAO543"/>
      <c r="AAP543"/>
      <c r="AAQ543"/>
      <c r="AAR543"/>
      <c r="AAS543"/>
      <c r="AAT543"/>
      <c r="AAU543"/>
      <c r="AAV543"/>
      <c r="AAW543"/>
      <c r="AAX543"/>
      <c r="AAY543"/>
      <c r="AAZ543"/>
      <c r="ABA543"/>
      <c r="ABB543"/>
      <c r="ABC543"/>
      <c r="ABD543"/>
      <c r="ABE543"/>
      <c r="ABF543"/>
      <c r="ABG543"/>
      <c r="ABH543"/>
      <c r="ABI543"/>
      <c r="ABJ543"/>
      <c r="ABK543"/>
      <c r="ABL543"/>
      <c r="ABM543"/>
      <c r="ABN543"/>
      <c r="ABO543"/>
      <c r="ABP543"/>
      <c r="ABQ543"/>
      <c r="ABR543"/>
      <c r="ABS543"/>
      <c r="ABT543"/>
      <c r="ABU543"/>
      <c r="ABV543"/>
      <c r="ABW543"/>
      <c r="ABX543"/>
      <c r="ABY543"/>
      <c r="ABZ543"/>
      <c r="ACA543"/>
      <c r="ACB543"/>
      <c r="ACC543"/>
      <c r="ACD543"/>
      <c r="ACE543"/>
      <c r="ACF543"/>
      <c r="ACG543"/>
      <c r="ACH543"/>
      <c r="ACI543"/>
      <c r="ACJ543"/>
      <c r="ACK543"/>
      <c r="ACL543"/>
      <c r="ACM543"/>
      <c r="ACN543"/>
      <c r="ACO543"/>
      <c r="ACP543"/>
      <c r="ACQ543"/>
      <c r="ACR543"/>
      <c r="ACS543"/>
      <c r="ACT543"/>
      <c r="ACU543"/>
      <c r="ACV543"/>
      <c r="ACW543"/>
      <c r="ACX543"/>
      <c r="ACY543"/>
      <c r="ACZ543"/>
      <c r="ADA543"/>
      <c r="ADB543"/>
      <c r="ADC543"/>
      <c r="ADD543"/>
      <c r="ADE543"/>
      <c r="ADF543"/>
      <c r="ADG543"/>
      <c r="ADH543"/>
      <c r="ADI543"/>
      <c r="ADJ543"/>
      <c r="ADK543"/>
      <c r="ADL543"/>
      <c r="ADM543"/>
      <c r="ADN543"/>
      <c r="ADO543"/>
      <c r="ADP543"/>
      <c r="ADQ543"/>
      <c r="ADR543"/>
      <c r="ADS543"/>
      <c r="ADT543"/>
      <c r="ADU543"/>
      <c r="ADV543"/>
      <c r="ADW543"/>
      <c r="ADX543"/>
      <c r="ADY543"/>
      <c r="ADZ543"/>
      <c r="AEA543"/>
      <c r="AEB543"/>
      <c r="AEC543"/>
      <c r="AED543"/>
      <c r="AEE543"/>
      <c r="AEF543"/>
      <c r="AEG543"/>
      <c r="AEH543"/>
      <c r="AEI543"/>
      <c r="AEJ543"/>
      <c r="AEK543"/>
      <c r="AEL543"/>
      <c r="AEM543"/>
      <c r="AEN543"/>
      <c r="AEO543"/>
      <c r="AEP543"/>
      <c r="AEQ543"/>
      <c r="AER543"/>
      <c r="AES543"/>
      <c r="AET543"/>
      <c r="AEU543"/>
      <c r="AEV543"/>
      <c r="AEW543"/>
      <c r="AEX543"/>
      <c r="AEY543"/>
      <c r="AEZ543"/>
      <c r="AFA543"/>
      <c r="AFB543"/>
      <c r="AFC543"/>
      <c r="AFD543"/>
      <c r="AFE543"/>
      <c r="AFF543"/>
      <c r="AFG543"/>
      <c r="AFH543"/>
      <c r="AFI543"/>
      <c r="AFJ543"/>
      <c r="AFK543"/>
      <c r="AFL543"/>
      <c r="AFM543"/>
      <c r="AFN543"/>
      <c r="AFO543"/>
      <c r="AFP543"/>
      <c r="AFQ543"/>
      <c r="AFR543"/>
      <c r="AFS543"/>
      <c r="AFT543"/>
      <c r="AFU543"/>
      <c r="AFV543"/>
      <c r="AFW543"/>
      <c r="AFX543"/>
      <c r="AFY543"/>
      <c r="AFZ543"/>
      <c r="AGA543"/>
      <c r="AGB543"/>
      <c r="AGC543"/>
      <c r="AGD543"/>
      <c r="AGE543"/>
      <c r="AGF543"/>
      <c r="AGG543"/>
      <c r="AGH543"/>
      <c r="AGI543"/>
      <c r="AGJ543"/>
      <c r="AGK543"/>
      <c r="AGL543"/>
      <c r="AGM543"/>
      <c r="AGN543"/>
      <c r="AGO543"/>
      <c r="AGP543"/>
      <c r="AGQ543"/>
      <c r="AGR543"/>
      <c r="AGS543"/>
      <c r="AGT543"/>
      <c r="AGU543"/>
      <c r="AGV543"/>
      <c r="AGW543"/>
      <c r="AGX543"/>
      <c r="AGY543"/>
      <c r="AGZ543"/>
      <c r="AHA543"/>
      <c r="AHB543"/>
      <c r="AHC543"/>
      <c r="AHD543"/>
      <c r="AHE543"/>
      <c r="AHF543"/>
      <c r="AHG543"/>
      <c r="AHH543"/>
      <c r="AHI543"/>
      <c r="AHJ543"/>
      <c r="AHK543"/>
      <c r="AHL543"/>
      <c r="AHM543"/>
      <c r="AHN543"/>
      <c r="AHO543"/>
      <c r="AHP543"/>
      <c r="AHQ543"/>
      <c r="AHR543"/>
      <c r="AHS543"/>
      <c r="AHT543"/>
      <c r="AHU543"/>
      <c r="AHV543"/>
      <c r="AHW543"/>
      <c r="AHX543"/>
      <c r="AHY543"/>
      <c r="AHZ543"/>
      <c r="AIA543"/>
      <c r="AIB543"/>
      <c r="AIC543"/>
      <c r="AID543"/>
      <c r="AIE543"/>
      <c r="AIF543"/>
      <c r="AIG543"/>
      <c r="AIH543"/>
      <c r="AII543"/>
      <c r="AIJ543"/>
      <c r="AIK543"/>
      <c r="AIL543"/>
      <c r="AIM543"/>
      <c r="AIN543"/>
      <c r="AIO543"/>
      <c r="AIP543"/>
      <c r="AIQ543"/>
      <c r="AIR543"/>
      <c r="AIS543"/>
      <c r="AIT543"/>
      <c r="AIU543"/>
      <c r="AIV543"/>
      <c r="AIW543"/>
      <c r="AIX543"/>
      <c r="AIY543"/>
      <c r="AIZ543"/>
      <c r="AJA543"/>
      <c r="AJB543"/>
      <c r="AJC543"/>
      <c r="AJD543"/>
      <c r="AJE543"/>
      <c r="AJF543"/>
      <c r="AJG543"/>
      <c r="AJH543"/>
      <c r="AJI543"/>
      <c r="AJJ543"/>
      <c r="AJK543"/>
      <c r="AJL543"/>
      <c r="AJM543"/>
      <c r="AJN543"/>
      <c r="AJO543"/>
      <c r="AJP543"/>
      <c r="AJQ543"/>
      <c r="AJR543"/>
      <c r="AJS543"/>
      <c r="AJT543"/>
      <c r="AJU543"/>
      <c r="AJV543"/>
      <c r="AJW543"/>
      <c r="AJX543"/>
      <c r="AJY543"/>
      <c r="AJZ543"/>
      <c r="AKA543"/>
      <c r="AKB543"/>
      <c r="AKC543"/>
      <c r="AKD543"/>
      <c r="AKE543"/>
      <c r="AKF543"/>
      <c r="AKG543"/>
      <c r="AKH543"/>
      <c r="AKI543"/>
      <c r="AKJ543"/>
      <c r="AKK543"/>
      <c r="AKL543"/>
      <c r="AKM543"/>
      <c r="AKN543"/>
      <c r="AKO543"/>
      <c r="AKP543"/>
      <c r="AKQ543"/>
      <c r="AKR543"/>
      <c r="AKS543"/>
      <c r="AKT543"/>
      <c r="AKU543"/>
      <c r="AKV543"/>
      <c r="AKW543"/>
      <c r="AKX543"/>
      <c r="AKY543"/>
      <c r="AKZ543"/>
      <c r="ALA543"/>
      <c r="ALB543"/>
      <c r="ALC543"/>
      <c r="ALD543"/>
      <c r="ALE543"/>
      <c r="ALF543"/>
      <c r="ALG543"/>
      <c r="ALH543"/>
      <c r="ALI543"/>
      <c r="ALJ543"/>
      <c r="ALK543"/>
      <c r="ALL543"/>
      <c r="ALM543"/>
      <c r="ALN543"/>
      <c r="ALO543"/>
      <c r="ALP543"/>
      <c r="ALQ543"/>
      <c r="ALR543"/>
      <c r="ALS543"/>
      <c r="ALT543"/>
      <c r="ALU543"/>
      <c r="ALV543"/>
      <c r="ALW543"/>
      <c r="ALX543"/>
      <c r="ALY543"/>
      <c r="ALZ543"/>
      <c r="AMA543"/>
      <c r="AMB543"/>
      <c r="AMC543"/>
      <c r="AMD543"/>
      <c r="AME543"/>
      <c r="AMF543"/>
      <c r="AMG543"/>
      <c r="AMH543"/>
      <c r="AMI543"/>
      <c r="AMJ543"/>
    </row>
    <row r="544" spans="1:1024" outlineLevel="1" x14ac:dyDescent="0.25">
      <c r="A544"/>
      <c r="B544" s="397"/>
      <c r="C544" s="609" t="s">
        <v>1269</v>
      </c>
      <c r="D544" s="610"/>
      <c r="E544" s="610"/>
      <c r="F544" s="610"/>
      <c r="G544" s="685"/>
      <c r="H544" s="105" t="s">
        <v>736</v>
      </c>
      <c r="I544" s="467">
        <f>450*3*0.1</f>
        <v>135</v>
      </c>
      <c r="J544" s="451"/>
      <c r="K544" s="115"/>
      <c r="L544" s="356"/>
      <c r="M544"/>
      <c r="N544" s="30"/>
      <c r="O544" s="79">
        <f t="shared" si="28"/>
        <v>0</v>
      </c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  <c r="IW544"/>
      <c r="IX544"/>
      <c r="IY544"/>
      <c r="IZ544"/>
      <c r="JA544"/>
      <c r="JB544"/>
      <c r="JC544"/>
      <c r="JD544"/>
      <c r="JE544"/>
      <c r="JF544"/>
      <c r="JG544"/>
      <c r="JH544"/>
      <c r="JI544"/>
      <c r="JJ544"/>
      <c r="JK544"/>
      <c r="JL544"/>
      <c r="JM544"/>
      <c r="JN544"/>
      <c r="JO544"/>
      <c r="JP544"/>
      <c r="JQ544"/>
      <c r="JR544"/>
      <c r="JS544"/>
      <c r="JT544"/>
      <c r="JU544"/>
      <c r="JV544"/>
      <c r="JW544"/>
      <c r="JX544"/>
      <c r="JY544"/>
      <c r="JZ544"/>
      <c r="KA544"/>
      <c r="KB544"/>
      <c r="KC544"/>
      <c r="KD544"/>
      <c r="KE544"/>
      <c r="KF544"/>
      <c r="KG544"/>
      <c r="KH544"/>
      <c r="KI544"/>
      <c r="KJ544"/>
      <c r="KK544"/>
      <c r="KL544"/>
      <c r="KM544"/>
      <c r="KN544"/>
      <c r="KO544"/>
      <c r="KP544"/>
      <c r="KQ544"/>
      <c r="KR544"/>
      <c r="KS544"/>
      <c r="KT544"/>
      <c r="KU544"/>
      <c r="KV544"/>
      <c r="KW544"/>
      <c r="KX544"/>
      <c r="KY544"/>
      <c r="KZ544"/>
      <c r="LA544"/>
      <c r="LB544"/>
      <c r="LC544"/>
      <c r="LD544"/>
      <c r="LE544"/>
      <c r="LF544"/>
      <c r="LG544"/>
      <c r="LH544"/>
      <c r="LI544"/>
      <c r="LJ544"/>
      <c r="LK544"/>
      <c r="LL544"/>
      <c r="LM544"/>
      <c r="LN544"/>
      <c r="LO544"/>
      <c r="LP544"/>
      <c r="LQ544"/>
      <c r="LR544"/>
      <c r="LS544"/>
      <c r="LT544"/>
      <c r="LU544"/>
      <c r="LV544"/>
      <c r="LW544"/>
      <c r="LX544"/>
      <c r="LY544"/>
      <c r="LZ544"/>
      <c r="MA544"/>
      <c r="MB544"/>
      <c r="MC544"/>
      <c r="MD544"/>
      <c r="ME544"/>
      <c r="MF544"/>
      <c r="MG544"/>
      <c r="MH544"/>
      <c r="MI544"/>
      <c r="MJ544"/>
      <c r="MK544"/>
      <c r="ML544"/>
      <c r="MM544"/>
      <c r="MN544"/>
      <c r="MO544"/>
      <c r="MP544"/>
      <c r="MQ544"/>
      <c r="MR544"/>
      <c r="MS544"/>
      <c r="MT544"/>
      <c r="MU544"/>
      <c r="MV544"/>
      <c r="MW544"/>
      <c r="MX544"/>
      <c r="MY544"/>
      <c r="MZ544"/>
      <c r="NA544"/>
      <c r="NB544"/>
      <c r="NC544"/>
      <c r="ND544"/>
      <c r="NE544"/>
      <c r="NF544"/>
      <c r="NG544"/>
      <c r="NH544"/>
      <c r="NI544"/>
      <c r="NJ544"/>
      <c r="NK544"/>
      <c r="NL544"/>
      <c r="NM544"/>
      <c r="NN544"/>
      <c r="NO544"/>
      <c r="NP544"/>
      <c r="NQ544"/>
      <c r="NR544"/>
      <c r="NS544"/>
      <c r="NT544"/>
      <c r="NU544"/>
      <c r="NV544"/>
      <c r="NW544"/>
      <c r="NX544"/>
      <c r="NY544"/>
      <c r="NZ544"/>
      <c r="OA544"/>
      <c r="OB544"/>
      <c r="OC544"/>
      <c r="OD544"/>
      <c r="OE544"/>
      <c r="OF544"/>
      <c r="OG544"/>
      <c r="OH544"/>
      <c r="OI544"/>
      <c r="OJ544"/>
      <c r="OK544"/>
      <c r="OL544"/>
      <c r="OM544"/>
      <c r="ON544"/>
      <c r="OO544"/>
      <c r="OP544"/>
      <c r="OQ544"/>
      <c r="OR544"/>
      <c r="OS544"/>
      <c r="OT544"/>
      <c r="OU544"/>
      <c r="OV544"/>
      <c r="OW544"/>
      <c r="OX544"/>
      <c r="OY544"/>
      <c r="OZ544"/>
      <c r="PA544"/>
      <c r="PB544"/>
      <c r="PC544"/>
      <c r="PD544"/>
      <c r="PE544"/>
      <c r="PF544"/>
      <c r="PG544"/>
      <c r="PH544"/>
      <c r="PI544"/>
      <c r="PJ544"/>
      <c r="PK544"/>
      <c r="PL544"/>
      <c r="PM544"/>
      <c r="PN544"/>
      <c r="PO544"/>
      <c r="PP544"/>
      <c r="PQ544"/>
      <c r="PR544"/>
      <c r="PS544"/>
      <c r="PT544"/>
      <c r="PU544"/>
      <c r="PV544"/>
      <c r="PW544"/>
      <c r="PX544"/>
      <c r="PY544"/>
      <c r="PZ544"/>
      <c r="QA544"/>
      <c r="QB544"/>
      <c r="QC544"/>
      <c r="QD544"/>
      <c r="QE544"/>
      <c r="QF544"/>
      <c r="QG544"/>
      <c r="QH544"/>
      <c r="QI544"/>
      <c r="QJ544"/>
      <c r="QK544"/>
      <c r="QL544"/>
      <c r="QM544"/>
      <c r="QN544"/>
      <c r="QO544"/>
      <c r="QP544"/>
      <c r="QQ544"/>
      <c r="QR544"/>
      <c r="QS544"/>
      <c r="QT544"/>
      <c r="QU544"/>
      <c r="QV544"/>
      <c r="QW544"/>
      <c r="QX544"/>
      <c r="QY544"/>
      <c r="QZ544"/>
      <c r="RA544"/>
      <c r="RB544"/>
      <c r="RC544"/>
      <c r="RD544"/>
      <c r="RE544"/>
      <c r="RF544"/>
      <c r="RG544"/>
      <c r="RH544"/>
      <c r="RI544"/>
      <c r="RJ544"/>
      <c r="RK544"/>
      <c r="RL544"/>
      <c r="RM544"/>
      <c r="RN544"/>
      <c r="RO544"/>
      <c r="RP544"/>
      <c r="RQ544"/>
      <c r="RR544"/>
      <c r="RS544"/>
      <c r="RT544"/>
      <c r="RU544"/>
      <c r="RV544"/>
      <c r="RW544"/>
      <c r="RX544"/>
      <c r="RY544"/>
      <c r="RZ544"/>
      <c r="SA544"/>
      <c r="SB544"/>
      <c r="SC544"/>
      <c r="SD544"/>
      <c r="SE544"/>
      <c r="SF544"/>
      <c r="SG544"/>
      <c r="SH544"/>
      <c r="SI544"/>
      <c r="SJ544"/>
      <c r="SK544"/>
      <c r="SL544"/>
      <c r="SM544"/>
      <c r="SN544"/>
      <c r="SO544"/>
      <c r="SP544"/>
      <c r="SQ544"/>
      <c r="SR544"/>
      <c r="SS544"/>
      <c r="ST544"/>
      <c r="SU544"/>
      <c r="SV544"/>
      <c r="SW544"/>
      <c r="SX544"/>
      <c r="SY544"/>
      <c r="SZ544"/>
      <c r="TA544"/>
      <c r="TB544"/>
      <c r="TC544"/>
      <c r="TD544"/>
      <c r="TE544"/>
      <c r="TF544"/>
      <c r="TG544"/>
      <c r="TH544"/>
      <c r="TI544"/>
      <c r="TJ544"/>
      <c r="TK544"/>
      <c r="TL544"/>
      <c r="TM544"/>
      <c r="TN544"/>
      <c r="TO544"/>
      <c r="TP544"/>
      <c r="TQ544"/>
      <c r="TR544"/>
      <c r="TS544"/>
      <c r="TT544"/>
      <c r="TU544"/>
      <c r="TV544"/>
      <c r="TW544"/>
      <c r="TX544"/>
      <c r="TY544"/>
      <c r="TZ544"/>
      <c r="UA544"/>
      <c r="UB544"/>
      <c r="UC544"/>
      <c r="UD544"/>
      <c r="UE544"/>
      <c r="UF544"/>
      <c r="UG544"/>
      <c r="UH544"/>
      <c r="UI544"/>
      <c r="UJ544"/>
      <c r="UK544"/>
      <c r="UL544"/>
      <c r="UM544"/>
      <c r="UN544"/>
      <c r="UO544"/>
      <c r="UP544"/>
      <c r="UQ544"/>
      <c r="UR544"/>
      <c r="US544"/>
      <c r="UT544"/>
      <c r="UU544"/>
      <c r="UV544"/>
      <c r="UW544"/>
      <c r="UX544"/>
      <c r="UY544"/>
      <c r="UZ544"/>
      <c r="VA544"/>
      <c r="VB544"/>
      <c r="VC544"/>
      <c r="VD544"/>
      <c r="VE544"/>
      <c r="VF544"/>
      <c r="VG544"/>
      <c r="VH544"/>
      <c r="VI544"/>
      <c r="VJ544"/>
      <c r="VK544"/>
      <c r="VL544"/>
      <c r="VM544"/>
      <c r="VN544"/>
      <c r="VO544"/>
      <c r="VP544"/>
      <c r="VQ544"/>
      <c r="VR544"/>
      <c r="VS544"/>
      <c r="VT544"/>
      <c r="VU544"/>
      <c r="VV544"/>
      <c r="VW544"/>
      <c r="VX544"/>
      <c r="VY544"/>
      <c r="VZ544"/>
      <c r="WA544"/>
      <c r="WB544"/>
      <c r="WC544"/>
      <c r="WD544"/>
      <c r="WE544"/>
      <c r="WF544"/>
      <c r="WG544"/>
      <c r="WH544"/>
      <c r="WI544"/>
      <c r="WJ544"/>
      <c r="WK544"/>
      <c r="WL544"/>
      <c r="WM544"/>
      <c r="WN544"/>
      <c r="WO544"/>
      <c r="WP544"/>
      <c r="WQ544"/>
      <c r="WR544"/>
      <c r="WS544"/>
      <c r="WT544"/>
      <c r="WU544"/>
      <c r="WV544"/>
      <c r="WW544"/>
      <c r="WX544"/>
      <c r="WY544"/>
      <c r="WZ544"/>
      <c r="XA544"/>
      <c r="XB544"/>
      <c r="XC544"/>
      <c r="XD544"/>
      <c r="XE544"/>
      <c r="XF544"/>
      <c r="XG544"/>
      <c r="XH544"/>
      <c r="XI544"/>
      <c r="XJ544"/>
      <c r="XK544"/>
      <c r="XL544"/>
      <c r="XM544"/>
      <c r="XN544"/>
      <c r="XO544"/>
      <c r="XP544"/>
      <c r="XQ544"/>
      <c r="XR544"/>
      <c r="XS544"/>
      <c r="XT544"/>
      <c r="XU544"/>
      <c r="XV544"/>
      <c r="XW544"/>
      <c r="XX544"/>
      <c r="XY544"/>
      <c r="XZ544"/>
      <c r="YA544"/>
      <c r="YB544"/>
      <c r="YC544"/>
      <c r="YD544"/>
      <c r="YE544"/>
      <c r="YF544"/>
      <c r="YG544"/>
      <c r="YH544"/>
      <c r="YI544"/>
      <c r="YJ544"/>
      <c r="YK544"/>
      <c r="YL544"/>
      <c r="YM544"/>
      <c r="YN544"/>
      <c r="YO544"/>
      <c r="YP544"/>
      <c r="YQ544"/>
      <c r="YR544"/>
      <c r="YS544"/>
      <c r="YT544"/>
      <c r="YU544"/>
      <c r="YV544"/>
      <c r="YW544"/>
      <c r="YX544"/>
      <c r="YY544"/>
      <c r="YZ544"/>
      <c r="ZA544"/>
      <c r="ZB544"/>
      <c r="ZC544"/>
      <c r="ZD544"/>
      <c r="ZE544"/>
      <c r="ZF544"/>
      <c r="ZG544"/>
      <c r="ZH544"/>
      <c r="ZI544"/>
      <c r="ZJ544"/>
      <c r="ZK544"/>
      <c r="ZL544"/>
      <c r="ZM544"/>
      <c r="ZN544"/>
      <c r="ZO544"/>
      <c r="ZP544"/>
      <c r="ZQ544"/>
      <c r="ZR544"/>
      <c r="ZS544"/>
      <c r="ZT544"/>
      <c r="ZU544"/>
      <c r="ZV544"/>
      <c r="ZW544"/>
      <c r="ZX544"/>
      <c r="ZY544"/>
      <c r="ZZ544"/>
      <c r="AAA544"/>
      <c r="AAB544"/>
      <c r="AAC544"/>
      <c r="AAD544"/>
      <c r="AAE544"/>
      <c r="AAF544"/>
      <c r="AAG544"/>
      <c r="AAH544"/>
      <c r="AAI544"/>
      <c r="AAJ544"/>
      <c r="AAK544"/>
      <c r="AAL544"/>
      <c r="AAM544"/>
      <c r="AAN544"/>
      <c r="AAO544"/>
      <c r="AAP544"/>
      <c r="AAQ544"/>
      <c r="AAR544"/>
      <c r="AAS544"/>
      <c r="AAT544"/>
      <c r="AAU544"/>
      <c r="AAV544"/>
      <c r="AAW544"/>
      <c r="AAX544"/>
      <c r="AAY544"/>
      <c r="AAZ544"/>
      <c r="ABA544"/>
      <c r="ABB544"/>
      <c r="ABC544"/>
      <c r="ABD544"/>
      <c r="ABE544"/>
      <c r="ABF544"/>
      <c r="ABG544"/>
      <c r="ABH544"/>
      <c r="ABI544"/>
      <c r="ABJ544"/>
      <c r="ABK544"/>
      <c r="ABL544"/>
      <c r="ABM544"/>
      <c r="ABN544"/>
      <c r="ABO544"/>
      <c r="ABP544"/>
      <c r="ABQ544"/>
      <c r="ABR544"/>
      <c r="ABS544"/>
      <c r="ABT544"/>
      <c r="ABU544"/>
      <c r="ABV544"/>
      <c r="ABW544"/>
      <c r="ABX544"/>
      <c r="ABY544"/>
      <c r="ABZ544"/>
      <c r="ACA544"/>
      <c r="ACB544"/>
      <c r="ACC544"/>
      <c r="ACD544"/>
      <c r="ACE544"/>
      <c r="ACF544"/>
      <c r="ACG544"/>
      <c r="ACH544"/>
      <c r="ACI544"/>
      <c r="ACJ544"/>
      <c r="ACK544"/>
      <c r="ACL544"/>
      <c r="ACM544"/>
      <c r="ACN544"/>
      <c r="ACO544"/>
      <c r="ACP544"/>
      <c r="ACQ544"/>
      <c r="ACR544"/>
      <c r="ACS544"/>
      <c r="ACT544"/>
      <c r="ACU544"/>
      <c r="ACV544"/>
      <c r="ACW544"/>
      <c r="ACX544"/>
      <c r="ACY544"/>
      <c r="ACZ544"/>
      <c r="ADA544"/>
      <c r="ADB544"/>
      <c r="ADC544"/>
      <c r="ADD544"/>
      <c r="ADE544"/>
      <c r="ADF544"/>
      <c r="ADG544"/>
      <c r="ADH544"/>
      <c r="ADI544"/>
      <c r="ADJ544"/>
      <c r="ADK544"/>
      <c r="ADL544"/>
      <c r="ADM544"/>
      <c r="ADN544"/>
      <c r="ADO544"/>
      <c r="ADP544"/>
      <c r="ADQ544"/>
      <c r="ADR544"/>
      <c r="ADS544"/>
      <c r="ADT544"/>
      <c r="ADU544"/>
      <c r="ADV544"/>
      <c r="ADW544"/>
      <c r="ADX544"/>
      <c r="ADY544"/>
      <c r="ADZ544"/>
      <c r="AEA544"/>
      <c r="AEB544"/>
      <c r="AEC544"/>
      <c r="AED544"/>
      <c r="AEE544"/>
      <c r="AEF544"/>
      <c r="AEG544"/>
      <c r="AEH544"/>
      <c r="AEI544"/>
      <c r="AEJ544"/>
      <c r="AEK544"/>
      <c r="AEL544"/>
      <c r="AEM544"/>
      <c r="AEN544"/>
      <c r="AEO544"/>
      <c r="AEP544"/>
      <c r="AEQ544"/>
      <c r="AER544"/>
      <c r="AES544"/>
      <c r="AET544"/>
      <c r="AEU544"/>
      <c r="AEV544"/>
      <c r="AEW544"/>
      <c r="AEX544"/>
      <c r="AEY544"/>
      <c r="AEZ544"/>
      <c r="AFA544"/>
      <c r="AFB544"/>
      <c r="AFC544"/>
      <c r="AFD544"/>
      <c r="AFE544"/>
      <c r="AFF544"/>
      <c r="AFG544"/>
      <c r="AFH544"/>
      <c r="AFI544"/>
      <c r="AFJ544"/>
      <c r="AFK544"/>
      <c r="AFL544"/>
      <c r="AFM544"/>
      <c r="AFN544"/>
      <c r="AFO544"/>
      <c r="AFP544"/>
      <c r="AFQ544"/>
      <c r="AFR544"/>
      <c r="AFS544"/>
      <c r="AFT544"/>
      <c r="AFU544"/>
      <c r="AFV544"/>
      <c r="AFW544"/>
      <c r="AFX544"/>
      <c r="AFY544"/>
      <c r="AFZ544"/>
      <c r="AGA544"/>
      <c r="AGB544"/>
      <c r="AGC544"/>
      <c r="AGD544"/>
      <c r="AGE544"/>
      <c r="AGF544"/>
      <c r="AGG544"/>
      <c r="AGH544"/>
      <c r="AGI544"/>
      <c r="AGJ544"/>
      <c r="AGK544"/>
      <c r="AGL544"/>
      <c r="AGM544"/>
      <c r="AGN544"/>
      <c r="AGO544"/>
      <c r="AGP544"/>
      <c r="AGQ544"/>
      <c r="AGR544"/>
      <c r="AGS544"/>
      <c r="AGT544"/>
      <c r="AGU544"/>
      <c r="AGV544"/>
      <c r="AGW544"/>
      <c r="AGX544"/>
      <c r="AGY544"/>
      <c r="AGZ544"/>
      <c r="AHA544"/>
      <c r="AHB544"/>
      <c r="AHC544"/>
      <c r="AHD544"/>
      <c r="AHE544"/>
      <c r="AHF544"/>
      <c r="AHG544"/>
      <c r="AHH544"/>
      <c r="AHI544"/>
      <c r="AHJ544"/>
      <c r="AHK544"/>
      <c r="AHL544"/>
      <c r="AHM544"/>
      <c r="AHN544"/>
      <c r="AHO544"/>
      <c r="AHP544"/>
      <c r="AHQ544"/>
      <c r="AHR544"/>
      <c r="AHS544"/>
      <c r="AHT544"/>
      <c r="AHU544"/>
      <c r="AHV544"/>
      <c r="AHW544"/>
      <c r="AHX544"/>
      <c r="AHY544"/>
      <c r="AHZ544"/>
      <c r="AIA544"/>
      <c r="AIB544"/>
      <c r="AIC544"/>
      <c r="AID544"/>
      <c r="AIE544"/>
      <c r="AIF544"/>
      <c r="AIG544"/>
      <c r="AIH544"/>
      <c r="AII544"/>
      <c r="AIJ544"/>
      <c r="AIK544"/>
      <c r="AIL544"/>
      <c r="AIM544"/>
      <c r="AIN544"/>
      <c r="AIO544"/>
      <c r="AIP544"/>
      <c r="AIQ544"/>
      <c r="AIR544"/>
      <c r="AIS544"/>
      <c r="AIT544"/>
      <c r="AIU544"/>
      <c r="AIV544"/>
      <c r="AIW544"/>
      <c r="AIX544"/>
      <c r="AIY544"/>
      <c r="AIZ544"/>
      <c r="AJA544"/>
      <c r="AJB544"/>
      <c r="AJC544"/>
      <c r="AJD544"/>
      <c r="AJE544"/>
      <c r="AJF544"/>
      <c r="AJG544"/>
      <c r="AJH544"/>
      <c r="AJI544"/>
      <c r="AJJ544"/>
      <c r="AJK544"/>
      <c r="AJL544"/>
      <c r="AJM544"/>
      <c r="AJN544"/>
      <c r="AJO544"/>
      <c r="AJP544"/>
      <c r="AJQ544"/>
      <c r="AJR544"/>
      <c r="AJS544"/>
      <c r="AJT544"/>
      <c r="AJU544"/>
      <c r="AJV544"/>
      <c r="AJW544"/>
      <c r="AJX544"/>
      <c r="AJY544"/>
      <c r="AJZ544"/>
      <c r="AKA544"/>
      <c r="AKB544"/>
      <c r="AKC544"/>
      <c r="AKD544"/>
      <c r="AKE544"/>
      <c r="AKF544"/>
      <c r="AKG544"/>
      <c r="AKH544"/>
      <c r="AKI544"/>
      <c r="AKJ544"/>
      <c r="AKK544"/>
      <c r="AKL544"/>
      <c r="AKM544"/>
      <c r="AKN544"/>
      <c r="AKO544"/>
      <c r="AKP544"/>
      <c r="AKQ544"/>
      <c r="AKR544"/>
      <c r="AKS544"/>
      <c r="AKT544"/>
      <c r="AKU544"/>
      <c r="AKV544"/>
      <c r="AKW544"/>
      <c r="AKX544"/>
      <c r="AKY544"/>
      <c r="AKZ544"/>
      <c r="ALA544"/>
      <c r="ALB544"/>
      <c r="ALC544"/>
      <c r="ALD544"/>
      <c r="ALE544"/>
      <c r="ALF544"/>
      <c r="ALG544"/>
      <c r="ALH544"/>
      <c r="ALI544"/>
      <c r="ALJ544"/>
      <c r="ALK544"/>
      <c r="ALL544"/>
      <c r="ALM544"/>
      <c r="ALN544"/>
      <c r="ALO544"/>
      <c r="ALP544"/>
      <c r="ALQ544"/>
      <c r="ALR544"/>
      <c r="ALS544"/>
      <c r="ALT544"/>
      <c r="ALU544"/>
      <c r="ALV544"/>
      <c r="ALW544"/>
      <c r="ALX544"/>
      <c r="ALY544"/>
      <c r="ALZ544"/>
      <c r="AMA544"/>
      <c r="AMB544"/>
      <c r="AMC544"/>
      <c r="AMD544"/>
      <c r="AME544"/>
      <c r="AMF544"/>
      <c r="AMG544"/>
      <c r="AMH544"/>
      <c r="AMI544"/>
      <c r="AMJ544"/>
    </row>
    <row r="545" spans="1:1024" s="711" customFormat="1" ht="28.5" customHeight="1" outlineLevel="1" x14ac:dyDescent="0.25">
      <c r="A545" s="706" t="s">
        <v>560</v>
      </c>
      <c r="B545" s="702" t="s">
        <v>222</v>
      </c>
      <c r="C545" s="833" t="str">
        <f>VLOOKUP(A545,ABC_SERVIÇOS,2,0)</f>
        <v>LANÇAMENTO COM USO DE BOMBA, ADENSAMENTO E ACABAMENTO DE CONCRETO EM ESTRUTURAS. AF_12/2015</v>
      </c>
      <c r="D545" s="834"/>
      <c r="E545" s="834"/>
      <c r="F545" s="834"/>
      <c r="G545" s="835"/>
      <c r="H545" s="703" t="str">
        <f>VLOOKUP(A545,ABC_SERVIÇOS,3,0)</f>
        <v>M3</v>
      </c>
      <c r="I545" s="704">
        <f>SUM(I546:I547)</f>
        <v>2470.0196599999999</v>
      </c>
      <c r="J545" s="707" t="s">
        <v>247</v>
      </c>
      <c r="K545" s="708">
        <f>VLOOKUP(A545,ABC_SERVIÇOS,7,0)</f>
        <v>21.58</v>
      </c>
      <c r="L545" s="709">
        <f>ROUND(K545*I545,2)</f>
        <v>53303.02</v>
      </c>
      <c r="M545" s="40" t="str">
        <f>A545</f>
        <v>COMP_067</v>
      </c>
      <c r="N545" s="57"/>
      <c r="O545" s="710">
        <f t="shared" si="28"/>
        <v>-53303.02</v>
      </c>
    </row>
    <row r="546" spans="1:1024" outlineLevel="1" x14ac:dyDescent="0.25">
      <c r="A546" s="124"/>
      <c r="B546" s="397"/>
      <c r="C546" s="678" t="s">
        <v>1270</v>
      </c>
      <c r="D546" s="690"/>
      <c r="E546" s="690"/>
      <c r="F546" s="690"/>
      <c r="G546" s="691"/>
      <c r="H546" s="83" t="s">
        <v>736</v>
      </c>
      <c r="I546" s="458">
        <f>I539</f>
        <v>2261.1030000000001</v>
      </c>
      <c r="J546" s="446"/>
      <c r="K546" s="32"/>
      <c r="L546" s="320"/>
      <c r="M546"/>
      <c r="N546" s="30"/>
      <c r="O546" s="79">
        <f t="shared" si="28"/>
        <v>0</v>
      </c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  <c r="MM546"/>
      <c r="MN546"/>
      <c r="MO546"/>
      <c r="MP546"/>
      <c r="MQ546"/>
      <c r="MR546"/>
      <c r="MS546"/>
      <c r="MT546"/>
      <c r="MU546"/>
      <c r="MV546"/>
      <c r="MW546"/>
      <c r="MX546"/>
      <c r="MY546"/>
      <c r="MZ546"/>
      <c r="NA546"/>
      <c r="NB546"/>
      <c r="NC546"/>
      <c r="ND546"/>
      <c r="NE546"/>
      <c r="NF546"/>
      <c r="NG546"/>
      <c r="NH546"/>
      <c r="NI546"/>
      <c r="NJ546"/>
      <c r="NK546"/>
      <c r="NL546"/>
      <c r="NM546"/>
      <c r="NN546"/>
      <c r="NO546"/>
      <c r="NP546"/>
      <c r="NQ546"/>
      <c r="NR546"/>
      <c r="NS546"/>
      <c r="NT546"/>
      <c r="NU546"/>
      <c r="NV546"/>
      <c r="NW546"/>
      <c r="NX546"/>
      <c r="NY546"/>
      <c r="NZ546"/>
      <c r="OA546"/>
      <c r="OB546"/>
      <c r="OC546"/>
      <c r="OD546"/>
      <c r="OE546"/>
      <c r="OF546"/>
      <c r="OG546"/>
      <c r="OH546"/>
      <c r="OI546"/>
      <c r="OJ546"/>
      <c r="OK546"/>
      <c r="OL546"/>
      <c r="OM546"/>
      <c r="ON546"/>
      <c r="OO546"/>
      <c r="OP546"/>
      <c r="OQ546"/>
      <c r="OR546"/>
      <c r="OS546"/>
      <c r="OT546"/>
      <c r="OU546"/>
      <c r="OV546"/>
      <c r="OW546"/>
      <c r="OX546"/>
      <c r="OY546"/>
      <c r="OZ546"/>
      <c r="PA546"/>
      <c r="PB546"/>
      <c r="PC546"/>
      <c r="PD546"/>
      <c r="PE546"/>
      <c r="PF546"/>
      <c r="PG546"/>
      <c r="PH546"/>
      <c r="PI546"/>
      <c r="PJ546"/>
      <c r="PK546"/>
      <c r="PL546"/>
      <c r="PM546"/>
      <c r="PN546"/>
      <c r="PO546"/>
      <c r="PP546"/>
      <c r="PQ546"/>
      <c r="PR546"/>
      <c r="PS546"/>
      <c r="PT546"/>
      <c r="PU546"/>
      <c r="PV546"/>
      <c r="PW546"/>
      <c r="PX546"/>
      <c r="PY546"/>
      <c r="PZ546"/>
      <c r="QA546"/>
      <c r="QB546"/>
      <c r="QC546"/>
      <c r="QD546"/>
      <c r="QE546"/>
      <c r="QF546"/>
      <c r="QG546"/>
      <c r="QH546"/>
      <c r="QI546"/>
      <c r="QJ546"/>
      <c r="QK546"/>
      <c r="QL546"/>
      <c r="QM546"/>
      <c r="QN546"/>
      <c r="QO546"/>
      <c r="QP546"/>
      <c r="QQ546"/>
      <c r="QR546"/>
      <c r="QS546"/>
      <c r="QT546"/>
      <c r="QU546"/>
      <c r="QV546"/>
      <c r="QW546"/>
      <c r="QX546"/>
      <c r="QY546"/>
      <c r="QZ546"/>
      <c r="RA546"/>
      <c r="RB546"/>
      <c r="RC546"/>
      <c r="RD546"/>
      <c r="RE546"/>
      <c r="RF546"/>
      <c r="RG546"/>
      <c r="RH546"/>
      <c r="RI546"/>
      <c r="RJ546"/>
      <c r="RK546"/>
      <c r="RL546"/>
      <c r="RM546"/>
      <c r="RN546"/>
      <c r="RO546"/>
      <c r="RP546"/>
      <c r="RQ546"/>
      <c r="RR546"/>
      <c r="RS546"/>
      <c r="RT546"/>
      <c r="RU546"/>
      <c r="RV546"/>
      <c r="RW546"/>
      <c r="RX546"/>
      <c r="RY546"/>
      <c r="RZ546"/>
      <c r="SA546"/>
      <c r="SB546"/>
      <c r="SC546"/>
      <c r="SD546"/>
      <c r="SE546"/>
      <c r="SF546"/>
      <c r="SG546"/>
      <c r="SH546"/>
      <c r="SI546"/>
      <c r="SJ546"/>
      <c r="SK546"/>
      <c r="SL546"/>
      <c r="SM546"/>
      <c r="SN546"/>
      <c r="SO546"/>
      <c r="SP546"/>
      <c r="SQ546"/>
      <c r="SR546"/>
      <c r="SS546"/>
      <c r="ST546"/>
      <c r="SU546"/>
      <c r="SV546"/>
      <c r="SW546"/>
      <c r="SX546"/>
      <c r="SY546"/>
      <c r="SZ546"/>
      <c r="TA546"/>
      <c r="TB546"/>
      <c r="TC546"/>
      <c r="TD546"/>
      <c r="TE546"/>
      <c r="TF546"/>
      <c r="TG546"/>
      <c r="TH546"/>
      <c r="TI546"/>
      <c r="TJ546"/>
      <c r="TK546"/>
      <c r="TL546"/>
      <c r="TM546"/>
      <c r="TN546"/>
      <c r="TO546"/>
      <c r="TP546"/>
      <c r="TQ546"/>
      <c r="TR546"/>
      <c r="TS546"/>
      <c r="TT546"/>
      <c r="TU546"/>
      <c r="TV546"/>
      <c r="TW546"/>
      <c r="TX546"/>
      <c r="TY546"/>
      <c r="TZ546"/>
      <c r="UA546"/>
      <c r="UB546"/>
      <c r="UC546"/>
      <c r="UD546"/>
      <c r="UE546"/>
      <c r="UF546"/>
      <c r="UG546"/>
      <c r="UH546"/>
      <c r="UI546"/>
      <c r="UJ546"/>
      <c r="UK546"/>
      <c r="UL546"/>
      <c r="UM546"/>
      <c r="UN546"/>
      <c r="UO546"/>
      <c r="UP546"/>
      <c r="UQ546"/>
      <c r="UR546"/>
      <c r="US546"/>
      <c r="UT546"/>
      <c r="UU546"/>
      <c r="UV546"/>
      <c r="UW546"/>
      <c r="UX546"/>
      <c r="UY546"/>
      <c r="UZ546"/>
      <c r="VA546"/>
      <c r="VB546"/>
      <c r="VC546"/>
      <c r="VD546"/>
      <c r="VE546"/>
      <c r="VF546"/>
      <c r="VG546"/>
      <c r="VH546"/>
      <c r="VI546"/>
      <c r="VJ546"/>
      <c r="VK546"/>
      <c r="VL546"/>
      <c r="VM546"/>
      <c r="VN546"/>
      <c r="VO546"/>
      <c r="VP546"/>
      <c r="VQ546"/>
      <c r="VR546"/>
      <c r="VS546"/>
      <c r="VT546"/>
      <c r="VU546"/>
      <c r="VV546"/>
      <c r="VW546"/>
      <c r="VX546"/>
      <c r="VY546"/>
      <c r="VZ546"/>
      <c r="WA546"/>
      <c r="WB546"/>
      <c r="WC546"/>
      <c r="WD546"/>
      <c r="WE546"/>
      <c r="WF546"/>
      <c r="WG546"/>
      <c r="WH546"/>
      <c r="WI546"/>
      <c r="WJ546"/>
      <c r="WK546"/>
      <c r="WL546"/>
      <c r="WM546"/>
      <c r="WN546"/>
      <c r="WO546"/>
      <c r="WP546"/>
      <c r="WQ546"/>
      <c r="WR546"/>
      <c r="WS546"/>
      <c r="WT546"/>
      <c r="WU546"/>
      <c r="WV546"/>
      <c r="WW546"/>
      <c r="WX546"/>
      <c r="WY546"/>
      <c r="WZ546"/>
      <c r="XA546"/>
      <c r="XB546"/>
      <c r="XC546"/>
      <c r="XD546"/>
      <c r="XE546"/>
      <c r="XF546"/>
      <c r="XG546"/>
      <c r="XH546"/>
      <c r="XI546"/>
      <c r="XJ546"/>
      <c r="XK546"/>
      <c r="XL546"/>
      <c r="XM546"/>
      <c r="XN546"/>
      <c r="XO546"/>
      <c r="XP546"/>
      <c r="XQ546"/>
      <c r="XR546"/>
      <c r="XS546"/>
      <c r="XT546"/>
      <c r="XU546"/>
      <c r="XV546"/>
      <c r="XW546"/>
      <c r="XX546"/>
      <c r="XY546"/>
      <c r="XZ546"/>
      <c r="YA546"/>
      <c r="YB546"/>
      <c r="YC546"/>
      <c r="YD546"/>
      <c r="YE546"/>
      <c r="YF546"/>
      <c r="YG546"/>
      <c r="YH546"/>
      <c r="YI546"/>
      <c r="YJ546"/>
      <c r="YK546"/>
      <c r="YL546"/>
      <c r="YM546"/>
      <c r="YN546"/>
      <c r="YO546"/>
      <c r="YP546"/>
      <c r="YQ546"/>
      <c r="YR546"/>
      <c r="YS546"/>
      <c r="YT546"/>
      <c r="YU546"/>
      <c r="YV546"/>
      <c r="YW546"/>
      <c r="YX546"/>
      <c r="YY546"/>
      <c r="YZ546"/>
      <c r="ZA546"/>
      <c r="ZB546"/>
      <c r="ZC546"/>
      <c r="ZD546"/>
      <c r="ZE546"/>
      <c r="ZF546"/>
      <c r="ZG546"/>
      <c r="ZH546"/>
      <c r="ZI546"/>
      <c r="ZJ546"/>
      <c r="ZK546"/>
      <c r="ZL546"/>
      <c r="ZM546"/>
      <c r="ZN546"/>
      <c r="ZO546"/>
      <c r="ZP546"/>
      <c r="ZQ546"/>
      <c r="ZR546"/>
      <c r="ZS546"/>
      <c r="ZT546"/>
      <c r="ZU546"/>
      <c r="ZV546"/>
      <c r="ZW546"/>
      <c r="ZX546"/>
      <c r="ZY546"/>
      <c r="ZZ546"/>
      <c r="AAA546"/>
      <c r="AAB546"/>
      <c r="AAC546"/>
      <c r="AAD546"/>
      <c r="AAE546"/>
      <c r="AAF546"/>
      <c r="AAG546"/>
      <c r="AAH546"/>
      <c r="AAI546"/>
      <c r="AAJ546"/>
      <c r="AAK546"/>
      <c r="AAL546"/>
      <c r="AAM546"/>
      <c r="AAN546"/>
      <c r="AAO546"/>
      <c r="AAP546"/>
      <c r="AAQ546"/>
      <c r="AAR546"/>
      <c r="AAS546"/>
      <c r="AAT546"/>
      <c r="AAU546"/>
      <c r="AAV546"/>
      <c r="AAW546"/>
      <c r="AAX546"/>
      <c r="AAY546"/>
      <c r="AAZ546"/>
      <c r="ABA546"/>
      <c r="ABB546"/>
      <c r="ABC546"/>
      <c r="ABD546"/>
      <c r="ABE546"/>
      <c r="ABF546"/>
      <c r="ABG546"/>
      <c r="ABH546"/>
      <c r="ABI546"/>
      <c r="ABJ546"/>
      <c r="ABK546"/>
      <c r="ABL546"/>
      <c r="ABM546"/>
      <c r="ABN546"/>
      <c r="ABO546"/>
      <c r="ABP546"/>
      <c r="ABQ546"/>
      <c r="ABR546"/>
      <c r="ABS546"/>
      <c r="ABT546"/>
      <c r="ABU546"/>
      <c r="ABV546"/>
      <c r="ABW546"/>
      <c r="ABX546"/>
      <c r="ABY546"/>
      <c r="ABZ546"/>
      <c r="ACA546"/>
      <c r="ACB546"/>
      <c r="ACC546"/>
      <c r="ACD546"/>
      <c r="ACE546"/>
      <c r="ACF546"/>
      <c r="ACG546"/>
      <c r="ACH546"/>
      <c r="ACI546"/>
      <c r="ACJ546"/>
      <c r="ACK546"/>
      <c r="ACL546"/>
      <c r="ACM546"/>
      <c r="ACN546"/>
      <c r="ACO546"/>
      <c r="ACP546"/>
      <c r="ACQ546"/>
      <c r="ACR546"/>
      <c r="ACS546"/>
      <c r="ACT546"/>
      <c r="ACU546"/>
      <c r="ACV546"/>
      <c r="ACW546"/>
      <c r="ACX546"/>
      <c r="ACY546"/>
      <c r="ACZ546"/>
      <c r="ADA546"/>
      <c r="ADB546"/>
      <c r="ADC546"/>
      <c r="ADD546"/>
      <c r="ADE546"/>
      <c r="ADF546"/>
      <c r="ADG546"/>
      <c r="ADH546"/>
      <c r="ADI546"/>
      <c r="ADJ546"/>
      <c r="ADK546"/>
      <c r="ADL546"/>
      <c r="ADM546"/>
      <c r="ADN546"/>
      <c r="ADO546"/>
      <c r="ADP546"/>
      <c r="ADQ546"/>
      <c r="ADR546"/>
      <c r="ADS546"/>
      <c r="ADT546"/>
      <c r="ADU546"/>
      <c r="ADV546"/>
      <c r="ADW546"/>
      <c r="ADX546"/>
      <c r="ADY546"/>
      <c r="ADZ546"/>
      <c r="AEA546"/>
      <c r="AEB546"/>
      <c r="AEC546"/>
      <c r="AED546"/>
      <c r="AEE546"/>
      <c r="AEF546"/>
      <c r="AEG546"/>
      <c r="AEH546"/>
      <c r="AEI546"/>
      <c r="AEJ546"/>
      <c r="AEK546"/>
      <c r="AEL546"/>
      <c r="AEM546"/>
      <c r="AEN546"/>
      <c r="AEO546"/>
      <c r="AEP546"/>
      <c r="AEQ546"/>
      <c r="AER546"/>
      <c r="AES546"/>
      <c r="AET546"/>
      <c r="AEU546"/>
      <c r="AEV546"/>
      <c r="AEW546"/>
      <c r="AEX546"/>
      <c r="AEY546"/>
      <c r="AEZ546"/>
      <c r="AFA546"/>
      <c r="AFB546"/>
      <c r="AFC546"/>
      <c r="AFD546"/>
      <c r="AFE546"/>
      <c r="AFF546"/>
      <c r="AFG546"/>
      <c r="AFH546"/>
      <c r="AFI546"/>
      <c r="AFJ546"/>
      <c r="AFK546"/>
      <c r="AFL546"/>
      <c r="AFM546"/>
      <c r="AFN546"/>
      <c r="AFO546"/>
      <c r="AFP546"/>
      <c r="AFQ546"/>
      <c r="AFR546"/>
      <c r="AFS546"/>
      <c r="AFT546"/>
      <c r="AFU546"/>
      <c r="AFV546"/>
      <c r="AFW546"/>
      <c r="AFX546"/>
      <c r="AFY546"/>
      <c r="AFZ546"/>
      <c r="AGA546"/>
      <c r="AGB546"/>
      <c r="AGC546"/>
      <c r="AGD546"/>
      <c r="AGE546"/>
      <c r="AGF546"/>
      <c r="AGG546"/>
      <c r="AGH546"/>
      <c r="AGI546"/>
      <c r="AGJ546"/>
      <c r="AGK546"/>
      <c r="AGL546"/>
      <c r="AGM546"/>
      <c r="AGN546"/>
      <c r="AGO546"/>
      <c r="AGP546"/>
      <c r="AGQ546"/>
      <c r="AGR546"/>
      <c r="AGS546"/>
      <c r="AGT546"/>
      <c r="AGU546"/>
      <c r="AGV546"/>
      <c r="AGW546"/>
      <c r="AGX546"/>
      <c r="AGY546"/>
      <c r="AGZ546"/>
      <c r="AHA546"/>
      <c r="AHB546"/>
      <c r="AHC546"/>
      <c r="AHD546"/>
      <c r="AHE546"/>
      <c r="AHF546"/>
      <c r="AHG546"/>
      <c r="AHH546"/>
      <c r="AHI546"/>
      <c r="AHJ546"/>
      <c r="AHK546"/>
      <c r="AHL546"/>
      <c r="AHM546"/>
      <c r="AHN546"/>
      <c r="AHO546"/>
      <c r="AHP546"/>
      <c r="AHQ546"/>
      <c r="AHR546"/>
      <c r="AHS546"/>
      <c r="AHT546"/>
      <c r="AHU546"/>
      <c r="AHV546"/>
      <c r="AHW546"/>
      <c r="AHX546"/>
      <c r="AHY546"/>
      <c r="AHZ546"/>
      <c r="AIA546"/>
      <c r="AIB546"/>
      <c r="AIC546"/>
      <c r="AID546"/>
      <c r="AIE546"/>
      <c r="AIF546"/>
      <c r="AIG546"/>
      <c r="AIH546"/>
      <c r="AII546"/>
      <c r="AIJ546"/>
      <c r="AIK546"/>
      <c r="AIL546"/>
      <c r="AIM546"/>
      <c r="AIN546"/>
      <c r="AIO546"/>
      <c r="AIP546"/>
      <c r="AIQ546"/>
      <c r="AIR546"/>
      <c r="AIS546"/>
      <c r="AIT546"/>
      <c r="AIU546"/>
      <c r="AIV546"/>
      <c r="AIW546"/>
      <c r="AIX546"/>
      <c r="AIY546"/>
      <c r="AIZ546"/>
      <c r="AJA546"/>
      <c r="AJB546"/>
      <c r="AJC546"/>
      <c r="AJD546"/>
      <c r="AJE546"/>
      <c r="AJF546"/>
      <c r="AJG546"/>
      <c r="AJH546"/>
      <c r="AJI546"/>
      <c r="AJJ546"/>
      <c r="AJK546"/>
      <c r="AJL546"/>
      <c r="AJM546"/>
      <c r="AJN546"/>
      <c r="AJO546"/>
      <c r="AJP546"/>
      <c r="AJQ546"/>
      <c r="AJR546"/>
      <c r="AJS546"/>
      <c r="AJT546"/>
      <c r="AJU546"/>
      <c r="AJV546"/>
      <c r="AJW546"/>
      <c r="AJX546"/>
      <c r="AJY546"/>
      <c r="AJZ546"/>
      <c r="AKA546"/>
      <c r="AKB546"/>
      <c r="AKC546"/>
      <c r="AKD546"/>
      <c r="AKE546"/>
      <c r="AKF546"/>
      <c r="AKG546"/>
      <c r="AKH546"/>
      <c r="AKI546"/>
      <c r="AKJ546"/>
      <c r="AKK546"/>
      <c r="AKL546"/>
      <c r="AKM546"/>
      <c r="AKN546"/>
      <c r="AKO546"/>
      <c r="AKP546"/>
      <c r="AKQ546"/>
      <c r="AKR546"/>
      <c r="AKS546"/>
      <c r="AKT546"/>
      <c r="AKU546"/>
      <c r="AKV546"/>
      <c r="AKW546"/>
      <c r="AKX546"/>
      <c r="AKY546"/>
      <c r="AKZ546"/>
      <c r="ALA546"/>
      <c r="ALB546"/>
      <c r="ALC546"/>
      <c r="ALD546"/>
      <c r="ALE546"/>
      <c r="ALF546"/>
      <c r="ALG546"/>
      <c r="ALH546"/>
      <c r="ALI546"/>
      <c r="ALJ546"/>
      <c r="ALK546"/>
      <c r="ALL546"/>
      <c r="ALM546"/>
      <c r="ALN546"/>
      <c r="ALO546"/>
      <c r="ALP546"/>
      <c r="ALQ546"/>
      <c r="ALR546"/>
      <c r="ALS546"/>
      <c r="ALT546"/>
      <c r="ALU546"/>
      <c r="ALV546"/>
      <c r="ALW546"/>
      <c r="ALX546"/>
      <c r="ALY546"/>
      <c r="ALZ546"/>
      <c r="AMA546"/>
      <c r="AMB546"/>
      <c r="AMC546"/>
      <c r="AMD546"/>
      <c r="AME546"/>
      <c r="AMF546"/>
      <c r="AMG546"/>
      <c r="AMH546"/>
      <c r="AMI546"/>
      <c r="AMJ546"/>
    </row>
    <row r="547" spans="1:1024" outlineLevel="1" x14ac:dyDescent="0.25">
      <c r="A547" s="124"/>
      <c r="B547" s="397"/>
      <c r="C547" s="609" t="s">
        <v>1271</v>
      </c>
      <c r="D547" s="610"/>
      <c r="E547" s="610"/>
      <c r="F547" s="610"/>
      <c r="G547" s="685"/>
      <c r="H547" s="83" t="s">
        <v>736</v>
      </c>
      <c r="I547" s="458">
        <f>I534</f>
        <v>208.91665999999998</v>
      </c>
      <c r="J547" s="446"/>
      <c r="K547" s="32"/>
      <c r="L547" s="320"/>
      <c r="M547"/>
      <c r="N547" s="30"/>
      <c r="O547" s="79">
        <f t="shared" si="28"/>
        <v>0</v>
      </c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  <c r="HH547"/>
      <c r="HI547"/>
      <c r="HJ547"/>
      <c r="HK547"/>
      <c r="HL547"/>
      <c r="HM547"/>
      <c r="HN547"/>
      <c r="HO547"/>
      <c r="HP547"/>
      <c r="HQ547"/>
      <c r="HR547"/>
      <c r="HS547"/>
      <c r="HT547"/>
      <c r="HU547"/>
      <c r="HV547"/>
      <c r="HW547"/>
      <c r="HX547"/>
      <c r="HY547"/>
      <c r="HZ547"/>
      <c r="IA547"/>
      <c r="IB547"/>
      <c r="IC547"/>
      <c r="ID547"/>
      <c r="IE547"/>
      <c r="IF547"/>
      <c r="IG547"/>
      <c r="IH547"/>
      <c r="II547"/>
      <c r="IJ547"/>
      <c r="IK547"/>
      <c r="IL547"/>
      <c r="IM547"/>
      <c r="IN547"/>
      <c r="IO547"/>
      <c r="IP547"/>
      <c r="IQ547"/>
      <c r="IR547"/>
      <c r="IS547"/>
      <c r="IT547"/>
      <c r="IU547"/>
      <c r="IV547"/>
      <c r="IW547"/>
      <c r="IX547"/>
      <c r="IY547"/>
      <c r="IZ547"/>
      <c r="JA547"/>
      <c r="JB547"/>
      <c r="JC547"/>
      <c r="JD547"/>
      <c r="JE547"/>
      <c r="JF547"/>
      <c r="JG547"/>
      <c r="JH547"/>
      <c r="JI547"/>
      <c r="JJ547"/>
      <c r="JK547"/>
      <c r="JL547"/>
      <c r="JM547"/>
      <c r="JN547"/>
      <c r="JO547"/>
      <c r="JP547"/>
      <c r="JQ547"/>
      <c r="JR547"/>
      <c r="JS547"/>
      <c r="JT547"/>
      <c r="JU547"/>
      <c r="JV547"/>
      <c r="JW547"/>
      <c r="JX547"/>
      <c r="JY547"/>
      <c r="JZ547"/>
      <c r="KA547"/>
      <c r="KB547"/>
      <c r="KC547"/>
      <c r="KD547"/>
      <c r="KE547"/>
      <c r="KF547"/>
      <c r="KG547"/>
      <c r="KH547"/>
      <c r="KI547"/>
      <c r="KJ547"/>
      <c r="KK547"/>
      <c r="KL547"/>
      <c r="KM547"/>
      <c r="KN547"/>
      <c r="KO547"/>
      <c r="KP547"/>
      <c r="KQ547"/>
      <c r="KR547"/>
      <c r="KS547"/>
      <c r="KT547"/>
      <c r="KU547"/>
      <c r="KV547"/>
      <c r="KW547"/>
      <c r="KX547"/>
      <c r="KY547"/>
      <c r="KZ547"/>
      <c r="LA547"/>
      <c r="LB547"/>
      <c r="LC547"/>
      <c r="LD547"/>
      <c r="LE547"/>
      <c r="LF547"/>
      <c r="LG547"/>
      <c r="LH547"/>
      <c r="LI547"/>
      <c r="LJ547"/>
      <c r="LK547"/>
      <c r="LL547"/>
      <c r="LM547"/>
      <c r="LN547"/>
      <c r="LO547"/>
      <c r="LP547"/>
      <c r="LQ547"/>
      <c r="LR547"/>
      <c r="LS547"/>
      <c r="LT547"/>
      <c r="LU547"/>
      <c r="LV547"/>
      <c r="LW547"/>
      <c r="LX547"/>
      <c r="LY547"/>
      <c r="LZ547"/>
      <c r="MA547"/>
      <c r="MB547"/>
      <c r="MC547"/>
      <c r="MD547"/>
      <c r="ME547"/>
      <c r="MF547"/>
      <c r="MG547"/>
      <c r="MH547"/>
      <c r="MI547"/>
      <c r="MJ547"/>
      <c r="MK547"/>
      <c r="ML547"/>
      <c r="MM547"/>
      <c r="MN547"/>
      <c r="MO547"/>
      <c r="MP547"/>
      <c r="MQ547"/>
      <c r="MR547"/>
      <c r="MS547"/>
      <c r="MT547"/>
      <c r="MU547"/>
      <c r="MV547"/>
      <c r="MW547"/>
      <c r="MX547"/>
      <c r="MY547"/>
      <c r="MZ547"/>
      <c r="NA547"/>
      <c r="NB547"/>
      <c r="NC547"/>
      <c r="ND547"/>
      <c r="NE547"/>
      <c r="NF547"/>
      <c r="NG547"/>
      <c r="NH547"/>
      <c r="NI547"/>
      <c r="NJ547"/>
      <c r="NK547"/>
      <c r="NL547"/>
      <c r="NM547"/>
      <c r="NN547"/>
      <c r="NO547"/>
      <c r="NP547"/>
      <c r="NQ547"/>
      <c r="NR547"/>
      <c r="NS547"/>
      <c r="NT547"/>
      <c r="NU547"/>
      <c r="NV547"/>
      <c r="NW547"/>
      <c r="NX547"/>
      <c r="NY547"/>
      <c r="NZ547"/>
      <c r="OA547"/>
      <c r="OB547"/>
      <c r="OC547"/>
      <c r="OD547"/>
      <c r="OE547"/>
      <c r="OF547"/>
      <c r="OG547"/>
      <c r="OH547"/>
      <c r="OI547"/>
      <c r="OJ547"/>
      <c r="OK547"/>
      <c r="OL547"/>
      <c r="OM547"/>
      <c r="ON547"/>
      <c r="OO547"/>
      <c r="OP547"/>
      <c r="OQ547"/>
      <c r="OR547"/>
      <c r="OS547"/>
      <c r="OT547"/>
      <c r="OU547"/>
      <c r="OV547"/>
      <c r="OW547"/>
      <c r="OX547"/>
      <c r="OY547"/>
      <c r="OZ547"/>
      <c r="PA547"/>
      <c r="PB547"/>
      <c r="PC547"/>
      <c r="PD547"/>
      <c r="PE547"/>
      <c r="PF547"/>
      <c r="PG547"/>
      <c r="PH547"/>
      <c r="PI547"/>
      <c r="PJ547"/>
      <c r="PK547"/>
      <c r="PL547"/>
      <c r="PM547"/>
      <c r="PN547"/>
      <c r="PO547"/>
      <c r="PP547"/>
      <c r="PQ547"/>
      <c r="PR547"/>
      <c r="PS547"/>
      <c r="PT547"/>
      <c r="PU547"/>
      <c r="PV547"/>
      <c r="PW547"/>
      <c r="PX547"/>
      <c r="PY547"/>
      <c r="PZ547"/>
      <c r="QA547"/>
      <c r="QB547"/>
      <c r="QC547"/>
      <c r="QD547"/>
      <c r="QE547"/>
      <c r="QF547"/>
      <c r="QG547"/>
      <c r="QH547"/>
      <c r="QI547"/>
      <c r="QJ547"/>
      <c r="QK547"/>
      <c r="QL547"/>
      <c r="QM547"/>
      <c r="QN547"/>
      <c r="QO547"/>
      <c r="QP547"/>
      <c r="QQ547"/>
      <c r="QR547"/>
      <c r="QS547"/>
      <c r="QT547"/>
      <c r="QU547"/>
      <c r="QV547"/>
      <c r="QW547"/>
      <c r="QX547"/>
      <c r="QY547"/>
      <c r="QZ547"/>
      <c r="RA547"/>
      <c r="RB547"/>
      <c r="RC547"/>
      <c r="RD547"/>
      <c r="RE547"/>
      <c r="RF547"/>
      <c r="RG547"/>
      <c r="RH547"/>
      <c r="RI547"/>
      <c r="RJ547"/>
      <c r="RK547"/>
      <c r="RL547"/>
      <c r="RM547"/>
      <c r="RN547"/>
      <c r="RO547"/>
      <c r="RP547"/>
      <c r="RQ547"/>
      <c r="RR547"/>
      <c r="RS547"/>
      <c r="RT547"/>
      <c r="RU547"/>
      <c r="RV547"/>
      <c r="RW547"/>
      <c r="RX547"/>
      <c r="RY547"/>
      <c r="RZ547"/>
      <c r="SA547"/>
      <c r="SB547"/>
      <c r="SC547"/>
      <c r="SD547"/>
      <c r="SE547"/>
      <c r="SF547"/>
      <c r="SG547"/>
      <c r="SH547"/>
      <c r="SI547"/>
      <c r="SJ547"/>
      <c r="SK547"/>
      <c r="SL547"/>
      <c r="SM547"/>
      <c r="SN547"/>
      <c r="SO547"/>
      <c r="SP547"/>
      <c r="SQ547"/>
      <c r="SR547"/>
      <c r="SS547"/>
      <c r="ST547"/>
      <c r="SU547"/>
      <c r="SV547"/>
      <c r="SW547"/>
      <c r="SX547"/>
      <c r="SY547"/>
      <c r="SZ547"/>
      <c r="TA547"/>
      <c r="TB547"/>
      <c r="TC547"/>
      <c r="TD547"/>
      <c r="TE547"/>
      <c r="TF547"/>
      <c r="TG547"/>
      <c r="TH547"/>
      <c r="TI547"/>
      <c r="TJ547"/>
      <c r="TK547"/>
      <c r="TL547"/>
      <c r="TM547"/>
      <c r="TN547"/>
      <c r="TO547"/>
      <c r="TP547"/>
      <c r="TQ547"/>
      <c r="TR547"/>
      <c r="TS547"/>
      <c r="TT547"/>
      <c r="TU547"/>
      <c r="TV547"/>
      <c r="TW547"/>
      <c r="TX547"/>
      <c r="TY547"/>
      <c r="TZ547"/>
      <c r="UA547"/>
      <c r="UB547"/>
      <c r="UC547"/>
      <c r="UD547"/>
      <c r="UE547"/>
      <c r="UF547"/>
      <c r="UG547"/>
      <c r="UH547"/>
      <c r="UI547"/>
      <c r="UJ547"/>
      <c r="UK547"/>
      <c r="UL547"/>
      <c r="UM547"/>
      <c r="UN547"/>
      <c r="UO547"/>
      <c r="UP547"/>
      <c r="UQ547"/>
      <c r="UR547"/>
      <c r="US547"/>
      <c r="UT547"/>
      <c r="UU547"/>
      <c r="UV547"/>
      <c r="UW547"/>
      <c r="UX547"/>
      <c r="UY547"/>
      <c r="UZ547"/>
      <c r="VA547"/>
      <c r="VB547"/>
      <c r="VC547"/>
      <c r="VD547"/>
      <c r="VE547"/>
      <c r="VF547"/>
      <c r="VG547"/>
      <c r="VH547"/>
      <c r="VI547"/>
      <c r="VJ547"/>
      <c r="VK547"/>
      <c r="VL547"/>
      <c r="VM547"/>
      <c r="VN547"/>
      <c r="VO547"/>
      <c r="VP547"/>
      <c r="VQ547"/>
      <c r="VR547"/>
      <c r="VS547"/>
      <c r="VT547"/>
      <c r="VU547"/>
      <c r="VV547"/>
      <c r="VW547"/>
      <c r="VX547"/>
      <c r="VY547"/>
      <c r="VZ547"/>
      <c r="WA547"/>
      <c r="WB547"/>
      <c r="WC547"/>
      <c r="WD547"/>
      <c r="WE547"/>
      <c r="WF547"/>
      <c r="WG547"/>
      <c r="WH547"/>
      <c r="WI547"/>
      <c r="WJ547"/>
      <c r="WK547"/>
      <c r="WL547"/>
      <c r="WM547"/>
      <c r="WN547"/>
      <c r="WO547"/>
      <c r="WP547"/>
      <c r="WQ547"/>
      <c r="WR547"/>
      <c r="WS547"/>
      <c r="WT547"/>
      <c r="WU547"/>
      <c r="WV547"/>
      <c r="WW547"/>
      <c r="WX547"/>
      <c r="WY547"/>
      <c r="WZ547"/>
      <c r="XA547"/>
      <c r="XB547"/>
      <c r="XC547"/>
      <c r="XD547"/>
      <c r="XE547"/>
      <c r="XF547"/>
      <c r="XG547"/>
      <c r="XH547"/>
      <c r="XI547"/>
      <c r="XJ547"/>
      <c r="XK547"/>
      <c r="XL547"/>
      <c r="XM547"/>
      <c r="XN547"/>
      <c r="XO547"/>
      <c r="XP547"/>
      <c r="XQ547"/>
      <c r="XR547"/>
      <c r="XS547"/>
      <c r="XT547"/>
      <c r="XU547"/>
      <c r="XV547"/>
      <c r="XW547"/>
      <c r="XX547"/>
      <c r="XY547"/>
      <c r="XZ547"/>
      <c r="YA547"/>
      <c r="YB547"/>
      <c r="YC547"/>
      <c r="YD547"/>
      <c r="YE547"/>
      <c r="YF547"/>
      <c r="YG547"/>
      <c r="YH547"/>
      <c r="YI547"/>
      <c r="YJ547"/>
      <c r="YK547"/>
      <c r="YL547"/>
      <c r="YM547"/>
      <c r="YN547"/>
      <c r="YO547"/>
      <c r="YP547"/>
      <c r="YQ547"/>
      <c r="YR547"/>
      <c r="YS547"/>
      <c r="YT547"/>
      <c r="YU547"/>
      <c r="YV547"/>
      <c r="YW547"/>
      <c r="YX547"/>
      <c r="YY547"/>
      <c r="YZ547"/>
      <c r="ZA547"/>
      <c r="ZB547"/>
      <c r="ZC547"/>
      <c r="ZD547"/>
      <c r="ZE547"/>
      <c r="ZF547"/>
      <c r="ZG547"/>
      <c r="ZH547"/>
      <c r="ZI547"/>
      <c r="ZJ547"/>
      <c r="ZK547"/>
      <c r="ZL547"/>
      <c r="ZM547"/>
      <c r="ZN547"/>
      <c r="ZO547"/>
      <c r="ZP547"/>
      <c r="ZQ547"/>
      <c r="ZR547"/>
      <c r="ZS547"/>
      <c r="ZT547"/>
      <c r="ZU547"/>
      <c r="ZV547"/>
      <c r="ZW547"/>
      <c r="ZX547"/>
      <c r="ZY547"/>
      <c r="ZZ547"/>
      <c r="AAA547"/>
      <c r="AAB547"/>
      <c r="AAC547"/>
      <c r="AAD547"/>
      <c r="AAE547"/>
      <c r="AAF547"/>
      <c r="AAG547"/>
      <c r="AAH547"/>
      <c r="AAI547"/>
      <c r="AAJ547"/>
      <c r="AAK547"/>
      <c r="AAL547"/>
      <c r="AAM547"/>
      <c r="AAN547"/>
      <c r="AAO547"/>
      <c r="AAP547"/>
      <c r="AAQ547"/>
      <c r="AAR547"/>
      <c r="AAS547"/>
      <c r="AAT547"/>
      <c r="AAU547"/>
      <c r="AAV547"/>
      <c r="AAW547"/>
      <c r="AAX547"/>
      <c r="AAY547"/>
      <c r="AAZ547"/>
      <c r="ABA547"/>
      <c r="ABB547"/>
      <c r="ABC547"/>
      <c r="ABD547"/>
      <c r="ABE547"/>
      <c r="ABF547"/>
      <c r="ABG547"/>
      <c r="ABH547"/>
      <c r="ABI547"/>
      <c r="ABJ547"/>
      <c r="ABK547"/>
      <c r="ABL547"/>
      <c r="ABM547"/>
      <c r="ABN547"/>
      <c r="ABO547"/>
      <c r="ABP547"/>
      <c r="ABQ547"/>
      <c r="ABR547"/>
      <c r="ABS547"/>
      <c r="ABT547"/>
      <c r="ABU547"/>
      <c r="ABV547"/>
      <c r="ABW547"/>
      <c r="ABX547"/>
      <c r="ABY547"/>
      <c r="ABZ547"/>
      <c r="ACA547"/>
      <c r="ACB547"/>
      <c r="ACC547"/>
      <c r="ACD547"/>
      <c r="ACE547"/>
      <c r="ACF547"/>
      <c r="ACG547"/>
      <c r="ACH547"/>
      <c r="ACI547"/>
      <c r="ACJ547"/>
      <c r="ACK547"/>
      <c r="ACL547"/>
      <c r="ACM547"/>
      <c r="ACN547"/>
      <c r="ACO547"/>
      <c r="ACP547"/>
      <c r="ACQ547"/>
      <c r="ACR547"/>
      <c r="ACS547"/>
      <c r="ACT547"/>
      <c r="ACU547"/>
      <c r="ACV547"/>
      <c r="ACW547"/>
      <c r="ACX547"/>
      <c r="ACY547"/>
      <c r="ACZ547"/>
      <c r="ADA547"/>
      <c r="ADB547"/>
      <c r="ADC547"/>
      <c r="ADD547"/>
      <c r="ADE547"/>
      <c r="ADF547"/>
      <c r="ADG547"/>
      <c r="ADH547"/>
      <c r="ADI547"/>
      <c r="ADJ547"/>
      <c r="ADK547"/>
      <c r="ADL547"/>
      <c r="ADM547"/>
      <c r="ADN547"/>
      <c r="ADO547"/>
      <c r="ADP547"/>
      <c r="ADQ547"/>
      <c r="ADR547"/>
      <c r="ADS547"/>
      <c r="ADT547"/>
      <c r="ADU547"/>
      <c r="ADV547"/>
      <c r="ADW547"/>
      <c r="ADX547"/>
      <c r="ADY547"/>
      <c r="ADZ547"/>
      <c r="AEA547"/>
      <c r="AEB547"/>
      <c r="AEC547"/>
      <c r="AED547"/>
      <c r="AEE547"/>
      <c r="AEF547"/>
      <c r="AEG547"/>
      <c r="AEH547"/>
      <c r="AEI547"/>
      <c r="AEJ547"/>
      <c r="AEK547"/>
      <c r="AEL547"/>
      <c r="AEM547"/>
      <c r="AEN547"/>
      <c r="AEO547"/>
      <c r="AEP547"/>
      <c r="AEQ547"/>
      <c r="AER547"/>
      <c r="AES547"/>
      <c r="AET547"/>
      <c r="AEU547"/>
      <c r="AEV547"/>
      <c r="AEW547"/>
      <c r="AEX547"/>
      <c r="AEY547"/>
      <c r="AEZ547"/>
      <c r="AFA547"/>
      <c r="AFB547"/>
      <c r="AFC547"/>
      <c r="AFD547"/>
      <c r="AFE547"/>
      <c r="AFF547"/>
      <c r="AFG547"/>
      <c r="AFH547"/>
      <c r="AFI547"/>
      <c r="AFJ547"/>
      <c r="AFK547"/>
      <c r="AFL547"/>
      <c r="AFM547"/>
      <c r="AFN547"/>
      <c r="AFO547"/>
      <c r="AFP547"/>
      <c r="AFQ547"/>
      <c r="AFR547"/>
      <c r="AFS547"/>
      <c r="AFT547"/>
      <c r="AFU547"/>
      <c r="AFV547"/>
      <c r="AFW547"/>
      <c r="AFX547"/>
      <c r="AFY547"/>
      <c r="AFZ547"/>
      <c r="AGA547"/>
      <c r="AGB547"/>
      <c r="AGC547"/>
      <c r="AGD547"/>
      <c r="AGE547"/>
      <c r="AGF547"/>
      <c r="AGG547"/>
      <c r="AGH547"/>
      <c r="AGI547"/>
      <c r="AGJ547"/>
      <c r="AGK547"/>
      <c r="AGL547"/>
      <c r="AGM547"/>
      <c r="AGN547"/>
      <c r="AGO547"/>
      <c r="AGP547"/>
      <c r="AGQ547"/>
      <c r="AGR547"/>
      <c r="AGS547"/>
      <c r="AGT547"/>
      <c r="AGU547"/>
      <c r="AGV547"/>
      <c r="AGW547"/>
      <c r="AGX547"/>
      <c r="AGY547"/>
      <c r="AGZ547"/>
      <c r="AHA547"/>
      <c r="AHB547"/>
      <c r="AHC547"/>
      <c r="AHD547"/>
      <c r="AHE547"/>
      <c r="AHF547"/>
      <c r="AHG547"/>
      <c r="AHH547"/>
      <c r="AHI547"/>
      <c r="AHJ547"/>
      <c r="AHK547"/>
      <c r="AHL547"/>
      <c r="AHM547"/>
      <c r="AHN547"/>
      <c r="AHO547"/>
      <c r="AHP547"/>
      <c r="AHQ547"/>
      <c r="AHR547"/>
      <c r="AHS547"/>
      <c r="AHT547"/>
      <c r="AHU547"/>
      <c r="AHV547"/>
      <c r="AHW547"/>
      <c r="AHX547"/>
      <c r="AHY547"/>
      <c r="AHZ547"/>
      <c r="AIA547"/>
      <c r="AIB547"/>
      <c r="AIC547"/>
      <c r="AID547"/>
      <c r="AIE547"/>
      <c r="AIF547"/>
      <c r="AIG547"/>
      <c r="AIH547"/>
      <c r="AII547"/>
      <c r="AIJ547"/>
      <c r="AIK547"/>
      <c r="AIL547"/>
      <c r="AIM547"/>
      <c r="AIN547"/>
      <c r="AIO547"/>
      <c r="AIP547"/>
      <c r="AIQ547"/>
      <c r="AIR547"/>
      <c r="AIS547"/>
      <c r="AIT547"/>
      <c r="AIU547"/>
      <c r="AIV547"/>
      <c r="AIW547"/>
      <c r="AIX547"/>
      <c r="AIY547"/>
      <c r="AIZ547"/>
      <c r="AJA547"/>
      <c r="AJB547"/>
      <c r="AJC547"/>
      <c r="AJD547"/>
      <c r="AJE547"/>
      <c r="AJF547"/>
      <c r="AJG547"/>
      <c r="AJH547"/>
      <c r="AJI547"/>
      <c r="AJJ547"/>
      <c r="AJK547"/>
      <c r="AJL547"/>
      <c r="AJM547"/>
      <c r="AJN547"/>
      <c r="AJO547"/>
      <c r="AJP547"/>
      <c r="AJQ547"/>
      <c r="AJR547"/>
      <c r="AJS547"/>
      <c r="AJT547"/>
      <c r="AJU547"/>
      <c r="AJV547"/>
      <c r="AJW547"/>
      <c r="AJX547"/>
      <c r="AJY547"/>
      <c r="AJZ547"/>
      <c r="AKA547"/>
      <c r="AKB547"/>
      <c r="AKC547"/>
      <c r="AKD547"/>
      <c r="AKE547"/>
      <c r="AKF547"/>
      <c r="AKG547"/>
      <c r="AKH547"/>
      <c r="AKI547"/>
      <c r="AKJ547"/>
      <c r="AKK547"/>
      <c r="AKL547"/>
      <c r="AKM547"/>
      <c r="AKN547"/>
      <c r="AKO547"/>
      <c r="AKP547"/>
      <c r="AKQ547"/>
      <c r="AKR547"/>
      <c r="AKS547"/>
      <c r="AKT547"/>
      <c r="AKU547"/>
      <c r="AKV547"/>
      <c r="AKW547"/>
      <c r="AKX547"/>
      <c r="AKY547"/>
      <c r="AKZ547"/>
      <c r="ALA547"/>
      <c r="ALB547"/>
      <c r="ALC547"/>
      <c r="ALD547"/>
      <c r="ALE547"/>
      <c r="ALF547"/>
      <c r="ALG547"/>
      <c r="ALH547"/>
      <c r="ALI547"/>
      <c r="ALJ547"/>
      <c r="ALK547"/>
      <c r="ALL547"/>
      <c r="ALM547"/>
      <c r="ALN547"/>
      <c r="ALO547"/>
      <c r="ALP547"/>
      <c r="ALQ547"/>
      <c r="ALR547"/>
      <c r="ALS547"/>
      <c r="ALT547"/>
      <c r="ALU547"/>
      <c r="ALV547"/>
      <c r="ALW547"/>
      <c r="ALX547"/>
      <c r="ALY547"/>
      <c r="ALZ547"/>
      <c r="AMA547"/>
      <c r="AMB547"/>
      <c r="AMC547"/>
      <c r="AMD547"/>
      <c r="AME547"/>
      <c r="AMF547"/>
      <c r="AMG547"/>
      <c r="AMH547"/>
      <c r="AMI547"/>
      <c r="AMJ547"/>
    </row>
    <row r="548" spans="1:1024" s="711" customFormat="1" outlineLevel="1" x14ac:dyDescent="0.25">
      <c r="A548" s="706" t="s">
        <v>567</v>
      </c>
      <c r="B548" s="702" t="s">
        <v>223</v>
      </c>
      <c r="C548" s="833" t="str">
        <f>VLOOKUP(A548,ABC_SERVIÇOS,2,0)</f>
        <v>SILICA ATIVA PARA ADICAO EM CONCRETO E ARGAMASSA (28,40 KG/M3)</v>
      </c>
      <c r="D548" s="834"/>
      <c r="E548" s="834"/>
      <c r="F548" s="834"/>
      <c r="G548" s="835"/>
      <c r="H548" s="703" t="str">
        <f>VLOOKUP(A548,ABC_SERVIÇOS,3,0)</f>
        <v>KG</v>
      </c>
      <c r="I548" s="704">
        <f>I551</f>
        <v>64215.325199999999</v>
      </c>
      <c r="J548" s="707" t="s">
        <v>247</v>
      </c>
      <c r="K548" s="708">
        <f>VLOOKUP(A548,ABC_SERVIÇOS,7,0)</f>
        <v>2.4300000000000002</v>
      </c>
      <c r="L548" s="709">
        <f>ROUND(K548*I548,2)</f>
        <v>156043.24</v>
      </c>
      <c r="M548" s="40" t="str">
        <f>A548</f>
        <v>COMP_088</v>
      </c>
      <c r="N548" s="57"/>
      <c r="O548" s="710">
        <f t="shared" si="28"/>
        <v>-156043.24</v>
      </c>
    </row>
    <row r="549" spans="1:1024" outlineLevel="1" x14ac:dyDescent="0.25">
      <c r="A549"/>
      <c r="B549" s="398"/>
      <c r="C549" s="678" t="s">
        <v>589</v>
      </c>
      <c r="D549" s="690"/>
      <c r="E549" s="690"/>
      <c r="F549" s="690"/>
      <c r="G549" s="691"/>
      <c r="H549" s="83" t="s">
        <v>736</v>
      </c>
      <c r="I549" s="458">
        <f>I546</f>
        <v>2261.1030000000001</v>
      </c>
      <c r="J549" s="446" t="s">
        <v>343</v>
      </c>
      <c r="K549" s="32"/>
      <c r="L549" s="320"/>
      <c r="M549"/>
      <c r="N549" s="30"/>
      <c r="O549" s="79">
        <f t="shared" si="28"/>
        <v>0</v>
      </c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  <c r="LY549"/>
      <c r="LZ549"/>
      <c r="MA549"/>
      <c r="MB549"/>
      <c r="MC549"/>
      <c r="MD549"/>
      <c r="ME549"/>
      <c r="MF549"/>
      <c r="MG549"/>
      <c r="MH549"/>
      <c r="MI549"/>
      <c r="MJ549"/>
      <c r="MK549"/>
      <c r="ML549"/>
      <c r="MM549"/>
      <c r="MN549"/>
      <c r="MO549"/>
      <c r="MP549"/>
      <c r="MQ549"/>
      <c r="MR549"/>
      <c r="MS549"/>
      <c r="MT549"/>
      <c r="MU549"/>
      <c r="MV549"/>
      <c r="MW549"/>
      <c r="MX549"/>
      <c r="MY549"/>
      <c r="MZ549"/>
      <c r="NA549"/>
      <c r="NB549"/>
      <c r="NC549"/>
      <c r="ND549"/>
      <c r="NE549"/>
      <c r="NF549"/>
      <c r="NG549"/>
      <c r="NH549"/>
      <c r="NI549"/>
      <c r="NJ549"/>
      <c r="NK549"/>
      <c r="NL549"/>
      <c r="NM549"/>
      <c r="NN549"/>
      <c r="NO549"/>
      <c r="NP549"/>
      <c r="NQ549"/>
      <c r="NR549"/>
      <c r="NS549"/>
      <c r="NT549"/>
      <c r="NU549"/>
      <c r="NV549"/>
      <c r="NW549"/>
      <c r="NX549"/>
      <c r="NY549"/>
      <c r="NZ549"/>
      <c r="OA549"/>
      <c r="OB549"/>
      <c r="OC549"/>
      <c r="OD549"/>
      <c r="OE549"/>
      <c r="OF549"/>
      <c r="OG549"/>
      <c r="OH549"/>
      <c r="OI549"/>
      <c r="OJ549"/>
      <c r="OK549"/>
      <c r="OL549"/>
      <c r="OM549"/>
      <c r="ON549"/>
      <c r="OO549"/>
      <c r="OP549"/>
      <c r="OQ549"/>
      <c r="OR549"/>
      <c r="OS549"/>
      <c r="OT549"/>
      <c r="OU549"/>
      <c r="OV549"/>
      <c r="OW549"/>
      <c r="OX549"/>
      <c r="OY549"/>
      <c r="OZ549"/>
      <c r="PA549"/>
      <c r="PB549"/>
      <c r="PC549"/>
      <c r="PD549"/>
      <c r="PE549"/>
      <c r="PF549"/>
      <c r="PG549"/>
      <c r="PH549"/>
      <c r="PI549"/>
      <c r="PJ549"/>
      <c r="PK549"/>
      <c r="PL549"/>
      <c r="PM549"/>
      <c r="PN549"/>
      <c r="PO549"/>
      <c r="PP549"/>
      <c r="PQ549"/>
      <c r="PR549"/>
      <c r="PS549"/>
      <c r="PT549"/>
      <c r="PU549"/>
      <c r="PV549"/>
      <c r="PW549"/>
      <c r="PX549"/>
      <c r="PY549"/>
      <c r="PZ549"/>
      <c r="QA549"/>
      <c r="QB549"/>
      <c r="QC549"/>
      <c r="QD549"/>
      <c r="QE549"/>
      <c r="QF549"/>
      <c r="QG549"/>
      <c r="QH549"/>
      <c r="QI549"/>
      <c r="QJ549"/>
      <c r="QK549"/>
      <c r="QL549"/>
      <c r="QM549"/>
      <c r="QN549"/>
      <c r="QO549"/>
      <c r="QP549"/>
      <c r="QQ549"/>
      <c r="QR549"/>
      <c r="QS549"/>
      <c r="QT549"/>
      <c r="QU549"/>
      <c r="QV549"/>
      <c r="QW549"/>
      <c r="QX549"/>
      <c r="QY549"/>
      <c r="QZ549"/>
      <c r="RA549"/>
      <c r="RB549"/>
      <c r="RC549"/>
      <c r="RD549"/>
      <c r="RE549"/>
      <c r="RF549"/>
      <c r="RG549"/>
      <c r="RH549"/>
      <c r="RI549"/>
      <c r="RJ549"/>
      <c r="RK549"/>
      <c r="RL549"/>
      <c r="RM549"/>
      <c r="RN549"/>
      <c r="RO549"/>
      <c r="RP549"/>
      <c r="RQ549"/>
      <c r="RR549"/>
      <c r="RS549"/>
      <c r="RT549"/>
      <c r="RU549"/>
      <c r="RV549"/>
      <c r="RW549"/>
      <c r="RX549"/>
      <c r="RY549"/>
      <c r="RZ549"/>
      <c r="SA549"/>
      <c r="SB549"/>
      <c r="SC549"/>
      <c r="SD549"/>
      <c r="SE549"/>
      <c r="SF549"/>
      <c r="SG549"/>
      <c r="SH549"/>
      <c r="SI549"/>
      <c r="SJ549"/>
      <c r="SK549"/>
      <c r="SL549"/>
      <c r="SM549"/>
      <c r="SN549"/>
      <c r="SO549"/>
      <c r="SP549"/>
      <c r="SQ549"/>
      <c r="SR549"/>
      <c r="SS549"/>
      <c r="ST549"/>
      <c r="SU549"/>
      <c r="SV549"/>
      <c r="SW549"/>
      <c r="SX549"/>
      <c r="SY549"/>
      <c r="SZ549"/>
      <c r="TA549"/>
      <c r="TB549"/>
      <c r="TC549"/>
      <c r="TD549"/>
      <c r="TE549"/>
      <c r="TF549"/>
      <c r="TG549"/>
      <c r="TH549"/>
      <c r="TI549"/>
      <c r="TJ549"/>
      <c r="TK549"/>
      <c r="TL549"/>
      <c r="TM549"/>
      <c r="TN549"/>
      <c r="TO549"/>
      <c r="TP549"/>
      <c r="TQ549"/>
      <c r="TR549"/>
      <c r="TS549"/>
      <c r="TT549"/>
      <c r="TU549"/>
      <c r="TV549"/>
      <c r="TW549"/>
      <c r="TX549"/>
      <c r="TY549"/>
      <c r="TZ549"/>
      <c r="UA549"/>
      <c r="UB549"/>
      <c r="UC549"/>
      <c r="UD549"/>
      <c r="UE549"/>
      <c r="UF549"/>
      <c r="UG549"/>
      <c r="UH549"/>
      <c r="UI549"/>
      <c r="UJ549"/>
      <c r="UK549"/>
      <c r="UL549"/>
      <c r="UM549"/>
      <c r="UN549"/>
      <c r="UO549"/>
      <c r="UP549"/>
      <c r="UQ549"/>
      <c r="UR549"/>
      <c r="US549"/>
      <c r="UT549"/>
      <c r="UU549"/>
      <c r="UV549"/>
      <c r="UW549"/>
      <c r="UX549"/>
      <c r="UY549"/>
      <c r="UZ549"/>
      <c r="VA549"/>
      <c r="VB549"/>
      <c r="VC549"/>
      <c r="VD549"/>
      <c r="VE549"/>
      <c r="VF549"/>
      <c r="VG549"/>
      <c r="VH549"/>
      <c r="VI549"/>
      <c r="VJ549"/>
      <c r="VK549"/>
      <c r="VL549"/>
      <c r="VM549"/>
      <c r="VN549"/>
      <c r="VO549"/>
      <c r="VP549"/>
      <c r="VQ549"/>
      <c r="VR549"/>
      <c r="VS549"/>
      <c r="VT549"/>
      <c r="VU549"/>
      <c r="VV549"/>
      <c r="VW549"/>
      <c r="VX549"/>
      <c r="VY549"/>
      <c r="VZ549"/>
      <c r="WA549"/>
      <c r="WB549"/>
      <c r="WC549"/>
      <c r="WD549"/>
      <c r="WE549"/>
      <c r="WF549"/>
      <c r="WG549"/>
      <c r="WH549"/>
      <c r="WI549"/>
      <c r="WJ549"/>
      <c r="WK549"/>
      <c r="WL549"/>
      <c r="WM549"/>
      <c r="WN549"/>
      <c r="WO549"/>
      <c r="WP549"/>
      <c r="WQ549"/>
      <c r="WR549"/>
      <c r="WS549"/>
      <c r="WT549"/>
      <c r="WU549"/>
      <c r="WV549"/>
      <c r="WW549"/>
      <c r="WX549"/>
      <c r="WY549"/>
      <c r="WZ549"/>
      <c r="XA549"/>
      <c r="XB549"/>
      <c r="XC549"/>
      <c r="XD549"/>
      <c r="XE549"/>
      <c r="XF549"/>
      <c r="XG549"/>
      <c r="XH549"/>
      <c r="XI549"/>
      <c r="XJ549"/>
      <c r="XK549"/>
      <c r="XL549"/>
      <c r="XM549"/>
      <c r="XN549"/>
      <c r="XO549"/>
      <c r="XP549"/>
      <c r="XQ549"/>
      <c r="XR549"/>
      <c r="XS549"/>
      <c r="XT549"/>
      <c r="XU549"/>
      <c r="XV549"/>
      <c r="XW549"/>
      <c r="XX549"/>
      <c r="XY549"/>
      <c r="XZ549"/>
      <c r="YA549"/>
      <c r="YB549"/>
      <c r="YC549"/>
      <c r="YD549"/>
      <c r="YE549"/>
      <c r="YF549"/>
      <c r="YG549"/>
      <c r="YH549"/>
      <c r="YI549"/>
      <c r="YJ549"/>
      <c r="YK549"/>
      <c r="YL549"/>
      <c r="YM549"/>
      <c r="YN549"/>
      <c r="YO549"/>
      <c r="YP549"/>
      <c r="YQ549"/>
      <c r="YR549"/>
      <c r="YS549"/>
      <c r="YT549"/>
      <c r="YU549"/>
      <c r="YV549"/>
      <c r="YW549"/>
      <c r="YX549"/>
      <c r="YY549"/>
      <c r="YZ549"/>
      <c r="ZA549"/>
      <c r="ZB549"/>
      <c r="ZC549"/>
      <c r="ZD549"/>
      <c r="ZE549"/>
      <c r="ZF549"/>
      <c r="ZG549"/>
      <c r="ZH549"/>
      <c r="ZI549"/>
      <c r="ZJ549"/>
      <c r="ZK549"/>
      <c r="ZL549"/>
      <c r="ZM549"/>
      <c r="ZN549"/>
      <c r="ZO549"/>
      <c r="ZP549"/>
      <c r="ZQ549"/>
      <c r="ZR549"/>
      <c r="ZS549"/>
      <c r="ZT549"/>
      <c r="ZU549"/>
      <c r="ZV549"/>
      <c r="ZW549"/>
      <c r="ZX549"/>
      <c r="ZY549"/>
      <c r="ZZ549"/>
      <c r="AAA549"/>
      <c r="AAB549"/>
      <c r="AAC549"/>
      <c r="AAD549"/>
      <c r="AAE549"/>
      <c r="AAF549"/>
      <c r="AAG549"/>
      <c r="AAH549"/>
      <c r="AAI549"/>
      <c r="AAJ549"/>
      <c r="AAK549"/>
      <c r="AAL549"/>
      <c r="AAM549"/>
      <c r="AAN549"/>
      <c r="AAO549"/>
      <c r="AAP549"/>
      <c r="AAQ549"/>
      <c r="AAR549"/>
      <c r="AAS549"/>
      <c r="AAT549"/>
      <c r="AAU549"/>
      <c r="AAV549"/>
      <c r="AAW549"/>
      <c r="AAX549"/>
      <c r="AAY549"/>
      <c r="AAZ549"/>
      <c r="ABA549"/>
      <c r="ABB549"/>
      <c r="ABC549"/>
      <c r="ABD549"/>
      <c r="ABE549"/>
      <c r="ABF549"/>
      <c r="ABG549"/>
      <c r="ABH549"/>
      <c r="ABI549"/>
      <c r="ABJ549"/>
      <c r="ABK549"/>
      <c r="ABL549"/>
      <c r="ABM549"/>
      <c r="ABN549"/>
      <c r="ABO549"/>
      <c r="ABP549"/>
      <c r="ABQ549"/>
      <c r="ABR549"/>
      <c r="ABS549"/>
      <c r="ABT549"/>
      <c r="ABU549"/>
      <c r="ABV549"/>
      <c r="ABW549"/>
      <c r="ABX549"/>
      <c r="ABY549"/>
      <c r="ABZ549"/>
      <c r="ACA549"/>
      <c r="ACB549"/>
      <c r="ACC549"/>
      <c r="ACD549"/>
      <c r="ACE549"/>
      <c r="ACF549"/>
      <c r="ACG549"/>
      <c r="ACH549"/>
      <c r="ACI549"/>
      <c r="ACJ549"/>
      <c r="ACK549"/>
      <c r="ACL549"/>
      <c r="ACM549"/>
      <c r="ACN549"/>
      <c r="ACO549"/>
      <c r="ACP549"/>
      <c r="ACQ549"/>
      <c r="ACR549"/>
      <c r="ACS549"/>
      <c r="ACT549"/>
      <c r="ACU549"/>
      <c r="ACV549"/>
      <c r="ACW549"/>
      <c r="ACX549"/>
      <c r="ACY549"/>
      <c r="ACZ549"/>
      <c r="ADA549"/>
      <c r="ADB549"/>
      <c r="ADC549"/>
      <c r="ADD549"/>
      <c r="ADE549"/>
      <c r="ADF549"/>
      <c r="ADG549"/>
      <c r="ADH549"/>
      <c r="ADI549"/>
      <c r="ADJ549"/>
      <c r="ADK549"/>
      <c r="ADL549"/>
      <c r="ADM549"/>
      <c r="ADN549"/>
      <c r="ADO549"/>
      <c r="ADP549"/>
      <c r="ADQ549"/>
      <c r="ADR549"/>
      <c r="ADS549"/>
      <c r="ADT549"/>
      <c r="ADU549"/>
      <c r="ADV549"/>
      <c r="ADW549"/>
      <c r="ADX549"/>
      <c r="ADY549"/>
      <c r="ADZ549"/>
      <c r="AEA549"/>
      <c r="AEB549"/>
      <c r="AEC549"/>
      <c r="AED549"/>
      <c r="AEE549"/>
      <c r="AEF549"/>
      <c r="AEG549"/>
      <c r="AEH549"/>
      <c r="AEI549"/>
      <c r="AEJ549"/>
      <c r="AEK549"/>
      <c r="AEL549"/>
      <c r="AEM549"/>
      <c r="AEN549"/>
      <c r="AEO549"/>
      <c r="AEP549"/>
      <c r="AEQ549"/>
      <c r="AER549"/>
      <c r="AES549"/>
      <c r="AET549"/>
      <c r="AEU549"/>
      <c r="AEV549"/>
      <c r="AEW549"/>
      <c r="AEX549"/>
      <c r="AEY549"/>
      <c r="AEZ549"/>
      <c r="AFA549"/>
      <c r="AFB549"/>
      <c r="AFC549"/>
      <c r="AFD549"/>
      <c r="AFE549"/>
      <c r="AFF549"/>
      <c r="AFG549"/>
      <c r="AFH549"/>
      <c r="AFI549"/>
      <c r="AFJ549"/>
      <c r="AFK549"/>
      <c r="AFL549"/>
      <c r="AFM549"/>
      <c r="AFN549"/>
      <c r="AFO549"/>
      <c r="AFP549"/>
      <c r="AFQ549"/>
      <c r="AFR549"/>
      <c r="AFS549"/>
      <c r="AFT549"/>
      <c r="AFU549"/>
      <c r="AFV549"/>
      <c r="AFW549"/>
      <c r="AFX549"/>
      <c r="AFY549"/>
      <c r="AFZ549"/>
      <c r="AGA549"/>
      <c r="AGB549"/>
      <c r="AGC549"/>
      <c r="AGD549"/>
      <c r="AGE549"/>
      <c r="AGF549"/>
      <c r="AGG549"/>
      <c r="AGH549"/>
      <c r="AGI549"/>
      <c r="AGJ549"/>
      <c r="AGK549"/>
      <c r="AGL549"/>
      <c r="AGM549"/>
      <c r="AGN549"/>
      <c r="AGO549"/>
      <c r="AGP549"/>
      <c r="AGQ549"/>
      <c r="AGR549"/>
      <c r="AGS549"/>
      <c r="AGT549"/>
      <c r="AGU549"/>
      <c r="AGV549"/>
      <c r="AGW549"/>
      <c r="AGX549"/>
      <c r="AGY549"/>
      <c r="AGZ549"/>
      <c r="AHA549"/>
      <c r="AHB549"/>
      <c r="AHC549"/>
      <c r="AHD549"/>
      <c r="AHE549"/>
      <c r="AHF549"/>
      <c r="AHG549"/>
      <c r="AHH549"/>
      <c r="AHI549"/>
      <c r="AHJ549"/>
      <c r="AHK549"/>
      <c r="AHL549"/>
      <c r="AHM549"/>
      <c r="AHN549"/>
      <c r="AHO549"/>
      <c r="AHP549"/>
      <c r="AHQ549"/>
      <c r="AHR549"/>
      <c r="AHS549"/>
      <c r="AHT549"/>
      <c r="AHU549"/>
      <c r="AHV549"/>
      <c r="AHW549"/>
      <c r="AHX549"/>
      <c r="AHY549"/>
      <c r="AHZ549"/>
      <c r="AIA549"/>
      <c r="AIB549"/>
      <c r="AIC549"/>
      <c r="AID549"/>
      <c r="AIE549"/>
      <c r="AIF549"/>
      <c r="AIG549"/>
      <c r="AIH549"/>
      <c r="AII549"/>
      <c r="AIJ549"/>
      <c r="AIK549"/>
      <c r="AIL549"/>
      <c r="AIM549"/>
      <c r="AIN549"/>
      <c r="AIO549"/>
      <c r="AIP549"/>
      <c r="AIQ549"/>
      <c r="AIR549"/>
      <c r="AIS549"/>
      <c r="AIT549"/>
      <c r="AIU549"/>
      <c r="AIV549"/>
      <c r="AIW549"/>
      <c r="AIX549"/>
      <c r="AIY549"/>
      <c r="AIZ549"/>
      <c r="AJA549"/>
      <c r="AJB549"/>
      <c r="AJC549"/>
      <c r="AJD549"/>
      <c r="AJE549"/>
      <c r="AJF549"/>
      <c r="AJG549"/>
      <c r="AJH549"/>
      <c r="AJI549"/>
      <c r="AJJ549"/>
      <c r="AJK549"/>
      <c r="AJL549"/>
      <c r="AJM549"/>
      <c r="AJN549"/>
      <c r="AJO549"/>
      <c r="AJP549"/>
      <c r="AJQ549"/>
      <c r="AJR549"/>
      <c r="AJS549"/>
      <c r="AJT549"/>
      <c r="AJU549"/>
      <c r="AJV549"/>
      <c r="AJW549"/>
      <c r="AJX549"/>
      <c r="AJY549"/>
      <c r="AJZ549"/>
      <c r="AKA549"/>
      <c r="AKB549"/>
      <c r="AKC549"/>
      <c r="AKD549"/>
      <c r="AKE549"/>
      <c r="AKF549"/>
      <c r="AKG549"/>
      <c r="AKH549"/>
      <c r="AKI549"/>
      <c r="AKJ549"/>
      <c r="AKK549"/>
      <c r="AKL549"/>
      <c r="AKM549"/>
      <c r="AKN549"/>
      <c r="AKO549"/>
      <c r="AKP549"/>
      <c r="AKQ549"/>
      <c r="AKR549"/>
      <c r="AKS549"/>
      <c r="AKT549"/>
      <c r="AKU549"/>
      <c r="AKV549"/>
      <c r="AKW549"/>
      <c r="AKX549"/>
      <c r="AKY549"/>
      <c r="AKZ549"/>
      <c r="ALA549"/>
      <c r="ALB549"/>
      <c r="ALC549"/>
      <c r="ALD549"/>
      <c r="ALE549"/>
      <c r="ALF549"/>
      <c r="ALG549"/>
      <c r="ALH549"/>
      <c r="ALI549"/>
      <c r="ALJ549"/>
      <c r="ALK549"/>
      <c r="ALL549"/>
      <c r="ALM549"/>
      <c r="ALN549"/>
      <c r="ALO549"/>
      <c r="ALP549"/>
      <c r="ALQ549"/>
      <c r="ALR549"/>
      <c r="ALS549"/>
      <c r="ALT549"/>
      <c r="ALU549"/>
      <c r="ALV549"/>
      <c r="ALW549"/>
      <c r="ALX549"/>
      <c r="ALY549"/>
      <c r="ALZ549"/>
      <c r="AMA549"/>
      <c r="AMB549"/>
      <c r="AMC549"/>
      <c r="AMD549"/>
      <c r="AME549"/>
      <c r="AMF549"/>
      <c r="AMG549"/>
      <c r="AMH549"/>
      <c r="AMI549"/>
      <c r="AMJ549"/>
    </row>
    <row r="550" spans="1:1024" outlineLevel="1" x14ac:dyDescent="0.25">
      <c r="A550"/>
      <c r="B550" s="398"/>
      <c r="C550" s="483" t="s">
        <v>405</v>
      </c>
      <c r="D550" s="484"/>
      <c r="E550" s="484"/>
      <c r="F550" s="484"/>
      <c r="G550" s="437"/>
      <c r="H550" s="83" t="s">
        <v>1262</v>
      </c>
      <c r="I550" s="458">
        <v>28.4</v>
      </c>
      <c r="J550" s="446" t="s">
        <v>569</v>
      </c>
      <c r="K550" s="32"/>
      <c r="L550" s="320"/>
      <c r="M550"/>
      <c r="N550" s="30"/>
      <c r="O550" s="79">
        <f t="shared" si="28"/>
        <v>0</v>
      </c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  <c r="IW550"/>
      <c r="IX550"/>
      <c r="IY550"/>
      <c r="IZ550"/>
      <c r="JA550"/>
      <c r="JB550"/>
      <c r="JC550"/>
      <c r="JD550"/>
      <c r="JE550"/>
      <c r="JF550"/>
      <c r="JG550"/>
      <c r="JH550"/>
      <c r="JI550"/>
      <c r="JJ550"/>
      <c r="JK550"/>
      <c r="JL550"/>
      <c r="JM550"/>
      <c r="JN550"/>
      <c r="JO550"/>
      <c r="JP550"/>
      <c r="JQ550"/>
      <c r="JR550"/>
      <c r="JS550"/>
      <c r="JT550"/>
      <c r="JU550"/>
      <c r="JV550"/>
      <c r="JW550"/>
      <c r="JX550"/>
      <c r="JY550"/>
      <c r="JZ550"/>
      <c r="KA550"/>
      <c r="KB550"/>
      <c r="KC550"/>
      <c r="KD550"/>
      <c r="KE550"/>
      <c r="KF550"/>
      <c r="KG550"/>
      <c r="KH550"/>
      <c r="KI550"/>
      <c r="KJ550"/>
      <c r="KK550"/>
      <c r="KL550"/>
      <c r="KM550"/>
      <c r="KN550"/>
      <c r="KO550"/>
      <c r="KP550"/>
      <c r="KQ550"/>
      <c r="KR550"/>
      <c r="KS550"/>
      <c r="KT550"/>
      <c r="KU550"/>
      <c r="KV550"/>
      <c r="KW550"/>
      <c r="KX550"/>
      <c r="KY550"/>
      <c r="KZ550"/>
      <c r="LA550"/>
      <c r="LB550"/>
      <c r="LC550"/>
      <c r="LD550"/>
      <c r="LE550"/>
      <c r="LF550"/>
      <c r="LG550"/>
      <c r="LH550"/>
      <c r="LI550"/>
      <c r="LJ550"/>
      <c r="LK550"/>
      <c r="LL550"/>
      <c r="LM550"/>
      <c r="LN550"/>
      <c r="LO550"/>
      <c r="LP550"/>
      <c r="LQ550"/>
      <c r="LR550"/>
      <c r="LS550"/>
      <c r="LT550"/>
      <c r="LU550"/>
      <c r="LV550"/>
      <c r="LW550"/>
      <c r="LX550"/>
      <c r="LY550"/>
      <c r="LZ550"/>
      <c r="MA550"/>
      <c r="MB550"/>
      <c r="MC550"/>
      <c r="MD550"/>
      <c r="ME550"/>
      <c r="MF550"/>
      <c r="MG550"/>
      <c r="MH550"/>
      <c r="MI550"/>
      <c r="MJ550"/>
      <c r="MK550"/>
      <c r="ML550"/>
      <c r="MM550"/>
      <c r="MN550"/>
      <c r="MO550"/>
      <c r="MP550"/>
      <c r="MQ550"/>
      <c r="MR550"/>
      <c r="MS550"/>
      <c r="MT550"/>
      <c r="MU550"/>
      <c r="MV550"/>
      <c r="MW550"/>
      <c r="MX550"/>
      <c r="MY550"/>
      <c r="MZ550"/>
      <c r="NA550"/>
      <c r="NB550"/>
      <c r="NC550"/>
      <c r="ND550"/>
      <c r="NE550"/>
      <c r="NF550"/>
      <c r="NG550"/>
      <c r="NH550"/>
      <c r="NI550"/>
      <c r="NJ550"/>
      <c r="NK550"/>
      <c r="NL550"/>
      <c r="NM550"/>
      <c r="NN550"/>
      <c r="NO550"/>
      <c r="NP550"/>
      <c r="NQ550"/>
      <c r="NR550"/>
      <c r="NS550"/>
      <c r="NT550"/>
      <c r="NU550"/>
      <c r="NV550"/>
      <c r="NW550"/>
      <c r="NX550"/>
      <c r="NY550"/>
      <c r="NZ550"/>
      <c r="OA550"/>
      <c r="OB550"/>
      <c r="OC550"/>
      <c r="OD550"/>
      <c r="OE550"/>
      <c r="OF550"/>
      <c r="OG550"/>
      <c r="OH550"/>
      <c r="OI550"/>
      <c r="OJ550"/>
      <c r="OK550"/>
      <c r="OL550"/>
      <c r="OM550"/>
      <c r="ON550"/>
      <c r="OO550"/>
      <c r="OP550"/>
      <c r="OQ550"/>
      <c r="OR550"/>
      <c r="OS550"/>
      <c r="OT550"/>
      <c r="OU550"/>
      <c r="OV550"/>
      <c r="OW550"/>
      <c r="OX550"/>
      <c r="OY550"/>
      <c r="OZ550"/>
      <c r="PA550"/>
      <c r="PB550"/>
      <c r="PC550"/>
      <c r="PD550"/>
      <c r="PE550"/>
      <c r="PF550"/>
      <c r="PG550"/>
      <c r="PH550"/>
      <c r="PI550"/>
      <c r="PJ550"/>
      <c r="PK550"/>
      <c r="PL550"/>
      <c r="PM550"/>
      <c r="PN550"/>
      <c r="PO550"/>
      <c r="PP550"/>
      <c r="PQ550"/>
      <c r="PR550"/>
      <c r="PS550"/>
      <c r="PT550"/>
      <c r="PU550"/>
      <c r="PV550"/>
      <c r="PW550"/>
      <c r="PX550"/>
      <c r="PY550"/>
      <c r="PZ550"/>
      <c r="QA550"/>
      <c r="QB550"/>
      <c r="QC550"/>
      <c r="QD550"/>
      <c r="QE550"/>
      <c r="QF550"/>
      <c r="QG550"/>
      <c r="QH550"/>
      <c r="QI550"/>
      <c r="QJ550"/>
      <c r="QK550"/>
      <c r="QL550"/>
      <c r="QM550"/>
      <c r="QN550"/>
      <c r="QO550"/>
      <c r="QP550"/>
      <c r="QQ550"/>
      <c r="QR550"/>
      <c r="QS550"/>
      <c r="QT550"/>
      <c r="QU550"/>
      <c r="QV550"/>
      <c r="QW550"/>
      <c r="QX550"/>
      <c r="QY550"/>
      <c r="QZ550"/>
      <c r="RA550"/>
      <c r="RB550"/>
      <c r="RC550"/>
      <c r="RD550"/>
      <c r="RE550"/>
      <c r="RF550"/>
      <c r="RG550"/>
      <c r="RH550"/>
      <c r="RI550"/>
      <c r="RJ550"/>
      <c r="RK550"/>
      <c r="RL550"/>
      <c r="RM550"/>
      <c r="RN550"/>
      <c r="RO550"/>
      <c r="RP550"/>
      <c r="RQ550"/>
      <c r="RR550"/>
      <c r="RS550"/>
      <c r="RT550"/>
      <c r="RU550"/>
      <c r="RV550"/>
      <c r="RW550"/>
      <c r="RX550"/>
      <c r="RY550"/>
      <c r="RZ550"/>
      <c r="SA550"/>
      <c r="SB550"/>
      <c r="SC550"/>
      <c r="SD550"/>
      <c r="SE550"/>
      <c r="SF550"/>
      <c r="SG550"/>
      <c r="SH550"/>
      <c r="SI550"/>
      <c r="SJ550"/>
      <c r="SK550"/>
      <c r="SL550"/>
      <c r="SM550"/>
      <c r="SN550"/>
      <c r="SO550"/>
      <c r="SP550"/>
      <c r="SQ550"/>
      <c r="SR550"/>
      <c r="SS550"/>
      <c r="ST550"/>
      <c r="SU550"/>
      <c r="SV550"/>
      <c r="SW550"/>
      <c r="SX550"/>
      <c r="SY550"/>
      <c r="SZ550"/>
      <c r="TA550"/>
      <c r="TB550"/>
      <c r="TC550"/>
      <c r="TD550"/>
      <c r="TE550"/>
      <c r="TF550"/>
      <c r="TG550"/>
      <c r="TH550"/>
      <c r="TI550"/>
      <c r="TJ550"/>
      <c r="TK550"/>
      <c r="TL550"/>
      <c r="TM550"/>
      <c r="TN550"/>
      <c r="TO550"/>
      <c r="TP550"/>
      <c r="TQ550"/>
      <c r="TR550"/>
      <c r="TS550"/>
      <c r="TT550"/>
      <c r="TU550"/>
      <c r="TV550"/>
      <c r="TW550"/>
      <c r="TX550"/>
      <c r="TY550"/>
      <c r="TZ550"/>
      <c r="UA550"/>
      <c r="UB550"/>
      <c r="UC550"/>
      <c r="UD550"/>
      <c r="UE550"/>
      <c r="UF550"/>
      <c r="UG550"/>
      <c r="UH550"/>
      <c r="UI550"/>
      <c r="UJ550"/>
      <c r="UK550"/>
      <c r="UL550"/>
      <c r="UM550"/>
      <c r="UN550"/>
      <c r="UO550"/>
      <c r="UP550"/>
      <c r="UQ550"/>
      <c r="UR550"/>
      <c r="US550"/>
      <c r="UT550"/>
      <c r="UU550"/>
      <c r="UV550"/>
      <c r="UW550"/>
      <c r="UX550"/>
      <c r="UY550"/>
      <c r="UZ550"/>
      <c r="VA550"/>
      <c r="VB550"/>
      <c r="VC550"/>
      <c r="VD550"/>
      <c r="VE550"/>
      <c r="VF550"/>
      <c r="VG550"/>
      <c r="VH550"/>
      <c r="VI550"/>
      <c r="VJ550"/>
      <c r="VK550"/>
      <c r="VL550"/>
      <c r="VM550"/>
      <c r="VN550"/>
      <c r="VO550"/>
      <c r="VP550"/>
      <c r="VQ550"/>
      <c r="VR550"/>
      <c r="VS550"/>
      <c r="VT550"/>
      <c r="VU550"/>
      <c r="VV550"/>
      <c r="VW550"/>
      <c r="VX550"/>
      <c r="VY550"/>
      <c r="VZ550"/>
      <c r="WA550"/>
      <c r="WB550"/>
      <c r="WC550"/>
      <c r="WD550"/>
      <c r="WE550"/>
      <c r="WF550"/>
      <c r="WG550"/>
      <c r="WH550"/>
      <c r="WI550"/>
      <c r="WJ550"/>
      <c r="WK550"/>
      <c r="WL550"/>
      <c r="WM550"/>
      <c r="WN550"/>
      <c r="WO550"/>
      <c r="WP550"/>
      <c r="WQ550"/>
      <c r="WR550"/>
      <c r="WS550"/>
      <c r="WT550"/>
      <c r="WU550"/>
      <c r="WV550"/>
      <c r="WW550"/>
      <c r="WX550"/>
      <c r="WY550"/>
      <c r="WZ550"/>
      <c r="XA550"/>
      <c r="XB550"/>
      <c r="XC550"/>
      <c r="XD550"/>
      <c r="XE550"/>
      <c r="XF550"/>
      <c r="XG550"/>
      <c r="XH550"/>
      <c r="XI550"/>
      <c r="XJ550"/>
      <c r="XK550"/>
      <c r="XL550"/>
      <c r="XM550"/>
      <c r="XN550"/>
      <c r="XO550"/>
      <c r="XP550"/>
      <c r="XQ550"/>
      <c r="XR550"/>
      <c r="XS550"/>
      <c r="XT550"/>
      <c r="XU550"/>
      <c r="XV550"/>
      <c r="XW550"/>
      <c r="XX550"/>
      <c r="XY550"/>
      <c r="XZ550"/>
      <c r="YA550"/>
      <c r="YB550"/>
      <c r="YC550"/>
      <c r="YD550"/>
      <c r="YE550"/>
      <c r="YF550"/>
      <c r="YG550"/>
      <c r="YH550"/>
      <c r="YI550"/>
      <c r="YJ550"/>
      <c r="YK550"/>
      <c r="YL550"/>
      <c r="YM550"/>
      <c r="YN550"/>
      <c r="YO550"/>
      <c r="YP550"/>
      <c r="YQ550"/>
      <c r="YR550"/>
      <c r="YS550"/>
      <c r="YT550"/>
      <c r="YU550"/>
      <c r="YV550"/>
      <c r="YW550"/>
      <c r="YX550"/>
      <c r="YY550"/>
      <c r="YZ550"/>
      <c r="ZA550"/>
      <c r="ZB550"/>
      <c r="ZC550"/>
      <c r="ZD550"/>
      <c r="ZE550"/>
      <c r="ZF550"/>
      <c r="ZG550"/>
      <c r="ZH550"/>
      <c r="ZI550"/>
      <c r="ZJ550"/>
      <c r="ZK550"/>
      <c r="ZL550"/>
      <c r="ZM550"/>
      <c r="ZN550"/>
      <c r="ZO550"/>
      <c r="ZP550"/>
      <c r="ZQ550"/>
      <c r="ZR550"/>
      <c r="ZS550"/>
      <c r="ZT550"/>
      <c r="ZU550"/>
      <c r="ZV550"/>
      <c r="ZW550"/>
      <c r="ZX550"/>
      <c r="ZY550"/>
      <c r="ZZ550"/>
      <c r="AAA550"/>
      <c r="AAB550"/>
      <c r="AAC550"/>
      <c r="AAD550"/>
      <c r="AAE550"/>
      <c r="AAF550"/>
      <c r="AAG550"/>
      <c r="AAH550"/>
      <c r="AAI550"/>
      <c r="AAJ550"/>
      <c r="AAK550"/>
      <c r="AAL550"/>
      <c r="AAM550"/>
      <c r="AAN550"/>
      <c r="AAO550"/>
      <c r="AAP550"/>
      <c r="AAQ550"/>
      <c r="AAR550"/>
      <c r="AAS550"/>
      <c r="AAT550"/>
      <c r="AAU550"/>
      <c r="AAV550"/>
      <c r="AAW550"/>
      <c r="AAX550"/>
      <c r="AAY550"/>
      <c r="AAZ550"/>
      <c r="ABA550"/>
      <c r="ABB550"/>
      <c r="ABC550"/>
      <c r="ABD550"/>
      <c r="ABE550"/>
      <c r="ABF550"/>
      <c r="ABG550"/>
      <c r="ABH550"/>
      <c r="ABI550"/>
      <c r="ABJ550"/>
      <c r="ABK550"/>
      <c r="ABL550"/>
      <c r="ABM550"/>
      <c r="ABN550"/>
      <c r="ABO550"/>
      <c r="ABP550"/>
      <c r="ABQ550"/>
      <c r="ABR550"/>
      <c r="ABS550"/>
      <c r="ABT550"/>
      <c r="ABU550"/>
      <c r="ABV550"/>
      <c r="ABW550"/>
      <c r="ABX550"/>
      <c r="ABY550"/>
      <c r="ABZ550"/>
      <c r="ACA550"/>
      <c r="ACB550"/>
      <c r="ACC550"/>
      <c r="ACD550"/>
      <c r="ACE550"/>
      <c r="ACF550"/>
      <c r="ACG550"/>
      <c r="ACH550"/>
      <c r="ACI550"/>
      <c r="ACJ550"/>
      <c r="ACK550"/>
      <c r="ACL550"/>
      <c r="ACM550"/>
      <c r="ACN550"/>
      <c r="ACO550"/>
      <c r="ACP550"/>
      <c r="ACQ550"/>
      <c r="ACR550"/>
      <c r="ACS550"/>
      <c r="ACT550"/>
      <c r="ACU550"/>
      <c r="ACV550"/>
      <c r="ACW550"/>
      <c r="ACX550"/>
      <c r="ACY550"/>
      <c r="ACZ550"/>
      <c r="ADA550"/>
      <c r="ADB550"/>
      <c r="ADC550"/>
      <c r="ADD550"/>
      <c r="ADE550"/>
      <c r="ADF550"/>
      <c r="ADG550"/>
      <c r="ADH550"/>
      <c r="ADI550"/>
      <c r="ADJ550"/>
      <c r="ADK550"/>
      <c r="ADL550"/>
      <c r="ADM550"/>
      <c r="ADN550"/>
      <c r="ADO550"/>
      <c r="ADP550"/>
      <c r="ADQ550"/>
      <c r="ADR550"/>
      <c r="ADS550"/>
      <c r="ADT550"/>
      <c r="ADU550"/>
      <c r="ADV550"/>
      <c r="ADW550"/>
      <c r="ADX550"/>
      <c r="ADY550"/>
      <c r="ADZ550"/>
      <c r="AEA550"/>
      <c r="AEB550"/>
      <c r="AEC550"/>
      <c r="AED550"/>
      <c r="AEE550"/>
      <c r="AEF550"/>
      <c r="AEG550"/>
      <c r="AEH550"/>
      <c r="AEI550"/>
      <c r="AEJ550"/>
      <c r="AEK550"/>
      <c r="AEL550"/>
      <c r="AEM550"/>
      <c r="AEN550"/>
      <c r="AEO550"/>
      <c r="AEP550"/>
      <c r="AEQ550"/>
      <c r="AER550"/>
      <c r="AES550"/>
      <c r="AET550"/>
      <c r="AEU550"/>
      <c r="AEV550"/>
      <c r="AEW550"/>
      <c r="AEX550"/>
      <c r="AEY550"/>
      <c r="AEZ550"/>
      <c r="AFA550"/>
      <c r="AFB550"/>
      <c r="AFC550"/>
      <c r="AFD550"/>
      <c r="AFE550"/>
      <c r="AFF550"/>
      <c r="AFG550"/>
      <c r="AFH550"/>
      <c r="AFI550"/>
      <c r="AFJ550"/>
      <c r="AFK550"/>
      <c r="AFL550"/>
      <c r="AFM550"/>
      <c r="AFN550"/>
      <c r="AFO550"/>
      <c r="AFP550"/>
      <c r="AFQ550"/>
      <c r="AFR550"/>
      <c r="AFS550"/>
      <c r="AFT550"/>
      <c r="AFU550"/>
      <c r="AFV550"/>
      <c r="AFW550"/>
      <c r="AFX550"/>
      <c r="AFY550"/>
      <c r="AFZ550"/>
      <c r="AGA550"/>
      <c r="AGB550"/>
      <c r="AGC550"/>
      <c r="AGD550"/>
      <c r="AGE550"/>
      <c r="AGF550"/>
      <c r="AGG550"/>
      <c r="AGH550"/>
      <c r="AGI550"/>
      <c r="AGJ550"/>
      <c r="AGK550"/>
      <c r="AGL550"/>
      <c r="AGM550"/>
      <c r="AGN550"/>
      <c r="AGO550"/>
      <c r="AGP550"/>
      <c r="AGQ550"/>
      <c r="AGR550"/>
      <c r="AGS550"/>
      <c r="AGT550"/>
      <c r="AGU550"/>
      <c r="AGV550"/>
      <c r="AGW550"/>
      <c r="AGX550"/>
      <c r="AGY550"/>
      <c r="AGZ550"/>
      <c r="AHA550"/>
      <c r="AHB550"/>
      <c r="AHC550"/>
      <c r="AHD550"/>
      <c r="AHE550"/>
      <c r="AHF550"/>
      <c r="AHG550"/>
      <c r="AHH550"/>
      <c r="AHI550"/>
      <c r="AHJ550"/>
      <c r="AHK550"/>
      <c r="AHL550"/>
      <c r="AHM550"/>
      <c r="AHN550"/>
      <c r="AHO550"/>
      <c r="AHP550"/>
      <c r="AHQ550"/>
      <c r="AHR550"/>
      <c r="AHS550"/>
      <c r="AHT550"/>
      <c r="AHU550"/>
      <c r="AHV550"/>
      <c r="AHW550"/>
      <c r="AHX550"/>
      <c r="AHY550"/>
      <c r="AHZ550"/>
      <c r="AIA550"/>
      <c r="AIB550"/>
      <c r="AIC550"/>
      <c r="AID550"/>
      <c r="AIE550"/>
      <c r="AIF550"/>
      <c r="AIG550"/>
      <c r="AIH550"/>
      <c r="AII550"/>
      <c r="AIJ550"/>
      <c r="AIK550"/>
      <c r="AIL550"/>
      <c r="AIM550"/>
      <c r="AIN550"/>
      <c r="AIO550"/>
      <c r="AIP550"/>
      <c r="AIQ550"/>
      <c r="AIR550"/>
      <c r="AIS550"/>
      <c r="AIT550"/>
      <c r="AIU550"/>
      <c r="AIV550"/>
      <c r="AIW550"/>
      <c r="AIX550"/>
      <c r="AIY550"/>
      <c r="AIZ550"/>
      <c r="AJA550"/>
      <c r="AJB550"/>
      <c r="AJC550"/>
      <c r="AJD550"/>
      <c r="AJE550"/>
      <c r="AJF550"/>
      <c r="AJG550"/>
      <c r="AJH550"/>
      <c r="AJI550"/>
      <c r="AJJ550"/>
      <c r="AJK550"/>
      <c r="AJL550"/>
      <c r="AJM550"/>
      <c r="AJN550"/>
      <c r="AJO550"/>
      <c r="AJP550"/>
      <c r="AJQ550"/>
      <c r="AJR550"/>
      <c r="AJS550"/>
      <c r="AJT550"/>
      <c r="AJU550"/>
      <c r="AJV550"/>
      <c r="AJW550"/>
      <c r="AJX550"/>
      <c r="AJY550"/>
      <c r="AJZ550"/>
      <c r="AKA550"/>
      <c r="AKB550"/>
      <c r="AKC550"/>
      <c r="AKD550"/>
      <c r="AKE550"/>
      <c r="AKF550"/>
      <c r="AKG550"/>
      <c r="AKH550"/>
      <c r="AKI550"/>
      <c r="AKJ550"/>
      <c r="AKK550"/>
      <c r="AKL550"/>
      <c r="AKM550"/>
      <c r="AKN550"/>
      <c r="AKO550"/>
      <c r="AKP550"/>
      <c r="AKQ550"/>
      <c r="AKR550"/>
      <c r="AKS550"/>
      <c r="AKT550"/>
      <c r="AKU550"/>
      <c r="AKV550"/>
      <c r="AKW550"/>
      <c r="AKX550"/>
      <c r="AKY550"/>
      <c r="AKZ550"/>
      <c r="ALA550"/>
      <c r="ALB550"/>
      <c r="ALC550"/>
      <c r="ALD550"/>
      <c r="ALE550"/>
      <c r="ALF550"/>
      <c r="ALG550"/>
      <c r="ALH550"/>
      <c r="ALI550"/>
      <c r="ALJ550"/>
      <c r="ALK550"/>
      <c r="ALL550"/>
      <c r="ALM550"/>
      <c r="ALN550"/>
      <c r="ALO550"/>
      <c r="ALP550"/>
      <c r="ALQ550"/>
      <c r="ALR550"/>
      <c r="ALS550"/>
      <c r="ALT550"/>
      <c r="ALU550"/>
      <c r="ALV550"/>
      <c r="ALW550"/>
      <c r="ALX550"/>
      <c r="ALY550"/>
      <c r="ALZ550"/>
      <c r="AMA550"/>
      <c r="AMB550"/>
      <c r="AMC550"/>
      <c r="AMD550"/>
      <c r="AME550"/>
      <c r="AMF550"/>
      <c r="AMG550"/>
      <c r="AMH550"/>
      <c r="AMI550"/>
      <c r="AMJ550"/>
    </row>
    <row r="551" spans="1:1024" outlineLevel="1" x14ac:dyDescent="0.25">
      <c r="A551"/>
      <c r="B551" s="503"/>
      <c r="C551" s="609"/>
      <c r="D551" s="610"/>
      <c r="E551" s="610"/>
      <c r="F551" s="610"/>
      <c r="G551" s="685"/>
      <c r="H551" s="90" t="s">
        <v>335</v>
      </c>
      <c r="I551" s="461">
        <f>I550*I549</f>
        <v>64215.325199999999</v>
      </c>
      <c r="J551" s="450"/>
      <c r="K551" s="114"/>
      <c r="L551" s="354"/>
      <c r="M551"/>
      <c r="N551" s="30"/>
      <c r="O551" s="79">
        <f t="shared" si="28"/>
        <v>0</v>
      </c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  <c r="IW551"/>
      <c r="IX551"/>
      <c r="IY551"/>
      <c r="IZ551"/>
      <c r="JA551"/>
      <c r="JB551"/>
      <c r="JC551"/>
      <c r="JD551"/>
      <c r="JE551"/>
      <c r="JF551"/>
      <c r="JG551"/>
      <c r="JH551"/>
      <c r="JI551"/>
      <c r="JJ551"/>
      <c r="JK551"/>
      <c r="JL551"/>
      <c r="JM551"/>
      <c r="JN551"/>
      <c r="JO551"/>
      <c r="JP551"/>
      <c r="JQ551"/>
      <c r="JR551"/>
      <c r="JS551"/>
      <c r="JT551"/>
      <c r="JU551"/>
      <c r="JV551"/>
      <c r="JW551"/>
      <c r="JX551"/>
      <c r="JY551"/>
      <c r="JZ551"/>
      <c r="KA551"/>
      <c r="KB551"/>
      <c r="KC551"/>
      <c r="KD551"/>
      <c r="KE551"/>
      <c r="KF551"/>
      <c r="KG551"/>
      <c r="KH551"/>
      <c r="KI551"/>
      <c r="KJ551"/>
      <c r="KK551"/>
      <c r="KL551"/>
      <c r="KM551"/>
      <c r="KN551"/>
      <c r="KO551"/>
      <c r="KP551"/>
      <c r="KQ551"/>
      <c r="KR551"/>
      <c r="KS551"/>
      <c r="KT551"/>
      <c r="KU551"/>
      <c r="KV551"/>
      <c r="KW551"/>
      <c r="KX551"/>
      <c r="KY551"/>
      <c r="KZ551"/>
      <c r="LA551"/>
      <c r="LB551"/>
      <c r="LC551"/>
      <c r="LD551"/>
      <c r="LE551"/>
      <c r="LF551"/>
      <c r="LG551"/>
      <c r="LH551"/>
      <c r="LI551"/>
      <c r="LJ551"/>
      <c r="LK551"/>
      <c r="LL551"/>
      <c r="LM551"/>
      <c r="LN551"/>
      <c r="LO551"/>
      <c r="LP551"/>
      <c r="LQ551"/>
      <c r="LR551"/>
      <c r="LS551"/>
      <c r="LT551"/>
      <c r="LU551"/>
      <c r="LV551"/>
      <c r="LW551"/>
      <c r="LX551"/>
      <c r="LY551"/>
      <c r="LZ551"/>
      <c r="MA551"/>
      <c r="MB551"/>
      <c r="MC551"/>
      <c r="MD551"/>
      <c r="ME551"/>
      <c r="MF551"/>
      <c r="MG551"/>
      <c r="MH551"/>
      <c r="MI551"/>
      <c r="MJ551"/>
      <c r="MK551"/>
      <c r="ML551"/>
      <c r="MM551"/>
      <c r="MN551"/>
      <c r="MO551"/>
      <c r="MP551"/>
      <c r="MQ551"/>
      <c r="MR551"/>
      <c r="MS551"/>
      <c r="MT551"/>
      <c r="MU551"/>
      <c r="MV551"/>
      <c r="MW551"/>
      <c r="MX551"/>
      <c r="MY551"/>
      <c r="MZ551"/>
      <c r="NA551"/>
      <c r="NB551"/>
      <c r="NC551"/>
      <c r="ND551"/>
      <c r="NE551"/>
      <c r="NF551"/>
      <c r="NG551"/>
      <c r="NH551"/>
      <c r="NI551"/>
      <c r="NJ551"/>
      <c r="NK551"/>
      <c r="NL551"/>
      <c r="NM551"/>
      <c r="NN551"/>
      <c r="NO551"/>
      <c r="NP551"/>
      <c r="NQ551"/>
      <c r="NR551"/>
      <c r="NS551"/>
      <c r="NT551"/>
      <c r="NU551"/>
      <c r="NV551"/>
      <c r="NW551"/>
      <c r="NX551"/>
      <c r="NY551"/>
      <c r="NZ551"/>
      <c r="OA551"/>
      <c r="OB551"/>
      <c r="OC551"/>
      <c r="OD551"/>
      <c r="OE551"/>
      <c r="OF551"/>
      <c r="OG551"/>
      <c r="OH551"/>
      <c r="OI551"/>
      <c r="OJ551"/>
      <c r="OK551"/>
      <c r="OL551"/>
      <c r="OM551"/>
      <c r="ON551"/>
      <c r="OO551"/>
      <c r="OP551"/>
      <c r="OQ551"/>
      <c r="OR551"/>
      <c r="OS551"/>
      <c r="OT551"/>
      <c r="OU551"/>
      <c r="OV551"/>
      <c r="OW551"/>
      <c r="OX551"/>
      <c r="OY551"/>
      <c r="OZ551"/>
      <c r="PA551"/>
      <c r="PB551"/>
      <c r="PC551"/>
      <c r="PD551"/>
      <c r="PE551"/>
      <c r="PF551"/>
      <c r="PG551"/>
      <c r="PH551"/>
      <c r="PI551"/>
      <c r="PJ551"/>
      <c r="PK551"/>
      <c r="PL551"/>
      <c r="PM551"/>
      <c r="PN551"/>
      <c r="PO551"/>
      <c r="PP551"/>
      <c r="PQ551"/>
      <c r="PR551"/>
      <c r="PS551"/>
      <c r="PT551"/>
      <c r="PU551"/>
      <c r="PV551"/>
      <c r="PW551"/>
      <c r="PX551"/>
      <c r="PY551"/>
      <c r="PZ551"/>
      <c r="QA551"/>
      <c r="QB551"/>
      <c r="QC551"/>
      <c r="QD551"/>
      <c r="QE551"/>
      <c r="QF551"/>
      <c r="QG551"/>
      <c r="QH551"/>
      <c r="QI551"/>
      <c r="QJ551"/>
      <c r="QK551"/>
      <c r="QL551"/>
      <c r="QM551"/>
      <c r="QN551"/>
      <c r="QO551"/>
      <c r="QP551"/>
      <c r="QQ551"/>
      <c r="QR551"/>
      <c r="QS551"/>
      <c r="QT551"/>
      <c r="QU551"/>
      <c r="QV551"/>
      <c r="QW551"/>
      <c r="QX551"/>
      <c r="QY551"/>
      <c r="QZ551"/>
      <c r="RA551"/>
      <c r="RB551"/>
      <c r="RC551"/>
      <c r="RD551"/>
      <c r="RE551"/>
      <c r="RF551"/>
      <c r="RG551"/>
      <c r="RH551"/>
      <c r="RI551"/>
      <c r="RJ551"/>
      <c r="RK551"/>
      <c r="RL551"/>
      <c r="RM551"/>
      <c r="RN551"/>
      <c r="RO551"/>
      <c r="RP551"/>
      <c r="RQ551"/>
      <c r="RR551"/>
      <c r="RS551"/>
      <c r="RT551"/>
      <c r="RU551"/>
      <c r="RV551"/>
      <c r="RW551"/>
      <c r="RX551"/>
      <c r="RY551"/>
      <c r="RZ551"/>
      <c r="SA551"/>
      <c r="SB551"/>
      <c r="SC551"/>
      <c r="SD551"/>
      <c r="SE551"/>
      <c r="SF551"/>
      <c r="SG551"/>
      <c r="SH551"/>
      <c r="SI551"/>
      <c r="SJ551"/>
      <c r="SK551"/>
      <c r="SL551"/>
      <c r="SM551"/>
      <c r="SN551"/>
      <c r="SO551"/>
      <c r="SP551"/>
      <c r="SQ551"/>
      <c r="SR551"/>
      <c r="SS551"/>
      <c r="ST551"/>
      <c r="SU551"/>
      <c r="SV551"/>
      <c r="SW551"/>
      <c r="SX551"/>
      <c r="SY551"/>
      <c r="SZ551"/>
      <c r="TA551"/>
      <c r="TB551"/>
      <c r="TC551"/>
      <c r="TD551"/>
      <c r="TE551"/>
      <c r="TF551"/>
      <c r="TG551"/>
      <c r="TH551"/>
      <c r="TI551"/>
      <c r="TJ551"/>
      <c r="TK551"/>
      <c r="TL551"/>
      <c r="TM551"/>
      <c r="TN551"/>
      <c r="TO551"/>
      <c r="TP551"/>
      <c r="TQ551"/>
      <c r="TR551"/>
      <c r="TS551"/>
      <c r="TT551"/>
      <c r="TU551"/>
      <c r="TV551"/>
      <c r="TW551"/>
      <c r="TX551"/>
      <c r="TY551"/>
      <c r="TZ551"/>
      <c r="UA551"/>
      <c r="UB551"/>
      <c r="UC551"/>
      <c r="UD551"/>
      <c r="UE551"/>
      <c r="UF551"/>
      <c r="UG551"/>
      <c r="UH551"/>
      <c r="UI551"/>
      <c r="UJ551"/>
      <c r="UK551"/>
      <c r="UL551"/>
      <c r="UM551"/>
      <c r="UN551"/>
      <c r="UO551"/>
      <c r="UP551"/>
      <c r="UQ551"/>
      <c r="UR551"/>
      <c r="US551"/>
      <c r="UT551"/>
      <c r="UU551"/>
      <c r="UV551"/>
      <c r="UW551"/>
      <c r="UX551"/>
      <c r="UY551"/>
      <c r="UZ551"/>
      <c r="VA551"/>
      <c r="VB551"/>
      <c r="VC551"/>
      <c r="VD551"/>
      <c r="VE551"/>
      <c r="VF551"/>
      <c r="VG551"/>
      <c r="VH551"/>
      <c r="VI551"/>
      <c r="VJ551"/>
      <c r="VK551"/>
      <c r="VL551"/>
      <c r="VM551"/>
      <c r="VN551"/>
      <c r="VO551"/>
      <c r="VP551"/>
      <c r="VQ551"/>
      <c r="VR551"/>
      <c r="VS551"/>
      <c r="VT551"/>
      <c r="VU551"/>
      <c r="VV551"/>
      <c r="VW551"/>
      <c r="VX551"/>
      <c r="VY551"/>
      <c r="VZ551"/>
      <c r="WA551"/>
      <c r="WB551"/>
      <c r="WC551"/>
      <c r="WD551"/>
      <c r="WE551"/>
      <c r="WF551"/>
      <c r="WG551"/>
      <c r="WH551"/>
      <c r="WI551"/>
      <c r="WJ551"/>
      <c r="WK551"/>
      <c r="WL551"/>
      <c r="WM551"/>
      <c r="WN551"/>
      <c r="WO551"/>
      <c r="WP551"/>
      <c r="WQ551"/>
      <c r="WR551"/>
      <c r="WS551"/>
      <c r="WT551"/>
      <c r="WU551"/>
      <c r="WV551"/>
      <c r="WW551"/>
      <c r="WX551"/>
      <c r="WY551"/>
      <c r="WZ551"/>
      <c r="XA551"/>
      <c r="XB551"/>
      <c r="XC551"/>
      <c r="XD551"/>
      <c r="XE551"/>
      <c r="XF551"/>
      <c r="XG551"/>
      <c r="XH551"/>
      <c r="XI551"/>
      <c r="XJ551"/>
      <c r="XK551"/>
      <c r="XL551"/>
      <c r="XM551"/>
      <c r="XN551"/>
      <c r="XO551"/>
      <c r="XP551"/>
      <c r="XQ551"/>
      <c r="XR551"/>
      <c r="XS551"/>
      <c r="XT551"/>
      <c r="XU551"/>
      <c r="XV551"/>
      <c r="XW551"/>
      <c r="XX551"/>
      <c r="XY551"/>
      <c r="XZ551"/>
      <c r="YA551"/>
      <c r="YB551"/>
      <c r="YC551"/>
      <c r="YD551"/>
      <c r="YE551"/>
      <c r="YF551"/>
      <c r="YG551"/>
      <c r="YH551"/>
      <c r="YI551"/>
      <c r="YJ551"/>
      <c r="YK551"/>
      <c r="YL551"/>
      <c r="YM551"/>
      <c r="YN551"/>
      <c r="YO551"/>
      <c r="YP551"/>
      <c r="YQ551"/>
      <c r="YR551"/>
      <c r="YS551"/>
      <c r="YT551"/>
      <c r="YU551"/>
      <c r="YV551"/>
      <c r="YW551"/>
      <c r="YX551"/>
      <c r="YY551"/>
      <c r="YZ551"/>
      <c r="ZA551"/>
      <c r="ZB551"/>
      <c r="ZC551"/>
      <c r="ZD551"/>
      <c r="ZE551"/>
      <c r="ZF551"/>
      <c r="ZG551"/>
      <c r="ZH551"/>
      <c r="ZI551"/>
      <c r="ZJ551"/>
      <c r="ZK551"/>
      <c r="ZL551"/>
      <c r="ZM551"/>
      <c r="ZN551"/>
      <c r="ZO551"/>
      <c r="ZP551"/>
      <c r="ZQ551"/>
      <c r="ZR551"/>
      <c r="ZS551"/>
      <c r="ZT551"/>
      <c r="ZU551"/>
      <c r="ZV551"/>
      <c r="ZW551"/>
      <c r="ZX551"/>
      <c r="ZY551"/>
      <c r="ZZ551"/>
      <c r="AAA551"/>
      <c r="AAB551"/>
      <c r="AAC551"/>
      <c r="AAD551"/>
      <c r="AAE551"/>
      <c r="AAF551"/>
      <c r="AAG551"/>
      <c r="AAH551"/>
      <c r="AAI551"/>
      <c r="AAJ551"/>
      <c r="AAK551"/>
      <c r="AAL551"/>
      <c r="AAM551"/>
      <c r="AAN551"/>
      <c r="AAO551"/>
      <c r="AAP551"/>
      <c r="AAQ551"/>
      <c r="AAR551"/>
      <c r="AAS551"/>
      <c r="AAT551"/>
      <c r="AAU551"/>
      <c r="AAV551"/>
      <c r="AAW551"/>
      <c r="AAX551"/>
      <c r="AAY551"/>
      <c r="AAZ551"/>
      <c r="ABA551"/>
      <c r="ABB551"/>
      <c r="ABC551"/>
      <c r="ABD551"/>
      <c r="ABE551"/>
      <c r="ABF551"/>
      <c r="ABG551"/>
      <c r="ABH551"/>
      <c r="ABI551"/>
      <c r="ABJ551"/>
      <c r="ABK551"/>
      <c r="ABL551"/>
      <c r="ABM551"/>
      <c r="ABN551"/>
      <c r="ABO551"/>
      <c r="ABP551"/>
      <c r="ABQ551"/>
      <c r="ABR551"/>
      <c r="ABS551"/>
      <c r="ABT551"/>
      <c r="ABU551"/>
      <c r="ABV551"/>
      <c r="ABW551"/>
      <c r="ABX551"/>
      <c r="ABY551"/>
      <c r="ABZ551"/>
      <c r="ACA551"/>
      <c r="ACB551"/>
      <c r="ACC551"/>
      <c r="ACD551"/>
      <c r="ACE551"/>
      <c r="ACF551"/>
      <c r="ACG551"/>
      <c r="ACH551"/>
      <c r="ACI551"/>
      <c r="ACJ551"/>
      <c r="ACK551"/>
      <c r="ACL551"/>
      <c r="ACM551"/>
      <c r="ACN551"/>
      <c r="ACO551"/>
      <c r="ACP551"/>
      <c r="ACQ551"/>
      <c r="ACR551"/>
      <c r="ACS551"/>
      <c r="ACT551"/>
      <c r="ACU551"/>
      <c r="ACV551"/>
      <c r="ACW551"/>
      <c r="ACX551"/>
      <c r="ACY551"/>
      <c r="ACZ551"/>
      <c r="ADA551"/>
      <c r="ADB551"/>
      <c r="ADC551"/>
      <c r="ADD551"/>
      <c r="ADE551"/>
      <c r="ADF551"/>
      <c r="ADG551"/>
      <c r="ADH551"/>
      <c r="ADI551"/>
      <c r="ADJ551"/>
      <c r="ADK551"/>
      <c r="ADL551"/>
      <c r="ADM551"/>
      <c r="ADN551"/>
      <c r="ADO551"/>
      <c r="ADP551"/>
      <c r="ADQ551"/>
      <c r="ADR551"/>
      <c r="ADS551"/>
      <c r="ADT551"/>
      <c r="ADU551"/>
      <c r="ADV551"/>
      <c r="ADW551"/>
      <c r="ADX551"/>
      <c r="ADY551"/>
      <c r="ADZ551"/>
      <c r="AEA551"/>
      <c r="AEB551"/>
      <c r="AEC551"/>
      <c r="AED551"/>
      <c r="AEE551"/>
      <c r="AEF551"/>
      <c r="AEG551"/>
      <c r="AEH551"/>
      <c r="AEI551"/>
      <c r="AEJ551"/>
      <c r="AEK551"/>
      <c r="AEL551"/>
      <c r="AEM551"/>
      <c r="AEN551"/>
      <c r="AEO551"/>
      <c r="AEP551"/>
      <c r="AEQ551"/>
      <c r="AER551"/>
      <c r="AES551"/>
      <c r="AET551"/>
      <c r="AEU551"/>
      <c r="AEV551"/>
      <c r="AEW551"/>
      <c r="AEX551"/>
      <c r="AEY551"/>
      <c r="AEZ551"/>
      <c r="AFA551"/>
      <c r="AFB551"/>
      <c r="AFC551"/>
      <c r="AFD551"/>
      <c r="AFE551"/>
      <c r="AFF551"/>
      <c r="AFG551"/>
      <c r="AFH551"/>
      <c r="AFI551"/>
      <c r="AFJ551"/>
      <c r="AFK551"/>
      <c r="AFL551"/>
      <c r="AFM551"/>
      <c r="AFN551"/>
      <c r="AFO551"/>
      <c r="AFP551"/>
      <c r="AFQ551"/>
      <c r="AFR551"/>
      <c r="AFS551"/>
      <c r="AFT551"/>
      <c r="AFU551"/>
      <c r="AFV551"/>
      <c r="AFW551"/>
      <c r="AFX551"/>
      <c r="AFY551"/>
      <c r="AFZ551"/>
      <c r="AGA551"/>
      <c r="AGB551"/>
      <c r="AGC551"/>
      <c r="AGD551"/>
      <c r="AGE551"/>
      <c r="AGF551"/>
      <c r="AGG551"/>
      <c r="AGH551"/>
      <c r="AGI551"/>
      <c r="AGJ551"/>
      <c r="AGK551"/>
      <c r="AGL551"/>
      <c r="AGM551"/>
      <c r="AGN551"/>
      <c r="AGO551"/>
      <c r="AGP551"/>
      <c r="AGQ551"/>
      <c r="AGR551"/>
      <c r="AGS551"/>
      <c r="AGT551"/>
      <c r="AGU551"/>
      <c r="AGV551"/>
      <c r="AGW551"/>
      <c r="AGX551"/>
      <c r="AGY551"/>
      <c r="AGZ551"/>
      <c r="AHA551"/>
      <c r="AHB551"/>
      <c r="AHC551"/>
      <c r="AHD551"/>
      <c r="AHE551"/>
      <c r="AHF551"/>
      <c r="AHG551"/>
      <c r="AHH551"/>
      <c r="AHI551"/>
      <c r="AHJ551"/>
      <c r="AHK551"/>
      <c r="AHL551"/>
      <c r="AHM551"/>
      <c r="AHN551"/>
      <c r="AHO551"/>
      <c r="AHP551"/>
      <c r="AHQ551"/>
      <c r="AHR551"/>
      <c r="AHS551"/>
      <c r="AHT551"/>
      <c r="AHU551"/>
      <c r="AHV551"/>
      <c r="AHW551"/>
      <c r="AHX551"/>
      <c r="AHY551"/>
      <c r="AHZ551"/>
      <c r="AIA551"/>
      <c r="AIB551"/>
      <c r="AIC551"/>
      <c r="AID551"/>
      <c r="AIE551"/>
      <c r="AIF551"/>
      <c r="AIG551"/>
      <c r="AIH551"/>
      <c r="AII551"/>
      <c r="AIJ551"/>
      <c r="AIK551"/>
      <c r="AIL551"/>
      <c r="AIM551"/>
      <c r="AIN551"/>
      <c r="AIO551"/>
      <c r="AIP551"/>
      <c r="AIQ551"/>
      <c r="AIR551"/>
      <c r="AIS551"/>
      <c r="AIT551"/>
      <c r="AIU551"/>
      <c r="AIV551"/>
      <c r="AIW551"/>
      <c r="AIX551"/>
      <c r="AIY551"/>
      <c r="AIZ551"/>
      <c r="AJA551"/>
      <c r="AJB551"/>
      <c r="AJC551"/>
      <c r="AJD551"/>
      <c r="AJE551"/>
      <c r="AJF551"/>
      <c r="AJG551"/>
      <c r="AJH551"/>
      <c r="AJI551"/>
      <c r="AJJ551"/>
      <c r="AJK551"/>
      <c r="AJL551"/>
      <c r="AJM551"/>
      <c r="AJN551"/>
      <c r="AJO551"/>
      <c r="AJP551"/>
      <c r="AJQ551"/>
      <c r="AJR551"/>
      <c r="AJS551"/>
      <c r="AJT551"/>
      <c r="AJU551"/>
      <c r="AJV551"/>
      <c r="AJW551"/>
      <c r="AJX551"/>
      <c r="AJY551"/>
      <c r="AJZ551"/>
      <c r="AKA551"/>
      <c r="AKB551"/>
      <c r="AKC551"/>
      <c r="AKD551"/>
      <c r="AKE551"/>
      <c r="AKF551"/>
      <c r="AKG551"/>
      <c r="AKH551"/>
      <c r="AKI551"/>
      <c r="AKJ551"/>
      <c r="AKK551"/>
      <c r="AKL551"/>
      <c r="AKM551"/>
      <c r="AKN551"/>
      <c r="AKO551"/>
      <c r="AKP551"/>
      <c r="AKQ551"/>
      <c r="AKR551"/>
      <c r="AKS551"/>
      <c r="AKT551"/>
      <c r="AKU551"/>
      <c r="AKV551"/>
      <c r="AKW551"/>
      <c r="AKX551"/>
      <c r="AKY551"/>
      <c r="AKZ551"/>
      <c r="ALA551"/>
      <c r="ALB551"/>
      <c r="ALC551"/>
      <c r="ALD551"/>
      <c r="ALE551"/>
      <c r="ALF551"/>
      <c r="ALG551"/>
      <c r="ALH551"/>
      <c r="ALI551"/>
      <c r="ALJ551"/>
      <c r="ALK551"/>
      <c r="ALL551"/>
      <c r="ALM551"/>
      <c r="ALN551"/>
      <c r="ALO551"/>
      <c r="ALP551"/>
      <c r="ALQ551"/>
      <c r="ALR551"/>
      <c r="ALS551"/>
      <c r="ALT551"/>
      <c r="ALU551"/>
      <c r="ALV551"/>
      <c r="ALW551"/>
      <c r="ALX551"/>
      <c r="ALY551"/>
      <c r="ALZ551"/>
      <c r="AMA551"/>
      <c r="AMB551"/>
      <c r="AMC551"/>
      <c r="AMD551"/>
      <c r="AME551"/>
      <c r="AMF551"/>
      <c r="AMG551"/>
      <c r="AMH551"/>
      <c r="AMI551"/>
      <c r="AMJ551"/>
    </row>
    <row r="552" spans="1:1024" s="711" customFormat="1" ht="42.75" customHeight="1" outlineLevel="1" x14ac:dyDescent="0.25">
      <c r="A552" s="706" t="s">
        <v>529</v>
      </c>
      <c r="B552" s="702" t="s">
        <v>224</v>
      </c>
      <c r="C552" s="833" t="str">
        <f>VLOOKUP(A552,ABC_SERVIÇOS,2,0)</f>
        <v>MONTAGEM E DESMONTAGEM DE FÔRMA DE PILARES RETANGULARES E ESTRUTURAS SIMILARES COM ÁREA MÉDIA DAS SEÇÕES MAIOR QUE 0,25 M2, PÉ-DIREITO SIMPLES, EM MADEIRA SERRADA, 2 UTILIZAÇÕES. AF_12/2015</v>
      </c>
      <c r="D552" s="834"/>
      <c r="E552" s="834"/>
      <c r="F552" s="834"/>
      <c r="G552" s="835"/>
      <c r="H552" s="703" t="str">
        <f>VLOOKUP(A552,ABC_SERVIÇOS,3,0)</f>
        <v>M2</v>
      </c>
      <c r="I552" s="704">
        <f>SUM(I553:I555)</f>
        <v>6128.84</v>
      </c>
      <c r="J552" s="707" t="s">
        <v>247</v>
      </c>
      <c r="K552" s="708">
        <f>VLOOKUP(A552,ABC_SERVIÇOS,7,0)</f>
        <v>96.64</v>
      </c>
      <c r="L552" s="709">
        <f>ROUND(K552*I552,2)</f>
        <v>592291.1</v>
      </c>
      <c r="M552" s="40" t="str">
        <f>A552</f>
        <v>COMP_058</v>
      </c>
      <c r="N552" s="57"/>
      <c r="O552" s="710">
        <f t="shared" si="28"/>
        <v>-592291.1</v>
      </c>
    </row>
    <row r="553" spans="1:1024" outlineLevel="1" x14ac:dyDescent="0.25">
      <c r="A553" s="124"/>
      <c r="B553" s="398"/>
      <c r="C553" s="678" t="s">
        <v>1265</v>
      </c>
      <c r="D553" s="103">
        <v>1</v>
      </c>
      <c r="E553" s="103">
        <v>0.3</v>
      </c>
      <c r="F553" s="103">
        <v>9.6999999999999993</v>
      </c>
      <c r="G553" s="103">
        <v>415</v>
      </c>
      <c r="H553" s="364" t="s">
        <v>275</v>
      </c>
      <c r="I553" s="458">
        <f>+((F553+G553)*2*E553)</f>
        <v>254.82</v>
      </c>
      <c r="J553" s="446"/>
      <c r="K553" s="32"/>
      <c r="L553" s="320"/>
      <c r="M553"/>
      <c r="N553" s="30"/>
      <c r="O553" s="79">
        <f t="shared" si="28"/>
        <v>0</v>
      </c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  <c r="LY553"/>
      <c r="LZ553"/>
      <c r="MA553"/>
      <c r="MB553"/>
      <c r="MC553"/>
      <c r="MD553"/>
      <c r="ME553"/>
      <c r="MF553"/>
      <c r="MG553"/>
      <c r="MH553"/>
      <c r="MI553"/>
      <c r="MJ553"/>
      <c r="MK553"/>
      <c r="ML553"/>
      <c r="MM553"/>
      <c r="MN553"/>
      <c r="MO553"/>
      <c r="MP553"/>
      <c r="MQ553"/>
      <c r="MR553"/>
      <c r="MS553"/>
      <c r="MT553"/>
      <c r="MU553"/>
      <c r="MV553"/>
      <c r="MW553"/>
      <c r="MX553"/>
      <c r="MY553"/>
      <c r="MZ553"/>
      <c r="NA553"/>
      <c r="NB553"/>
      <c r="NC553"/>
      <c r="ND553"/>
      <c r="NE553"/>
      <c r="NF553"/>
      <c r="NG553"/>
      <c r="NH553"/>
      <c r="NI553"/>
      <c r="NJ553"/>
      <c r="NK553"/>
      <c r="NL553"/>
      <c r="NM553"/>
      <c r="NN553"/>
      <c r="NO553"/>
      <c r="NP553"/>
      <c r="NQ553"/>
      <c r="NR553"/>
      <c r="NS553"/>
      <c r="NT553"/>
      <c r="NU553"/>
      <c r="NV553"/>
      <c r="NW553"/>
      <c r="NX553"/>
      <c r="NY553"/>
      <c r="NZ553"/>
      <c r="OA553"/>
      <c r="OB553"/>
      <c r="OC553"/>
      <c r="OD553"/>
      <c r="OE553"/>
      <c r="OF553"/>
      <c r="OG553"/>
      <c r="OH553"/>
      <c r="OI553"/>
      <c r="OJ553"/>
      <c r="OK553"/>
      <c r="OL553"/>
      <c r="OM553"/>
      <c r="ON553"/>
      <c r="OO553"/>
      <c r="OP553"/>
      <c r="OQ553"/>
      <c r="OR553"/>
      <c r="OS553"/>
      <c r="OT553"/>
      <c r="OU553"/>
      <c r="OV553"/>
      <c r="OW553"/>
      <c r="OX553"/>
      <c r="OY553"/>
      <c r="OZ553"/>
      <c r="PA553"/>
      <c r="PB553"/>
      <c r="PC553"/>
      <c r="PD553"/>
      <c r="PE553"/>
      <c r="PF553"/>
      <c r="PG553"/>
      <c r="PH553"/>
      <c r="PI553"/>
      <c r="PJ553"/>
      <c r="PK553"/>
      <c r="PL553"/>
      <c r="PM553"/>
      <c r="PN553"/>
      <c r="PO553"/>
      <c r="PP553"/>
      <c r="PQ553"/>
      <c r="PR553"/>
      <c r="PS553"/>
      <c r="PT553"/>
      <c r="PU553"/>
      <c r="PV553"/>
      <c r="PW553"/>
      <c r="PX553"/>
      <c r="PY553"/>
      <c r="PZ553"/>
      <c r="QA553"/>
      <c r="QB553"/>
      <c r="QC553"/>
      <c r="QD553"/>
      <c r="QE553"/>
      <c r="QF553"/>
      <c r="QG553"/>
      <c r="QH553"/>
      <c r="QI553"/>
      <c r="QJ553"/>
      <c r="QK553"/>
      <c r="QL553"/>
      <c r="QM553"/>
      <c r="QN553"/>
      <c r="QO553"/>
      <c r="QP553"/>
      <c r="QQ553"/>
      <c r="QR553"/>
      <c r="QS553"/>
      <c r="QT553"/>
      <c r="QU553"/>
      <c r="QV553"/>
      <c r="QW553"/>
      <c r="QX553"/>
      <c r="QY553"/>
      <c r="QZ553"/>
      <c r="RA553"/>
      <c r="RB553"/>
      <c r="RC553"/>
      <c r="RD553"/>
      <c r="RE553"/>
      <c r="RF553"/>
      <c r="RG553"/>
      <c r="RH553"/>
      <c r="RI553"/>
      <c r="RJ553"/>
      <c r="RK553"/>
      <c r="RL553"/>
      <c r="RM553"/>
      <c r="RN553"/>
      <c r="RO553"/>
      <c r="RP553"/>
      <c r="RQ553"/>
      <c r="RR553"/>
      <c r="RS553"/>
      <c r="RT553"/>
      <c r="RU553"/>
      <c r="RV553"/>
      <c r="RW553"/>
      <c r="RX553"/>
      <c r="RY553"/>
      <c r="RZ553"/>
      <c r="SA553"/>
      <c r="SB553"/>
      <c r="SC553"/>
      <c r="SD553"/>
      <c r="SE553"/>
      <c r="SF553"/>
      <c r="SG553"/>
      <c r="SH553"/>
      <c r="SI553"/>
      <c r="SJ553"/>
      <c r="SK553"/>
      <c r="SL553"/>
      <c r="SM553"/>
      <c r="SN553"/>
      <c r="SO553"/>
      <c r="SP553"/>
      <c r="SQ553"/>
      <c r="SR553"/>
      <c r="SS553"/>
      <c r="ST553"/>
      <c r="SU553"/>
      <c r="SV553"/>
      <c r="SW553"/>
      <c r="SX553"/>
      <c r="SY553"/>
      <c r="SZ553"/>
      <c r="TA553"/>
      <c r="TB553"/>
      <c r="TC553"/>
      <c r="TD553"/>
      <c r="TE553"/>
      <c r="TF553"/>
      <c r="TG553"/>
      <c r="TH553"/>
      <c r="TI553"/>
      <c r="TJ553"/>
      <c r="TK553"/>
      <c r="TL553"/>
      <c r="TM553"/>
      <c r="TN553"/>
      <c r="TO553"/>
      <c r="TP553"/>
      <c r="TQ553"/>
      <c r="TR553"/>
      <c r="TS553"/>
      <c r="TT553"/>
      <c r="TU553"/>
      <c r="TV553"/>
      <c r="TW553"/>
      <c r="TX553"/>
      <c r="TY553"/>
      <c r="TZ553"/>
      <c r="UA553"/>
      <c r="UB553"/>
      <c r="UC553"/>
      <c r="UD553"/>
      <c r="UE553"/>
      <c r="UF553"/>
      <c r="UG553"/>
      <c r="UH553"/>
      <c r="UI553"/>
      <c r="UJ553"/>
      <c r="UK553"/>
      <c r="UL553"/>
      <c r="UM553"/>
      <c r="UN553"/>
      <c r="UO553"/>
      <c r="UP553"/>
      <c r="UQ553"/>
      <c r="UR553"/>
      <c r="US553"/>
      <c r="UT553"/>
      <c r="UU553"/>
      <c r="UV553"/>
      <c r="UW553"/>
      <c r="UX553"/>
      <c r="UY553"/>
      <c r="UZ553"/>
      <c r="VA553"/>
      <c r="VB553"/>
      <c r="VC553"/>
      <c r="VD553"/>
      <c r="VE553"/>
      <c r="VF553"/>
      <c r="VG553"/>
      <c r="VH553"/>
      <c r="VI553"/>
      <c r="VJ553"/>
      <c r="VK553"/>
      <c r="VL553"/>
      <c r="VM553"/>
      <c r="VN553"/>
      <c r="VO553"/>
      <c r="VP553"/>
      <c r="VQ553"/>
      <c r="VR553"/>
      <c r="VS553"/>
      <c r="VT553"/>
      <c r="VU553"/>
      <c r="VV553"/>
      <c r="VW553"/>
      <c r="VX553"/>
      <c r="VY553"/>
      <c r="VZ553"/>
      <c r="WA553"/>
      <c r="WB553"/>
      <c r="WC553"/>
      <c r="WD553"/>
      <c r="WE553"/>
      <c r="WF553"/>
      <c r="WG553"/>
      <c r="WH553"/>
      <c r="WI553"/>
      <c r="WJ553"/>
      <c r="WK553"/>
      <c r="WL553"/>
      <c r="WM553"/>
      <c r="WN553"/>
      <c r="WO553"/>
      <c r="WP553"/>
      <c r="WQ553"/>
      <c r="WR553"/>
      <c r="WS553"/>
      <c r="WT553"/>
      <c r="WU553"/>
      <c r="WV553"/>
      <c r="WW553"/>
      <c r="WX553"/>
      <c r="WY553"/>
      <c r="WZ553"/>
      <c r="XA553"/>
      <c r="XB553"/>
      <c r="XC553"/>
      <c r="XD553"/>
      <c r="XE553"/>
      <c r="XF553"/>
      <c r="XG553"/>
      <c r="XH553"/>
      <c r="XI553"/>
      <c r="XJ553"/>
      <c r="XK553"/>
      <c r="XL553"/>
      <c r="XM553"/>
      <c r="XN553"/>
      <c r="XO553"/>
      <c r="XP553"/>
      <c r="XQ553"/>
      <c r="XR553"/>
      <c r="XS553"/>
      <c r="XT553"/>
      <c r="XU553"/>
      <c r="XV553"/>
      <c r="XW553"/>
      <c r="XX553"/>
      <c r="XY553"/>
      <c r="XZ553"/>
      <c r="YA553"/>
      <c r="YB553"/>
      <c r="YC553"/>
      <c r="YD553"/>
      <c r="YE553"/>
      <c r="YF553"/>
      <c r="YG553"/>
      <c r="YH553"/>
      <c r="YI553"/>
      <c r="YJ553"/>
      <c r="YK553"/>
      <c r="YL553"/>
      <c r="YM553"/>
      <c r="YN553"/>
      <c r="YO553"/>
      <c r="YP553"/>
      <c r="YQ553"/>
      <c r="YR553"/>
      <c r="YS553"/>
      <c r="YT553"/>
      <c r="YU553"/>
      <c r="YV553"/>
      <c r="YW553"/>
      <c r="YX553"/>
      <c r="YY553"/>
      <c r="YZ553"/>
      <c r="ZA553"/>
      <c r="ZB553"/>
      <c r="ZC553"/>
      <c r="ZD553"/>
      <c r="ZE553"/>
      <c r="ZF553"/>
      <c r="ZG553"/>
      <c r="ZH553"/>
      <c r="ZI553"/>
      <c r="ZJ553"/>
      <c r="ZK553"/>
      <c r="ZL553"/>
      <c r="ZM553"/>
      <c r="ZN553"/>
      <c r="ZO553"/>
      <c r="ZP553"/>
      <c r="ZQ553"/>
      <c r="ZR553"/>
      <c r="ZS553"/>
      <c r="ZT553"/>
      <c r="ZU553"/>
      <c r="ZV553"/>
      <c r="ZW553"/>
      <c r="ZX553"/>
      <c r="ZY553"/>
      <c r="ZZ553"/>
      <c r="AAA553"/>
      <c r="AAB553"/>
      <c r="AAC553"/>
      <c r="AAD553"/>
      <c r="AAE553"/>
      <c r="AAF553"/>
      <c r="AAG553"/>
      <c r="AAH553"/>
      <c r="AAI553"/>
      <c r="AAJ553"/>
      <c r="AAK553"/>
      <c r="AAL553"/>
      <c r="AAM553"/>
      <c r="AAN553"/>
      <c r="AAO553"/>
      <c r="AAP553"/>
      <c r="AAQ553"/>
      <c r="AAR553"/>
      <c r="AAS553"/>
      <c r="AAT553"/>
      <c r="AAU553"/>
      <c r="AAV553"/>
      <c r="AAW553"/>
      <c r="AAX553"/>
      <c r="AAY553"/>
      <c r="AAZ553"/>
      <c r="ABA553"/>
      <c r="ABB553"/>
      <c r="ABC553"/>
      <c r="ABD553"/>
      <c r="ABE553"/>
      <c r="ABF553"/>
      <c r="ABG553"/>
      <c r="ABH553"/>
      <c r="ABI553"/>
      <c r="ABJ553"/>
      <c r="ABK553"/>
      <c r="ABL553"/>
      <c r="ABM553"/>
      <c r="ABN553"/>
      <c r="ABO553"/>
      <c r="ABP553"/>
      <c r="ABQ553"/>
      <c r="ABR553"/>
      <c r="ABS553"/>
      <c r="ABT553"/>
      <c r="ABU553"/>
      <c r="ABV553"/>
      <c r="ABW553"/>
      <c r="ABX553"/>
      <c r="ABY553"/>
      <c r="ABZ553"/>
      <c r="ACA553"/>
      <c r="ACB553"/>
      <c r="ACC553"/>
      <c r="ACD553"/>
      <c r="ACE553"/>
      <c r="ACF553"/>
      <c r="ACG553"/>
      <c r="ACH553"/>
      <c r="ACI553"/>
      <c r="ACJ553"/>
      <c r="ACK553"/>
      <c r="ACL553"/>
      <c r="ACM553"/>
      <c r="ACN553"/>
      <c r="ACO553"/>
      <c r="ACP553"/>
      <c r="ACQ553"/>
      <c r="ACR553"/>
      <c r="ACS553"/>
      <c r="ACT553"/>
      <c r="ACU553"/>
      <c r="ACV553"/>
      <c r="ACW553"/>
      <c r="ACX553"/>
      <c r="ACY553"/>
      <c r="ACZ553"/>
      <c r="ADA553"/>
      <c r="ADB553"/>
      <c r="ADC553"/>
      <c r="ADD553"/>
      <c r="ADE553"/>
      <c r="ADF553"/>
      <c r="ADG553"/>
      <c r="ADH553"/>
      <c r="ADI553"/>
      <c r="ADJ553"/>
      <c r="ADK553"/>
      <c r="ADL553"/>
      <c r="ADM553"/>
      <c r="ADN553"/>
      <c r="ADO553"/>
      <c r="ADP553"/>
      <c r="ADQ553"/>
      <c r="ADR553"/>
      <c r="ADS553"/>
      <c r="ADT553"/>
      <c r="ADU553"/>
      <c r="ADV553"/>
      <c r="ADW553"/>
      <c r="ADX553"/>
      <c r="ADY553"/>
      <c r="ADZ553"/>
      <c r="AEA553"/>
      <c r="AEB553"/>
      <c r="AEC553"/>
      <c r="AED553"/>
      <c r="AEE553"/>
      <c r="AEF553"/>
      <c r="AEG553"/>
      <c r="AEH553"/>
      <c r="AEI553"/>
      <c r="AEJ553"/>
      <c r="AEK553"/>
      <c r="AEL553"/>
      <c r="AEM553"/>
      <c r="AEN553"/>
      <c r="AEO553"/>
      <c r="AEP553"/>
      <c r="AEQ553"/>
      <c r="AER553"/>
      <c r="AES553"/>
      <c r="AET553"/>
      <c r="AEU553"/>
      <c r="AEV553"/>
      <c r="AEW553"/>
      <c r="AEX553"/>
      <c r="AEY553"/>
      <c r="AEZ553"/>
      <c r="AFA553"/>
      <c r="AFB553"/>
      <c r="AFC553"/>
      <c r="AFD553"/>
      <c r="AFE553"/>
      <c r="AFF553"/>
      <c r="AFG553"/>
      <c r="AFH553"/>
      <c r="AFI553"/>
      <c r="AFJ553"/>
      <c r="AFK553"/>
      <c r="AFL553"/>
      <c r="AFM553"/>
      <c r="AFN553"/>
      <c r="AFO553"/>
      <c r="AFP553"/>
      <c r="AFQ553"/>
      <c r="AFR553"/>
      <c r="AFS553"/>
      <c r="AFT553"/>
      <c r="AFU553"/>
      <c r="AFV553"/>
      <c r="AFW553"/>
      <c r="AFX553"/>
      <c r="AFY553"/>
      <c r="AFZ553"/>
      <c r="AGA553"/>
      <c r="AGB553"/>
      <c r="AGC553"/>
      <c r="AGD553"/>
      <c r="AGE553"/>
      <c r="AGF553"/>
      <c r="AGG553"/>
      <c r="AGH553"/>
      <c r="AGI553"/>
      <c r="AGJ553"/>
      <c r="AGK553"/>
      <c r="AGL553"/>
      <c r="AGM553"/>
      <c r="AGN553"/>
      <c r="AGO553"/>
      <c r="AGP553"/>
      <c r="AGQ553"/>
      <c r="AGR553"/>
      <c r="AGS553"/>
      <c r="AGT553"/>
      <c r="AGU553"/>
      <c r="AGV553"/>
      <c r="AGW553"/>
      <c r="AGX553"/>
      <c r="AGY553"/>
      <c r="AGZ553"/>
      <c r="AHA553"/>
      <c r="AHB553"/>
      <c r="AHC553"/>
      <c r="AHD553"/>
      <c r="AHE553"/>
      <c r="AHF553"/>
      <c r="AHG553"/>
      <c r="AHH553"/>
      <c r="AHI553"/>
      <c r="AHJ553"/>
      <c r="AHK553"/>
      <c r="AHL553"/>
      <c r="AHM553"/>
      <c r="AHN553"/>
      <c r="AHO553"/>
      <c r="AHP553"/>
      <c r="AHQ553"/>
      <c r="AHR553"/>
      <c r="AHS553"/>
      <c r="AHT553"/>
      <c r="AHU553"/>
      <c r="AHV553"/>
      <c r="AHW553"/>
      <c r="AHX553"/>
      <c r="AHY553"/>
      <c r="AHZ553"/>
      <c r="AIA553"/>
      <c r="AIB553"/>
      <c r="AIC553"/>
      <c r="AID553"/>
      <c r="AIE553"/>
      <c r="AIF553"/>
      <c r="AIG553"/>
      <c r="AIH553"/>
      <c r="AII553"/>
      <c r="AIJ553"/>
      <c r="AIK553"/>
      <c r="AIL553"/>
      <c r="AIM553"/>
      <c r="AIN553"/>
      <c r="AIO553"/>
      <c r="AIP553"/>
      <c r="AIQ553"/>
      <c r="AIR553"/>
      <c r="AIS553"/>
      <c r="AIT553"/>
      <c r="AIU553"/>
      <c r="AIV553"/>
      <c r="AIW553"/>
      <c r="AIX553"/>
      <c r="AIY553"/>
      <c r="AIZ553"/>
      <c r="AJA553"/>
      <c r="AJB553"/>
      <c r="AJC553"/>
      <c r="AJD553"/>
      <c r="AJE553"/>
      <c r="AJF553"/>
      <c r="AJG553"/>
      <c r="AJH553"/>
      <c r="AJI553"/>
      <c r="AJJ553"/>
      <c r="AJK553"/>
      <c r="AJL553"/>
      <c r="AJM553"/>
      <c r="AJN553"/>
      <c r="AJO553"/>
      <c r="AJP553"/>
      <c r="AJQ553"/>
      <c r="AJR553"/>
      <c r="AJS553"/>
      <c r="AJT553"/>
      <c r="AJU553"/>
      <c r="AJV553"/>
      <c r="AJW553"/>
      <c r="AJX553"/>
      <c r="AJY553"/>
      <c r="AJZ553"/>
      <c r="AKA553"/>
      <c r="AKB553"/>
      <c r="AKC553"/>
      <c r="AKD553"/>
      <c r="AKE553"/>
      <c r="AKF553"/>
      <c r="AKG553"/>
      <c r="AKH553"/>
      <c r="AKI553"/>
      <c r="AKJ553"/>
      <c r="AKK553"/>
      <c r="AKL553"/>
      <c r="AKM553"/>
      <c r="AKN553"/>
      <c r="AKO553"/>
      <c r="AKP553"/>
      <c r="AKQ553"/>
      <c r="AKR553"/>
      <c r="AKS553"/>
      <c r="AKT553"/>
      <c r="AKU553"/>
      <c r="AKV553"/>
      <c r="AKW553"/>
      <c r="AKX553"/>
      <c r="AKY553"/>
      <c r="AKZ553"/>
      <c r="ALA553"/>
      <c r="ALB553"/>
      <c r="ALC553"/>
      <c r="ALD553"/>
      <c r="ALE553"/>
      <c r="ALF553"/>
      <c r="ALG553"/>
      <c r="ALH553"/>
      <c r="ALI553"/>
      <c r="ALJ553"/>
      <c r="ALK553"/>
      <c r="ALL553"/>
      <c r="ALM553"/>
      <c r="ALN553"/>
      <c r="ALO553"/>
      <c r="ALP553"/>
      <c r="ALQ553"/>
      <c r="ALR553"/>
      <c r="ALS553"/>
      <c r="ALT553"/>
      <c r="ALU553"/>
      <c r="ALV553"/>
      <c r="ALW553"/>
      <c r="ALX553"/>
      <c r="ALY553"/>
      <c r="ALZ553"/>
      <c r="AMA553"/>
      <c r="AMB553"/>
      <c r="AMC553"/>
      <c r="AMD553"/>
      <c r="AME553"/>
      <c r="AMF553"/>
      <c r="AMG553"/>
      <c r="AMH553"/>
      <c r="AMI553"/>
      <c r="AMJ553"/>
    </row>
    <row r="554" spans="1:1024" outlineLevel="1" x14ac:dyDescent="0.25">
      <c r="A554" s="124"/>
      <c r="B554" s="398"/>
      <c r="C554" s="483" t="s">
        <v>1266</v>
      </c>
      <c r="D554" s="103">
        <v>2</v>
      </c>
      <c r="E554" s="103">
        <v>3.5</v>
      </c>
      <c r="F554" s="103">
        <v>0.3</v>
      </c>
      <c r="G554" s="103">
        <v>415</v>
      </c>
      <c r="H554" s="364" t="s">
        <v>275</v>
      </c>
      <c r="I554" s="458">
        <f>+((E554*G554)*2*D554)</f>
        <v>5810</v>
      </c>
      <c r="J554" s="446"/>
      <c r="K554" s="32"/>
      <c r="L554" s="320"/>
      <c r="M554"/>
      <c r="N554" s="30"/>
      <c r="O554" s="79">
        <f t="shared" si="28"/>
        <v>0</v>
      </c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  <c r="LY554"/>
      <c r="LZ554"/>
      <c r="MA554"/>
      <c r="MB554"/>
      <c r="MC554"/>
      <c r="MD554"/>
      <c r="ME554"/>
      <c r="MF554"/>
      <c r="MG554"/>
      <c r="MH554"/>
      <c r="MI554"/>
      <c r="MJ554"/>
      <c r="MK554"/>
      <c r="ML554"/>
      <c r="MM554"/>
      <c r="MN554"/>
      <c r="MO554"/>
      <c r="MP554"/>
      <c r="MQ554"/>
      <c r="MR554"/>
      <c r="MS554"/>
      <c r="MT554"/>
      <c r="MU554"/>
      <c r="MV554"/>
      <c r="MW554"/>
      <c r="MX554"/>
      <c r="MY554"/>
      <c r="MZ554"/>
      <c r="NA554"/>
      <c r="NB554"/>
      <c r="NC554"/>
      <c r="ND554"/>
      <c r="NE554"/>
      <c r="NF554"/>
      <c r="NG554"/>
      <c r="NH554"/>
      <c r="NI554"/>
      <c r="NJ554"/>
      <c r="NK554"/>
      <c r="NL554"/>
      <c r="NM554"/>
      <c r="NN554"/>
      <c r="NO554"/>
      <c r="NP554"/>
      <c r="NQ554"/>
      <c r="NR554"/>
      <c r="NS554"/>
      <c r="NT554"/>
      <c r="NU554"/>
      <c r="NV554"/>
      <c r="NW554"/>
      <c r="NX554"/>
      <c r="NY554"/>
      <c r="NZ554"/>
      <c r="OA554"/>
      <c r="OB554"/>
      <c r="OC554"/>
      <c r="OD554"/>
      <c r="OE554"/>
      <c r="OF554"/>
      <c r="OG554"/>
      <c r="OH554"/>
      <c r="OI554"/>
      <c r="OJ554"/>
      <c r="OK554"/>
      <c r="OL554"/>
      <c r="OM554"/>
      <c r="ON554"/>
      <c r="OO554"/>
      <c r="OP554"/>
      <c r="OQ554"/>
      <c r="OR554"/>
      <c r="OS554"/>
      <c r="OT554"/>
      <c r="OU554"/>
      <c r="OV554"/>
      <c r="OW554"/>
      <c r="OX554"/>
      <c r="OY554"/>
      <c r="OZ554"/>
      <c r="PA554"/>
      <c r="PB554"/>
      <c r="PC554"/>
      <c r="PD554"/>
      <c r="PE554"/>
      <c r="PF554"/>
      <c r="PG554"/>
      <c r="PH554"/>
      <c r="PI554"/>
      <c r="PJ554"/>
      <c r="PK554"/>
      <c r="PL554"/>
      <c r="PM554"/>
      <c r="PN554"/>
      <c r="PO554"/>
      <c r="PP554"/>
      <c r="PQ554"/>
      <c r="PR554"/>
      <c r="PS554"/>
      <c r="PT554"/>
      <c r="PU554"/>
      <c r="PV554"/>
      <c r="PW554"/>
      <c r="PX554"/>
      <c r="PY554"/>
      <c r="PZ554"/>
      <c r="QA554"/>
      <c r="QB554"/>
      <c r="QC554"/>
      <c r="QD554"/>
      <c r="QE554"/>
      <c r="QF554"/>
      <c r="QG554"/>
      <c r="QH554"/>
      <c r="QI554"/>
      <c r="QJ554"/>
      <c r="QK554"/>
      <c r="QL554"/>
      <c r="QM554"/>
      <c r="QN554"/>
      <c r="QO554"/>
      <c r="QP554"/>
      <c r="QQ554"/>
      <c r="QR554"/>
      <c r="QS554"/>
      <c r="QT554"/>
      <c r="QU554"/>
      <c r="QV554"/>
      <c r="QW554"/>
      <c r="QX554"/>
      <c r="QY554"/>
      <c r="QZ554"/>
      <c r="RA554"/>
      <c r="RB554"/>
      <c r="RC554"/>
      <c r="RD554"/>
      <c r="RE554"/>
      <c r="RF554"/>
      <c r="RG554"/>
      <c r="RH554"/>
      <c r="RI554"/>
      <c r="RJ554"/>
      <c r="RK554"/>
      <c r="RL554"/>
      <c r="RM554"/>
      <c r="RN554"/>
      <c r="RO554"/>
      <c r="RP554"/>
      <c r="RQ554"/>
      <c r="RR554"/>
      <c r="RS554"/>
      <c r="RT554"/>
      <c r="RU554"/>
      <c r="RV554"/>
      <c r="RW554"/>
      <c r="RX554"/>
      <c r="RY554"/>
      <c r="RZ554"/>
      <c r="SA554"/>
      <c r="SB554"/>
      <c r="SC554"/>
      <c r="SD554"/>
      <c r="SE554"/>
      <c r="SF554"/>
      <c r="SG554"/>
      <c r="SH554"/>
      <c r="SI554"/>
      <c r="SJ554"/>
      <c r="SK554"/>
      <c r="SL554"/>
      <c r="SM554"/>
      <c r="SN554"/>
      <c r="SO554"/>
      <c r="SP554"/>
      <c r="SQ554"/>
      <c r="SR554"/>
      <c r="SS554"/>
      <c r="ST554"/>
      <c r="SU554"/>
      <c r="SV554"/>
      <c r="SW554"/>
      <c r="SX554"/>
      <c r="SY554"/>
      <c r="SZ554"/>
      <c r="TA554"/>
      <c r="TB554"/>
      <c r="TC554"/>
      <c r="TD554"/>
      <c r="TE554"/>
      <c r="TF554"/>
      <c r="TG554"/>
      <c r="TH554"/>
      <c r="TI554"/>
      <c r="TJ554"/>
      <c r="TK554"/>
      <c r="TL554"/>
      <c r="TM554"/>
      <c r="TN554"/>
      <c r="TO554"/>
      <c r="TP554"/>
      <c r="TQ554"/>
      <c r="TR554"/>
      <c r="TS554"/>
      <c r="TT554"/>
      <c r="TU554"/>
      <c r="TV554"/>
      <c r="TW554"/>
      <c r="TX554"/>
      <c r="TY554"/>
      <c r="TZ554"/>
      <c r="UA554"/>
      <c r="UB554"/>
      <c r="UC554"/>
      <c r="UD554"/>
      <c r="UE554"/>
      <c r="UF554"/>
      <c r="UG554"/>
      <c r="UH554"/>
      <c r="UI554"/>
      <c r="UJ554"/>
      <c r="UK554"/>
      <c r="UL554"/>
      <c r="UM554"/>
      <c r="UN554"/>
      <c r="UO554"/>
      <c r="UP554"/>
      <c r="UQ554"/>
      <c r="UR554"/>
      <c r="US554"/>
      <c r="UT554"/>
      <c r="UU554"/>
      <c r="UV554"/>
      <c r="UW554"/>
      <c r="UX554"/>
      <c r="UY554"/>
      <c r="UZ554"/>
      <c r="VA554"/>
      <c r="VB554"/>
      <c r="VC554"/>
      <c r="VD554"/>
      <c r="VE554"/>
      <c r="VF554"/>
      <c r="VG554"/>
      <c r="VH554"/>
      <c r="VI554"/>
      <c r="VJ554"/>
      <c r="VK554"/>
      <c r="VL554"/>
      <c r="VM554"/>
      <c r="VN554"/>
      <c r="VO554"/>
      <c r="VP554"/>
      <c r="VQ554"/>
      <c r="VR554"/>
      <c r="VS554"/>
      <c r="VT554"/>
      <c r="VU554"/>
      <c r="VV554"/>
      <c r="VW554"/>
      <c r="VX554"/>
      <c r="VY554"/>
      <c r="VZ554"/>
      <c r="WA554"/>
      <c r="WB554"/>
      <c r="WC554"/>
      <c r="WD554"/>
      <c r="WE554"/>
      <c r="WF554"/>
      <c r="WG554"/>
      <c r="WH554"/>
      <c r="WI554"/>
      <c r="WJ554"/>
      <c r="WK554"/>
      <c r="WL554"/>
      <c r="WM554"/>
      <c r="WN554"/>
      <c r="WO554"/>
      <c r="WP554"/>
      <c r="WQ554"/>
      <c r="WR554"/>
      <c r="WS554"/>
      <c r="WT554"/>
      <c r="WU554"/>
      <c r="WV554"/>
      <c r="WW554"/>
      <c r="WX554"/>
      <c r="WY554"/>
      <c r="WZ554"/>
      <c r="XA554"/>
      <c r="XB554"/>
      <c r="XC554"/>
      <c r="XD554"/>
      <c r="XE554"/>
      <c r="XF554"/>
      <c r="XG554"/>
      <c r="XH554"/>
      <c r="XI554"/>
      <c r="XJ554"/>
      <c r="XK554"/>
      <c r="XL554"/>
      <c r="XM554"/>
      <c r="XN554"/>
      <c r="XO554"/>
      <c r="XP554"/>
      <c r="XQ554"/>
      <c r="XR554"/>
      <c r="XS554"/>
      <c r="XT554"/>
      <c r="XU554"/>
      <c r="XV554"/>
      <c r="XW554"/>
      <c r="XX554"/>
      <c r="XY554"/>
      <c r="XZ554"/>
      <c r="YA554"/>
      <c r="YB554"/>
      <c r="YC554"/>
      <c r="YD554"/>
      <c r="YE554"/>
      <c r="YF554"/>
      <c r="YG554"/>
      <c r="YH554"/>
      <c r="YI554"/>
      <c r="YJ554"/>
      <c r="YK554"/>
      <c r="YL554"/>
      <c r="YM554"/>
      <c r="YN554"/>
      <c r="YO554"/>
      <c r="YP554"/>
      <c r="YQ554"/>
      <c r="YR554"/>
      <c r="YS554"/>
      <c r="YT554"/>
      <c r="YU554"/>
      <c r="YV554"/>
      <c r="YW554"/>
      <c r="YX554"/>
      <c r="YY554"/>
      <c r="YZ554"/>
      <c r="ZA554"/>
      <c r="ZB554"/>
      <c r="ZC554"/>
      <c r="ZD554"/>
      <c r="ZE554"/>
      <c r="ZF554"/>
      <c r="ZG554"/>
      <c r="ZH554"/>
      <c r="ZI554"/>
      <c r="ZJ554"/>
      <c r="ZK554"/>
      <c r="ZL554"/>
      <c r="ZM554"/>
      <c r="ZN554"/>
      <c r="ZO554"/>
      <c r="ZP554"/>
      <c r="ZQ554"/>
      <c r="ZR554"/>
      <c r="ZS554"/>
      <c r="ZT554"/>
      <c r="ZU554"/>
      <c r="ZV554"/>
      <c r="ZW554"/>
      <c r="ZX554"/>
      <c r="ZY554"/>
      <c r="ZZ554"/>
      <c r="AAA554"/>
      <c r="AAB554"/>
      <c r="AAC554"/>
      <c r="AAD554"/>
      <c r="AAE554"/>
      <c r="AAF554"/>
      <c r="AAG554"/>
      <c r="AAH554"/>
      <c r="AAI554"/>
      <c r="AAJ554"/>
      <c r="AAK554"/>
      <c r="AAL554"/>
      <c r="AAM554"/>
      <c r="AAN554"/>
      <c r="AAO554"/>
      <c r="AAP554"/>
      <c r="AAQ554"/>
      <c r="AAR554"/>
      <c r="AAS554"/>
      <c r="AAT554"/>
      <c r="AAU554"/>
      <c r="AAV554"/>
      <c r="AAW554"/>
      <c r="AAX554"/>
      <c r="AAY554"/>
      <c r="AAZ554"/>
      <c r="ABA554"/>
      <c r="ABB554"/>
      <c r="ABC554"/>
      <c r="ABD554"/>
      <c r="ABE554"/>
      <c r="ABF554"/>
      <c r="ABG554"/>
      <c r="ABH554"/>
      <c r="ABI554"/>
      <c r="ABJ554"/>
      <c r="ABK554"/>
      <c r="ABL554"/>
      <c r="ABM554"/>
      <c r="ABN554"/>
      <c r="ABO554"/>
      <c r="ABP554"/>
      <c r="ABQ554"/>
      <c r="ABR554"/>
      <c r="ABS554"/>
      <c r="ABT554"/>
      <c r="ABU554"/>
      <c r="ABV554"/>
      <c r="ABW554"/>
      <c r="ABX554"/>
      <c r="ABY554"/>
      <c r="ABZ554"/>
      <c r="ACA554"/>
      <c r="ACB554"/>
      <c r="ACC554"/>
      <c r="ACD554"/>
      <c r="ACE554"/>
      <c r="ACF554"/>
      <c r="ACG554"/>
      <c r="ACH554"/>
      <c r="ACI554"/>
      <c r="ACJ554"/>
      <c r="ACK554"/>
      <c r="ACL554"/>
      <c r="ACM554"/>
      <c r="ACN554"/>
      <c r="ACO554"/>
      <c r="ACP554"/>
      <c r="ACQ554"/>
      <c r="ACR554"/>
      <c r="ACS554"/>
      <c r="ACT554"/>
      <c r="ACU554"/>
      <c r="ACV554"/>
      <c r="ACW554"/>
      <c r="ACX554"/>
      <c r="ACY554"/>
      <c r="ACZ554"/>
      <c r="ADA554"/>
      <c r="ADB554"/>
      <c r="ADC554"/>
      <c r="ADD554"/>
      <c r="ADE554"/>
      <c r="ADF554"/>
      <c r="ADG554"/>
      <c r="ADH554"/>
      <c r="ADI554"/>
      <c r="ADJ554"/>
      <c r="ADK554"/>
      <c r="ADL554"/>
      <c r="ADM554"/>
      <c r="ADN554"/>
      <c r="ADO554"/>
      <c r="ADP554"/>
      <c r="ADQ554"/>
      <c r="ADR554"/>
      <c r="ADS554"/>
      <c r="ADT554"/>
      <c r="ADU554"/>
      <c r="ADV554"/>
      <c r="ADW554"/>
      <c r="ADX554"/>
      <c r="ADY554"/>
      <c r="ADZ554"/>
      <c r="AEA554"/>
      <c r="AEB554"/>
      <c r="AEC554"/>
      <c r="AED554"/>
      <c r="AEE554"/>
      <c r="AEF554"/>
      <c r="AEG554"/>
      <c r="AEH554"/>
      <c r="AEI554"/>
      <c r="AEJ554"/>
      <c r="AEK554"/>
      <c r="AEL554"/>
      <c r="AEM554"/>
      <c r="AEN554"/>
      <c r="AEO554"/>
      <c r="AEP554"/>
      <c r="AEQ554"/>
      <c r="AER554"/>
      <c r="AES554"/>
      <c r="AET554"/>
      <c r="AEU554"/>
      <c r="AEV554"/>
      <c r="AEW554"/>
      <c r="AEX554"/>
      <c r="AEY554"/>
      <c r="AEZ554"/>
      <c r="AFA554"/>
      <c r="AFB554"/>
      <c r="AFC554"/>
      <c r="AFD554"/>
      <c r="AFE554"/>
      <c r="AFF554"/>
      <c r="AFG554"/>
      <c r="AFH554"/>
      <c r="AFI554"/>
      <c r="AFJ554"/>
      <c r="AFK554"/>
      <c r="AFL554"/>
      <c r="AFM554"/>
      <c r="AFN554"/>
      <c r="AFO554"/>
      <c r="AFP554"/>
      <c r="AFQ554"/>
      <c r="AFR554"/>
      <c r="AFS554"/>
      <c r="AFT554"/>
      <c r="AFU554"/>
      <c r="AFV554"/>
      <c r="AFW554"/>
      <c r="AFX554"/>
      <c r="AFY554"/>
      <c r="AFZ554"/>
      <c r="AGA554"/>
      <c r="AGB554"/>
      <c r="AGC554"/>
      <c r="AGD554"/>
      <c r="AGE554"/>
      <c r="AGF554"/>
      <c r="AGG554"/>
      <c r="AGH554"/>
      <c r="AGI554"/>
      <c r="AGJ554"/>
      <c r="AGK554"/>
      <c r="AGL554"/>
      <c r="AGM554"/>
      <c r="AGN554"/>
      <c r="AGO554"/>
      <c r="AGP554"/>
      <c r="AGQ554"/>
      <c r="AGR554"/>
      <c r="AGS554"/>
      <c r="AGT554"/>
      <c r="AGU554"/>
      <c r="AGV554"/>
      <c r="AGW554"/>
      <c r="AGX554"/>
      <c r="AGY554"/>
      <c r="AGZ554"/>
      <c r="AHA554"/>
      <c r="AHB554"/>
      <c r="AHC554"/>
      <c r="AHD554"/>
      <c r="AHE554"/>
      <c r="AHF554"/>
      <c r="AHG554"/>
      <c r="AHH554"/>
      <c r="AHI554"/>
      <c r="AHJ554"/>
      <c r="AHK554"/>
      <c r="AHL554"/>
      <c r="AHM554"/>
      <c r="AHN554"/>
      <c r="AHO554"/>
      <c r="AHP554"/>
      <c r="AHQ554"/>
      <c r="AHR554"/>
      <c r="AHS554"/>
      <c r="AHT554"/>
      <c r="AHU554"/>
      <c r="AHV554"/>
      <c r="AHW554"/>
      <c r="AHX554"/>
      <c r="AHY554"/>
      <c r="AHZ554"/>
      <c r="AIA554"/>
      <c r="AIB554"/>
      <c r="AIC554"/>
      <c r="AID554"/>
      <c r="AIE554"/>
      <c r="AIF554"/>
      <c r="AIG554"/>
      <c r="AIH554"/>
      <c r="AII554"/>
      <c r="AIJ554"/>
      <c r="AIK554"/>
      <c r="AIL554"/>
      <c r="AIM554"/>
      <c r="AIN554"/>
      <c r="AIO554"/>
      <c r="AIP554"/>
      <c r="AIQ554"/>
      <c r="AIR554"/>
      <c r="AIS554"/>
      <c r="AIT554"/>
      <c r="AIU554"/>
      <c r="AIV554"/>
      <c r="AIW554"/>
      <c r="AIX554"/>
      <c r="AIY554"/>
      <c r="AIZ554"/>
      <c r="AJA554"/>
      <c r="AJB554"/>
      <c r="AJC554"/>
      <c r="AJD554"/>
      <c r="AJE554"/>
      <c r="AJF554"/>
      <c r="AJG554"/>
      <c r="AJH554"/>
      <c r="AJI554"/>
      <c r="AJJ554"/>
      <c r="AJK554"/>
      <c r="AJL554"/>
      <c r="AJM554"/>
      <c r="AJN554"/>
      <c r="AJO554"/>
      <c r="AJP554"/>
      <c r="AJQ554"/>
      <c r="AJR554"/>
      <c r="AJS554"/>
      <c r="AJT554"/>
      <c r="AJU554"/>
      <c r="AJV554"/>
      <c r="AJW554"/>
      <c r="AJX554"/>
      <c r="AJY554"/>
      <c r="AJZ554"/>
      <c r="AKA554"/>
      <c r="AKB554"/>
      <c r="AKC554"/>
      <c r="AKD554"/>
      <c r="AKE554"/>
      <c r="AKF554"/>
      <c r="AKG554"/>
      <c r="AKH554"/>
      <c r="AKI554"/>
      <c r="AKJ554"/>
      <c r="AKK554"/>
      <c r="AKL554"/>
      <c r="AKM554"/>
      <c r="AKN554"/>
      <c r="AKO554"/>
      <c r="AKP554"/>
      <c r="AKQ554"/>
      <c r="AKR554"/>
      <c r="AKS554"/>
      <c r="AKT554"/>
      <c r="AKU554"/>
      <c r="AKV554"/>
      <c r="AKW554"/>
      <c r="AKX554"/>
      <c r="AKY554"/>
      <c r="AKZ554"/>
      <c r="ALA554"/>
      <c r="ALB554"/>
      <c r="ALC554"/>
      <c r="ALD554"/>
      <c r="ALE554"/>
      <c r="ALF554"/>
      <c r="ALG554"/>
      <c r="ALH554"/>
      <c r="ALI554"/>
      <c r="ALJ554"/>
      <c r="ALK554"/>
      <c r="ALL554"/>
      <c r="ALM554"/>
      <c r="ALN554"/>
      <c r="ALO554"/>
      <c r="ALP554"/>
      <c r="ALQ554"/>
      <c r="ALR554"/>
      <c r="ALS554"/>
      <c r="ALT554"/>
      <c r="ALU554"/>
      <c r="ALV554"/>
      <c r="ALW554"/>
      <c r="ALX554"/>
      <c r="ALY554"/>
      <c r="ALZ554"/>
      <c r="AMA554"/>
      <c r="AMB554"/>
      <c r="AMC554"/>
      <c r="AMD554"/>
      <c r="AME554"/>
      <c r="AMF554"/>
      <c r="AMG554"/>
      <c r="AMH554"/>
      <c r="AMI554"/>
      <c r="AMJ554"/>
    </row>
    <row r="555" spans="1:1024" outlineLevel="1" x14ac:dyDescent="0.25">
      <c r="A555" s="124"/>
      <c r="B555" s="398"/>
      <c r="C555" s="609" t="s">
        <v>1268</v>
      </c>
      <c r="D555" s="103">
        <v>11</v>
      </c>
      <c r="E555" s="103">
        <v>0.6</v>
      </c>
      <c r="F555" s="103">
        <v>0.3</v>
      </c>
      <c r="G555" s="103">
        <v>9.6999999999999993</v>
      </c>
      <c r="H555" s="364" t="s">
        <v>275</v>
      </c>
      <c r="I555" s="458">
        <f>+((E555*G555)*D555)</f>
        <v>64.02</v>
      </c>
      <c r="J555" s="446"/>
      <c r="K555" s="32"/>
      <c r="L555" s="320"/>
      <c r="M555"/>
      <c r="N555" s="30"/>
      <c r="O555" s="79">
        <f t="shared" si="28"/>
        <v>0</v>
      </c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  <c r="IW555"/>
      <c r="IX555"/>
      <c r="IY555"/>
      <c r="IZ555"/>
      <c r="JA555"/>
      <c r="JB555"/>
      <c r="JC555"/>
      <c r="JD555"/>
      <c r="JE555"/>
      <c r="JF555"/>
      <c r="JG555"/>
      <c r="JH555"/>
      <c r="JI555"/>
      <c r="JJ555"/>
      <c r="JK555"/>
      <c r="JL555"/>
      <c r="JM555"/>
      <c r="JN555"/>
      <c r="JO555"/>
      <c r="JP555"/>
      <c r="JQ555"/>
      <c r="JR555"/>
      <c r="JS555"/>
      <c r="JT555"/>
      <c r="JU555"/>
      <c r="JV555"/>
      <c r="JW555"/>
      <c r="JX555"/>
      <c r="JY555"/>
      <c r="JZ555"/>
      <c r="KA555"/>
      <c r="KB555"/>
      <c r="KC555"/>
      <c r="KD555"/>
      <c r="KE555"/>
      <c r="KF555"/>
      <c r="KG555"/>
      <c r="KH555"/>
      <c r="KI555"/>
      <c r="KJ555"/>
      <c r="KK555"/>
      <c r="KL555"/>
      <c r="KM555"/>
      <c r="KN555"/>
      <c r="KO555"/>
      <c r="KP555"/>
      <c r="KQ555"/>
      <c r="KR555"/>
      <c r="KS555"/>
      <c r="KT555"/>
      <c r="KU555"/>
      <c r="KV555"/>
      <c r="KW555"/>
      <c r="KX555"/>
      <c r="KY555"/>
      <c r="KZ555"/>
      <c r="LA555"/>
      <c r="LB555"/>
      <c r="LC555"/>
      <c r="LD555"/>
      <c r="LE555"/>
      <c r="LF555"/>
      <c r="LG555"/>
      <c r="LH555"/>
      <c r="LI555"/>
      <c r="LJ555"/>
      <c r="LK555"/>
      <c r="LL555"/>
      <c r="LM555"/>
      <c r="LN555"/>
      <c r="LO555"/>
      <c r="LP555"/>
      <c r="LQ555"/>
      <c r="LR555"/>
      <c r="LS555"/>
      <c r="LT555"/>
      <c r="LU555"/>
      <c r="LV555"/>
      <c r="LW555"/>
      <c r="LX555"/>
      <c r="LY555"/>
      <c r="LZ555"/>
      <c r="MA555"/>
      <c r="MB555"/>
      <c r="MC555"/>
      <c r="MD555"/>
      <c r="ME555"/>
      <c r="MF555"/>
      <c r="MG555"/>
      <c r="MH555"/>
      <c r="MI555"/>
      <c r="MJ555"/>
      <c r="MK555"/>
      <c r="ML555"/>
      <c r="MM555"/>
      <c r="MN555"/>
      <c r="MO555"/>
      <c r="MP555"/>
      <c r="MQ555"/>
      <c r="MR555"/>
      <c r="MS555"/>
      <c r="MT555"/>
      <c r="MU555"/>
      <c r="MV555"/>
      <c r="MW555"/>
      <c r="MX555"/>
      <c r="MY555"/>
      <c r="MZ555"/>
      <c r="NA555"/>
      <c r="NB555"/>
      <c r="NC555"/>
      <c r="ND555"/>
      <c r="NE555"/>
      <c r="NF555"/>
      <c r="NG555"/>
      <c r="NH555"/>
      <c r="NI555"/>
      <c r="NJ555"/>
      <c r="NK555"/>
      <c r="NL555"/>
      <c r="NM555"/>
      <c r="NN555"/>
      <c r="NO555"/>
      <c r="NP555"/>
      <c r="NQ555"/>
      <c r="NR555"/>
      <c r="NS555"/>
      <c r="NT555"/>
      <c r="NU555"/>
      <c r="NV555"/>
      <c r="NW555"/>
      <c r="NX555"/>
      <c r="NY555"/>
      <c r="NZ555"/>
      <c r="OA555"/>
      <c r="OB555"/>
      <c r="OC555"/>
      <c r="OD555"/>
      <c r="OE555"/>
      <c r="OF555"/>
      <c r="OG555"/>
      <c r="OH555"/>
      <c r="OI555"/>
      <c r="OJ555"/>
      <c r="OK555"/>
      <c r="OL555"/>
      <c r="OM555"/>
      <c r="ON555"/>
      <c r="OO555"/>
      <c r="OP555"/>
      <c r="OQ555"/>
      <c r="OR555"/>
      <c r="OS555"/>
      <c r="OT555"/>
      <c r="OU555"/>
      <c r="OV555"/>
      <c r="OW555"/>
      <c r="OX555"/>
      <c r="OY555"/>
      <c r="OZ555"/>
      <c r="PA555"/>
      <c r="PB555"/>
      <c r="PC555"/>
      <c r="PD555"/>
      <c r="PE555"/>
      <c r="PF555"/>
      <c r="PG555"/>
      <c r="PH555"/>
      <c r="PI555"/>
      <c r="PJ555"/>
      <c r="PK555"/>
      <c r="PL555"/>
      <c r="PM555"/>
      <c r="PN555"/>
      <c r="PO555"/>
      <c r="PP555"/>
      <c r="PQ555"/>
      <c r="PR555"/>
      <c r="PS555"/>
      <c r="PT555"/>
      <c r="PU555"/>
      <c r="PV555"/>
      <c r="PW555"/>
      <c r="PX555"/>
      <c r="PY555"/>
      <c r="PZ555"/>
      <c r="QA555"/>
      <c r="QB555"/>
      <c r="QC555"/>
      <c r="QD555"/>
      <c r="QE555"/>
      <c r="QF555"/>
      <c r="QG555"/>
      <c r="QH555"/>
      <c r="QI555"/>
      <c r="QJ555"/>
      <c r="QK555"/>
      <c r="QL555"/>
      <c r="QM555"/>
      <c r="QN555"/>
      <c r="QO555"/>
      <c r="QP555"/>
      <c r="QQ555"/>
      <c r="QR555"/>
      <c r="QS555"/>
      <c r="QT555"/>
      <c r="QU555"/>
      <c r="QV555"/>
      <c r="QW555"/>
      <c r="QX555"/>
      <c r="QY555"/>
      <c r="QZ555"/>
      <c r="RA555"/>
      <c r="RB555"/>
      <c r="RC555"/>
      <c r="RD555"/>
      <c r="RE555"/>
      <c r="RF555"/>
      <c r="RG555"/>
      <c r="RH555"/>
      <c r="RI555"/>
      <c r="RJ555"/>
      <c r="RK555"/>
      <c r="RL555"/>
      <c r="RM555"/>
      <c r="RN555"/>
      <c r="RO555"/>
      <c r="RP555"/>
      <c r="RQ555"/>
      <c r="RR555"/>
      <c r="RS555"/>
      <c r="RT555"/>
      <c r="RU555"/>
      <c r="RV555"/>
      <c r="RW555"/>
      <c r="RX555"/>
      <c r="RY555"/>
      <c r="RZ555"/>
      <c r="SA555"/>
      <c r="SB555"/>
      <c r="SC555"/>
      <c r="SD555"/>
      <c r="SE555"/>
      <c r="SF555"/>
      <c r="SG555"/>
      <c r="SH555"/>
      <c r="SI555"/>
      <c r="SJ555"/>
      <c r="SK555"/>
      <c r="SL555"/>
      <c r="SM555"/>
      <c r="SN555"/>
      <c r="SO555"/>
      <c r="SP555"/>
      <c r="SQ555"/>
      <c r="SR555"/>
      <c r="SS555"/>
      <c r="ST555"/>
      <c r="SU555"/>
      <c r="SV555"/>
      <c r="SW555"/>
      <c r="SX555"/>
      <c r="SY555"/>
      <c r="SZ555"/>
      <c r="TA555"/>
      <c r="TB555"/>
      <c r="TC555"/>
      <c r="TD555"/>
      <c r="TE555"/>
      <c r="TF555"/>
      <c r="TG555"/>
      <c r="TH555"/>
      <c r="TI555"/>
      <c r="TJ555"/>
      <c r="TK555"/>
      <c r="TL555"/>
      <c r="TM555"/>
      <c r="TN555"/>
      <c r="TO555"/>
      <c r="TP555"/>
      <c r="TQ555"/>
      <c r="TR555"/>
      <c r="TS555"/>
      <c r="TT555"/>
      <c r="TU555"/>
      <c r="TV555"/>
      <c r="TW555"/>
      <c r="TX555"/>
      <c r="TY555"/>
      <c r="TZ555"/>
      <c r="UA555"/>
      <c r="UB555"/>
      <c r="UC555"/>
      <c r="UD555"/>
      <c r="UE555"/>
      <c r="UF555"/>
      <c r="UG555"/>
      <c r="UH555"/>
      <c r="UI555"/>
      <c r="UJ555"/>
      <c r="UK555"/>
      <c r="UL555"/>
      <c r="UM555"/>
      <c r="UN555"/>
      <c r="UO555"/>
      <c r="UP555"/>
      <c r="UQ555"/>
      <c r="UR555"/>
      <c r="US555"/>
      <c r="UT555"/>
      <c r="UU555"/>
      <c r="UV555"/>
      <c r="UW555"/>
      <c r="UX555"/>
      <c r="UY555"/>
      <c r="UZ555"/>
      <c r="VA555"/>
      <c r="VB555"/>
      <c r="VC555"/>
      <c r="VD555"/>
      <c r="VE555"/>
      <c r="VF555"/>
      <c r="VG555"/>
      <c r="VH555"/>
      <c r="VI555"/>
      <c r="VJ555"/>
      <c r="VK555"/>
      <c r="VL555"/>
      <c r="VM555"/>
      <c r="VN555"/>
      <c r="VO555"/>
      <c r="VP555"/>
      <c r="VQ555"/>
      <c r="VR555"/>
      <c r="VS555"/>
      <c r="VT555"/>
      <c r="VU555"/>
      <c r="VV555"/>
      <c r="VW555"/>
      <c r="VX555"/>
      <c r="VY555"/>
      <c r="VZ555"/>
      <c r="WA555"/>
      <c r="WB555"/>
      <c r="WC555"/>
      <c r="WD555"/>
      <c r="WE555"/>
      <c r="WF555"/>
      <c r="WG555"/>
      <c r="WH555"/>
      <c r="WI555"/>
      <c r="WJ555"/>
      <c r="WK555"/>
      <c r="WL555"/>
      <c r="WM555"/>
      <c r="WN555"/>
      <c r="WO555"/>
      <c r="WP555"/>
      <c r="WQ555"/>
      <c r="WR555"/>
      <c r="WS555"/>
      <c r="WT555"/>
      <c r="WU555"/>
      <c r="WV555"/>
      <c r="WW555"/>
      <c r="WX555"/>
      <c r="WY555"/>
      <c r="WZ555"/>
      <c r="XA555"/>
      <c r="XB555"/>
      <c r="XC555"/>
      <c r="XD555"/>
      <c r="XE555"/>
      <c r="XF555"/>
      <c r="XG555"/>
      <c r="XH555"/>
      <c r="XI555"/>
      <c r="XJ555"/>
      <c r="XK555"/>
      <c r="XL555"/>
      <c r="XM555"/>
      <c r="XN555"/>
      <c r="XO555"/>
      <c r="XP555"/>
      <c r="XQ555"/>
      <c r="XR555"/>
      <c r="XS555"/>
      <c r="XT555"/>
      <c r="XU555"/>
      <c r="XV555"/>
      <c r="XW555"/>
      <c r="XX555"/>
      <c r="XY555"/>
      <c r="XZ555"/>
      <c r="YA555"/>
      <c r="YB555"/>
      <c r="YC555"/>
      <c r="YD555"/>
      <c r="YE555"/>
      <c r="YF555"/>
      <c r="YG555"/>
      <c r="YH555"/>
      <c r="YI555"/>
      <c r="YJ555"/>
      <c r="YK555"/>
      <c r="YL555"/>
      <c r="YM555"/>
      <c r="YN555"/>
      <c r="YO555"/>
      <c r="YP555"/>
      <c r="YQ555"/>
      <c r="YR555"/>
      <c r="YS555"/>
      <c r="YT555"/>
      <c r="YU555"/>
      <c r="YV555"/>
      <c r="YW555"/>
      <c r="YX555"/>
      <c r="YY555"/>
      <c r="YZ555"/>
      <c r="ZA555"/>
      <c r="ZB555"/>
      <c r="ZC555"/>
      <c r="ZD555"/>
      <c r="ZE555"/>
      <c r="ZF555"/>
      <c r="ZG555"/>
      <c r="ZH555"/>
      <c r="ZI555"/>
      <c r="ZJ555"/>
      <c r="ZK555"/>
      <c r="ZL555"/>
      <c r="ZM555"/>
      <c r="ZN555"/>
      <c r="ZO555"/>
      <c r="ZP555"/>
      <c r="ZQ555"/>
      <c r="ZR555"/>
      <c r="ZS555"/>
      <c r="ZT555"/>
      <c r="ZU555"/>
      <c r="ZV555"/>
      <c r="ZW555"/>
      <c r="ZX555"/>
      <c r="ZY555"/>
      <c r="ZZ555"/>
      <c r="AAA555"/>
      <c r="AAB555"/>
      <c r="AAC555"/>
      <c r="AAD555"/>
      <c r="AAE555"/>
      <c r="AAF555"/>
      <c r="AAG555"/>
      <c r="AAH555"/>
      <c r="AAI555"/>
      <c r="AAJ555"/>
      <c r="AAK555"/>
      <c r="AAL555"/>
      <c r="AAM555"/>
      <c r="AAN555"/>
      <c r="AAO555"/>
      <c r="AAP555"/>
      <c r="AAQ555"/>
      <c r="AAR555"/>
      <c r="AAS555"/>
      <c r="AAT555"/>
      <c r="AAU555"/>
      <c r="AAV555"/>
      <c r="AAW555"/>
      <c r="AAX555"/>
      <c r="AAY555"/>
      <c r="AAZ555"/>
      <c r="ABA555"/>
      <c r="ABB555"/>
      <c r="ABC555"/>
      <c r="ABD555"/>
      <c r="ABE555"/>
      <c r="ABF555"/>
      <c r="ABG555"/>
      <c r="ABH555"/>
      <c r="ABI555"/>
      <c r="ABJ555"/>
      <c r="ABK555"/>
      <c r="ABL555"/>
      <c r="ABM555"/>
      <c r="ABN555"/>
      <c r="ABO555"/>
      <c r="ABP555"/>
      <c r="ABQ555"/>
      <c r="ABR555"/>
      <c r="ABS555"/>
      <c r="ABT555"/>
      <c r="ABU555"/>
      <c r="ABV555"/>
      <c r="ABW555"/>
      <c r="ABX555"/>
      <c r="ABY555"/>
      <c r="ABZ555"/>
      <c r="ACA555"/>
      <c r="ACB555"/>
      <c r="ACC555"/>
      <c r="ACD555"/>
      <c r="ACE555"/>
      <c r="ACF555"/>
      <c r="ACG555"/>
      <c r="ACH555"/>
      <c r="ACI555"/>
      <c r="ACJ555"/>
      <c r="ACK555"/>
      <c r="ACL555"/>
      <c r="ACM555"/>
      <c r="ACN555"/>
      <c r="ACO555"/>
      <c r="ACP555"/>
      <c r="ACQ555"/>
      <c r="ACR555"/>
      <c r="ACS555"/>
      <c r="ACT555"/>
      <c r="ACU555"/>
      <c r="ACV555"/>
      <c r="ACW555"/>
      <c r="ACX555"/>
      <c r="ACY555"/>
      <c r="ACZ555"/>
      <c r="ADA555"/>
      <c r="ADB555"/>
      <c r="ADC555"/>
      <c r="ADD555"/>
      <c r="ADE555"/>
      <c r="ADF555"/>
      <c r="ADG555"/>
      <c r="ADH555"/>
      <c r="ADI555"/>
      <c r="ADJ555"/>
      <c r="ADK555"/>
      <c r="ADL555"/>
      <c r="ADM555"/>
      <c r="ADN555"/>
      <c r="ADO555"/>
      <c r="ADP555"/>
      <c r="ADQ555"/>
      <c r="ADR555"/>
      <c r="ADS555"/>
      <c r="ADT555"/>
      <c r="ADU555"/>
      <c r="ADV555"/>
      <c r="ADW555"/>
      <c r="ADX555"/>
      <c r="ADY555"/>
      <c r="ADZ555"/>
      <c r="AEA555"/>
      <c r="AEB555"/>
      <c r="AEC555"/>
      <c r="AED555"/>
      <c r="AEE555"/>
      <c r="AEF555"/>
      <c r="AEG555"/>
      <c r="AEH555"/>
      <c r="AEI555"/>
      <c r="AEJ555"/>
      <c r="AEK555"/>
      <c r="AEL555"/>
      <c r="AEM555"/>
      <c r="AEN555"/>
      <c r="AEO555"/>
      <c r="AEP555"/>
      <c r="AEQ555"/>
      <c r="AER555"/>
      <c r="AES555"/>
      <c r="AET555"/>
      <c r="AEU555"/>
      <c r="AEV555"/>
      <c r="AEW555"/>
      <c r="AEX555"/>
      <c r="AEY555"/>
      <c r="AEZ555"/>
      <c r="AFA555"/>
      <c r="AFB555"/>
      <c r="AFC555"/>
      <c r="AFD555"/>
      <c r="AFE555"/>
      <c r="AFF555"/>
      <c r="AFG555"/>
      <c r="AFH555"/>
      <c r="AFI555"/>
      <c r="AFJ555"/>
      <c r="AFK555"/>
      <c r="AFL555"/>
      <c r="AFM555"/>
      <c r="AFN555"/>
      <c r="AFO555"/>
      <c r="AFP555"/>
      <c r="AFQ555"/>
      <c r="AFR555"/>
      <c r="AFS555"/>
      <c r="AFT555"/>
      <c r="AFU555"/>
      <c r="AFV555"/>
      <c r="AFW555"/>
      <c r="AFX555"/>
      <c r="AFY555"/>
      <c r="AFZ555"/>
      <c r="AGA555"/>
      <c r="AGB555"/>
      <c r="AGC555"/>
      <c r="AGD555"/>
      <c r="AGE555"/>
      <c r="AGF555"/>
      <c r="AGG555"/>
      <c r="AGH555"/>
      <c r="AGI555"/>
      <c r="AGJ555"/>
      <c r="AGK555"/>
      <c r="AGL555"/>
      <c r="AGM555"/>
      <c r="AGN555"/>
      <c r="AGO555"/>
      <c r="AGP555"/>
      <c r="AGQ555"/>
      <c r="AGR555"/>
      <c r="AGS555"/>
      <c r="AGT555"/>
      <c r="AGU555"/>
      <c r="AGV555"/>
      <c r="AGW555"/>
      <c r="AGX555"/>
      <c r="AGY555"/>
      <c r="AGZ555"/>
      <c r="AHA555"/>
      <c r="AHB555"/>
      <c r="AHC555"/>
      <c r="AHD555"/>
      <c r="AHE555"/>
      <c r="AHF555"/>
      <c r="AHG555"/>
      <c r="AHH555"/>
      <c r="AHI555"/>
      <c r="AHJ555"/>
      <c r="AHK555"/>
      <c r="AHL555"/>
      <c r="AHM555"/>
      <c r="AHN555"/>
      <c r="AHO555"/>
      <c r="AHP555"/>
      <c r="AHQ555"/>
      <c r="AHR555"/>
      <c r="AHS555"/>
      <c r="AHT555"/>
      <c r="AHU555"/>
      <c r="AHV555"/>
      <c r="AHW555"/>
      <c r="AHX555"/>
      <c r="AHY555"/>
      <c r="AHZ555"/>
      <c r="AIA555"/>
      <c r="AIB555"/>
      <c r="AIC555"/>
      <c r="AID555"/>
      <c r="AIE555"/>
      <c r="AIF555"/>
      <c r="AIG555"/>
      <c r="AIH555"/>
      <c r="AII555"/>
      <c r="AIJ555"/>
      <c r="AIK555"/>
      <c r="AIL555"/>
      <c r="AIM555"/>
      <c r="AIN555"/>
      <c r="AIO555"/>
      <c r="AIP555"/>
      <c r="AIQ555"/>
      <c r="AIR555"/>
      <c r="AIS555"/>
      <c r="AIT555"/>
      <c r="AIU555"/>
      <c r="AIV555"/>
      <c r="AIW555"/>
      <c r="AIX555"/>
      <c r="AIY555"/>
      <c r="AIZ555"/>
      <c r="AJA555"/>
      <c r="AJB555"/>
      <c r="AJC555"/>
      <c r="AJD555"/>
      <c r="AJE555"/>
      <c r="AJF555"/>
      <c r="AJG555"/>
      <c r="AJH555"/>
      <c r="AJI555"/>
      <c r="AJJ555"/>
      <c r="AJK555"/>
      <c r="AJL555"/>
      <c r="AJM555"/>
      <c r="AJN555"/>
      <c r="AJO555"/>
      <c r="AJP555"/>
      <c r="AJQ555"/>
      <c r="AJR555"/>
      <c r="AJS555"/>
      <c r="AJT555"/>
      <c r="AJU555"/>
      <c r="AJV555"/>
      <c r="AJW555"/>
      <c r="AJX555"/>
      <c r="AJY555"/>
      <c r="AJZ555"/>
      <c r="AKA555"/>
      <c r="AKB555"/>
      <c r="AKC555"/>
      <c r="AKD555"/>
      <c r="AKE555"/>
      <c r="AKF555"/>
      <c r="AKG555"/>
      <c r="AKH555"/>
      <c r="AKI555"/>
      <c r="AKJ555"/>
      <c r="AKK555"/>
      <c r="AKL555"/>
      <c r="AKM555"/>
      <c r="AKN555"/>
      <c r="AKO555"/>
      <c r="AKP555"/>
      <c r="AKQ555"/>
      <c r="AKR555"/>
      <c r="AKS555"/>
      <c r="AKT555"/>
      <c r="AKU555"/>
      <c r="AKV555"/>
      <c r="AKW555"/>
      <c r="AKX555"/>
      <c r="AKY555"/>
      <c r="AKZ555"/>
      <c r="ALA555"/>
      <c r="ALB555"/>
      <c r="ALC555"/>
      <c r="ALD555"/>
      <c r="ALE555"/>
      <c r="ALF555"/>
      <c r="ALG555"/>
      <c r="ALH555"/>
      <c r="ALI555"/>
      <c r="ALJ555"/>
      <c r="ALK555"/>
      <c r="ALL555"/>
      <c r="ALM555"/>
      <c r="ALN555"/>
      <c r="ALO555"/>
      <c r="ALP555"/>
      <c r="ALQ555"/>
      <c r="ALR555"/>
      <c r="ALS555"/>
      <c r="ALT555"/>
      <c r="ALU555"/>
      <c r="ALV555"/>
      <c r="ALW555"/>
      <c r="ALX555"/>
      <c r="ALY555"/>
      <c r="ALZ555"/>
      <c r="AMA555"/>
      <c r="AMB555"/>
      <c r="AMC555"/>
      <c r="AMD555"/>
      <c r="AME555"/>
      <c r="AMF555"/>
      <c r="AMG555"/>
      <c r="AMH555"/>
      <c r="AMI555"/>
      <c r="AMJ555"/>
    </row>
    <row r="556" spans="1:1024" s="711" customFormat="1" outlineLevel="1" x14ac:dyDescent="0.25">
      <c r="A556" s="706" t="s">
        <v>590</v>
      </c>
      <c r="B556" s="702" t="s">
        <v>225</v>
      </c>
      <c r="C556" s="712" t="str">
        <f>VLOOKUP(A556,ABC_SERVIÇOS,2,0)</f>
        <v>FORNECIMENTO E INSTALACAO DE MANTA BIDIM RT - 14</v>
      </c>
      <c r="D556" s="713"/>
      <c r="E556" s="713"/>
      <c r="F556" s="713"/>
      <c r="G556" s="713"/>
      <c r="H556" s="703" t="str">
        <f>VLOOKUP(A556,ABC_SERVIÇOS,3,0)</f>
        <v>M2</v>
      </c>
      <c r="I556" s="704">
        <f>I560</f>
        <v>8615.119999999999</v>
      </c>
      <c r="J556" s="707" t="s">
        <v>247</v>
      </c>
      <c r="K556" s="708">
        <f>VLOOKUP(A556,ABC_SERVIÇOS,7,0)</f>
        <v>4.87</v>
      </c>
      <c r="L556" s="709">
        <f>ROUND(K556*I556,2)</f>
        <v>41955.63</v>
      </c>
      <c r="M556" s="40" t="str">
        <f>A556</f>
        <v>COMP_075</v>
      </c>
      <c r="N556" s="57"/>
      <c r="O556" s="710">
        <f t="shared" ref="O556:O592" si="29">N556-L556</f>
        <v>-41955.63</v>
      </c>
    </row>
    <row r="557" spans="1:1024" outlineLevel="1" x14ac:dyDescent="0.25">
      <c r="A557"/>
      <c r="B557" s="398"/>
      <c r="C557" s="678" t="s">
        <v>584</v>
      </c>
      <c r="D557" s="690"/>
      <c r="E557" s="690"/>
      <c r="F557" s="690"/>
      <c r="G557" s="691"/>
      <c r="H557" s="83" t="s">
        <v>883</v>
      </c>
      <c r="I557" s="459">
        <f>(21*20)+10.756</f>
        <v>430.75599999999997</v>
      </c>
      <c r="J557" s="439" t="s">
        <v>251</v>
      </c>
      <c r="K557" s="117" t="s">
        <v>337</v>
      </c>
      <c r="L557" s="347"/>
      <c r="M557"/>
      <c r="N557" s="30"/>
      <c r="O557" s="79">
        <f t="shared" si="29"/>
        <v>0</v>
      </c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  <c r="IW557"/>
      <c r="IX557"/>
      <c r="IY557"/>
      <c r="IZ557"/>
      <c r="JA557"/>
      <c r="JB557"/>
      <c r="JC557"/>
      <c r="JD557"/>
      <c r="JE557"/>
      <c r="JF557"/>
      <c r="JG557"/>
      <c r="JH557"/>
      <c r="JI557"/>
      <c r="JJ557"/>
      <c r="JK557"/>
      <c r="JL557"/>
      <c r="JM557"/>
      <c r="JN557"/>
      <c r="JO557"/>
      <c r="JP557"/>
      <c r="JQ557"/>
      <c r="JR557"/>
      <c r="JS557"/>
      <c r="JT557"/>
      <c r="JU557"/>
      <c r="JV557"/>
      <c r="JW557"/>
      <c r="JX557"/>
      <c r="JY557"/>
      <c r="JZ557"/>
      <c r="KA557"/>
      <c r="KB557"/>
      <c r="KC557"/>
      <c r="KD557"/>
      <c r="KE557"/>
      <c r="KF557"/>
      <c r="KG557"/>
      <c r="KH557"/>
      <c r="KI557"/>
      <c r="KJ557"/>
      <c r="KK557"/>
      <c r="KL557"/>
      <c r="KM557"/>
      <c r="KN557"/>
      <c r="KO557"/>
      <c r="KP557"/>
      <c r="KQ557"/>
      <c r="KR557"/>
      <c r="KS557"/>
      <c r="KT557"/>
      <c r="KU557"/>
      <c r="KV557"/>
      <c r="KW557"/>
      <c r="KX557"/>
      <c r="KY557"/>
      <c r="KZ557"/>
      <c r="LA557"/>
      <c r="LB557"/>
      <c r="LC557"/>
      <c r="LD557"/>
      <c r="LE557"/>
      <c r="LF557"/>
      <c r="LG557"/>
      <c r="LH557"/>
      <c r="LI557"/>
      <c r="LJ557"/>
      <c r="LK557"/>
      <c r="LL557"/>
      <c r="LM557"/>
      <c r="LN557"/>
      <c r="LO557"/>
      <c r="LP557"/>
      <c r="LQ557"/>
      <c r="LR557"/>
      <c r="LS557"/>
      <c r="LT557"/>
      <c r="LU557"/>
      <c r="LV557"/>
      <c r="LW557"/>
      <c r="LX557"/>
      <c r="LY557"/>
      <c r="LZ557"/>
      <c r="MA557"/>
      <c r="MB557"/>
      <c r="MC557"/>
      <c r="MD557"/>
      <c r="ME557"/>
      <c r="MF557"/>
      <c r="MG557"/>
      <c r="MH557"/>
      <c r="MI557"/>
      <c r="MJ557"/>
      <c r="MK557"/>
      <c r="ML557"/>
      <c r="MM557"/>
      <c r="MN557"/>
      <c r="MO557"/>
      <c r="MP557"/>
      <c r="MQ557"/>
      <c r="MR557"/>
      <c r="MS557"/>
      <c r="MT557"/>
      <c r="MU557"/>
      <c r="MV557"/>
      <c r="MW557"/>
      <c r="MX557"/>
      <c r="MY557"/>
      <c r="MZ557"/>
      <c r="NA557"/>
      <c r="NB557"/>
      <c r="NC557"/>
      <c r="ND557"/>
      <c r="NE557"/>
      <c r="NF557"/>
      <c r="NG557"/>
      <c r="NH557"/>
      <c r="NI557"/>
      <c r="NJ557"/>
      <c r="NK557"/>
      <c r="NL557"/>
      <c r="NM557"/>
      <c r="NN557"/>
      <c r="NO557"/>
      <c r="NP557"/>
      <c r="NQ557"/>
      <c r="NR557"/>
      <c r="NS557"/>
      <c r="NT557"/>
      <c r="NU557"/>
      <c r="NV557"/>
      <c r="NW557"/>
      <c r="NX557"/>
      <c r="NY557"/>
      <c r="NZ557"/>
      <c r="OA557"/>
      <c r="OB557"/>
      <c r="OC557"/>
      <c r="OD557"/>
      <c r="OE557"/>
      <c r="OF557"/>
      <c r="OG557"/>
      <c r="OH557"/>
      <c r="OI557"/>
      <c r="OJ557"/>
      <c r="OK557"/>
      <c r="OL557"/>
      <c r="OM557"/>
      <c r="ON557"/>
      <c r="OO557"/>
      <c r="OP557"/>
      <c r="OQ557"/>
      <c r="OR557"/>
      <c r="OS557"/>
      <c r="OT557"/>
      <c r="OU557"/>
      <c r="OV557"/>
      <c r="OW557"/>
      <c r="OX557"/>
      <c r="OY557"/>
      <c r="OZ557"/>
      <c r="PA557"/>
      <c r="PB557"/>
      <c r="PC557"/>
      <c r="PD557"/>
      <c r="PE557"/>
      <c r="PF557"/>
      <c r="PG557"/>
      <c r="PH557"/>
      <c r="PI557"/>
      <c r="PJ557"/>
      <c r="PK557"/>
      <c r="PL557"/>
      <c r="PM557"/>
      <c r="PN557"/>
      <c r="PO557"/>
      <c r="PP557"/>
      <c r="PQ557"/>
      <c r="PR557"/>
      <c r="PS557"/>
      <c r="PT557"/>
      <c r="PU557"/>
      <c r="PV557"/>
      <c r="PW557"/>
      <c r="PX557"/>
      <c r="PY557"/>
      <c r="PZ557"/>
      <c r="QA557"/>
      <c r="QB557"/>
      <c r="QC557"/>
      <c r="QD557"/>
      <c r="QE557"/>
      <c r="QF557"/>
      <c r="QG557"/>
      <c r="QH557"/>
      <c r="QI557"/>
      <c r="QJ557"/>
      <c r="QK557"/>
      <c r="QL557"/>
      <c r="QM557"/>
      <c r="QN557"/>
      <c r="QO557"/>
      <c r="QP557"/>
      <c r="QQ557"/>
      <c r="QR557"/>
      <c r="QS557"/>
      <c r="QT557"/>
      <c r="QU557"/>
      <c r="QV557"/>
      <c r="QW557"/>
      <c r="QX557"/>
      <c r="QY557"/>
      <c r="QZ557"/>
      <c r="RA557"/>
      <c r="RB557"/>
      <c r="RC557"/>
      <c r="RD557"/>
      <c r="RE557"/>
      <c r="RF557"/>
      <c r="RG557"/>
      <c r="RH557"/>
      <c r="RI557"/>
      <c r="RJ557"/>
      <c r="RK557"/>
      <c r="RL557"/>
      <c r="RM557"/>
      <c r="RN557"/>
      <c r="RO557"/>
      <c r="RP557"/>
      <c r="RQ557"/>
      <c r="RR557"/>
      <c r="RS557"/>
      <c r="RT557"/>
      <c r="RU557"/>
      <c r="RV557"/>
      <c r="RW557"/>
      <c r="RX557"/>
      <c r="RY557"/>
      <c r="RZ557"/>
      <c r="SA557"/>
      <c r="SB557"/>
      <c r="SC557"/>
      <c r="SD557"/>
      <c r="SE557"/>
      <c r="SF557"/>
      <c r="SG557"/>
      <c r="SH557"/>
      <c r="SI557"/>
      <c r="SJ557"/>
      <c r="SK557"/>
      <c r="SL557"/>
      <c r="SM557"/>
      <c r="SN557"/>
      <c r="SO557"/>
      <c r="SP557"/>
      <c r="SQ557"/>
      <c r="SR557"/>
      <c r="SS557"/>
      <c r="ST557"/>
      <c r="SU557"/>
      <c r="SV557"/>
      <c r="SW557"/>
      <c r="SX557"/>
      <c r="SY557"/>
      <c r="SZ557"/>
      <c r="TA557"/>
      <c r="TB557"/>
      <c r="TC557"/>
      <c r="TD557"/>
      <c r="TE557"/>
      <c r="TF557"/>
      <c r="TG557"/>
      <c r="TH557"/>
      <c r="TI557"/>
      <c r="TJ557"/>
      <c r="TK557"/>
      <c r="TL557"/>
      <c r="TM557"/>
      <c r="TN557"/>
      <c r="TO557"/>
      <c r="TP557"/>
      <c r="TQ557"/>
      <c r="TR557"/>
      <c r="TS557"/>
      <c r="TT557"/>
      <c r="TU557"/>
      <c r="TV557"/>
      <c r="TW557"/>
      <c r="TX557"/>
      <c r="TY557"/>
      <c r="TZ557"/>
      <c r="UA557"/>
      <c r="UB557"/>
      <c r="UC557"/>
      <c r="UD557"/>
      <c r="UE557"/>
      <c r="UF557"/>
      <c r="UG557"/>
      <c r="UH557"/>
      <c r="UI557"/>
      <c r="UJ557"/>
      <c r="UK557"/>
      <c r="UL557"/>
      <c r="UM557"/>
      <c r="UN557"/>
      <c r="UO557"/>
      <c r="UP557"/>
      <c r="UQ557"/>
      <c r="UR557"/>
      <c r="US557"/>
      <c r="UT557"/>
      <c r="UU557"/>
      <c r="UV557"/>
      <c r="UW557"/>
      <c r="UX557"/>
      <c r="UY557"/>
      <c r="UZ557"/>
      <c r="VA557"/>
      <c r="VB557"/>
      <c r="VC557"/>
      <c r="VD557"/>
      <c r="VE557"/>
      <c r="VF557"/>
      <c r="VG557"/>
      <c r="VH557"/>
      <c r="VI557"/>
      <c r="VJ557"/>
      <c r="VK557"/>
      <c r="VL557"/>
      <c r="VM557"/>
      <c r="VN557"/>
      <c r="VO557"/>
      <c r="VP557"/>
      <c r="VQ557"/>
      <c r="VR557"/>
      <c r="VS557"/>
      <c r="VT557"/>
      <c r="VU557"/>
      <c r="VV557"/>
      <c r="VW557"/>
      <c r="VX557"/>
      <c r="VY557"/>
      <c r="VZ557"/>
      <c r="WA557"/>
      <c r="WB557"/>
      <c r="WC557"/>
      <c r="WD557"/>
      <c r="WE557"/>
      <c r="WF557"/>
      <c r="WG557"/>
      <c r="WH557"/>
      <c r="WI557"/>
      <c r="WJ557"/>
      <c r="WK557"/>
      <c r="WL557"/>
      <c r="WM557"/>
      <c r="WN557"/>
      <c r="WO557"/>
      <c r="WP557"/>
      <c r="WQ557"/>
      <c r="WR557"/>
      <c r="WS557"/>
      <c r="WT557"/>
      <c r="WU557"/>
      <c r="WV557"/>
      <c r="WW557"/>
      <c r="WX557"/>
      <c r="WY557"/>
      <c r="WZ557"/>
      <c r="XA557"/>
      <c r="XB557"/>
      <c r="XC557"/>
      <c r="XD557"/>
      <c r="XE557"/>
      <c r="XF557"/>
      <c r="XG557"/>
      <c r="XH557"/>
      <c r="XI557"/>
      <c r="XJ557"/>
      <c r="XK557"/>
      <c r="XL557"/>
      <c r="XM557"/>
      <c r="XN557"/>
      <c r="XO557"/>
      <c r="XP557"/>
      <c r="XQ557"/>
      <c r="XR557"/>
      <c r="XS557"/>
      <c r="XT557"/>
      <c r="XU557"/>
      <c r="XV557"/>
      <c r="XW557"/>
      <c r="XX557"/>
      <c r="XY557"/>
      <c r="XZ557"/>
      <c r="YA557"/>
      <c r="YB557"/>
      <c r="YC557"/>
      <c r="YD557"/>
      <c r="YE557"/>
      <c r="YF557"/>
      <c r="YG557"/>
      <c r="YH557"/>
      <c r="YI557"/>
      <c r="YJ557"/>
      <c r="YK557"/>
      <c r="YL557"/>
      <c r="YM557"/>
      <c r="YN557"/>
      <c r="YO557"/>
      <c r="YP557"/>
      <c r="YQ557"/>
      <c r="YR557"/>
      <c r="YS557"/>
      <c r="YT557"/>
      <c r="YU557"/>
      <c r="YV557"/>
      <c r="YW557"/>
      <c r="YX557"/>
      <c r="YY557"/>
      <c r="YZ557"/>
      <c r="ZA557"/>
      <c r="ZB557"/>
      <c r="ZC557"/>
      <c r="ZD557"/>
      <c r="ZE557"/>
      <c r="ZF557"/>
      <c r="ZG557"/>
      <c r="ZH557"/>
      <c r="ZI557"/>
      <c r="ZJ557"/>
      <c r="ZK557"/>
      <c r="ZL557"/>
      <c r="ZM557"/>
      <c r="ZN557"/>
      <c r="ZO557"/>
      <c r="ZP557"/>
      <c r="ZQ557"/>
      <c r="ZR557"/>
      <c r="ZS557"/>
      <c r="ZT557"/>
      <c r="ZU557"/>
      <c r="ZV557"/>
      <c r="ZW557"/>
      <c r="ZX557"/>
      <c r="ZY557"/>
      <c r="ZZ557"/>
      <c r="AAA557"/>
      <c r="AAB557"/>
      <c r="AAC557"/>
      <c r="AAD557"/>
      <c r="AAE557"/>
      <c r="AAF557"/>
      <c r="AAG557"/>
      <c r="AAH557"/>
      <c r="AAI557"/>
      <c r="AAJ557"/>
      <c r="AAK557"/>
      <c r="AAL557"/>
      <c r="AAM557"/>
      <c r="AAN557"/>
      <c r="AAO557"/>
      <c r="AAP557"/>
      <c r="AAQ557"/>
      <c r="AAR557"/>
      <c r="AAS557"/>
      <c r="AAT557"/>
      <c r="AAU557"/>
      <c r="AAV557"/>
      <c r="AAW557"/>
      <c r="AAX557"/>
      <c r="AAY557"/>
      <c r="AAZ557"/>
      <c r="ABA557"/>
      <c r="ABB557"/>
      <c r="ABC557"/>
      <c r="ABD557"/>
      <c r="ABE557"/>
      <c r="ABF557"/>
      <c r="ABG557"/>
      <c r="ABH557"/>
      <c r="ABI557"/>
      <c r="ABJ557"/>
      <c r="ABK557"/>
      <c r="ABL557"/>
      <c r="ABM557"/>
      <c r="ABN557"/>
      <c r="ABO557"/>
      <c r="ABP557"/>
      <c r="ABQ557"/>
      <c r="ABR557"/>
      <c r="ABS557"/>
      <c r="ABT557"/>
      <c r="ABU557"/>
      <c r="ABV557"/>
      <c r="ABW557"/>
      <c r="ABX557"/>
      <c r="ABY557"/>
      <c r="ABZ557"/>
      <c r="ACA557"/>
      <c r="ACB557"/>
      <c r="ACC557"/>
      <c r="ACD557"/>
      <c r="ACE557"/>
      <c r="ACF557"/>
      <c r="ACG557"/>
      <c r="ACH557"/>
      <c r="ACI557"/>
      <c r="ACJ557"/>
      <c r="ACK557"/>
      <c r="ACL557"/>
      <c r="ACM557"/>
      <c r="ACN557"/>
      <c r="ACO557"/>
      <c r="ACP557"/>
      <c r="ACQ557"/>
      <c r="ACR557"/>
      <c r="ACS557"/>
      <c r="ACT557"/>
      <c r="ACU557"/>
      <c r="ACV557"/>
      <c r="ACW557"/>
      <c r="ACX557"/>
      <c r="ACY557"/>
      <c r="ACZ557"/>
      <c r="ADA557"/>
      <c r="ADB557"/>
      <c r="ADC557"/>
      <c r="ADD557"/>
      <c r="ADE557"/>
      <c r="ADF557"/>
      <c r="ADG557"/>
      <c r="ADH557"/>
      <c r="ADI557"/>
      <c r="ADJ557"/>
      <c r="ADK557"/>
      <c r="ADL557"/>
      <c r="ADM557"/>
      <c r="ADN557"/>
      <c r="ADO557"/>
      <c r="ADP557"/>
      <c r="ADQ557"/>
      <c r="ADR557"/>
      <c r="ADS557"/>
      <c r="ADT557"/>
      <c r="ADU557"/>
      <c r="ADV557"/>
      <c r="ADW557"/>
      <c r="ADX557"/>
      <c r="ADY557"/>
      <c r="ADZ557"/>
      <c r="AEA557"/>
      <c r="AEB557"/>
      <c r="AEC557"/>
      <c r="AED557"/>
      <c r="AEE557"/>
      <c r="AEF557"/>
      <c r="AEG557"/>
      <c r="AEH557"/>
      <c r="AEI557"/>
      <c r="AEJ557"/>
      <c r="AEK557"/>
      <c r="AEL557"/>
      <c r="AEM557"/>
      <c r="AEN557"/>
      <c r="AEO557"/>
      <c r="AEP557"/>
      <c r="AEQ557"/>
      <c r="AER557"/>
      <c r="AES557"/>
      <c r="AET557"/>
      <c r="AEU557"/>
      <c r="AEV557"/>
      <c r="AEW557"/>
      <c r="AEX557"/>
      <c r="AEY557"/>
      <c r="AEZ557"/>
      <c r="AFA557"/>
      <c r="AFB557"/>
      <c r="AFC557"/>
      <c r="AFD557"/>
      <c r="AFE557"/>
      <c r="AFF557"/>
      <c r="AFG557"/>
      <c r="AFH557"/>
      <c r="AFI557"/>
      <c r="AFJ557"/>
      <c r="AFK557"/>
      <c r="AFL557"/>
      <c r="AFM557"/>
      <c r="AFN557"/>
      <c r="AFO557"/>
      <c r="AFP557"/>
      <c r="AFQ557"/>
      <c r="AFR557"/>
      <c r="AFS557"/>
      <c r="AFT557"/>
      <c r="AFU557"/>
      <c r="AFV557"/>
      <c r="AFW557"/>
      <c r="AFX557"/>
      <c r="AFY557"/>
      <c r="AFZ557"/>
      <c r="AGA557"/>
      <c r="AGB557"/>
      <c r="AGC557"/>
      <c r="AGD557"/>
      <c r="AGE557"/>
      <c r="AGF557"/>
      <c r="AGG557"/>
      <c r="AGH557"/>
      <c r="AGI557"/>
      <c r="AGJ557"/>
      <c r="AGK557"/>
      <c r="AGL557"/>
      <c r="AGM557"/>
      <c r="AGN557"/>
      <c r="AGO557"/>
      <c r="AGP557"/>
      <c r="AGQ557"/>
      <c r="AGR557"/>
      <c r="AGS557"/>
      <c r="AGT557"/>
      <c r="AGU557"/>
      <c r="AGV557"/>
      <c r="AGW557"/>
      <c r="AGX557"/>
      <c r="AGY557"/>
      <c r="AGZ557"/>
      <c r="AHA557"/>
      <c r="AHB557"/>
      <c r="AHC557"/>
      <c r="AHD557"/>
      <c r="AHE557"/>
      <c r="AHF557"/>
      <c r="AHG557"/>
      <c r="AHH557"/>
      <c r="AHI557"/>
      <c r="AHJ557"/>
      <c r="AHK557"/>
      <c r="AHL557"/>
      <c r="AHM557"/>
      <c r="AHN557"/>
      <c r="AHO557"/>
      <c r="AHP557"/>
      <c r="AHQ557"/>
      <c r="AHR557"/>
      <c r="AHS557"/>
      <c r="AHT557"/>
      <c r="AHU557"/>
      <c r="AHV557"/>
      <c r="AHW557"/>
      <c r="AHX557"/>
      <c r="AHY557"/>
      <c r="AHZ557"/>
      <c r="AIA557"/>
      <c r="AIB557"/>
      <c r="AIC557"/>
      <c r="AID557"/>
      <c r="AIE557"/>
      <c r="AIF557"/>
      <c r="AIG557"/>
      <c r="AIH557"/>
      <c r="AII557"/>
      <c r="AIJ557"/>
      <c r="AIK557"/>
      <c r="AIL557"/>
      <c r="AIM557"/>
      <c r="AIN557"/>
      <c r="AIO557"/>
      <c r="AIP557"/>
      <c r="AIQ557"/>
      <c r="AIR557"/>
      <c r="AIS557"/>
      <c r="AIT557"/>
      <c r="AIU557"/>
      <c r="AIV557"/>
      <c r="AIW557"/>
      <c r="AIX557"/>
      <c r="AIY557"/>
      <c r="AIZ557"/>
      <c r="AJA557"/>
      <c r="AJB557"/>
      <c r="AJC557"/>
      <c r="AJD557"/>
      <c r="AJE557"/>
      <c r="AJF557"/>
      <c r="AJG557"/>
      <c r="AJH557"/>
      <c r="AJI557"/>
      <c r="AJJ557"/>
      <c r="AJK557"/>
      <c r="AJL557"/>
      <c r="AJM557"/>
      <c r="AJN557"/>
      <c r="AJO557"/>
      <c r="AJP557"/>
      <c r="AJQ557"/>
      <c r="AJR557"/>
      <c r="AJS557"/>
      <c r="AJT557"/>
      <c r="AJU557"/>
      <c r="AJV557"/>
      <c r="AJW557"/>
      <c r="AJX557"/>
      <c r="AJY557"/>
      <c r="AJZ557"/>
      <c r="AKA557"/>
      <c r="AKB557"/>
      <c r="AKC557"/>
      <c r="AKD557"/>
      <c r="AKE557"/>
      <c r="AKF557"/>
      <c r="AKG557"/>
      <c r="AKH557"/>
      <c r="AKI557"/>
      <c r="AKJ557"/>
      <c r="AKK557"/>
      <c r="AKL557"/>
      <c r="AKM557"/>
      <c r="AKN557"/>
      <c r="AKO557"/>
      <c r="AKP557"/>
      <c r="AKQ557"/>
      <c r="AKR557"/>
      <c r="AKS557"/>
      <c r="AKT557"/>
      <c r="AKU557"/>
      <c r="AKV557"/>
      <c r="AKW557"/>
      <c r="AKX557"/>
      <c r="AKY557"/>
      <c r="AKZ557"/>
      <c r="ALA557"/>
      <c r="ALB557"/>
      <c r="ALC557"/>
      <c r="ALD557"/>
      <c r="ALE557"/>
      <c r="ALF557"/>
      <c r="ALG557"/>
      <c r="ALH557"/>
      <c r="ALI557"/>
      <c r="ALJ557"/>
      <c r="ALK557"/>
      <c r="ALL557"/>
      <c r="ALM557"/>
      <c r="ALN557"/>
      <c r="ALO557"/>
      <c r="ALP557"/>
      <c r="ALQ557"/>
      <c r="ALR557"/>
      <c r="ALS557"/>
      <c r="ALT557"/>
      <c r="ALU557"/>
      <c r="ALV557"/>
      <c r="ALW557"/>
      <c r="ALX557"/>
      <c r="ALY557"/>
      <c r="ALZ557"/>
      <c r="AMA557"/>
      <c r="AMB557"/>
      <c r="AMC557"/>
      <c r="AMD557"/>
      <c r="AME557"/>
      <c r="AMF557"/>
      <c r="AMG557"/>
      <c r="AMH557"/>
      <c r="AMI557"/>
      <c r="AMJ557"/>
    </row>
    <row r="558" spans="1:1024" outlineLevel="1" x14ac:dyDescent="0.25">
      <c r="A558"/>
      <c r="B558" s="398"/>
      <c r="C558" s="483" t="s">
        <v>591</v>
      </c>
      <c r="D558" s="484"/>
      <c r="E558" s="484"/>
      <c r="F558" s="484"/>
      <c r="G558" s="437"/>
      <c r="H558" s="83" t="s">
        <v>883</v>
      </c>
      <c r="I558" s="459">
        <f>2.5</f>
        <v>2.5</v>
      </c>
      <c r="J558" s="446" t="s">
        <v>251</v>
      </c>
      <c r="K558" s="32"/>
      <c r="L558" s="320"/>
      <c r="M558"/>
      <c r="N558" s="30"/>
      <c r="O558" s="79">
        <f t="shared" si="29"/>
        <v>0</v>
      </c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  <c r="ML558"/>
      <c r="MM558"/>
      <c r="MN558"/>
      <c r="MO558"/>
      <c r="MP558"/>
      <c r="MQ558"/>
      <c r="MR558"/>
      <c r="MS558"/>
      <c r="MT558"/>
      <c r="MU558"/>
      <c r="MV558"/>
      <c r="MW558"/>
      <c r="MX558"/>
      <c r="MY558"/>
      <c r="MZ558"/>
      <c r="NA558"/>
      <c r="NB558"/>
      <c r="NC558"/>
      <c r="ND558"/>
      <c r="NE558"/>
      <c r="NF558"/>
      <c r="NG558"/>
      <c r="NH558"/>
      <c r="NI558"/>
      <c r="NJ558"/>
      <c r="NK558"/>
      <c r="NL558"/>
      <c r="NM558"/>
      <c r="NN558"/>
      <c r="NO558"/>
      <c r="NP558"/>
      <c r="NQ558"/>
      <c r="NR558"/>
      <c r="NS558"/>
      <c r="NT558"/>
      <c r="NU558"/>
      <c r="NV558"/>
      <c r="NW558"/>
      <c r="NX558"/>
      <c r="NY558"/>
      <c r="NZ558"/>
      <c r="OA558"/>
      <c r="OB558"/>
      <c r="OC558"/>
      <c r="OD558"/>
      <c r="OE558"/>
      <c r="OF558"/>
      <c r="OG558"/>
      <c r="OH558"/>
      <c r="OI558"/>
      <c r="OJ558"/>
      <c r="OK558"/>
      <c r="OL558"/>
      <c r="OM558"/>
      <c r="ON558"/>
      <c r="OO558"/>
      <c r="OP558"/>
      <c r="OQ558"/>
      <c r="OR558"/>
      <c r="OS558"/>
      <c r="OT558"/>
      <c r="OU558"/>
      <c r="OV558"/>
      <c r="OW558"/>
      <c r="OX558"/>
      <c r="OY558"/>
      <c r="OZ558"/>
      <c r="PA558"/>
      <c r="PB558"/>
      <c r="PC558"/>
      <c r="PD558"/>
      <c r="PE558"/>
      <c r="PF558"/>
      <c r="PG558"/>
      <c r="PH558"/>
      <c r="PI558"/>
      <c r="PJ558"/>
      <c r="PK558"/>
      <c r="PL558"/>
      <c r="PM558"/>
      <c r="PN558"/>
      <c r="PO558"/>
      <c r="PP558"/>
      <c r="PQ558"/>
      <c r="PR558"/>
      <c r="PS558"/>
      <c r="PT558"/>
      <c r="PU558"/>
      <c r="PV558"/>
      <c r="PW558"/>
      <c r="PX558"/>
      <c r="PY558"/>
      <c r="PZ558"/>
      <c r="QA558"/>
      <c r="QB558"/>
      <c r="QC558"/>
      <c r="QD558"/>
      <c r="QE558"/>
      <c r="QF558"/>
      <c r="QG558"/>
      <c r="QH558"/>
      <c r="QI558"/>
      <c r="QJ558"/>
      <c r="QK558"/>
      <c r="QL558"/>
      <c r="QM558"/>
      <c r="QN558"/>
      <c r="QO558"/>
      <c r="QP558"/>
      <c r="QQ558"/>
      <c r="QR558"/>
      <c r="QS558"/>
      <c r="QT558"/>
      <c r="QU558"/>
      <c r="QV558"/>
      <c r="QW558"/>
      <c r="QX558"/>
      <c r="QY558"/>
      <c r="QZ558"/>
      <c r="RA558"/>
      <c r="RB558"/>
      <c r="RC558"/>
      <c r="RD558"/>
      <c r="RE558"/>
      <c r="RF558"/>
      <c r="RG558"/>
      <c r="RH558"/>
      <c r="RI558"/>
      <c r="RJ558"/>
      <c r="RK558"/>
      <c r="RL558"/>
      <c r="RM558"/>
      <c r="RN558"/>
      <c r="RO558"/>
      <c r="RP558"/>
      <c r="RQ558"/>
      <c r="RR558"/>
      <c r="RS558"/>
      <c r="RT558"/>
      <c r="RU558"/>
      <c r="RV558"/>
      <c r="RW558"/>
      <c r="RX558"/>
      <c r="RY558"/>
      <c r="RZ558"/>
      <c r="SA558"/>
      <c r="SB558"/>
      <c r="SC558"/>
      <c r="SD558"/>
      <c r="SE558"/>
      <c r="SF558"/>
      <c r="SG558"/>
      <c r="SH558"/>
      <c r="SI558"/>
      <c r="SJ558"/>
      <c r="SK558"/>
      <c r="SL558"/>
      <c r="SM558"/>
      <c r="SN558"/>
      <c r="SO558"/>
      <c r="SP558"/>
      <c r="SQ558"/>
      <c r="SR558"/>
      <c r="SS558"/>
      <c r="ST558"/>
      <c r="SU558"/>
      <c r="SV558"/>
      <c r="SW558"/>
      <c r="SX558"/>
      <c r="SY558"/>
      <c r="SZ558"/>
      <c r="TA558"/>
      <c r="TB558"/>
      <c r="TC558"/>
      <c r="TD558"/>
      <c r="TE558"/>
      <c r="TF558"/>
      <c r="TG558"/>
      <c r="TH558"/>
      <c r="TI558"/>
      <c r="TJ558"/>
      <c r="TK558"/>
      <c r="TL558"/>
      <c r="TM558"/>
      <c r="TN558"/>
      <c r="TO558"/>
      <c r="TP558"/>
      <c r="TQ558"/>
      <c r="TR558"/>
      <c r="TS558"/>
      <c r="TT558"/>
      <c r="TU558"/>
      <c r="TV558"/>
      <c r="TW558"/>
      <c r="TX558"/>
      <c r="TY558"/>
      <c r="TZ558"/>
      <c r="UA558"/>
      <c r="UB558"/>
      <c r="UC558"/>
      <c r="UD558"/>
      <c r="UE558"/>
      <c r="UF558"/>
      <c r="UG558"/>
      <c r="UH558"/>
      <c r="UI558"/>
      <c r="UJ558"/>
      <c r="UK558"/>
      <c r="UL558"/>
      <c r="UM558"/>
      <c r="UN558"/>
      <c r="UO558"/>
      <c r="UP558"/>
      <c r="UQ558"/>
      <c r="UR558"/>
      <c r="US558"/>
      <c r="UT558"/>
      <c r="UU558"/>
      <c r="UV558"/>
      <c r="UW558"/>
      <c r="UX558"/>
      <c r="UY558"/>
      <c r="UZ558"/>
      <c r="VA558"/>
      <c r="VB558"/>
      <c r="VC558"/>
      <c r="VD558"/>
      <c r="VE558"/>
      <c r="VF558"/>
      <c r="VG558"/>
      <c r="VH558"/>
      <c r="VI558"/>
      <c r="VJ558"/>
      <c r="VK558"/>
      <c r="VL558"/>
      <c r="VM558"/>
      <c r="VN558"/>
      <c r="VO558"/>
      <c r="VP558"/>
      <c r="VQ558"/>
      <c r="VR558"/>
      <c r="VS558"/>
      <c r="VT558"/>
      <c r="VU558"/>
      <c r="VV558"/>
      <c r="VW558"/>
      <c r="VX558"/>
      <c r="VY558"/>
      <c r="VZ558"/>
      <c r="WA558"/>
      <c r="WB558"/>
      <c r="WC558"/>
      <c r="WD558"/>
      <c r="WE558"/>
      <c r="WF558"/>
      <c r="WG558"/>
      <c r="WH558"/>
      <c r="WI558"/>
      <c r="WJ558"/>
      <c r="WK558"/>
      <c r="WL558"/>
      <c r="WM558"/>
      <c r="WN558"/>
      <c r="WO558"/>
      <c r="WP558"/>
      <c r="WQ558"/>
      <c r="WR558"/>
      <c r="WS558"/>
      <c r="WT558"/>
      <c r="WU558"/>
      <c r="WV558"/>
      <c r="WW558"/>
      <c r="WX558"/>
      <c r="WY558"/>
      <c r="WZ558"/>
      <c r="XA558"/>
      <c r="XB558"/>
      <c r="XC558"/>
      <c r="XD558"/>
      <c r="XE558"/>
      <c r="XF558"/>
      <c r="XG558"/>
      <c r="XH558"/>
      <c r="XI558"/>
      <c r="XJ558"/>
      <c r="XK558"/>
      <c r="XL558"/>
      <c r="XM558"/>
      <c r="XN558"/>
      <c r="XO558"/>
      <c r="XP558"/>
      <c r="XQ558"/>
      <c r="XR558"/>
      <c r="XS558"/>
      <c r="XT558"/>
      <c r="XU558"/>
      <c r="XV558"/>
      <c r="XW558"/>
      <c r="XX558"/>
      <c r="XY558"/>
      <c r="XZ558"/>
      <c r="YA558"/>
      <c r="YB558"/>
      <c r="YC558"/>
      <c r="YD558"/>
      <c r="YE558"/>
      <c r="YF558"/>
      <c r="YG558"/>
      <c r="YH558"/>
      <c r="YI558"/>
      <c r="YJ558"/>
      <c r="YK558"/>
      <c r="YL558"/>
      <c r="YM558"/>
      <c r="YN558"/>
      <c r="YO558"/>
      <c r="YP558"/>
      <c r="YQ558"/>
      <c r="YR558"/>
      <c r="YS558"/>
      <c r="YT558"/>
      <c r="YU558"/>
      <c r="YV558"/>
      <c r="YW558"/>
      <c r="YX558"/>
      <c r="YY558"/>
      <c r="YZ558"/>
      <c r="ZA558"/>
      <c r="ZB558"/>
      <c r="ZC558"/>
      <c r="ZD558"/>
      <c r="ZE558"/>
      <c r="ZF558"/>
      <c r="ZG558"/>
      <c r="ZH558"/>
      <c r="ZI558"/>
      <c r="ZJ558"/>
      <c r="ZK558"/>
      <c r="ZL558"/>
      <c r="ZM558"/>
      <c r="ZN558"/>
      <c r="ZO558"/>
      <c r="ZP558"/>
      <c r="ZQ558"/>
      <c r="ZR558"/>
      <c r="ZS558"/>
      <c r="ZT558"/>
      <c r="ZU558"/>
      <c r="ZV558"/>
      <c r="ZW558"/>
      <c r="ZX558"/>
      <c r="ZY558"/>
      <c r="ZZ558"/>
      <c r="AAA558"/>
      <c r="AAB558"/>
      <c r="AAC558"/>
      <c r="AAD558"/>
      <c r="AAE558"/>
      <c r="AAF558"/>
      <c r="AAG558"/>
      <c r="AAH558"/>
      <c r="AAI558"/>
      <c r="AAJ558"/>
      <c r="AAK558"/>
      <c r="AAL558"/>
      <c r="AAM558"/>
      <c r="AAN558"/>
      <c r="AAO558"/>
      <c r="AAP558"/>
      <c r="AAQ558"/>
      <c r="AAR558"/>
      <c r="AAS558"/>
      <c r="AAT558"/>
      <c r="AAU558"/>
      <c r="AAV558"/>
      <c r="AAW558"/>
      <c r="AAX558"/>
      <c r="AAY558"/>
      <c r="AAZ558"/>
      <c r="ABA558"/>
      <c r="ABB558"/>
      <c r="ABC558"/>
      <c r="ABD558"/>
      <c r="ABE558"/>
      <c r="ABF558"/>
      <c r="ABG558"/>
      <c r="ABH558"/>
      <c r="ABI558"/>
      <c r="ABJ558"/>
      <c r="ABK558"/>
      <c r="ABL558"/>
      <c r="ABM558"/>
      <c r="ABN558"/>
      <c r="ABO558"/>
      <c r="ABP558"/>
      <c r="ABQ558"/>
      <c r="ABR558"/>
      <c r="ABS558"/>
      <c r="ABT558"/>
      <c r="ABU558"/>
      <c r="ABV558"/>
      <c r="ABW558"/>
      <c r="ABX558"/>
      <c r="ABY558"/>
      <c r="ABZ558"/>
      <c r="ACA558"/>
      <c r="ACB558"/>
      <c r="ACC558"/>
      <c r="ACD558"/>
      <c r="ACE558"/>
      <c r="ACF558"/>
      <c r="ACG558"/>
      <c r="ACH558"/>
      <c r="ACI558"/>
      <c r="ACJ558"/>
      <c r="ACK558"/>
      <c r="ACL558"/>
      <c r="ACM558"/>
      <c r="ACN558"/>
      <c r="ACO558"/>
      <c r="ACP558"/>
      <c r="ACQ558"/>
      <c r="ACR558"/>
      <c r="ACS558"/>
      <c r="ACT558"/>
      <c r="ACU558"/>
      <c r="ACV558"/>
      <c r="ACW558"/>
      <c r="ACX558"/>
      <c r="ACY558"/>
      <c r="ACZ558"/>
      <c r="ADA558"/>
      <c r="ADB558"/>
      <c r="ADC558"/>
      <c r="ADD558"/>
      <c r="ADE558"/>
      <c r="ADF558"/>
      <c r="ADG558"/>
      <c r="ADH558"/>
      <c r="ADI558"/>
      <c r="ADJ558"/>
      <c r="ADK558"/>
      <c r="ADL558"/>
      <c r="ADM558"/>
      <c r="ADN558"/>
      <c r="ADO558"/>
      <c r="ADP558"/>
      <c r="ADQ558"/>
      <c r="ADR558"/>
      <c r="ADS558"/>
      <c r="ADT558"/>
      <c r="ADU558"/>
      <c r="ADV558"/>
      <c r="ADW558"/>
      <c r="ADX558"/>
      <c r="ADY558"/>
      <c r="ADZ558"/>
      <c r="AEA558"/>
      <c r="AEB558"/>
      <c r="AEC558"/>
      <c r="AED558"/>
      <c r="AEE558"/>
      <c r="AEF558"/>
      <c r="AEG558"/>
      <c r="AEH558"/>
      <c r="AEI558"/>
      <c r="AEJ558"/>
      <c r="AEK558"/>
      <c r="AEL558"/>
      <c r="AEM558"/>
      <c r="AEN558"/>
      <c r="AEO558"/>
      <c r="AEP558"/>
      <c r="AEQ558"/>
      <c r="AER558"/>
      <c r="AES558"/>
      <c r="AET558"/>
      <c r="AEU558"/>
      <c r="AEV558"/>
      <c r="AEW558"/>
      <c r="AEX558"/>
      <c r="AEY558"/>
      <c r="AEZ558"/>
      <c r="AFA558"/>
      <c r="AFB558"/>
      <c r="AFC558"/>
      <c r="AFD558"/>
      <c r="AFE558"/>
      <c r="AFF558"/>
      <c r="AFG558"/>
      <c r="AFH558"/>
      <c r="AFI558"/>
      <c r="AFJ558"/>
      <c r="AFK558"/>
      <c r="AFL558"/>
      <c r="AFM558"/>
      <c r="AFN558"/>
      <c r="AFO558"/>
      <c r="AFP558"/>
      <c r="AFQ558"/>
      <c r="AFR558"/>
      <c r="AFS558"/>
      <c r="AFT558"/>
      <c r="AFU558"/>
      <c r="AFV558"/>
      <c r="AFW558"/>
      <c r="AFX558"/>
      <c r="AFY558"/>
      <c r="AFZ558"/>
      <c r="AGA558"/>
      <c r="AGB558"/>
      <c r="AGC558"/>
      <c r="AGD558"/>
      <c r="AGE558"/>
      <c r="AGF558"/>
      <c r="AGG558"/>
      <c r="AGH558"/>
      <c r="AGI558"/>
      <c r="AGJ558"/>
      <c r="AGK558"/>
      <c r="AGL558"/>
      <c r="AGM558"/>
      <c r="AGN558"/>
      <c r="AGO558"/>
      <c r="AGP558"/>
      <c r="AGQ558"/>
      <c r="AGR558"/>
      <c r="AGS558"/>
      <c r="AGT558"/>
      <c r="AGU558"/>
      <c r="AGV558"/>
      <c r="AGW558"/>
      <c r="AGX558"/>
      <c r="AGY558"/>
      <c r="AGZ558"/>
      <c r="AHA558"/>
      <c r="AHB558"/>
      <c r="AHC558"/>
      <c r="AHD558"/>
      <c r="AHE558"/>
      <c r="AHF558"/>
      <c r="AHG558"/>
      <c r="AHH558"/>
      <c r="AHI558"/>
      <c r="AHJ558"/>
      <c r="AHK558"/>
      <c r="AHL558"/>
      <c r="AHM558"/>
      <c r="AHN558"/>
      <c r="AHO558"/>
      <c r="AHP558"/>
      <c r="AHQ558"/>
      <c r="AHR558"/>
      <c r="AHS558"/>
      <c r="AHT558"/>
      <c r="AHU558"/>
      <c r="AHV558"/>
      <c r="AHW558"/>
      <c r="AHX558"/>
      <c r="AHY558"/>
      <c r="AHZ558"/>
      <c r="AIA558"/>
      <c r="AIB558"/>
      <c r="AIC558"/>
      <c r="AID558"/>
      <c r="AIE558"/>
      <c r="AIF558"/>
      <c r="AIG558"/>
      <c r="AIH558"/>
      <c r="AII558"/>
      <c r="AIJ558"/>
      <c r="AIK558"/>
      <c r="AIL558"/>
      <c r="AIM558"/>
      <c r="AIN558"/>
      <c r="AIO558"/>
      <c r="AIP558"/>
      <c r="AIQ558"/>
      <c r="AIR558"/>
      <c r="AIS558"/>
      <c r="AIT558"/>
      <c r="AIU558"/>
      <c r="AIV558"/>
      <c r="AIW558"/>
      <c r="AIX558"/>
      <c r="AIY558"/>
      <c r="AIZ558"/>
      <c r="AJA558"/>
      <c r="AJB558"/>
      <c r="AJC558"/>
      <c r="AJD558"/>
      <c r="AJE558"/>
      <c r="AJF558"/>
      <c r="AJG558"/>
      <c r="AJH558"/>
      <c r="AJI558"/>
      <c r="AJJ558"/>
      <c r="AJK558"/>
      <c r="AJL558"/>
      <c r="AJM558"/>
      <c r="AJN558"/>
      <c r="AJO558"/>
      <c r="AJP558"/>
      <c r="AJQ558"/>
      <c r="AJR558"/>
      <c r="AJS558"/>
      <c r="AJT558"/>
      <c r="AJU558"/>
      <c r="AJV558"/>
      <c r="AJW558"/>
      <c r="AJX558"/>
      <c r="AJY558"/>
      <c r="AJZ558"/>
      <c r="AKA558"/>
      <c r="AKB558"/>
      <c r="AKC558"/>
      <c r="AKD558"/>
      <c r="AKE558"/>
      <c r="AKF558"/>
      <c r="AKG558"/>
      <c r="AKH558"/>
      <c r="AKI558"/>
      <c r="AKJ558"/>
      <c r="AKK558"/>
      <c r="AKL558"/>
      <c r="AKM558"/>
      <c r="AKN558"/>
      <c r="AKO558"/>
      <c r="AKP558"/>
      <c r="AKQ558"/>
      <c r="AKR558"/>
      <c r="AKS558"/>
      <c r="AKT558"/>
      <c r="AKU558"/>
      <c r="AKV558"/>
      <c r="AKW558"/>
      <c r="AKX558"/>
      <c r="AKY558"/>
      <c r="AKZ558"/>
      <c r="ALA558"/>
      <c r="ALB558"/>
      <c r="ALC558"/>
      <c r="ALD558"/>
      <c r="ALE558"/>
      <c r="ALF558"/>
      <c r="ALG558"/>
      <c r="ALH558"/>
      <c r="ALI558"/>
      <c r="ALJ558"/>
      <c r="ALK558"/>
      <c r="ALL558"/>
      <c r="ALM558"/>
      <c r="ALN558"/>
      <c r="ALO558"/>
      <c r="ALP558"/>
      <c r="ALQ558"/>
      <c r="ALR558"/>
      <c r="ALS558"/>
      <c r="ALT558"/>
      <c r="ALU558"/>
      <c r="ALV558"/>
      <c r="ALW558"/>
      <c r="ALX558"/>
      <c r="ALY558"/>
      <c r="ALZ558"/>
      <c r="AMA558"/>
      <c r="AMB558"/>
      <c r="AMC558"/>
      <c r="AMD558"/>
      <c r="AME558"/>
      <c r="AMF558"/>
      <c r="AMG558"/>
      <c r="AMH558"/>
      <c r="AMI558"/>
      <c r="AMJ558"/>
    </row>
    <row r="559" spans="1:1024" outlineLevel="1" x14ac:dyDescent="0.25">
      <c r="A559"/>
      <c r="B559" s="398"/>
      <c r="C559" s="483" t="s">
        <v>592</v>
      </c>
      <c r="D559" s="484"/>
      <c r="E559" s="484"/>
      <c r="F559" s="484"/>
      <c r="G559" s="437"/>
      <c r="H559" s="83" t="s">
        <v>1247</v>
      </c>
      <c r="I559" s="459">
        <v>8</v>
      </c>
      <c r="J559" s="446" t="s">
        <v>251</v>
      </c>
      <c r="K559" s="32"/>
      <c r="L559" s="320"/>
      <c r="M559"/>
      <c r="N559" s="30"/>
      <c r="O559" s="79">
        <f t="shared" si="29"/>
        <v>0</v>
      </c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  <c r="LY559"/>
      <c r="LZ559"/>
      <c r="MA559"/>
      <c r="MB559"/>
      <c r="MC559"/>
      <c r="MD559"/>
      <c r="ME559"/>
      <c r="MF559"/>
      <c r="MG559"/>
      <c r="MH559"/>
      <c r="MI559"/>
      <c r="MJ559"/>
      <c r="MK559"/>
      <c r="ML559"/>
      <c r="MM559"/>
      <c r="MN559"/>
      <c r="MO559"/>
      <c r="MP559"/>
      <c r="MQ559"/>
      <c r="MR559"/>
      <c r="MS559"/>
      <c r="MT559"/>
      <c r="MU559"/>
      <c r="MV559"/>
      <c r="MW559"/>
      <c r="MX559"/>
      <c r="MY559"/>
      <c r="MZ559"/>
      <c r="NA559"/>
      <c r="NB559"/>
      <c r="NC559"/>
      <c r="ND559"/>
      <c r="NE559"/>
      <c r="NF559"/>
      <c r="NG559"/>
      <c r="NH559"/>
      <c r="NI559"/>
      <c r="NJ559"/>
      <c r="NK559"/>
      <c r="NL559"/>
      <c r="NM559"/>
      <c r="NN559"/>
      <c r="NO559"/>
      <c r="NP559"/>
      <c r="NQ559"/>
      <c r="NR559"/>
      <c r="NS559"/>
      <c r="NT559"/>
      <c r="NU559"/>
      <c r="NV559"/>
      <c r="NW559"/>
      <c r="NX559"/>
      <c r="NY559"/>
      <c r="NZ559"/>
      <c r="OA559"/>
      <c r="OB559"/>
      <c r="OC559"/>
      <c r="OD559"/>
      <c r="OE559"/>
      <c r="OF559"/>
      <c r="OG559"/>
      <c r="OH559"/>
      <c r="OI559"/>
      <c r="OJ559"/>
      <c r="OK559"/>
      <c r="OL559"/>
      <c r="OM559"/>
      <c r="ON559"/>
      <c r="OO559"/>
      <c r="OP559"/>
      <c r="OQ559"/>
      <c r="OR559"/>
      <c r="OS559"/>
      <c r="OT559"/>
      <c r="OU559"/>
      <c r="OV559"/>
      <c r="OW559"/>
      <c r="OX559"/>
      <c r="OY559"/>
      <c r="OZ559"/>
      <c r="PA559"/>
      <c r="PB559"/>
      <c r="PC559"/>
      <c r="PD559"/>
      <c r="PE559"/>
      <c r="PF559"/>
      <c r="PG559"/>
      <c r="PH559"/>
      <c r="PI559"/>
      <c r="PJ559"/>
      <c r="PK559"/>
      <c r="PL559"/>
      <c r="PM559"/>
      <c r="PN559"/>
      <c r="PO559"/>
      <c r="PP559"/>
      <c r="PQ559"/>
      <c r="PR559"/>
      <c r="PS559"/>
      <c r="PT559"/>
      <c r="PU559"/>
      <c r="PV559"/>
      <c r="PW559"/>
      <c r="PX559"/>
      <c r="PY559"/>
      <c r="PZ559"/>
      <c r="QA559"/>
      <c r="QB559"/>
      <c r="QC559"/>
      <c r="QD559"/>
      <c r="QE559"/>
      <c r="QF559"/>
      <c r="QG559"/>
      <c r="QH559"/>
      <c r="QI559"/>
      <c r="QJ559"/>
      <c r="QK559"/>
      <c r="QL559"/>
      <c r="QM559"/>
      <c r="QN559"/>
      <c r="QO559"/>
      <c r="QP559"/>
      <c r="QQ559"/>
      <c r="QR559"/>
      <c r="QS559"/>
      <c r="QT559"/>
      <c r="QU559"/>
      <c r="QV559"/>
      <c r="QW559"/>
      <c r="QX559"/>
      <c r="QY559"/>
      <c r="QZ559"/>
      <c r="RA559"/>
      <c r="RB559"/>
      <c r="RC559"/>
      <c r="RD559"/>
      <c r="RE559"/>
      <c r="RF559"/>
      <c r="RG559"/>
      <c r="RH559"/>
      <c r="RI559"/>
      <c r="RJ559"/>
      <c r="RK559"/>
      <c r="RL559"/>
      <c r="RM559"/>
      <c r="RN559"/>
      <c r="RO559"/>
      <c r="RP559"/>
      <c r="RQ559"/>
      <c r="RR559"/>
      <c r="RS559"/>
      <c r="RT559"/>
      <c r="RU559"/>
      <c r="RV559"/>
      <c r="RW559"/>
      <c r="RX559"/>
      <c r="RY559"/>
      <c r="RZ559"/>
      <c r="SA559"/>
      <c r="SB559"/>
      <c r="SC559"/>
      <c r="SD559"/>
      <c r="SE559"/>
      <c r="SF559"/>
      <c r="SG559"/>
      <c r="SH559"/>
      <c r="SI559"/>
      <c r="SJ559"/>
      <c r="SK559"/>
      <c r="SL559"/>
      <c r="SM559"/>
      <c r="SN559"/>
      <c r="SO559"/>
      <c r="SP559"/>
      <c r="SQ559"/>
      <c r="SR559"/>
      <c r="SS559"/>
      <c r="ST559"/>
      <c r="SU559"/>
      <c r="SV559"/>
      <c r="SW559"/>
      <c r="SX559"/>
      <c r="SY559"/>
      <c r="SZ559"/>
      <c r="TA559"/>
      <c r="TB559"/>
      <c r="TC559"/>
      <c r="TD559"/>
      <c r="TE559"/>
      <c r="TF559"/>
      <c r="TG559"/>
      <c r="TH559"/>
      <c r="TI559"/>
      <c r="TJ559"/>
      <c r="TK559"/>
      <c r="TL559"/>
      <c r="TM559"/>
      <c r="TN559"/>
      <c r="TO559"/>
      <c r="TP559"/>
      <c r="TQ559"/>
      <c r="TR559"/>
      <c r="TS559"/>
      <c r="TT559"/>
      <c r="TU559"/>
      <c r="TV559"/>
      <c r="TW559"/>
      <c r="TX559"/>
      <c r="TY559"/>
      <c r="TZ559"/>
      <c r="UA559"/>
      <c r="UB559"/>
      <c r="UC559"/>
      <c r="UD559"/>
      <c r="UE559"/>
      <c r="UF559"/>
      <c r="UG559"/>
      <c r="UH559"/>
      <c r="UI559"/>
      <c r="UJ559"/>
      <c r="UK559"/>
      <c r="UL559"/>
      <c r="UM559"/>
      <c r="UN559"/>
      <c r="UO559"/>
      <c r="UP559"/>
      <c r="UQ559"/>
      <c r="UR559"/>
      <c r="US559"/>
      <c r="UT559"/>
      <c r="UU559"/>
      <c r="UV559"/>
      <c r="UW559"/>
      <c r="UX559"/>
      <c r="UY559"/>
      <c r="UZ559"/>
      <c r="VA559"/>
      <c r="VB559"/>
      <c r="VC559"/>
      <c r="VD559"/>
      <c r="VE559"/>
      <c r="VF559"/>
      <c r="VG559"/>
      <c r="VH559"/>
      <c r="VI559"/>
      <c r="VJ559"/>
      <c r="VK559"/>
      <c r="VL559"/>
      <c r="VM559"/>
      <c r="VN559"/>
      <c r="VO559"/>
      <c r="VP559"/>
      <c r="VQ559"/>
      <c r="VR559"/>
      <c r="VS559"/>
      <c r="VT559"/>
      <c r="VU559"/>
      <c r="VV559"/>
      <c r="VW559"/>
      <c r="VX559"/>
      <c r="VY559"/>
      <c r="VZ559"/>
      <c r="WA559"/>
      <c r="WB559"/>
      <c r="WC559"/>
      <c r="WD559"/>
      <c r="WE559"/>
      <c r="WF559"/>
      <c r="WG559"/>
      <c r="WH559"/>
      <c r="WI559"/>
      <c r="WJ559"/>
      <c r="WK559"/>
      <c r="WL559"/>
      <c r="WM559"/>
      <c r="WN559"/>
      <c r="WO559"/>
      <c r="WP559"/>
      <c r="WQ559"/>
      <c r="WR559"/>
      <c r="WS559"/>
      <c r="WT559"/>
      <c r="WU559"/>
      <c r="WV559"/>
      <c r="WW559"/>
      <c r="WX559"/>
      <c r="WY559"/>
      <c r="WZ559"/>
      <c r="XA559"/>
      <c r="XB559"/>
      <c r="XC559"/>
      <c r="XD559"/>
      <c r="XE559"/>
      <c r="XF559"/>
      <c r="XG559"/>
      <c r="XH559"/>
      <c r="XI559"/>
      <c r="XJ559"/>
      <c r="XK559"/>
      <c r="XL559"/>
      <c r="XM559"/>
      <c r="XN559"/>
      <c r="XO559"/>
      <c r="XP559"/>
      <c r="XQ559"/>
      <c r="XR559"/>
      <c r="XS559"/>
      <c r="XT559"/>
      <c r="XU559"/>
      <c r="XV559"/>
      <c r="XW559"/>
      <c r="XX559"/>
      <c r="XY559"/>
      <c r="XZ559"/>
      <c r="YA559"/>
      <c r="YB559"/>
      <c r="YC559"/>
      <c r="YD559"/>
      <c r="YE559"/>
      <c r="YF559"/>
      <c r="YG559"/>
      <c r="YH559"/>
      <c r="YI559"/>
      <c r="YJ559"/>
      <c r="YK559"/>
      <c r="YL559"/>
      <c r="YM559"/>
      <c r="YN559"/>
      <c r="YO559"/>
      <c r="YP559"/>
      <c r="YQ559"/>
      <c r="YR559"/>
      <c r="YS559"/>
      <c r="YT559"/>
      <c r="YU559"/>
      <c r="YV559"/>
      <c r="YW559"/>
      <c r="YX559"/>
      <c r="YY559"/>
      <c r="YZ559"/>
      <c r="ZA559"/>
      <c r="ZB559"/>
      <c r="ZC559"/>
      <c r="ZD559"/>
      <c r="ZE559"/>
      <c r="ZF559"/>
      <c r="ZG559"/>
      <c r="ZH559"/>
      <c r="ZI559"/>
      <c r="ZJ559"/>
      <c r="ZK559"/>
      <c r="ZL559"/>
      <c r="ZM559"/>
      <c r="ZN559"/>
      <c r="ZO559"/>
      <c r="ZP559"/>
      <c r="ZQ559"/>
      <c r="ZR559"/>
      <c r="ZS559"/>
      <c r="ZT559"/>
      <c r="ZU559"/>
      <c r="ZV559"/>
      <c r="ZW559"/>
      <c r="ZX559"/>
      <c r="ZY559"/>
      <c r="ZZ559"/>
      <c r="AAA559"/>
      <c r="AAB559"/>
      <c r="AAC559"/>
      <c r="AAD559"/>
      <c r="AAE559"/>
      <c r="AAF559"/>
      <c r="AAG559"/>
      <c r="AAH559"/>
      <c r="AAI559"/>
      <c r="AAJ559"/>
      <c r="AAK559"/>
      <c r="AAL559"/>
      <c r="AAM559"/>
      <c r="AAN559"/>
      <c r="AAO559"/>
      <c r="AAP559"/>
      <c r="AAQ559"/>
      <c r="AAR559"/>
      <c r="AAS559"/>
      <c r="AAT559"/>
      <c r="AAU559"/>
      <c r="AAV559"/>
      <c r="AAW559"/>
      <c r="AAX559"/>
      <c r="AAY559"/>
      <c r="AAZ559"/>
      <c r="ABA559"/>
      <c r="ABB559"/>
      <c r="ABC559"/>
      <c r="ABD559"/>
      <c r="ABE559"/>
      <c r="ABF559"/>
      <c r="ABG559"/>
      <c r="ABH559"/>
      <c r="ABI559"/>
      <c r="ABJ559"/>
      <c r="ABK559"/>
      <c r="ABL559"/>
      <c r="ABM559"/>
      <c r="ABN559"/>
      <c r="ABO559"/>
      <c r="ABP559"/>
      <c r="ABQ559"/>
      <c r="ABR559"/>
      <c r="ABS559"/>
      <c r="ABT559"/>
      <c r="ABU559"/>
      <c r="ABV559"/>
      <c r="ABW559"/>
      <c r="ABX559"/>
      <c r="ABY559"/>
      <c r="ABZ559"/>
      <c r="ACA559"/>
      <c r="ACB559"/>
      <c r="ACC559"/>
      <c r="ACD559"/>
      <c r="ACE559"/>
      <c r="ACF559"/>
      <c r="ACG559"/>
      <c r="ACH559"/>
      <c r="ACI559"/>
      <c r="ACJ559"/>
      <c r="ACK559"/>
      <c r="ACL559"/>
      <c r="ACM559"/>
      <c r="ACN559"/>
      <c r="ACO559"/>
      <c r="ACP559"/>
      <c r="ACQ559"/>
      <c r="ACR559"/>
      <c r="ACS559"/>
      <c r="ACT559"/>
      <c r="ACU559"/>
      <c r="ACV559"/>
      <c r="ACW559"/>
      <c r="ACX559"/>
      <c r="ACY559"/>
      <c r="ACZ559"/>
      <c r="ADA559"/>
      <c r="ADB559"/>
      <c r="ADC559"/>
      <c r="ADD559"/>
      <c r="ADE559"/>
      <c r="ADF559"/>
      <c r="ADG559"/>
      <c r="ADH559"/>
      <c r="ADI559"/>
      <c r="ADJ559"/>
      <c r="ADK559"/>
      <c r="ADL559"/>
      <c r="ADM559"/>
      <c r="ADN559"/>
      <c r="ADO559"/>
      <c r="ADP559"/>
      <c r="ADQ559"/>
      <c r="ADR559"/>
      <c r="ADS559"/>
      <c r="ADT559"/>
      <c r="ADU559"/>
      <c r="ADV559"/>
      <c r="ADW559"/>
      <c r="ADX559"/>
      <c r="ADY559"/>
      <c r="ADZ559"/>
      <c r="AEA559"/>
      <c r="AEB559"/>
      <c r="AEC559"/>
      <c r="AED559"/>
      <c r="AEE559"/>
      <c r="AEF559"/>
      <c r="AEG559"/>
      <c r="AEH559"/>
      <c r="AEI559"/>
      <c r="AEJ559"/>
      <c r="AEK559"/>
      <c r="AEL559"/>
      <c r="AEM559"/>
      <c r="AEN559"/>
      <c r="AEO559"/>
      <c r="AEP559"/>
      <c r="AEQ559"/>
      <c r="AER559"/>
      <c r="AES559"/>
      <c r="AET559"/>
      <c r="AEU559"/>
      <c r="AEV559"/>
      <c r="AEW559"/>
      <c r="AEX559"/>
      <c r="AEY559"/>
      <c r="AEZ559"/>
      <c r="AFA559"/>
      <c r="AFB559"/>
      <c r="AFC559"/>
      <c r="AFD559"/>
      <c r="AFE559"/>
      <c r="AFF559"/>
      <c r="AFG559"/>
      <c r="AFH559"/>
      <c r="AFI559"/>
      <c r="AFJ559"/>
      <c r="AFK559"/>
      <c r="AFL559"/>
      <c r="AFM559"/>
      <c r="AFN559"/>
      <c r="AFO559"/>
      <c r="AFP559"/>
      <c r="AFQ559"/>
      <c r="AFR559"/>
      <c r="AFS559"/>
      <c r="AFT559"/>
      <c r="AFU559"/>
      <c r="AFV559"/>
      <c r="AFW559"/>
      <c r="AFX559"/>
      <c r="AFY559"/>
      <c r="AFZ559"/>
      <c r="AGA559"/>
      <c r="AGB559"/>
      <c r="AGC559"/>
      <c r="AGD559"/>
      <c r="AGE559"/>
      <c r="AGF559"/>
      <c r="AGG559"/>
      <c r="AGH559"/>
      <c r="AGI559"/>
      <c r="AGJ559"/>
      <c r="AGK559"/>
      <c r="AGL559"/>
      <c r="AGM559"/>
      <c r="AGN559"/>
      <c r="AGO559"/>
      <c r="AGP559"/>
      <c r="AGQ559"/>
      <c r="AGR559"/>
      <c r="AGS559"/>
      <c r="AGT559"/>
      <c r="AGU559"/>
      <c r="AGV559"/>
      <c r="AGW559"/>
      <c r="AGX559"/>
      <c r="AGY559"/>
      <c r="AGZ559"/>
      <c r="AHA559"/>
      <c r="AHB559"/>
      <c r="AHC559"/>
      <c r="AHD559"/>
      <c r="AHE559"/>
      <c r="AHF559"/>
      <c r="AHG559"/>
      <c r="AHH559"/>
      <c r="AHI559"/>
      <c r="AHJ559"/>
      <c r="AHK559"/>
      <c r="AHL559"/>
      <c r="AHM559"/>
      <c r="AHN559"/>
      <c r="AHO559"/>
      <c r="AHP559"/>
      <c r="AHQ559"/>
      <c r="AHR559"/>
      <c r="AHS559"/>
      <c r="AHT559"/>
      <c r="AHU559"/>
      <c r="AHV559"/>
      <c r="AHW559"/>
      <c r="AHX559"/>
      <c r="AHY559"/>
      <c r="AHZ559"/>
      <c r="AIA559"/>
      <c r="AIB559"/>
      <c r="AIC559"/>
      <c r="AID559"/>
      <c r="AIE559"/>
      <c r="AIF559"/>
      <c r="AIG559"/>
      <c r="AIH559"/>
      <c r="AII559"/>
      <c r="AIJ559"/>
      <c r="AIK559"/>
      <c r="AIL559"/>
      <c r="AIM559"/>
      <c r="AIN559"/>
      <c r="AIO559"/>
      <c r="AIP559"/>
      <c r="AIQ559"/>
      <c r="AIR559"/>
      <c r="AIS559"/>
      <c r="AIT559"/>
      <c r="AIU559"/>
      <c r="AIV559"/>
      <c r="AIW559"/>
      <c r="AIX559"/>
      <c r="AIY559"/>
      <c r="AIZ559"/>
      <c r="AJA559"/>
      <c r="AJB559"/>
      <c r="AJC559"/>
      <c r="AJD559"/>
      <c r="AJE559"/>
      <c r="AJF559"/>
      <c r="AJG559"/>
      <c r="AJH559"/>
      <c r="AJI559"/>
      <c r="AJJ559"/>
      <c r="AJK559"/>
      <c r="AJL559"/>
      <c r="AJM559"/>
      <c r="AJN559"/>
      <c r="AJO559"/>
      <c r="AJP559"/>
      <c r="AJQ559"/>
      <c r="AJR559"/>
      <c r="AJS559"/>
      <c r="AJT559"/>
      <c r="AJU559"/>
      <c r="AJV559"/>
      <c r="AJW559"/>
      <c r="AJX559"/>
      <c r="AJY559"/>
      <c r="AJZ559"/>
      <c r="AKA559"/>
      <c r="AKB559"/>
      <c r="AKC559"/>
      <c r="AKD559"/>
      <c r="AKE559"/>
      <c r="AKF559"/>
      <c r="AKG559"/>
      <c r="AKH559"/>
      <c r="AKI559"/>
      <c r="AKJ559"/>
      <c r="AKK559"/>
      <c r="AKL559"/>
      <c r="AKM559"/>
      <c r="AKN559"/>
      <c r="AKO559"/>
      <c r="AKP559"/>
      <c r="AKQ559"/>
      <c r="AKR559"/>
      <c r="AKS559"/>
      <c r="AKT559"/>
      <c r="AKU559"/>
      <c r="AKV559"/>
      <c r="AKW559"/>
      <c r="AKX559"/>
      <c r="AKY559"/>
      <c r="AKZ559"/>
      <c r="ALA559"/>
      <c r="ALB559"/>
      <c r="ALC559"/>
      <c r="ALD559"/>
      <c r="ALE559"/>
      <c r="ALF559"/>
      <c r="ALG559"/>
      <c r="ALH559"/>
      <c r="ALI559"/>
      <c r="ALJ559"/>
      <c r="ALK559"/>
      <c r="ALL559"/>
      <c r="ALM559"/>
      <c r="ALN559"/>
      <c r="ALO559"/>
      <c r="ALP559"/>
      <c r="ALQ559"/>
      <c r="ALR559"/>
      <c r="ALS559"/>
      <c r="ALT559"/>
      <c r="ALU559"/>
      <c r="ALV559"/>
      <c r="ALW559"/>
      <c r="ALX559"/>
      <c r="ALY559"/>
      <c r="ALZ559"/>
      <c r="AMA559"/>
      <c r="AMB559"/>
      <c r="AMC559"/>
      <c r="AMD559"/>
      <c r="AME559"/>
      <c r="AMF559"/>
      <c r="AMG559"/>
      <c r="AMH559"/>
      <c r="AMI559"/>
      <c r="AMJ559"/>
    </row>
    <row r="560" spans="1:1024" outlineLevel="1" x14ac:dyDescent="0.25">
      <c r="A560"/>
      <c r="B560" s="398"/>
      <c r="C560" s="609" t="s">
        <v>335</v>
      </c>
      <c r="D560" s="610"/>
      <c r="E560" s="610"/>
      <c r="F560" s="610"/>
      <c r="G560" s="685"/>
      <c r="H560" s="83" t="s">
        <v>275</v>
      </c>
      <c r="I560" s="459">
        <f>I559*I558*I557</f>
        <v>8615.119999999999</v>
      </c>
      <c r="J560" s="446" t="s">
        <v>259</v>
      </c>
      <c r="K560" s="32"/>
      <c r="L560" s="320"/>
      <c r="M560"/>
      <c r="N560" s="30"/>
      <c r="O560" s="79">
        <f t="shared" si="29"/>
        <v>0</v>
      </c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  <c r="IW560"/>
      <c r="IX560"/>
      <c r="IY560"/>
      <c r="IZ560"/>
      <c r="JA560"/>
      <c r="JB560"/>
      <c r="JC560"/>
      <c r="JD560"/>
      <c r="JE560"/>
      <c r="JF560"/>
      <c r="JG560"/>
      <c r="JH560"/>
      <c r="JI560"/>
      <c r="JJ560"/>
      <c r="JK560"/>
      <c r="JL560"/>
      <c r="JM560"/>
      <c r="JN560"/>
      <c r="JO560"/>
      <c r="JP560"/>
      <c r="JQ560"/>
      <c r="JR560"/>
      <c r="JS560"/>
      <c r="JT560"/>
      <c r="JU560"/>
      <c r="JV560"/>
      <c r="JW560"/>
      <c r="JX560"/>
      <c r="JY560"/>
      <c r="JZ560"/>
      <c r="KA560"/>
      <c r="KB560"/>
      <c r="KC560"/>
      <c r="KD560"/>
      <c r="KE560"/>
      <c r="KF560"/>
      <c r="KG560"/>
      <c r="KH560"/>
      <c r="KI560"/>
      <c r="KJ560"/>
      <c r="KK560"/>
      <c r="KL560"/>
      <c r="KM560"/>
      <c r="KN560"/>
      <c r="KO560"/>
      <c r="KP560"/>
      <c r="KQ560"/>
      <c r="KR560"/>
      <c r="KS560"/>
      <c r="KT560"/>
      <c r="KU560"/>
      <c r="KV560"/>
      <c r="KW560"/>
      <c r="KX560"/>
      <c r="KY560"/>
      <c r="KZ560"/>
      <c r="LA560"/>
      <c r="LB560"/>
      <c r="LC560"/>
      <c r="LD560"/>
      <c r="LE560"/>
      <c r="LF560"/>
      <c r="LG560"/>
      <c r="LH560"/>
      <c r="LI560"/>
      <c r="LJ560"/>
      <c r="LK560"/>
      <c r="LL560"/>
      <c r="LM560"/>
      <c r="LN560"/>
      <c r="LO560"/>
      <c r="LP560"/>
      <c r="LQ560"/>
      <c r="LR560"/>
      <c r="LS560"/>
      <c r="LT560"/>
      <c r="LU560"/>
      <c r="LV560"/>
      <c r="LW560"/>
      <c r="LX560"/>
      <c r="LY560"/>
      <c r="LZ560"/>
      <c r="MA560"/>
      <c r="MB560"/>
      <c r="MC560"/>
      <c r="MD560"/>
      <c r="ME560"/>
      <c r="MF560"/>
      <c r="MG560"/>
      <c r="MH560"/>
      <c r="MI560"/>
      <c r="MJ560"/>
      <c r="MK560"/>
      <c r="ML560"/>
      <c r="MM560"/>
      <c r="MN560"/>
      <c r="MO560"/>
      <c r="MP560"/>
      <c r="MQ560"/>
      <c r="MR560"/>
      <c r="MS560"/>
      <c r="MT560"/>
      <c r="MU560"/>
      <c r="MV560"/>
      <c r="MW560"/>
      <c r="MX560"/>
      <c r="MY560"/>
      <c r="MZ560"/>
      <c r="NA560"/>
      <c r="NB560"/>
      <c r="NC560"/>
      <c r="ND560"/>
      <c r="NE560"/>
      <c r="NF560"/>
      <c r="NG560"/>
      <c r="NH560"/>
      <c r="NI560"/>
      <c r="NJ560"/>
      <c r="NK560"/>
      <c r="NL560"/>
      <c r="NM560"/>
      <c r="NN560"/>
      <c r="NO560"/>
      <c r="NP560"/>
      <c r="NQ560"/>
      <c r="NR560"/>
      <c r="NS560"/>
      <c r="NT560"/>
      <c r="NU560"/>
      <c r="NV560"/>
      <c r="NW560"/>
      <c r="NX560"/>
      <c r="NY560"/>
      <c r="NZ560"/>
      <c r="OA560"/>
      <c r="OB560"/>
      <c r="OC560"/>
      <c r="OD560"/>
      <c r="OE560"/>
      <c r="OF560"/>
      <c r="OG560"/>
      <c r="OH560"/>
      <c r="OI560"/>
      <c r="OJ560"/>
      <c r="OK560"/>
      <c r="OL560"/>
      <c r="OM560"/>
      <c r="ON560"/>
      <c r="OO560"/>
      <c r="OP560"/>
      <c r="OQ560"/>
      <c r="OR560"/>
      <c r="OS560"/>
      <c r="OT560"/>
      <c r="OU560"/>
      <c r="OV560"/>
      <c r="OW560"/>
      <c r="OX560"/>
      <c r="OY560"/>
      <c r="OZ560"/>
      <c r="PA560"/>
      <c r="PB560"/>
      <c r="PC560"/>
      <c r="PD560"/>
      <c r="PE560"/>
      <c r="PF560"/>
      <c r="PG560"/>
      <c r="PH560"/>
      <c r="PI560"/>
      <c r="PJ560"/>
      <c r="PK560"/>
      <c r="PL560"/>
      <c r="PM560"/>
      <c r="PN560"/>
      <c r="PO560"/>
      <c r="PP560"/>
      <c r="PQ560"/>
      <c r="PR560"/>
      <c r="PS560"/>
      <c r="PT560"/>
      <c r="PU560"/>
      <c r="PV560"/>
      <c r="PW560"/>
      <c r="PX560"/>
      <c r="PY560"/>
      <c r="PZ560"/>
      <c r="QA560"/>
      <c r="QB560"/>
      <c r="QC560"/>
      <c r="QD560"/>
      <c r="QE560"/>
      <c r="QF560"/>
      <c r="QG560"/>
      <c r="QH560"/>
      <c r="QI560"/>
      <c r="QJ560"/>
      <c r="QK560"/>
      <c r="QL560"/>
      <c r="QM560"/>
      <c r="QN560"/>
      <c r="QO560"/>
      <c r="QP560"/>
      <c r="QQ560"/>
      <c r="QR560"/>
      <c r="QS560"/>
      <c r="QT560"/>
      <c r="QU560"/>
      <c r="QV560"/>
      <c r="QW560"/>
      <c r="QX560"/>
      <c r="QY560"/>
      <c r="QZ560"/>
      <c r="RA560"/>
      <c r="RB560"/>
      <c r="RC560"/>
      <c r="RD560"/>
      <c r="RE560"/>
      <c r="RF560"/>
      <c r="RG560"/>
      <c r="RH560"/>
      <c r="RI560"/>
      <c r="RJ560"/>
      <c r="RK560"/>
      <c r="RL560"/>
      <c r="RM560"/>
      <c r="RN560"/>
      <c r="RO560"/>
      <c r="RP560"/>
      <c r="RQ560"/>
      <c r="RR560"/>
      <c r="RS560"/>
      <c r="RT560"/>
      <c r="RU560"/>
      <c r="RV560"/>
      <c r="RW560"/>
      <c r="RX560"/>
      <c r="RY560"/>
      <c r="RZ560"/>
      <c r="SA560"/>
      <c r="SB560"/>
      <c r="SC560"/>
      <c r="SD560"/>
      <c r="SE560"/>
      <c r="SF560"/>
      <c r="SG560"/>
      <c r="SH560"/>
      <c r="SI560"/>
      <c r="SJ560"/>
      <c r="SK560"/>
      <c r="SL560"/>
      <c r="SM560"/>
      <c r="SN560"/>
      <c r="SO560"/>
      <c r="SP560"/>
      <c r="SQ560"/>
      <c r="SR560"/>
      <c r="SS560"/>
      <c r="ST560"/>
      <c r="SU560"/>
      <c r="SV560"/>
      <c r="SW560"/>
      <c r="SX560"/>
      <c r="SY560"/>
      <c r="SZ560"/>
      <c r="TA560"/>
      <c r="TB560"/>
      <c r="TC560"/>
      <c r="TD560"/>
      <c r="TE560"/>
      <c r="TF560"/>
      <c r="TG560"/>
      <c r="TH560"/>
      <c r="TI560"/>
      <c r="TJ560"/>
      <c r="TK560"/>
      <c r="TL560"/>
      <c r="TM560"/>
      <c r="TN560"/>
      <c r="TO560"/>
      <c r="TP560"/>
      <c r="TQ560"/>
      <c r="TR560"/>
      <c r="TS560"/>
      <c r="TT560"/>
      <c r="TU560"/>
      <c r="TV560"/>
      <c r="TW560"/>
      <c r="TX560"/>
      <c r="TY560"/>
      <c r="TZ560"/>
      <c r="UA560"/>
      <c r="UB560"/>
      <c r="UC560"/>
      <c r="UD560"/>
      <c r="UE560"/>
      <c r="UF560"/>
      <c r="UG560"/>
      <c r="UH560"/>
      <c r="UI560"/>
      <c r="UJ560"/>
      <c r="UK560"/>
      <c r="UL560"/>
      <c r="UM560"/>
      <c r="UN560"/>
      <c r="UO560"/>
      <c r="UP560"/>
      <c r="UQ560"/>
      <c r="UR560"/>
      <c r="US560"/>
      <c r="UT560"/>
      <c r="UU560"/>
      <c r="UV560"/>
      <c r="UW560"/>
      <c r="UX560"/>
      <c r="UY560"/>
      <c r="UZ560"/>
      <c r="VA560"/>
      <c r="VB560"/>
      <c r="VC560"/>
      <c r="VD560"/>
      <c r="VE560"/>
      <c r="VF560"/>
      <c r="VG560"/>
      <c r="VH560"/>
      <c r="VI560"/>
      <c r="VJ560"/>
      <c r="VK560"/>
      <c r="VL560"/>
      <c r="VM560"/>
      <c r="VN560"/>
      <c r="VO560"/>
      <c r="VP560"/>
      <c r="VQ560"/>
      <c r="VR560"/>
      <c r="VS560"/>
      <c r="VT560"/>
      <c r="VU560"/>
      <c r="VV560"/>
      <c r="VW560"/>
      <c r="VX560"/>
      <c r="VY560"/>
      <c r="VZ560"/>
      <c r="WA560"/>
      <c r="WB560"/>
      <c r="WC560"/>
      <c r="WD560"/>
      <c r="WE560"/>
      <c r="WF560"/>
      <c r="WG560"/>
      <c r="WH560"/>
      <c r="WI560"/>
      <c r="WJ560"/>
      <c r="WK560"/>
      <c r="WL560"/>
      <c r="WM560"/>
      <c r="WN560"/>
      <c r="WO560"/>
      <c r="WP560"/>
      <c r="WQ560"/>
      <c r="WR560"/>
      <c r="WS560"/>
      <c r="WT560"/>
      <c r="WU560"/>
      <c r="WV560"/>
      <c r="WW560"/>
      <c r="WX560"/>
      <c r="WY560"/>
      <c r="WZ560"/>
      <c r="XA560"/>
      <c r="XB560"/>
      <c r="XC560"/>
      <c r="XD560"/>
      <c r="XE560"/>
      <c r="XF560"/>
      <c r="XG560"/>
      <c r="XH560"/>
      <c r="XI560"/>
      <c r="XJ560"/>
      <c r="XK560"/>
      <c r="XL560"/>
      <c r="XM560"/>
      <c r="XN560"/>
      <c r="XO560"/>
      <c r="XP560"/>
      <c r="XQ560"/>
      <c r="XR560"/>
      <c r="XS560"/>
      <c r="XT560"/>
      <c r="XU560"/>
      <c r="XV560"/>
      <c r="XW560"/>
      <c r="XX560"/>
      <c r="XY560"/>
      <c r="XZ560"/>
      <c r="YA560"/>
      <c r="YB560"/>
      <c r="YC560"/>
      <c r="YD560"/>
      <c r="YE560"/>
      <c r="YF560"/>
      <c r="YG560"/>
      <c r="YH560"/>
      <c r="YI560"/>
      <c r="YJ560"/>
      <c r="YK560"/>
      <c r="YL560"/>
      <c r="YM560"/>
      <c r="YN560"/>
      <c r="YO560"/>
      <c r="YP560"/>
      <c r="YQ560"/>
      <c r="YR560"/>
      <c r="YS560"/>
      <c r="YT560"/>
      <c r="YU560"/>
      <c r="YV560"/>
      <c r="YW560"/>
      <c r="YX560"/>
      <c r="YY560"/>
      <c r="YZ560"/>
      <c r="ZA560"/>
      <c r="ZB560"/>
      <c r="ZC560"/>
      <c r="ZD560"/>
      <c r="ZE560"/>
      <c r="ZF560"/>
      <c r="ZG560"/>
      <c r="ZH560"/>
      <c r="ZI560"/>
      <c r="ZJ560"/>
      <c r="ZK560"/>
      <c r="ZL560"/>
      <c r="ZM560"/>
      <c r="ZN560"/>
      <c r="ZO560"/>
      <c r="ZP560"/>
      <c r="ZQ560"/>
      <c r="ZR560"/>
      <c r="ZS560"/>
      <c r="ZT560"/>
      <c r="ZU560"/>
      <c r="ZV560"/>
      <c r="ZW560"/>
      <c r="ZX560"/>
      <c r="ZY560"/>
      <c r="ZZ560"/>
      <c r="AAA560"/>
      <c r="AAB560"/>
      <c r="AAC560"/>
      <c r="AAD560"/>
      <c r="AAE560"/>
      <c r="AAF560"/>
      <c r="AAG560"/>
      <c r="AAH560"/>
      <c r="AAI560"/>
      <c r="AAJ560"/>
      <c r="AAK560"/>
      <c r="AAL560"/>
      <c r="AAM560"/>
      <c r="AAN560"/>
      <c r="AAO560"/>
      <c r="AAP560"/>
      <c r="AAQ560"/>
      <c r="AAR560"/>
      <c r="AAS560"/>
      <c r="AAT560"/>
      <c r="AAU560"/>
      <c r="AAV560"/>
      <c r="AAW560"/>
      <c r="AAX560"/>
      <c r="AAY560"/>
      <c r="AAZ560"/>
      <c r="ABA560"/>
      <c r="ABB560"/>
      <c r="ABC560"/>
      <c r="ABD560"/>
      <c r="ABE560"/>
      <c r="ABF560"/>
      <c r="ABG560"/>
      <c r="ABH560"/>
      <c r="ABI560"/>
      <c r="ABJ560"/>
      <c r="ABK560"/>
      <c r="ABL560"/>
      <c r="ABM560"/>
      <c r="ABN560"/>
      <c r="ABO560"/>
      <c r="ABP560"/>
      <c r="ABQ560"/>
      <c r="ABR560"/>
      <c r="ABS560"/>
      <c r="ABT560"/>
      <c r="ABU560"/>
      <c r="ABV560"/>
      <c r="ABW560"/>
      <c r="ABX560"/>
      <c r="ABY560"/>
      <c r="ABZ560"/>
      <c r="ACA560"/>
      <c r="ACB560"/>
      <c r="ACC560"/>
      <c r="ACD560"/>
      <c r="ACE560"/>
      <c r="ACF560"/>
      <c r="ACG560"/>
      <c r="ACH560"/>
      <c r="ACI560"/>
      <c r="ACJ560"/>
      <c r="ACK560"/>
      <c r="ACL560"/>
      <c r="ACM560"/>
      <c r="ACN560"/>
      <c r="ACO560"/>
      <c r="ACP560"/>
      <c r="ACQ560"/>
      <c r="ACR560"/>
      <c r="ACS560"/>
      <c r="ACT560"/>
      <c r="ACU560"/>
      <c r="ACV560"/>
      <c r="ACW560"/>
      <c r="ACX560"/>
      <c r="ACY560"/>
      <c r="ACZ560"/>
      <c r="ADA560"/>
      <c r="ADB560"/>
      <c r="ADC560"/>
      <c r="ADD560"/>
      <c r="ADE560"/>
      <c r="ADF560"/>
      <c r="ADG560"/>
      <c r="ADH560"/>
      <c r="ADI560"/>
      <c r="ADJ560"/>
      <c r="ADK560"/>
      <c r="ADL560"/>
      <c r="ADM560"/>
      <c r="ADN560"/>
      <c r="ADO560"/>
      <c r="ADP560"/>
      <c r="ADQ560"/>
      <c r="ADR560"/>
      <c r="ADS560"/>
      <c r="ADT560"/>
      <c r="ADU560"/>
      <c r="ADV560"/>
      <c r="ADW560"/>
      <c r="ADX560"/>
      <c r="ADY560"/>
      <c r="ADZ560"/>
      <c r="AEA560"/>
      <c r="AEB560"/>
      <c r="AEC560"/>
      <c r="AED560"/>
      <c r="AEE560"/>
      <c r="AEF560"/>
      <c r="AEG560"/>
      <c r="AEH560"/>
      <c r="AEI560"/>
      <c r="AEJ560"/>
      <c r="AEK560"/>
      <c r="AEL560"/>
      <c r="AEM560"/>
      <c r="AEN560"/>
      <c r="AEO560"/>
      <c r="AEP560"/>
      <c r="AEQ560"/>
      <c r="AER560"/>
      <c r="AES560"/>
      <c r="AET560"/>
      <c r="AEU560"/>
      <c r="AEV560"/>
      <c r="AEW560"/>
      <c r="AEX560"/>
      <c r="AEY560"/>
      <c r="AEZ560"/>
      <c r="AFA560"/>
      <c r="AFB560"/>
      <c r="AFC560"/>
      <c r="AFD560"/>
      <c r="AFE560"/>
      <c r="AFF560"/>
      <c r="AFG560"/>
      <c r="AFH560"/>
      <c r="AFI560"/>
      <c r="AFJ560"/>
      <c r="AFK560"/>
      <c r="AFL560"/>
      <c r="AFM560"/>
      <c r="AFN560"/>
      <c r="AFO560"/>
      <c r="AFP560"/>
      <c r="AFQ560"/>
      <c r="AFR560"/>
      <c r="AFS560"/>
      <c r="AFT560"/>
      <c r="AFU560"/>
      <c r="AFV560"/>
      <c r="AFW560"/>
      <c r="AFX560"/>
      <c r="AFY560"/>
      <c r="AFZ560"/>
      <c r="AGA560"/>
      <c r="AGB560"/>
      <c r="AGC560"/>
      <c r="AGD560"/>
      <c r="AGE560"/>
      <c r="AGF560"/>
      <c r="AGG560"/>
      <c r="AGH560"/>
      <c r="AGI560"/>
      <c r="AGJ560"/>
      <c r="AGK560"/>
      <c r="AGL560"/>
      <c r="AGM560"/>
      <c r="AGN560"/>
      <c r="AGO560"/>
      <c r="AGP560"/>
      <c r="AGQ560"/>
      <c r="AGR560"/>
      <c r="AGS560"/>
      <c r="AGT560"/>
      <c r="AGU560"/>
      <c r="AGV560"/>
      <c r="AGW560"/>
      <c r="AGX560"/>
      <c r="AGY560"/>
      <c r="AGZ560"/>
      <c r="AHA560"/>
      <c r="AHB560"/>
      <c r="AHC560"/>
      <c r="AHD560"/>
      <c r="AHE560"/>
      <c r="AHF560"/>
      <c r="AHG560"/>
      <c r="AHH560"/>
      <c r="AHI560"/>
      <c r="AHJ560"/>
      <c r="AHK560"/>
      <c r="AHL560"/>
      <c r="AHM560"/>
      <c r="AHN560"/>
      <c r="AHO560"/>
      <c r="AHP560"/>
      <c r="AHQ560"/>
      <c r="AHR560"/>
      <c r="AHS560"/>
      <c r="AHT560"/>
      <c r="AHU560"/>
      <c r="AHV560"/>
      <c r="AHW560"/>
      <c r="AHX560"/>
      <c r="AHY560"/>
      <c r="AHZ560"/>
      <c r="AIA560"/>
      <c r="AIB560"/>
      <c r="AIC560"/>
      <c r="AID560"/>
      <c r="AIE560"/>
      <c r="AIF560"/>
      <c r="AIG560"/>
      <c r="AIH560"/>
      <c r="AII560"/>
      <c r="AIJ560"/>
      <c r="AIK560"/>
      <c r="AIL560"/>
      <c r="AIM560"/>
      <c r="AIN560"/>
      <c r="AIO560"/>
      <c r="AIP560"/>
      <c r="AIQ560"/>
      <c r="AIR560"/>
      <c r="AIS560"/>
      <c r="AIT560"/>
      <c r="AIU560"/>
      <c r="AIV560"/>
      <c r="AIW560"/>
      <c r="AIX560"/>
      <c r="AIY560"/>
      <c r="AIZ560"/>
      <c r="AJA560"/>
      <c r="AJB560"/>
      <c r="AJC560"/>
      <c r="AJD560"/>
      <c r="AJE560"/>
      <c r="AJF560"/>
      <c r="AJG560"/>
      <c r="AJH560"/>
      <c r="AJI560"/>
      <c r="AJJ560"/>
      <c r="AJK560"/>
      <c r="AJL560"/>
      <c r="AJM560"/>
      <c r="AJN560"/>
      <c r="AJO560"/>
      <c r="AJP560"/>
      <c r="AJQ560"/>
      <c r="AJR560"/>
      <c r="AJS560"/>
      <c r="AJT560"/>
      <c r="AJU560"/>
      <c r="AJV560"/>
      <c r="AJW560"/>
      <c r="AJX560"/>
      <c r="AJY560"/>
      <c r="AJZ560"/>
      <c r="AKA560"/>
      <c r="AKB560"/>
      <c r="AKC560"/>
      <c r="AKD560"/>
      <c r="AKE560"/>
      <c r="AKF560"/>
      <c r="AKG560"/>
      <c r="AKH560"/>
      <c r="AKI560"/>
      <c r="AKJ560"/>
      <c r="AKK560"/>
      <c r="AKL560"/>
      <c r="AKM560"/>
      <c r="AKN560"/>
      <c r="AKO560"/>
      <c r="AKP560"/>
      <c r="AKQ560"/>
      <c r="AKR560"/>
      <c r="AKS560"/>
      <c r="AKT560"/>
      <c r="AKU560"/>
      <c r="AKV560"/>
      <c r="AKW560"/>
      <c r="AKX560"/>
      <c r="AKY560"/>
      <c r="AKZ560"/>
      <c r="ALA560"/>
      <c r="ALB560"/>
      <c r="ALC560"/>
      <c r="ALD560"/>
      <c r="ALE560"/>
      <c r="ALF560"/>
      <c r="ALG560"/>
      <c r="ALH560"/>
      <c r="ALI560"/>
      <c r="ALJ560"/>
      <c r="ALK560"/>
      <c r="ALL560"/>
      <c r="ALM560"/>
      <c r="ALN560"/>
      <c r="ALO560"/>
      <c r="ALP560"/>
      <c r="ALQ560"/>
      <c r="ALR560"/>
      <c r="ALS560"/>
      <c r="ALT560"/>
      <c r="ALU560"/>
      <c r="ALV560"/>
      <c r="ALW560"/>
      <c r="ALX560"/>
      <c r="ALY560"/>
      <c r="ALZ560"/>
      <c r="AMA560"/>
      <c r="AMB560"/>
      <c r="AMC560"/>
      <c r="AMD560"/>
      <c r="AME560"/>
      <c r="AMF560"/>
      <c r="AMG560"/>
      <c r="AMH560"/>
      <c r="AMI560"/>
      <c r="AMJ560"/>
    </row>
    <row r="561" spans="1:1024" s="40" customFormat="1" ht="27" customHeight="1" outlineLevel="1" x14ac:dyDescent="0.25">
      <c r="A561" s="706" t="s">
        <v>593</v>
      </c>
      <c r="B561" s="702" t="s">
        <v>226</v>
      </c>
      <c r="C561" s="833" t="str">
        <f>VLOOKUP(A561,ABC_SERVIÇOS,2,0)</f>
        <v>CAMADA DRENANTE COM BRITA NUM 3</v>
      </c>
      <c r="D561" s="834"/>
      <c r="E561" s="834"/>
      <c r="F561" s="834"/>
      <c r="G561" s="835"/>
      <c r="H561" s="703" t="str">
        <f>VLOOKUP(A561,ABC_SERVIÇOS,3,0)</f>
        <v>M3</v>
      </c>
      <c r="I561" s="704">
        <f>I566</f>
        <v>1240.57728</v>
      </c>
      <c r="J561" s="707" t="s">
        <v>247</v>
      </c>
      <c r="K561" s="708">
        <f>VLOOKUP(A561,ABC_SERVIÇOS,7,0)</f>
        <v>78.94</v>
      </c>
      <c r="L561" s="709">
        <f>ROUND(K561*I561,2)</f>
        <v>97931.17</v>
      </c>
      <c r="M561" s="40" t="str">
        <f>A561</f>
        <v>COMP_076</v>
      </c>
      <c r="N561" s="88"/>
      <c r="O561" s="710">
        <f t="shared" si="29"/>
        <v>-97931.17</v>
      </c>
    </row>
    <row r="562" spans="1:1024" outlineLevel="1" x14ac:dyDescent="0.25">
      <c r="A562" s="28"/>
      <c r="B562" s="398"/>
      <c r="C562" s="678" t="s">
        <v>584</v>
      </c>
      <c r="D562" s="690"/>
      <c r="E562" s="690"/>
      <c r="F562" s="690"/>
      <c r="G562" s="691"/>
      <c r="H562" s="83" t="s">
        <v>883</v>
      </c>
      <c r="I562" s="459">
        <f>(21*20)+10.756</f>
        <v>430.75599999999997</v>
      </c>
      <c r="J562" s="439" t="s">
        <v>251</v>
      </c>
      <c r="K562" s="32"/>
      <c r="L562" s="320"/>
      <c r="M562"/>
      <c r="N562" s="30"/>
      <c r="O562" s="79">
        <f t="shared" si="29"/>
        <v>0</v>
      </c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  <c r="LY562"/>
      <c r="LZ562"/>
      <c r="MA562"/>
      <c r="MB562"/>
      <c r="MC562"/>
      <c r="MD562"/>
      <c r="ME562"/>
      <c r="MF562"/>
      <c r="MG562"/>
      <c r="MH562"/>
      <c r="MI562"/>
      <c r="MJ562"/>
      <c r="MK562"/>
      <c r="ML562"/>
      <c r="MM562"/>
      <c r="MN562"/>
      <c r="MO562"/>
      <c r="MP562"/>
      <c r="MQ562"/>
      <c r="MR562"/>
      <c r="MS562"/>
      <c r="MT562"/>
      <c r="MU562"/>
      <c r="MV562"/>
      <c r="MW562"/>
      <c r="MX562"/>
      <c r="MY562"/>
      <c r="MZ562"/>
      <c r="NA562"/>
      <c r="NB562"/>
      <c r="NC562"/>
      <c r="ND562"/>
      <c r="NE562"/>
      <c r="NF562"/>
      <c r="NG562"/>
      <c r="NH562"/>
      <c r="NI562"/>
      <c r="NJ562"/>
      <c r="NK562"/>
      <c r="NL562"/>
      <c r="NM562"/>
      <c r="NN562"/>
      <c r="NO562"/>
      <c r="NP562"/>
      <c r="NQ562"/>
      <c r="NR562"/>
      <c r="NS562"/>
      <c r="NT562"/>
      <c r="NU562"/>
      <c r="NV562"/>
      <c r="NW562"/>
      <c r="NX562"/>
      <c r="NY562"/>
      <c r="NZ562"/>
      <c r="OA562"/>
      <c r="OB562"/>
      <c r="OC562"/>
      <c r="OD562"/>
      <c r="OE562"/>
      <c r="OF562"/>
      <c r="OG562"/>
      <c r="OH562"/>
      <c r="OI562"/>
      <c r="OJ562"/>
      <c r="OK562"/>
      <c r="OL562"/>
      <c r="OM562"/>
      <c r="ON562"/>
      <c r="OO562"/>
      <c r="OP562"/>
      <c r="OQ562"/>
      <c r="OR562"/>
      <c r="OS562"/>
      <c r="OT562"/>
      <c r="OU562"/>
      <c r="OV562"/>
      <c r="OW562"/>
      <c r="OX562"/>
      <c r="OY562"/>
      <c r="OZ562"/>
      <c r="PA562"/>
      <c r="PB562"/>
      <c r="PC562"/>
      <c r="PD562"/>
      <c r="PE562"/>
      <c r="PF562"/>
      <c r="PG562"/>
      <c r="PH562"/>
      <c r="PI562"/>
      <c r="PJ562"/>
      <c r="PK562"/>
      <c r="PL562"/>
      <c r="PM562"/>
      <c r="PN562"/>
      <c r="PO562"/>
      <c r="PP562"/>
      <c r="PQ562"/>
      <c r="PR562"/>
      <c r="PS562"/>
      <c r="PT562"/>
      <c r="PU562"/>
      <c r="PV562"/>
      <c r="PW562"/>
      <c r="PX562"/>
      <c r="PY562"/>
      <c r="PZ562"/>
      <c r="QA562"/>
      <c r="QB562"/>
      <c r="QC562"/>
      <c r="QD562"/>
      <c r="QE562"/>
      <c r="QF562"/>
      <c r="QG562"/>
      <c r="QH562"/>
      <c r="QI562"/>
      <c r="QJ562"/>
      <c r="QK562"/>
      <c r="QL562"/>
      <c r="QM562"/>
      <c r="QN562"/>
      <c r="QO562"/>
      <c r="QP562"/>
      <c r="QQ562"/>
      <c r="QR562"/>
      <c r="QS562"/>
      <c r="QT562"/>
      <c r="QU562"/>
      <c r="QV562"/>
      <c r="QW562"/>
      <c r="QX562"/>
      <c r="QY562"/>
      <c r="QZ562"/>
      <c r="RA562"/>
      <c r="RB562"/>
      <c r="RC562"/>
      <c r="RD562"/>
      <c r="RE562"/>
      <c r="RF562"/>
      <c r="RG562"/>
      <c r="RH562"/>
      <c r="RI562"/>
      <c r="RJ562"/>
      <c r="RK562"/>
      <c r="RL562"/>
      <c r="RM562"/>
      <c r="RN562"/>
      <c r="RO562"/>
      <c r="RP562"/>
      <c r="RQ562"/>
      <c r="RR562"/>
      <c r="RS562"/>
      <c r="RT562"/>
      <c r="RU562"/>
      <c r="RV562"/>
      <c r="RW562"/>
      <c r="RX562"/>
      <c r="RY562"/>
      <c r="RZ562"/>
      <c r="SA562"/>
      <c r="SB562"/>
      <c r="SC562"/>
      <c r="SD562"/>
      <c r="SE562"/>
      <c r="SF562"/>
      <c r="SG562"/>
      <c r="SH562"/>
      <c r="SI562"/>
      <c r="SJ562"/>
      <c r="SK562"/>
      <c r="SL562"/>
      <c r="SM562"/>
      <c r="SN562"/>
      <c r="SO562"/>
      <c r="SP562"/>
      <c r="SQ562"/>
      <c r="SR562"/>
      <c r="SS562"/>
      <c r="ST562"/>
      <c r="SU562"/>
      <c r="SV562"/>
      <c r="SW562"/>
      <c r="SX562"/>
      <c r="SY562"/>
      <c r="SZ562"/>
      <c r="TA562"/>
      <c r="TB562"/>
      <c r="TC562"/>
      <c r="TD562"/>
      <c r="TE562"/>
      <c r="TF562"/>
      <c r="TG562"/>
      <c r="TH562"/>
      <c r="TI562"/>
      <c r="TJ562"/>
      <c r="TK562"/>
      <c r="TL562"/>
      <c r="TM562"/>
      <c r="TN562"/>
      <c r="TO562"/>
      <c r="TP562"/>
      <c r="TQ562"/>
      <c r="TR562"/>
      <c r="TS562"/>
      <c r="TT562"/>
      <c r="TU562"/>
      <c r="TV562"/>
      <c r="TW562"/>
      <c r="TX562"/>
      <c r="TY562"/>
      <c r="TZ562"/>
      <c r="UA562"/>
      <c r="UB562"/>
      <c r="UC562"/>
      <c r="UD562"/>
      <c r="UE562"/>
      <c r="UF562"/>
      <c r="UG562"/>
      <c r="UH562"/>
      <c r="UI562"/>
      <c r="UJ562"/>
      <c r="UK562"/>
      <c r="UL562"/>
      <c r="UM562"/>
      <c r="UN562"/>
      <c r="UO562"/>
      <c r="UP562"/>
      <c r="UQ562"/>
      <c r="UR562"/>
      <c r="US562"/>
      <c r="UT562"/>
      <c r="UU562"/>
      <c r="UV562"/>
      <c r="UW562"/>
      <c r="UX562"/>
      <c r="UY562"/>
      <c r="UZ562"/>
      <c r="VA562"/>
      <c r="VB562"/>
      <c r="VC562"/>
      <c r="VD562"/>
      <c r="VE562"/>
      <c r="VF562"/>
      <c r="VG562"/>
      <c r="VH562"/>
      <c r="VI562"/>
      <c r="VJ562"/>
      <c r="VK562"/>
      <c r="VL562"/>
      <c r="VM562"/>
      <c r="VN562"/>
      <c r="VO562"/>
      <c r="VP562"/>
      <c r="VQ562"/>
      <c r="VR562"/>
      <c r="VS562"/>
      <c r="VT562"/>
      <c r="VU562"/>
      <c r="VV562"/>
      <c r="VW562"/>
      <c r="VX562"/>
      <c r="VY562"/>
      <c r="VZ562"/>
      <c r="WA562"/>
      <c r="WB562"/>
      <c r="WC562"/>
      <c r="WD562"/>
      <c r="WE562"/>
      <c r="WF562"/>
      <c r="WG562"/>
      <c r="WH562"/>
      <c r="WI562"/>
      <c r="WJ562"/>
      <c r="WK562"/>
      <c r="WL562"/>
      <c r="WM562"/>
      <c r="WN562"/>
      <c r="WO562"/>
      <c r="WP562"/>
      <c r="WQ562"/>
      <c r="WR562"/>
      <c r="WS562"/>
      <c r="WT562"/>
      <c r="WU562"/>
      <c r="WV562"/>
      <c r="WW562"/>
      <c r="WX562"/>
      <c r="WY562"/>
      <c r="WZ562"/>
      <c r="XA562"/>
      <c r="XB562"/>
      <c r="XC562"/>
      <c r="XD562"/>
      <c r="XE562"/>
      <c r="XF562"/>
      <c r="XG562"/>
      <c r="XH562"/>
      <c r="XI562"/>
      <c r="XJ562"/>
      <c r="XK562"/>
      <c r="XL562"/>
      <c r="XM562"/>
      <c r="XN562"/>
      <c r="XO562"/>
      <c r="XP562"/>
      <c r="XQ562"/>
      <c r="XR562"/>
      <c r="XS562"/>
      <c r="XT562"/>
      <c r="XU562"/>
      <c r="XV562"/>
      <c r="XW562"/>
      <c r="XX562"/>
      <c r="XY562"/>
      <c r="XZ562"/>
      <c r="YA562"/>
      <c r="YB562"/>
      <c r="YC562"/>
      <c r="YD562"/>
      <c r="YE562"/>
      <c r="YF562"/>
      <c r="YG562"/>
      <c r="YH562"/>
      <c r="YI562"/>
      <c r="YJ562"/>
      <c r="YK562"/>
      <c r="YL562"/>
      <c r="YM562"/>
      <c r="YN562"/>
      <c r="YO562"/>
      <c r="YP562"/>
      <c r="YQ562"/>
      <c r="YR562"/>
      <c r="YS562"/>
      <c r="YT562"/>
      <c r="YU562"/>
      <c r="YV562"/>
      <c r="YW562"/>
      <c r="YX562"/>
      <c r="YY562"/>
      <c r="YZ562"/>
      <c r="ZA562"/>
      <c r="ZB562"/>
      <c r="ZC562"/>
      <c r="ZD562"/>
      <c r="ZE562"/>
      <c r="ZF562"/>
      <c r="ZG562"/>
      <c r="ZH562"/>
      <c r="ZI562"/>
      <c r="ZJ562"/>
      <c r="ZK562"/>
      <c r="ZL562"/>
      <c r="ZM562"/>
      <c r="ZN562"/>
      <c r="ZO562"/>
      <c r="ZP562"/>
      <c r="ZQ562"/>
      <c r="ZR562"/>
      <c r="ZS562"/>
      <c r="ZT562"/>
      <c r="ZU562"/>
      <c r="ZV562"/>
      <c r="ZW562"/>
      <c r="ZX562"/>
      <c r="ZY562"/>
      <c r="ZZ562"/>
      <c r="AAA562"/>
      <c r="AAB562"/>
      <c r="AAC562"/>
      <c r="AAD562"/>
      <c r="AAE562"/>
      <c r="AAF562"/>
      <c r="AAG562"/>
      <c r="AAH562"/>
      <c r="AAI562"/>
      <c r="AAJ562"/>
      <c r="AAK562"/>
      <c r="AAL562"/>
      <c r="AAM562"/>
      <c r="AAN562"/>
      <c r="AAO562"/>
      <c r="AAP562"/>
      <c r="AAQ562"/>
      <c r="AAR562"/>
      <c r="AAS562"/>
      <c r="AAT562"/>
      <c r="AAU562"/>
      <c r="AAV562"/>
      <c r="AAW562"/>
      <c r="AAX562"/>
      <c r="AAY562"/>
      <c r="AAZ562"/>
      <c r="ABA562"/>
      <c r="ABB562"/>
      <c r="ABC562"/>
      <c r="ABD562"/>
      <c r="ABE562"/>
      <c r="ABF562"/>
      <c r="ABG562"/>
      <c r="ABH562"/>
      <c r="ABI562"/>
      <c r="ABJ562"/>
      <c r="ABK562"/>
      <c r="ABL562"/>
      <c r="ABM562"/>
      <c r="ABN562"/>
      <c r="ABO562"/>
      <c r="ABP562"/>
      <c r="ABQ562"/>
      <c r="ABR562"/>
      <c r="ABS562"/>
      <c r="ABT562"/>
      <c r="ABU562"/>
      <c r="ABV562"/>
      <c r="ABW562"/>
      <c r="ABX562"/>
      <c r="ABY562"/>
      <c r="ABZ562"/>
      <c r="ACA562"/>
      <c r="ACB562"/>
      <c r="ACC562"/>
      <c r="ACD562"/>
      <c r="ACE562"/>
      <c r="ACF562"/>
      <c r="ACG562"/>
      <c r="ACH562"/>
      <c r="ACI562"/>
      <c r="ACJ562"/>
      <c r="ACK562"/>
      <c r="ACL562"/>
      <c r="ACM562"/>
      <c r="ACN562"/>
      <c r="ACO562"/>
      <c r="ACP562"/>
      <c r="ACQ562"/>
      <c r="ACR562"/>
      <c r="ACS562"/>
      <c r="ACT562"/>
      <c r="ACU562"/>
      <c r="ACV562"/>
      <c r="ACW562"/>
      <c r="ACX562"/>
      <c r="ACY562"/>
      <c r="ACZ562"/>
      <c r="ADA562"/>
      <c r="ADB562"/>
      <c r="ADC562"/>
      <c r="ADD562"/>
      <c r="ADE562"/>
      <c r="ADF562"/>
      <c r="ADG562"/>
      <c r="ADH562"/>
      <c r="ADI562"/>
      <c r="ADJ562"/>
      <c r="ADK562"/>
      <c r="ADL562"/>
      <c r="ADM562"/>
      <c r="ADN562"/>
      <c r="ADO562"/>
      <c r="ADP562"/>
      <c r="ADQ562"/>
      <c r="ADR562"/>
      <c r="ADS562"/>
      <c r="ADT562"/>
      <c r="ADU562"/>
      <c r="ADV562"/>
      <c r="ADW562"/>
      <c r="ADX562"/>
      <c r="ADY562"/>
      <c r="ADZ562"/>
      <c r="AEA562"/>
      <c r="AEB562"/>
      <c r="AEC562"/>
      <c r="AED562"/>
      <c r="AEE562"/>
      <c r="AEF562"/>
      <c r="AEG562"/>
      <c r="AEH562"/>
      <c r="AEI562"/>
      <c r="AEJ562"/>
      <c r="AEK562"/>
      <c r="AEL562"/>
      <c r="AEM562"/>
      <c r="AEN562"/>
      <c r="AEO562"/>
      <c r="AEP562"/>
      <c r="AEQ562"/>
      <c r="AER562"/>
      <c r="AES562"/>
      <c r="AET562"/>
      <c r="AEU562"/>
      <c r="AEV562"/>
      <c r="AEW562"/>
      <c r="AEX562"/>
      <c r="AEY562"/>
      <c r="AEZ562"/>
      <c r="AFA562"/>
      <c r="AFB562"/>
      <c r="AFC562"/>
      <c r="AFD562"/>
      <c r="AFE562"/>
      <c r="AFF562"/>
      <c r="AFG562"/>
      <c r="AFH562"/>
      <c r="AFI562"/>
      <c r="AFJ562"/>
      <c r="AFK562"/>
      <c r="AFL562"/>
      <c r="AFM562"/>
      <c r="AFN562"/>
      <c r="AFO562"/>
      <c r="AFP562"/>
      <c r="AFQ562"/>
      <c r="AFR562"/>
      <c r="AFS562"/>
      <c r="AFT562"/>
      <c r="AFU562"/>
      <c r="AFV562"/>
      <c r="AFW562"/>
      <c r="AFX562"/>
      <c r="AFY562"/>
      <c r="AFZ562"/>
      <c r="AGA562"/>
      <c r="AGB562"/>
      <c r="AGC562"/>
      <c r="AGD562"/>
      <c r="AGE562"/>
      <c r="AGF562"/>
      <c r="AGG562"/>
      <c r="AGH562"/>
      <c r="AGI562"/>
      <c r="AGJ562"/>
      <c r="AGK562"/>
      <c r="AGL562"/>
      <c r="AGM562"/>
      <c r="AGN562"/>
      <c r="AGO562"/>
      <c r="AGP562"/>
      <c r="AGQ562"/>
      <c r="AGR562"/>
      <c r="AGS562"/>
      <c r="AGT562"/>
      <c r="AGU562"/>
      <c r="AGV562"/>
      <c r="AGW562"/>
      <c r="AGX562"/>
      <c r="AGY562"/>
      <c r="AGZ562"/>
      <c r="AHA562"/>
      <c r="AHB562"/>
      <c r="AHC562"/>
      <c r="AHD562"/>
      <c r="AHE562"/>
      <c r="AHF562"/>
      <c r="AHG562"/>
      <c r="AHH562"/>
      <c r="AHI562"/>
      <c r="AHJ562"/>
      <c r="AHK562"/>
      <c r="AHL562"/>
      <c r="AHM562"/>
      <c r="AHN562"/>
      <c r="AHO562"/>
      <c r="AHP562"/>
      <c r="AHQ562"/>
      <c r="AHR562"/>
      <c r="AHS562"/>
      <c r="AHT562"/>
      <c r="AHU562"/>
      <c r="AHV562"/>
      <c r="AHW562"/>
      <c r="AHX562"/>
      <c r="AHY562"/>
      <c r="AHZ562"/>
      <c r="AIA562"/>
      <c r="AIB562"/>
      <c r="AIC562"/>
      <c r="AID562"/>
      <c r="AIE562"/>
      <c r="AIF562"/>
      <c r="AIG562"/>
      <c r="AIH562"/>
      <c r="AII562"/>
      <c r="AIJ562"/>
      <c r="AIK562"/>
      <c r="AIL562"/>
      <c r="AIM562"/>
      <c r="AIN562"/>
      <c r="AIO562"/>
      <c r="AIP562"/>
      <c r="AIQ562"/>
      <c r="AIR562"/>
      <c r="AIS562"/>
      <c r="AIT562"/>
      <c r="AIU562"/>
      <c r="AIV562"/>
      <c r="AIW562"/>
      <c r="AIX562"/>
      <c r="AIY562"/>
      <c r="AIZ562"/>
      <c r="AJA562"/>
      <c r="AJB562"/>
      <c r="AJC562"/>
      <c r="AJD562"/>
      <c r="AJE562"/>
      <c r="AJF562"/>
      <c r="AJG562"/>
      <c r="AJH562"/>
      <c r="AJI562"/>
      <c r="AJJ562"/>
      <c r="AJK562"/>
      <c r="AJL562"/>
      <c r="AJM562"/>
      <c r="AJN562"/>
      <c r="AJO562"/>
      <c r="AJP562"/>
      <c r="AJQ562"/>
      <c r="AJR562"/>
      <c r="AJS562"/>
      <c r="AJT562"/>
      <c r="AJU562"/>
      <c r="AJV562"/>
      <c r="AJW562"/>
      <c r="AJX562"/>
      <c r="AJY562"/>
      <c r="AJZ562"/>
      <c r="AKA562"/>
      <c r="AKB562"/>
      <c r="AKC562"/>
      <c r="AKD562"/>
      <c r="AKE562"/>
      <c r="AKF562"/>
      <c r="AKG562"/>
      <c r="AKH562"/>
      <c r="AKI562"/>
      <c r="AKJ562"/>
      <c r="AKK562"/>
      <c r="AKL562"/>
      <c r="AKM562"/>
      <c r="AKN562"/>
      <c r="AKO562"/>
      <c r="AKP562"/>
      <c r="AKQ562"/>
      <c r="AKR562"/>
      <c r="AKS562"/>
      <c r="AKT562"/>
      <c r="AKU562"/>
      <c r="AKV562"/>
      <c r="AKW562"/>
      <c r="AKX562"/>
      <c r="AKY562"/>
      <c r="AKZ562"/>
      <c r="ALA562"/>
      <c r="ALB562"/>
      <c r="ALC562"/>
      <c r="ALD562"/>
      <c r="ALE562"/>
      <c r="ALF562"/>
      <c r="ALG562"/>
      <c r="ALH562"/>
      <c r="ALI562"/>
      <c r="ALJ562"/>
      <c r="ALK562"/>
      <c r="ALL562"/>
      <c r="ALM562"/>
      <c r="ALN562"/>
      <c r="ALO562"/>
      <c r="ALP562"/>
      <c r="ALQ562"/>
      <c r="ALR562"/>
      <c r="ALS562"/>
      <c r="ALT562"/>
      <c r="ALU562"/>
      <c r="ALV562"/>
      <c r="ALW562"/>
      <c r="ALX562"/>
      <c r="ALY562"/>
      <c r="ALZ562"/>
      <c r="AMA562"/>
      <c r="AMB562"/>
      <c r="AMC562"/>
      <c r="AMD562"/>
      <c r="AME562"/>
      <c r="AMF562"/>
      <c r="AMG562"/>
      <c r="AMH562"/>
      <c r="AMI562"/>
      <c r="AMJ562"/>
    </row>
    <row r="563" spans="1:1024" outlineLevel="1" x14ac:dyDescent="0.25">
      <c r="A563" s="28"/>
      <c r="B563" s="398"/>
      <c r="C563" s="483" t="s">
        <v>591</v>
      </c>
      <c r="D563" s="484"/>
      <c r="E563" s="484"/>
      <c r="F563" s="484"/>
      <c r="G563" s="437"/>
      <c r="H563" s="83" t="s">
        <v>883</v>
      </c>
      <c r="I563" s="459">
        <v>0.6</v>
      </c>
      <c r="J563" s="446"/>
      <c r="K563" s="32"/>
      <c r="L563" s="320"/>
      <c r="M563"/>
      <c r="N563" s="30"/>
      <c r="O563" s="79">
        <f t="shared" si="29"/>
        <v>0</v>
      </c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  <c r="LY563"/>
      <c r="LZ563"/>
      <c r="MA563"/>
      <c r="MB563"/>
      <c r="MC563"/>
      <c r="MD563"/>
      <c r="ME563"/>
      <c r="MF563"/>
      <c r="MG563"/>
      <c r="MH563"/>
      <c r="MI563"/>
      <c r="MJ563"/>
      <c r="MK563"/>
      <c r="ML563"/>
      <c r="MM563"/>
      <c r="MN563"/>
      <c r="MO563"/>
      <c r="MP563"/>
      <c r="MQ563"/>
      <c r="MR563"/>
      <c r="MS563"/>
      <c r="MT563"/>
      <c r="MU563"/>
      <c r="MV563"/>
      <c r="MW563"/>
      <c r="MX563"/>
      <c r="MY563"/>
      <c r="MZ563"/>
      <c r="NA563"/>
      <c r="NB563"/>
      <c r="NC563"/>
      <c r="ND563"/>
      <c r="NE563"/>
      <c r="NF563"/>
      <c r="NG563"/>
      <c r="NH563"/>
      <c r="NI563"/>
      <c r="NJ563"/>
      <c r="NK563"/>
      <c r="NL563"/>
      <c r="NM563"/>
      <c r="NN563"/>
      <c r="NO563"/>
      <c r="NP563"/>
      <c r="NQ563"/>
      <c r="NR563"/>
      <c r="NS563"/>
      <c r="NT563"/>
      <c r="NU563"/>
      <c r="NV563"/>
      <c r="NW563"/>
      <c r="NX563"/>
      <c r="NY563"/>
      <c r="NZ563"/>
      <c r="OA563"/>
      <c r="OB563"/>
      <c r="OC563"/>
      <c r="OD563"/>
      <c r="OE563"/>
      <c r="OF563"/>
      <c r="OG563"/>
      <c r="OH563"/>
      <c r="OI563"/>
      <c r="OJ563"/>
      <c r="OK563"/>
      <c r="OL563"/>
      <c r="OM563"/>
      <c r="ON563"/>
      <c r="OO563"/>
      <c r="OP563"/>
      <c r="OQ563"/>
      <c r="OR563"/>
      <c r="OS563"/>
      <c r="OT563"/>
      <c r="OU563"/>
      <c r="OV563"/>
      <c r="OW563"/>
      <c r="OX563"/>
      <c r="OY563"/>
      <c r="OZ563"/>
      <c r="PA563"/>
      <c r="PB563"/>
      <c r="PC563"/>
      <c r="PD563"/>
      <c r="PE563"/>
      <c r="PF563"/>
      <c r="PG563"/>
      <c r="PH563"/>
      <c r="PI563"/>
      <c r="PJ563"/>
      <c r="PK563"/>
      <c r="PL563"/>
      <c r="PM563"/>
      <c r="PN563"/>
      <c r="PO563"/>
      <c r="PP563"/>
      <c r="PQ563"/>
      <c r="PR563"/>
      <c r="PS563"/>
      <c r="PT563"/>
      <c r="PU563"/>
      <c r="PV563"/>
      <c r="PW563"/>
      <c r="PX563"/>
      <c r="PY563"/>
      <c r="PZ563"/>
      <c r="QA563"/>
      <c r="QB563"/>
      <c r="QC563"/>
      <c r="QD563"/>
      <c r="QE563"/>
      <c r="QF563"/>
      <c r="QG563"/>
      <c r="QH563"/>
      <c r="QI563"/>
      <c r="QJ563"/>
      <c r="QK563"/>
      <c r="QL563"/>
      <c r="QM563"/>
      <c r="QN563"/>
      <c r="QO563"/>
      <c r="QP563"/>
      <c r="QQ563"/>
      <c r="QR563"/>
      <c r="QS563"/>
      <c r="QT563"/>
      <c r="QU563"/>
      <c r="QV563"/>
      <c r="QW563"/>
      <c r="QX563"/>
      <c r="QY563"/>
      <c r="QZ563"/>
      <c r="RA563"/>
      <c r="RB563"/>
      <c r="RC563"/>
      <c r="RD563"/>
      <c r="RE563"/>
      <c r="RF563"/>
      <c r="RG563"/>
      <c r="RH563"/>
      <c r="RI563"/>
      <c r="RJ563"/>
      <c r="RK563"/>
      <c r="RL563"/>
      <c r="RM563"/>
      <c r="RN563"/>
      <c r="RO563"/>
      <c r="RP563"/>
      <c r="RQ563"/>
      <c r="RR563"/>
      <c r="RS563"/>
      <c r="RT563"/>
      <c r="RU563"/>
      <c r="RV563"/>
      <c r="RW563"/>
      <c r="RX563"/>
      <c r="RY563"/>
      <c r="RZ563"/>
      <c r="SA563"/>
      <c r="SB563"/>
      <c r="SC563"/>
      <c r="SD563"/>
      <c r="SE563"/>
      <c r="SF563"/>
      <c r="SG563"/>
      <c r="SH563"/>
      <c r="SI563"/>
      <c r="SJ563"/>
      <c r="SK563"/>
      <c r="SL563"/>
      <c r="SM563"/>
      <c r="SN563"/>
      <c r="SO563"/>
      <c r="SP563"/>
      <c r="SQ563"/>
      <c r="SR563"/>
      <c r="SS563"/>
      <c r="ST563"/>
      <c r="SU563"/>
      <c r="SV563"/>
      <c r="SW563"/>
      <c r="SX563"/>
      <c r="SY563"/>
      <c r="SZ563"/>
      <c r="TA563"/>
      <c r="TB563"/>
      <c r="TC563"/>
      <c r="TD563"/>
      <c r="TE563"/>
      <c r="TF563"/>
      <c r="TG563"/>
      <c r="TH563"/>
      <c r="TI563"/>
      <c r="TJ563"/>
      <c r="TK563"/>
      <c r="TL563"/>
      <c r="TM563"/>
      <c r="TN563"/>
      <c r="TO563"/>
      <c r="TP563"/>
      <c r="TQ563"/>
      <c r="TR563"/>
      <c r="TS563"/>
      <c r="TT563"/>
      <c r="TU563"/>
      <c r="TV563"/>
      <c r="TW563"/>
      <c r="TX563"/>
      <c r="TY563"/>
      <c r="TZ563"/>
      <c r="UA563"/>
      <c r="UB563"/>
      <c r="UC563"/>
      <c r="UD563"/>
      <c r="UE563"/>
      <c r="UF563"/>
      <c r="UG563"/>
      <c r="UH563"/>
      <c r="UI563"/>
      <c r="UJ563"/>
      <c r="UK563"/>
      <c r="UL563"/>
      <c r="UM563"/>
      <c r="UN563"/>
      <c r="UO563"/>
      <c r="UP563"/>
      <c r="UQ563"/>
      <c r="UR563"/>
      <c r="US563"/>
      <c r="UT563"/>
      <c r="UU563"/>
      <c r="UV563"/>
      <c r="UW563"/>
      <c r="UX563"/>
      <c r="UY563"/>
      <c r="UZ563"/>
      <c r="VA563"/>
      <c r="VB563"/>
      <c r="VC563"/>
      <c r="VD563"/>
      <c r="VE563"/>
      <c r="VF563"/>
      <c r="VG563"/>
      <c r="VH563"/>
      <c r="VI563"/>
      <c r="VJ563"/>
      <c r="VK563"/>
      <c r="VL563"/>
      <c r="VM563"/>
      <c r="VN563"/>
      <c r="VO563"/>
      <c r="VP563"/>
      <c r="VQ563"/>
      <c r="VR563"/>
      <c r="VS563"/>
      <c r="VT563"/>
      <c r="VU563"/>
      <c r="VV563"/>
      <c r="VW563"/>
      <c r="VX563"/>
      <c r="VY563"/>
      <c r="VZ563"/>
      <c r="WA563"/>
      <c r="WB563"/>
      <c r="WC563"/>
      <c r="WD563"/>
      <c r="WE563"/>
      <c r="WF563"/>
      <c r="WG563"/>
      <c r="WH563"/>
      <c r="WI563"/>
      <c r="WJ563"/>
      <c r="WK563"/>
      <c r="WL563"/>
      <c r="WM563"/>
      <c r="WN563"/>
      <c r="WO563"/>
      <c r="WP563"/>
      <c r="WQ563"/>
      <c r="WR563"/>
      <c r="WS563"/>
      <c r="WT563"/>
      <c r="WU563"/>
      <c r="WV563"/>
      <c r="WW563"/>
      <c r="WX563"/>
      <c r="WY563"/>
      <c r="WZ563"/>
      <c r="XA563"/>
      <c r="XB563"/>
      <c r="XC563"/>
      <c r="XD563"/>
      <c r="XE563"/>
      <c r="XF563"/>
      <c r="XG563"/>
      <c r="XH563"/>
      <c r="XI563"/>
      <c r="XJ563"/>
      <c r="XK563"/>
      <c r="XL563"/>
      <c r="XM563"/>
      <c r="XN563"/>
      <c r="XO563"/>
      <c r="XP563"/>
      <c r="XQ563"/>
      <c r="XR563"/>
      <c r="XS563"/>
      <c r="XT563"/>
      <c r="XU563"/>
      <c r="XV563"/>
      <c r="XW563"/>
      <c r="XX563"/>
      <c r="XY563"/>
      <c r="XZ563"/>
      <c r="YA563"/>
      <c r="YB563"/>
      <c r="YC563"/>
      <c r="YD563"/>
      <c r="YE563"/>
      <c r="YF563"/>
      <c r="YG563"/>
      <c r="YH563"/>
      <c r="YI563"/>
      <c r="YJ563"/>
      <c r="YK563"/>
      <c r="YL563"/>
      <c r="YM563"/>
      <c r="YN563"/>
      <c r="YO563"/>
      <c r="YP563"/>
      <c r="YQ563"/>
      <c r="YR563"/>
      <c r="YS563"/>
      <c r="YT563"/>
      <c r="YU563"/>
      <c r="YV563"/>
      <c r="YW563"/>
      <c r="YX563"/>
      <c r="YY563"/>
      <c r="YZ563"/>
      <c r="ZA563"/>
      <c r="ZB563"/>
      <c r="ZC563"/>
      <c r="ZD563"/>
      <c r="ZE563"/>
      <c r="ZF563"/>
      <c r="ZG563"/>
      <c r="ZH563"/>
      <c r="ZI563"/>
      <c r="ZJ563"/>
      <c r="ZK563"/>
      <c r="ZL563"/>
      <c r="ZM563"/>
      <c r="ZN563"/>
      <c r="ZO563"/>
      <c r="ZP563"/>
      <c r="ZQ563"/>
      <c r="ZR563"/>
      <c r="ZS563"/>
      <c r="ZT563"/>
      <c r="ZU563"/>
      <c r="ZV563"/>
      <c r="ZW563"/>
      <c r="ZX563"/>
      <c r="ZY563"/>
      <c r="ZZ563"/>
      <c r="AAA563"/>
      <c r="AAB563"/>
      <c r="AAC563"/>
      <c r="AAD563"/>
      <c r="AAE563"/>
      <c r="AAF563"/>
      <c r="AAG563"/>
      <c r="AAH563"/>
      <c r="AAI563"/>
      <c r="AAJ563"/>
      <c r="AAK563"/>
      <c r="AAL563"/>
      <c r="AAM563"/>
      <c r="AAN563"/>
      <c r="AAO563"/>
      <c r="AAP563"/>
      <c r="AAQ563"/>
      <c r="AAR563"/>
      <c r="AAS563"/>
      <c r="AAT563"/>
      <c r="AAU563"/>
      <c r="AAV563"/>
      <c r="AAW563"/>
      <c r="AAX563"/>
      <c r="AAY563"/>
      <c r="AAZ563"/>
      <c r="ABA563"/>
      <c r="ABB563"/>
      <c r="ABC563"/>
      <c r="ABD563"/>
      <c r="ABE563"/>
      <c r="ABF563"/>
      <c r="ABG563"/>
      <c r="ABH563"/>
      <c r="ABI563"/>
      <c r="ABJ563"/>
      <c r="ABK563"/>
      <c r="ABL563"/>
      <c r="ABM563"/>
      <c r="ABN563"/>
      <c r="ABO563"/>
      <c r="ABP563"/>
      <c r="ABQ563"/>
      <c r="ABR563"/>
      <c r="ABS563"/>
      <c r="ABT563"/>
      <c r="ABU563"/>
      <c r="ABV563"/>
      <c r="ABW563"/>
      <c r="ABX563"/>
      <c r="ABY563"/>
      <c r="ABZ563"/>
      <c r="ACA563"/>
      <c r="ACB563"/>
      <c r="ACC563"/>
      <c r="ACD563"/>
      <c r="ACE563"/>
      <c r="ACF563"/>
      <c r="ACG563"/>
      <c r="ACH563"/>
      <c r="ACI563"/>
      <c r="ACJ563"/>
      <c r="ACK563"/>
      <c r="ACL563"/>
      <c r="ACM563"/>
      <c r="ACN563"/>
      <c r="ACO563"/>
      <c r="ACP563"/>
      <c r="ACQ563"/>
      <c r="ACR563"/>
      <c r="ACS563"/>
      <c r="ACT563"/>
      <c r="ACU563"/>
      <c r="ACV563"/>
      <c r="ACW563"/>
      <c r="ACX563"/>
      <c r="ACY563"/>
      <c r="ACZ563"/>
      <c r="ADA563"/>
      <c r="ADB563"/>
      <c r="ADC563"/>
      <c r="ADD563"/>
      <c r="ADE563"/>
      <c r="ADF563"/>
      <c r="ADG563"/>
      <c r="ADH563"/>
      <c r="ADI563"/>
      <c r="ADJ563"/>
      <c r="ADK563"/>
      <c r="ADL563"/>
      <c r="ADM563"/>
      <c r="ADN563"/>
      <c r="ADO563"/>
      <c r="ADP563"/>
      <c r="ADQ563"/>
      <c r="ADR563"/>
      <c r="ADS563"/>
      <c r="ADT563"/>
      <c r="ADU563"/>
      <c r="ADV563"/>
      <c r="ADW563"/>
      <c r="ADX563"/>
      <c r="ADY563"/>
      <c r="ADZ563"/>
      <c r="AEA563"/>
      <c r="AEB563"/>
      <c r="AEC563"/>
      <c r="AED563"/>
      <c r="AEE563"/>
      <c r="AEF563"/>
      <c r="AEG563"/>
      <c r="AEH563"/>
      <c r="AEI563"/>
      <c r="AEJ563"/>
      <c r="AEK563"/>
      <c r="AEL563"/>
      <c r="AEM563"/>
      <c r="AEN563"/>
      <c r="AEO563"/>
      <c r="AEP563"/>
      <c r="AEQ563"/>
      <c r="AER563"/>
      <c r="AES563"/>
      <c r="AET563"/>
      <c r="AEU563"/>
      <c r="AEV563"/>
      <c r="AEW563"/>
      <c r="AEX563"/>
      <c r="AEY563"/>
      <c r="AEZ563"/>
      <c r="AFA563"/>
      <c r="AFB563"/>
      <c r="AFC563"/>
      <c r="AFD563"/>
      <c r="AFE563"/>
      <c r="AFF563"/>
      <c r="AFG563"/>
      <c r="AFH563"/>
      <c r="AFI563"/>
      <c r="AFJ563"/>
      <c r="AFK563"/>
      <c r="AFL563"/>
      <c r="AFM563"/>
      <c r="AFN563"/>
      <c r="AFO563"/>
      <c r="AFP563"/>
      <c r="AFQ563"/>
      <c r="AFR563"/>
      <c r="AFS563"/>
      <c r="AFT563"/>
      <c r="AFU563"/>
      <c r="AFV563"/>
      <c r="AFW563"/>
      <c r="AFX563"/>
      <c r="AFY563"/>
      <c r="AFZ563"/>
      <c r="AGA563"/>
      <c r="AGB563"/>
      <c r="AGC563"/>
      <c r="AGD563"/>
      <c r="AGE563"/>
      <c r="AGF563"/>
      <c r="AGG563"/>
      <c r="AGH563"/>
      <c r="AGI563"/>
      <c r="AGJ563"/>
      <c r="AGK563"/>
      <c r="AGL563"/>
      <c r="AGM563"/>
      <c r="AGN563"/>
      <c r="AGO563"/>
      <c r="AGP563"/>
      <c r="AGQ563"/>
      <c r="AGR563"/>
      <c r="AGS563"/>
      <c r="AGT563"/>
      <c r="AGU563"/>
      <c r="AGV563"/>
      <c r="AGW563"/>
      <c r="AGX563"/>
      <c r="AGY563"/>
      <c r="AGZ563"/>
      <c r="AHA563"/>
      <c r="AHB563"/>
      <c r="AHC563"/>
      <c r="AHD563"/>
      <c r="AHE563"/>
      <c r="AHF563"/>
      <c r="AHG563"/>
      <c r="AHH563"/>
      <c r="AHI563"/>
      <c r="AHJ563"/>
      <c r="AHK563"/>
      <c r="AHL563"/>
      <c r="AHM563"/>
      <c r="AHN563"/>
      <c r="AHO563"/>
      <c r="AHP563"/>
      <c r="AHQ563"/>
      <c r="AHR563"/>
      <c r="AHS563"/>
      <c r="AHT563"/>
      <c r="AHU563"/>
      <c r="AHV563"/>
      <c r="AHW563"/>
      <c r="AHX563"/>
      <c r="AHY563"/>
      <c r="AHZ563"/>
      <c r="AIA563"/>
      <c r="AIB563"/>
      <c r="AIC563"/>
      <c r="AID563"/>
      <c r="AIE563"/>
      <c r="AIF563"/>
      <c r="AIG563"/>
      <c r="AIH563"/>
      <c r="AII563"/>
      <c r="AIJ563"/>
      <c r="AIK563"/>
      <c r="AIL563"/>
      <c r="AIM563"/>
      <c r="AIN563"/>
      <c r="AIO563"/>
      <c r="AIP563"/>
      <c r="AIQ563"/>
      <c r="AIR563"/>
      <c r="AIS563"/>
      <c r="AIT563"/>
      <c r="AIU563"/>
      <c r="AIV563"/>
      <c r="AIW563"/>
      <c r="AIX563"/>
      <c r="AIY563"/>
      <c r="AIZ563"/>
      <c r="AJA563"/>
      <c r="AJB563"/>
      <c r="AJC563"/>
      <c r="AJD563"/>
      <c r="AJE563"/>
      <c r="AJF563"/>
      <c r="AJG563"/>
      <c r="AJH563"/>
      <c r="AJI563"/>
      <c r="AJJ563"/>
      <c r="AJK563"/>
      <c r="AJL563"/>
      <c r="AJM563"/>
      <c r="AJN563"/>
      <c r="AJO563"/>
      <c r="AJP563"/>
      <c r="AJQ563"/>
      <c r="AJR563"/>
      <c r="AJS563"/>
      <c r="AJT563"/>
      <c r="AJU563"/>
      <c r="AJV563"/>
      <c r="AJW563"/>
      <c r="AJX563"/>
      <c r="AJY563"/>
      <c r="AJZ563"/>
      <c r="AKA563"/>
      <c r="AKB563"/>
      <c r="AKC563"/>
      <c r="AKD563"/>
      <c r="AKE563"/>
      <c r="AKF563"/>
      <c r="AKG563"/>
      <c r="AKH563"/>
      <c r="AKI563"/>
      <c r="AKJ563"/>
      <c r="AKK563"/>
      <c r="AKL563"/>
      <c r="AKM563"/>
      <c r="AKN563"/>
      <c r="AKO563"/>
      <c r="AKP563"/>
      <c r="AKQ563"/>
      <c r="AKR563"/>
      <c r="AKS563"/>
      <c r="AKT563"/>
      <c r="AKU563"/>
      <c r="AKV563"/>
      <c r="AKW563"/>
      <c r="AKX563"/>
      <c r="AKY563"/>
      <c r="AKZ563"/>
      <c r="ALA563"/>
      <c r="ALB563"/>
      <c r="ALC563"/>
      <c r="ALD563"/>
      <c r="ALE563"/>
      <c r="ALF563"/>
      <c r="ALG563"/>
      <c r="ALH563"/>
      <c r="ALI563"/>
      <c r="ALJ563"/>
      <c r="ALK563"/>
      <c r="ALL563"/>
      <c r="ALM563"/>
      <c r="ALN563"/>
      <c r="ALO563"/>
      <c r="ALP563"/>
      <c r="ALQ563"/>
      <c r="ALR563"/>
      <c r="ALS563"/>
      <c r="ALT563"/>
      <c r="ALU563"/>
      <c r="ALV563"/>
      <c r="ALW563"/>
      <c r="ALX563"/>
      <c r="ALY563"/>
      <c r="ALZ563"/>
      <c r="AMA563"/>
      <c r="AMB563"/>
      <c r="AMC563"/>
      <c r="AMD563"/>
      <c r="AME563"/>
      <c r="AMF563"/>
      <c r="AMG563"/>
      <c r="AMH563"/>
      <c r="AMI563"/>
      <c r="AMJ563"/>
    </row>
    <row r="564" spans="1:1024" outlineLevel="1" x14ac:dyDescent="0.25">
      <c r="A564" s="28"/>
      <c r="B564" s="398"/>
      <c r="C564" s="483" t="s">
        <v>575</v>
      </c>
      <c r="D564" s="484"/>
      <c r="E564" s="484"/>
      <c r="F564" s="484"/>
      <c r="G564" s="437"/>
      <c r="H564" s="83" t="s">
        <v>883</v>
      </c>
      <c r="I564" s="459">
        <v>0.6</v>
      </c>
      <c r="J564" s="446"/>
      <c r="K564" s="32"/>
      <c r="L564" s="320"/>
      <c r="M564"/>
      <c r="N564" s="30"/>
      <c r="O564" s="79">
        <f t="shared" si="29"/>
        <v>0</v>
      </c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  <c r="ML564"/>
      <c r="MM564"/>
      <c r="MN564"/>
      <c r="MO564"/>
      <c r="MP564"/>
      <c r="MQ564"/>
      <c r="MR564"/>
      <c r="MS564"/>
      <c r="MT564"/>
      <c r="MU564"/>
      <c r="MV564"/>
      <c r="MW564"/>
      <c r="MX564"/>
      <c r="MY564"/>
      <c r="MZ564"/>
      <c r="NA564"/>
      <c r="NB564"/>
      <c r="NC564"/>
      <c r="ND564"/>
      <c r="NE564"/>
      <c r="NF564"/>
      <c r="NG564"/>
      <c r="NH564"/>
      <c r="NI564"/>
      <c r="NJ564"/>
      <c r="NK564"/>
      <c r="NL564"/>
      <c r="NM564"/>
      <c r="NN564"/>
      <c r="NO564"/>
      <c r="NP564"/>
      <c r="NQ564"/>
      <c r="NR564"/>
      <c r="NS564"/>
      <c r="NT564"/>
      <c r="NU564"/>
      <c r="NV564"/>
      <c r="NW564"/>
      <c r="NX564"/>
      <c r="NY564"/>
      <c r="NZ564"/>
      <c r="OA564"/>
      <c r="OB564"/>
      <c r="OC564"/>
      <c r="OD564"/>
      <c r="OE564"/>
      <c r="OF564"/>
      <c r="OG564"/>
      <c r="OH564"/>
      <c r="OI564"/>
      <c r="OJ564"/>
      <c r="OK564"/>
      <c r="OL564"/>
      <c r="OM564"/>
      <c r="ON564"/>
      <c r="OO564"/>
      <c r="OP564"/>
      <c r="OQ564"/>
      <c r="OR564"/>
      <c r="OS564"/>
      <c r="OT564"/>
      <c r="OU564"/>
      <c r="OV564"/>
      <c r="OW564"/>
      <c r="OX564"/>
      <c r="OY564"/>
      <c r="OZ564"/>
      <c r="PA564"/>
      <c r="PB564"/>
      <c r="PC564"/>
      <c r="PD564"/>
      <c r="PE564"/>
      <c r="PF564"/>
      <c r="PG564"/>
      <c r="PH564"/>
      <c r="PI564"/>
      <c r="PJ564"/>
      <c r="PK564"/>
      <c r="PL564"/>
      <c r="PM564"/>
      <c r="PN564"/>
      <c r="PO564"/>
      <c r="PP564"/>
      <c r="PQ564"/>
      <c r="PR564"/>
      <c r="PS564"/>
      <c r="PT564"/>
      <c r="PU564"/>
      <c r="PV564"/>
      <c r="PW564"/>
      <c r="PX564"/>
      <c r="PY564"/>
      <c r="PZ564"/>
      <c r="QA564"/>
      <c r="QB564"/>
      <c r="QC564"/>
      <c r="QD564"/>
      <c r="QE564"/>
      <c r="QF564"/>
      <c r="QG564"/>
      <c r="QH564"/>
      <c r="QI564"/>
      <c r="QJ564"/>
      <c r="QK564"/>
      <c r="QL564"/>
      <c r="QM564"/>
      <c r="QN564"/>
      <c r="QO564"/>
      <c r="QP564"/>
      <c r="QQ564"/>
      <c r="QR564"/>
      <c r="QS564"/>
      <c r="QT564"/>
      <c r="QU564"/>
      <c r="QV564"/>
      <c r="QW564"/>
      <c r="QX564"/>
      <c r="QY564"/>
      <c r="QZ564"/>
      <c r="RA564"/>
      <c r="RB564"/>
      <c r="RC564"/>
      <c r="RD564"/>
      <c r="RE564"/>
      <c r="RF564"/>
      <c r="RG564"/>
      <c r="RH564"/>
      <c r="RI564"/>
      <c r="RJ564"/>
      <c r="RK564"/>
      <c r="RL564"/>
      <c r="RM564"/>
      <c r="RN564"/>
      <c r="RO564"/>
      <c r="RP564"/>
      <c r="RQ564"/>
      <c r="RR564"/>
      <c r="RS564"/>
      <c r="RT564"/>
      <c r="RU564"/>
      <c r="RV564"/>
      <c r="RW564"/>
      <c r="RX564"/>
      <c r="RY564"/>
      <c r="RZ564"/>
      <c r="SA564"/>
      <c r="SB564"/>
      <c r="SC564"/>
      <c r="SD564"/>
      <c r="SE564"/>
      <c r="SF564"/>
      <c r="SG564"/>
      <c r="SH564"/>
      <c r="SI564"/>
      <c r="SJ564"/>
      <c r="SK564"/>
      <c r="SL564"/>
      <c r="SM564"/>
      <c r="SN564"/>
      <c r="SO564"/>
      <c r="SP564"/>
      <c r="SQ564"/>
      <c r="SR564"/>
      <c r="SS564"/>
      <c r="ST564"/>
      <c r="SU564"/>
      <c r="SV564"/>
      <c r="SW564"/>
      <c r="SX564"/>
      <c r="SY564"/>
      <c r="SZ564"/>
      <c r="TA564"/>
      <c r="TB564"/>
      <c r="TC564"/>
      <c r="TD564"/>
      <c r="TE564"/>
      <c r="TF564"/>
      <c r="TG564"/>
      <c r="TH564"/>
      <c r="TI564"/>
      <c r="TJ564"/>
      <c r="TK564"/>
      <c r="TL564"/>
      <c r="TM564"/>
      <c r="TN564"/>
      <c r="TO564"/>
      <c r="TP564"/>
      <c r="TQ564"/>
      <c r="TR564"/>
      <c r="TS564"/>
      <c r="TT564"/>
      <c r="TU564"/>
      <c r="TV564"/>
      <c r="TW564"/>
      <c r="TX564"/>
      <c r="TY564"/>
      <c r="TZ564"/>
      <c r="UA564"/>
      <c r="UB564"/>
      <c r="UC564"/>
      <c r="UD564"/>
      <c r="UE564"/>
      <c r="UF564"/>
      <c r="UG564"/>
      <c r="UH564"/>
      <c r="UI564"/>
      <c r="UJ564"/>
      <c r="UK564"/>
      <c r="UL564"/>
      <c r="UM564"/>
      <c r="UN564"/>
      <c r="UO564"/>
      <c r="UP564"/>
      <c r="UQ564"/>
      <c r="UR564"/>
      <c r="US564"/>
      <c r="UT564"/>
      <c r="UU564"/>
      <c r="UV564"/>
      <c r="UW564"/>
      <c r="UX564"/>
      <c r="UY564"/>
      <c r="UZ564"/>
      <c r="VA564"/>
      <c r="VB564"/>
      <c r="VC564"/>
      <c r="VD564"/>
      <c r="VE564"/>
      <c r="VF564"/>
      <c r="VG564"/>
      <c r="VH564"/>
      <c r="VI564"/>
      <c r="VJ564"/>
      <c r="VK564"/>
      <c r="VL564"/>
      <c r="VM564"/>
      <c r="VN564"/>
      <c r="VO564"/>
      <c r="VP564"/>
      <c r="VQ564"/>
      <c r="VR564"/>
      <c r="VS564"/>
      <c r="VT564"/>
      <c r="VU564"/>
      <c r="VV564"/>
      <c r="VW564"/>
      <c r="VX564"/>
      <c r="VY564"/>
      <c r="VZ564"/>
      <c r="WA564"/>
      <c r="WB564"/>
      <c r="WC564"/>
      <c r="WD564"/>
      <c r="WE564"/>
      <c r="WF564"/>
      <c r="WG564"/>
      <c r="WH564"/>
      <c r="WI564"/>
      <c r="WJ564"/>
      <c r="WK564"/>
      <c r="WL564"/>
      <c r="WM564"/>
      <c r="WN564"/>
      <c r="WO564"/>
      <c r="WP564"/>
      <c r="WQ564"/>
      <c r="WR564"/>
      <c r="WS564"/>
      <c r="WT564"/>
      <c r="WU564"/>
      <c r="WV564"/>
      <c r="WW564"/>
      <c r="WX564"/>
      <c r="WY564"/>
      <c r="WZ564"/>
      <c r="XA564"/>
      <c r="XB564"/>
      <c r="XC564"/>
      <c r="XD564"/>
      <c r="XE564"/>
      <c r="XF564"/>
      <c r="XG564"/>
      <c r="XH564"/>
      <c r="XI564"/>
      <c r="XJ564"/>
      <c r="XK564"/>
      <c r="XL564"/>
      <c r="XM564"/>
      <c r="XN564"/>
      <c r="XO564"/>
      <c r="XP564"/>
      <c r="XQ564"/>
      <c r="XR564"/>
      <c r="XS564"/>
      <c r="XT564"/>
      <c r="XU564"/>
      <c r="XV564"/>
      <c r="XW564"/>
      <c r="XX564"/>
      <c r="XY564"/>
      <c r="XZ564"/>
      <c r="YA564"/>
      <c r="YB564"/>
      <c r="YC564"/>
      <c r="YD564"/>
      <c r="YE564"/>
      <c r="YF564"/>
      <c r="YG564"/>
      <c r="YH564"/>
      <c r="YI564"/>
      <c r="YJ564"/>
      <c r="YK564"/>
      <c r="YL564"/>
      <c r="YM564"/>
      <c r="YN564"/>
      <c r="YO564"/>
      <c r="YP564"/>
      <c r="YQ564"/>
      <c r="YR564"/>
      <c r="YS564"/>
      <c r="YT564"/>
      <c r="YU564"/>
      <c r="YV564"/>
      <c r="YW564"/>
      <c r="YX564"/>
      <c r="YY564"/>
      <c r="YZ564"/>
      <c r="ZA564"/>
      <c r="ZB564"/>
      <c r="ZC564"/>
      <c r="ZD564"/>
      <c r="ZE564"/>
      <c r="ZF564"/>
      <c r="ZG564"/>
      <c r="ZH564"/>
      <c r="ZI564"/>
      <c r="ZJ564"/>
      <c r="ZK564"/>
      <c r="ZL564"/>
      <c r="ZM564"/>
      <c r="ZN564"/>
      <c r="ZO564"/>
      <c r="ZP564"/>
      <c r="ZQ564"/>
      <c r="ZR564"/>
      <c r="ZS564"/>
      <c r="ZT564"/>
      <c r="ZU564"/>
      <c r="ZV564"/>
      <c r="ZW564"/>
      <c r="ZX564"/>
      <c r="ZY564"/>
      <c r="ZZ564"/>
      <c r="AAA564"/>
      <c r="AAB564"/>
      <c r="AAC564"/>
      <c r="AAD564"/>
      <c r="AAE564"/>
      <c r="AAF564"/>
      <c r="AAG564"/>
      <c r="AAH564"/>
      <c r="AAI564"/>
      <c r="AAJ564"/>
      <c r="AAK564"/>
      <c r="AAL564"/>
      <c r="AAM564"/>
      <c r="AAN564"/>
      <c r="AAO564"/>
      <c r="AAP564"/>
      <c r="AAQ564"/>
      <c r="AAR564"/>
      <c r="AAS564"/>
      <c r="AAT564"/>
      <c r="AAU564"/>
      <c r="AAV564"/>
      <c r="AAW564"/>
      <c r="AAX564"/>
      <c r="AAY564"/>
      <c r="AAZ564"/>
      <c r="ABA564"/>
      <c r="ABB564"/>
      <c r="ABC564"/>
      <c r="ABD564"/>
      <c r="ABE564"/>
      <c r="ABF564"/>
      <c r="ABG564"/>
      <c r="ABH564"/>
      <c r="ABI564"/>
      <c r="ABJ564"/>
      <c r="ABK564"/>
      <c r="ABL564"/>
      <c r="ABM564"/>
      <c r="ABN564"/>
      <c r="ABO564"/>
      <c r="ABP564"/>
      <c r="ABQ564"/>
      <c r="ABR564"/>
      <c r="ABS564"/>
      <c r="ABT564"/>
      <c r="ABU564"/>
      <c r="ABV564"/>
      <c r="ABW564"/>
      <c r="ABX564"/>
      <c r="ABY564"/>
      <c r="ABZ564"/>
      <c r="ACA564"/>
      <c r="ACB564"/>
      <c r="ACC564"/>
      <c r="ACD564"/>
      <c r="ACE564"/>
      <c r="ACF564"/>
      <c r="ACG564"/>
      <c r="ACH564"/>
      <c r="ACI564"/>
      <c r="ACJ564"/>
      <c r="ACK564"/>
      <c r="ACL564"/>
      <c r="ACM564"/>
      <c r="ACN564"/>
      <c r="ACO564"/>
      <c r="ACP564"/>
      <c r="ACQ564"/>
      <c r="ACR564"/>
      <c r="ACS564"/>
      <c r="ACT564"/>
      <c r="ACU564"/>
      <c r="ACV564"/>
      <c r="ACW564"/>
      <c r="ACX564"/>
      <c r="ACY564"/>
      <c r="ACZ564"/>
      <c r="ADA564"/>
      <c r="ADB564"/>
      <c r="ADC564"/>
      <c r="ADD564"/>
      <c r="ADE564"/>
      <c r="ADF564"/>
      <c r="ADG564"/>
      <c r="ADH564"/>
      <c r="ADI564"/>
      <c r="ADJ564"/>
      <c r="ADK564"/>
      <c r="ADL564"/>
      <c r="ADM564"/>
      <c r="ADN564"/>
      <c r="ADO564"/>
      <c r="ADP564"/>
      <c r="ADQ564"/>
      <c r="ADR564"/>
      <c r="ADS564"/>
      <c r="ADT564"/>
      <c r="ADU564"/>
      <c r="ADV564"/>
      <c r="ADW564"/>
      <c r="ADX564"/>
      <c r="ADY564"/>
      <c r="ADZ564"/>
      <c r="AEA564"/>
      <c r="AEB564"/>
      <c r="AEC564"/>
      <c r="AED564"/>
      <c r="AEE564"/>
      <c r="AEF564"/>
      <c r="AEG564"/>
      <c r="AEH564"/>
      <c r="AEI564"/>
      <c r="AEJ564"/>
      <c r="AEK564"/>
      <c r="AEL564"/>
      <c r="AEM564"/>
      <c r="AEN564"/>
      <c r="AEO564"/>
      <c r="AEP564"/>
      <c r="AEQ564"/>
      <c r="AER564"/>
      <c r="AES564"/>
      <c r="AET564"/>
      <c r="AEU564"/>
      <c r="AEV564"/>
      <c r="AEW564"/>
      <c r="AEX564"/>
      <c r="AEY564"/>
      <c r="AEZ564"/>
      <c r="AFA564"/>
      <c r="AFB564"/>
      <c r="AFC564"/>
      <c r="AFD564"/>
      <c r="AFE564"/>
      <c r="AFF564"/>
      <c r="AFG564"/>
      <c r="AFH564"/>
      <c r="AFI564"/>
      <c r="AFJ564"/>
      <c r="AFK564"/>
      <c r="AFL564"/>
      <c r="AFM564"/>
      <c r="AFN564"/>
      <c r="AFO564"/>
      <c r="AFP564"/>
      <c r="AFQ564"/>
      <c r="AFR564"/>
      <c r="AFS564"/>
      <c r="AFT564"/>
      <c r="AFU564"/>
      <c r="AFV564"/>
      <c r="AFW564"/>
      <c r="AFX564"/>
      <c r="AFY564"/>
      <c r="AFZ564"/>
      <c r="AGA564"/>
      <c r="AGB564"/>
      <c r="AGC564"/>
      <c r="AGD564"/>
      <c r="AGE564"/>
      <c r="AGF564"/>
      <c r="AGG564"/>
      <c r="AGH564"/>
      <c r="AGI564"/>
      <c r="AGJ564"/>
      <c r="AGK564"/>
      <c r="AGL564"/>
      <c r="AGM564"/>
      <c r="AGN564"/>
      <c r="AGO564"/>
      <c r="AGP564"/>
      <c r="AGQ564"/>
      <c r="AGR564"/>
      <c r="AGS564"/>
      <c r="AGT564"/>
      <c r="AGU564"/>
      <c r="AGV564"/>
      <c r="AGW564"/>
      <c r="AGX564"/>
      <c r="AGY564"/>
      <c r="AGZ564"/>
      <c r="AHA564"/>
      <c r="AHB564"/>
      <c r="AHC564"/>
      <c r="AHD564"/>
      <c r="AHE564"/>
      <c r="AHF564"/>
      <c r="AHG564"/>
      <c r="AHH564"/>
      <c r="AHI564"/>
      <c r="AHJ564"/>
      <c r="AHK564"/>
      <c r="AHL564"/>
      <c r="AHM564"/>
      <c r="AHN564"/>
      <c r="AHO564"/>
      <c r="AHP564"/>
      <c r="AHQ564"/>
      <c r="AHR564"/>
      <c r="AHS564"/>
      <c r="AHT564"/>
      <c r="AHU564"/>
      <c r="AHV564"/>
      <c r="AHW564"/>
      <c r="AHX564"/>
      <c r="AHY564"/>
      <c r="AHZ564"/>
      <c r="AIA564"/>
      <c r="AIB564"/>
      <c r="AIC564"/>
      <c r="AID564"/>
      <c r="AIE564"/>
      <c r="AIF564"/>
      <c r="AIG564"/>
      <c r="AIH564"/>
      <c r="AII564"/>
      <c r="AIJ564"/>
      <c r="AIK564"/>
      <c r="AIL564"/>
      <c r="AIM564"/>
      <c r="AIN564"/>
      <c r="AIO564"/>
      <c r="AIP564"/>
      <c r="AIQ564"/>
      <c r="AIR564"/>
      <c r="AIS564"/>
      <c r="AIT564"/>
      <c r="AIU564"/>
      <c r="AIV564"/>
      <c r="AIW564"/>
      <c r="AIX564"/>
      <c r="AIY564"/>
      <c r="AIZ564"/>
      <c r="AJA564"/>
      <c r="AJB564"/>
      <c r="AJC564"/>
      <c r="AJD564"/>
      <c r="AJE564"/>
      <c r="AJF564"/>
      <c r="AJG564"/>
      <c r="AJH564"/>
      <c r="AJI564"/>
      <c r="AJJ564"/>
      <c r="AJK564"/>
      <c r="AJL564"/>
      <c r="AJM564"/>
      <c r="AJN564"/>
      <c r="AJO564"/>
      <c r="AJP564"/>
      <c r="AJQ564"/>
      <c r="AJR564"/>
      <c r="AJS564"/>
      <c r="AJT564"/>
      <c r="AJU564"/>
      <c r="AJV564"/>
      <c r="AJW564"/>
      <c r="AJX564"/>
      <c r="AJY564"/>
      <c r="AJZ564"/>
      <c r="AKA564"/>
      <c r="AKB564"/>
      <c r="AKC564"/>
      <c r="AKD564"/>
      <c r="AKE564"/>
      <c r="AKF564"/>
      <c r="AKG564"/>
      <c r="AKH564"/>
      <c r="AKI564"/>
      <c r="AKJ564"/>
      <c r="AKK564"/>
      <c r="AKL564"/>
      <c r="AKM564"/>
      <c r="AKN564"/>
      <c r="AKO564"/>
      <c r="AKP564"/>
      <c r="AKQ564"/>
      <c r="AKR564"/>
      <c r="AKS564"/>
      <c r="AKT564"/>
      <c r="AKU564"/>
      <c r="AKV564"/>
      <c r="AKW564"/>
      <c r="AKX564"/>
      <c r="AKY564"/>
      <c r="AKZ564"/>
      <c r="ALA564"/>
      <c r="ALB564"/>
      <c r="ALC564"/>
      <c r="ALD564"/>
      <c r="ALE564"/>
      <c r="ALF564"/>
      <c r="ALG564"/>
      <c r="ALH564"/>
      <c r="ALI564"/>
      <c r="ALJ564"/>
      <c r="ALK564"/>
      <c r="ALL564"/>
      <c r="ALM564"/>
      <c r="ALN564"/>
      <c r="ALO564"/>
      <c r="ALP564"/>
      <c r="ALQ564"/>
      <c r="ALR564"/>
      <c r="ALS564"/>
      <c r="ALT564"/>
      <c r="ALU564"/>
      <c r="ALV564"/>
      <c r="ALW564"/>
      <c r="ALX564"/>
      <c r="ALY564"/>
      <c r="ALZ564"/>
      <c r="AMA564"/>
      <c r="AMB564"/>
      <c r="AMC564"/>
      <c r="AMD564"/>
      <c r="AME564"/>
      <c r="AMF564"/>
      <c r="AMG564"/>
      <c r="AMH564"/>
      <c r="AMI564"/>
      <c r="AMJ564"/>
    </row>
    <row r="565" spans="1:1024" outlineLevel="1" x14ac:dyDescent="0.25">
      <c r="A565" s="28"/>
      <c r="B565" s="398"/>
      <c r="C565" s="483" t="s">
        <v>592</v>
      </c>
      <c r="D565" s="484"/>
      <c r="E565" s="484"/>
      <c r="F565" s="484"/>
      <c r="G565" s="437"/>
      <c r="H565" s="83" t="s">
        <v>1247</v>
      </c>
      <c r="I565" s="459">
        <v>8</v>
      </c>
      <c r="J565" s="446"/>
      <c r="K565" s="32"/>
      <c r="L565" s="320"/>
      <c r="M565"/>
      <c r="N565" s="30"/>
      <c r="O565" s="79">
        <f t="shared" si="29"/>
        <v>0</v>
      </c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  <c r="MM565"/>
      <c r="MN565"/>
      <c r="MO565"/>
      <c r="MP565"/>
      <c r="MQ565"/>
      <c r="MR565"/>
      <c r="MS565"/>
      <c r="MT565"/>
      <c r="MU565"/>
      <c r="MV565"/>
      <c r="MW565"/>
      <c r="MX565"/>
      <c r="MY565"/>
      <c r="MZ565"/>
      <c r="NA565"/>
      <c r="NB565"/>
      <c r="NC565"/>
      <c r="ND565"/>
      <c r="NE565"/>
      <c r="NF565"/>
      <c r="NG565"/>
      <c r="NH565"/>
      <c r="NI565"/>
      <c r="NJ565"/>
      <c r="NK565"/>
      <c r="NL565"/>
      <c r="NM565"/>
      <c r="NN565"/>
      <c r="NO565"/>
      <c r="NP565"/>
      <c r="NQ565"/>
      <c r="NR565"/>
      <c r="NS565"/>
      <c r="NT565"/>
      <c r="NU565"/>
      <c r="NV565"/>
      <c r="NW565"/>
      <c r="NX565"/>
      <c r="NY565"/>
      <c r="NZ565"/>
      <c r="OA565"/>
      <c r="OB565"/>
      <c r="OC565"/>
      <c r="OD565"/>
      <c r="OE565"/>
      <c r="OF565"/>
      <c r="OG565"/>
      <c r="OH565"/>
      <c r="OI565"/>
      <c r="OJ565"/>
      <c r="OK565"/>
      <c r="OL565"/>
      <c r="OM565"/>
      <c r="ON565"/>
      <c r="OO565"/>
      <c r="OP565"/>
      <c r="OQ565"/>
      <c r="OR565"/>
      <c r="OS565"/>
      <c r="OT565"/>
      <c r="OU565"/>
      <c r="OV565"/>
      <c r="OW565"/>
      <c r="OX565"/>
      <c r="OY565"/>
      <c r="OZ565"/>
      <c r="PA565"/>
      <c r="PB565"/>
      <c r="PC565"/>
      <c r="PD565"/>
      <c r="PE565"/>
      <c r="PF565"/>
      <c r="PG565"/>
      <c r="PH565"/>
      <c r="PI565"/>
      <c r="PJ565"/>
      <c r="PK565"/>
      <c r="PL565"/>
      <c r="PM565"/>
      <c r="PN565"/>
      <c r="PO565"/>
      <c r="PP565"/>
      <c r="PQ565"/>
      <c r="PR565"/>
      <c r="PS565"/>
      <c r="PT565"/>
      <c r="PU565"/>
      <c r="PV565"/>
      <c r="PW565"/>
      <c r="PX565"/>
      <c r="PY565"/>
      <c r="PZ565"/>
      <c r="QA565"/>
      <c r="QB565"/>
      <c r="QC565"/>
      <c r="QD565"/>
      <c r="QE565"/>
      <c r="QF565"/>
      <c r="QG565"/>
      <c r="QH565"/>
      <c r="QI565"/>
      <c r="QJ565"/>
      <c r="QK565"/>
      <c r="QL565"/>
      <c r="QM565"/>
      <c r="QN565"/>
      <c r="QO565"/>
      <c r="QP565"/>
      <c r="QQ565"/>
      <c r="QR565"/>
      <c r="QS565"/>
      <c r="QT565"/>
      <c r="QU565"/>
      <c r="QV565"/>
      <c r="QW565"/>
      <c r="QX565"/>
      <c r="QY565"/>
      <c r="QZ565"/>
      <c r="RA565"/>
      <c r="RB565"/>
      <c r="RC565"/>
      <c r="RD565"/>
      <c r="RE565"/>
      <c r="RF565"/>
      <c r="RG565"/>
      <c r="RH565"/>
      <c r="RI565"/>
      <c r="RJ565"/>
      <c r="RK565"/>
      <c r="RL565"/>
      <c r="RM565"/>
      <c r="RN565"/>
      <c r="RO565"/>
      <c r="RP565"/>
      <c r="RQ565"/>
      <c r="RR565"/>
      <c r="RS565"/>
      <c r="RT565"/>
      <c r="RU565"/>
      <c r="RV565"/>
      <c r="RW565"/>
      <c r="RX565"/>
      <c r="RY565"/>
      <c r="RZ565"/>
      <c r="SA565"/>
      <c r="SB565"/>
      <c r="SC565"/>
      <c r="SD565"/>
      <c r="SE565"/>
      <c r="SF565"/>
      <c r="SG565"/>
      <c r="SH565"/>
      <c r="SI565"/>
      <c r="SJ565"/>
      <c r="SK565"/>
      <c r="SL565"/>
      <c r="SM565"/>
      <c r="SN565"/>
      <c r="SO565"/>
      <c r="SP565"/>
      <c r="SQ565"/>
      <c r="SR565"/>
      <c r="SS565"/>
      <c r="ST565"/>
      <c r="SU565"/>
      <c r="SV565"/>
      <c r="SW565"/>
      <c r="SX565"/>
      <c r="SY565"/>
      <c r="SZ565"/>
      <c r="TA565"/>
      <c r="TB565"/>
      <c r="TC565"/>
      <c r="TD565"/>
      <c r="TE565"/>
      <c r="TF565"/>
      <c r="TG565"/>
      <c r="TH565"/>
      <c r="TI565"/>
      <c r="TJ565"/>
      <c r="TK565"/>
      <c r="TL565"/>
      <c r="TM565"/>
      <c r="TN565"/>
      <c r="TO565"/>
      <c r="TP565"/>
      <c r="TQ565"/>
      <c r="TR565"/>
      <c r="TS565"/>
      <c r="TT565"/>
      <c r="TU565"/>
      <c r="TV565"/>
      <c r="TW565"/>
      <c r="TX565"/>
      <c r="TY565"/>
      <c r="TZ565"/>
      <c r="UA565"/>
      <c r="UB565"/>
      <c r="UC565"/>
      <c r="UD565"/>
      <c r="UE565"/>
      <c r="UF565"/>
      <c r="UG565"/>
      <c r="UH565"/>
      <c r="UI565"/>
      <c r="UJ565"/>
      <c r="UK565"/>
      <c r="UL565"/>
      <c r="UM565"/>
      <c r="UN565"/>
      <c r="UO565"/>
      <c r="UP565"/>
      <c r="UQ565"/>
      <c r="UR565"/>
      <c r="US565"/>
      <c r="UT565"/>
      <c r="UU565"/>
      <c r="UV565"/>
      <c r="UW565"/>
      <c r="UX565"/>
      <c r="UY565"/>
      <c r="UZ565"/>
      <c r="VA565"/>
      <c r="VB565"/>
      <c r="VC565"/>
      <c r="VD565"/>
      <c r="VE565"/>
      <c r="VF565"/>
      <c r="VG565"/>
      <c r="VH565"/>
      <c r="VI565"/>
      <c r="VJ565"/>
      <c r="VK565"/>
      <c r="VL565"/>
      <c r="VM565"/>
      <c r="VN565"/>
      <c r="VO565"/>
      <c r="VP565"/>
      <c r="VQ565"/>
      <c r="VR565"/>
      <c r="VS565"/>
      <c r="VT565"/>
      <c r="VU565"/>
      <c r="VV565"/>
      <c r="VW565"/>
      <c r="VX565"/>
      <c r="VY565"/>
      <c r="VZ565"/>
      <c r="WA565"/>
      <c r="WB565"/>
      <c r="WC565"/>
      <c r="WD565"/>
      <c r="WE565"/>
      <c r="WF565"/>
      <c r="WG565"/>
      <c r="WH565"/>
      <c r="WI565"/>
      <c r="WJ565"/>
      <c r="WK565"/>
      <c r="WL565"/>
      <c r="WM565"/>
      <c r="WN565"/>
      <c r="WO565"/>
      <c r="WP565"/>
      <c r="WQ565"/>
      <c r="WR565"/>
      <c r="WS565"/>
      <c r="WT565"/>
      <c r="WU565"/>
      <c r="WV565"/>
      <c r="WW565"/>
      <c r="WX565"/>
      <c r="WY565"/>
      <c r="WZ565"/>
      <c r="XA565"/>
      <c r="XB565"/>
      <c r="XC565"/>
      <c r="XD565"/>
      <c r="XE565"/>
      <c r="XF565"/>
      <c r="XG565"/>
      <c r="XH565"/>
      <c r="XI565"/>
      <c r="XJ565"/>
      <c r="XK565"/>
      <c r="XL565"/>
      <c r="XM565"/>
      <c r="XN565"/>
      <c r="XO565"/>
      <c r="XP565"/>
      <c r="XQ565"/>
      <c r="XR565"/>
      <c r="XS565"/>
      <c r="XT565"/>
      <c r="XU565"/>
      <c r="XV565"/>
      <c r="XW565"/>
      <c r="XX565"/>
      <c r="XY565"/>
      <c r="XZ565"/>
      <c r="YA565"/>
      <c r="YB565"/>
      <c r="YC565"/>
      <c r="YD565"/>
      <c r="YE565"/>
      <c r="YF565"/>
      <c r="YG565"/>
      <c r="YH565"/>
      <c r="YI565"/>
      <c r="YJ565"/>
      <c r="YK565"/>
      <c r="YL565"/>
      <c r="YM565"/>
      <c r="YN565"/>
      <c r="YO565"/>
      <c r="YP565"/>
      <c r="YQ565"/>
      <c r="YR565"/>
      <c r="YS565"/>
      <c r="YT565"/>
      <c r="YU565"/>
      <c r="YV565"/>
      <c r="YW565"/>
      <c r="YX565"/>
      <c r="YY565"/>
      <c r="YZ565"/>
      <c r="ZA565"/>
      <c r="ZB565"/>
      <c r="ZC565"/>
      <c r="ZD565"/>
      <c r="ZE565"/>
      <c r="ZF565"/>
      <c r="ZG565"/>
      <c r="ZH565"/>
      <c r="ZI565"/>
      <c r="ZJ565"/>
      <c r="ZK565"/>
      <c r="ZL565"/>
      <c r="ZM565"/>
      <c r="ZN565"/>
      <c r="ZO565"/>
      <c r="ZP565"/>
      <c r="ZQ565"/>
      <c r="ZR565"/>
      <c r="ZS565"/>
      <c r="ZT565"/>
      <c r="ZU565"/>
      <c r="ZV565"/>
      <c r="ZW565"/>
      <c r="ZX565"/>
      <c r="ZY565"/>
      <c r="ZZ565"/>
      <c r="AAA565"/>
      <c r="AAB565"/>
      <c r="AAC565"/>
      <c r="AAD565"/>
      <c r="AAE565"/>
      <c r="AAF565"/>
      <c r="AAG565"/>
      <c r="AAH565"/>
      <c r="AAI565"/>
      <c r="AAJ565"/>
      <c r="AAK565"/>
      <c r="AAL565"/>
      <c r="AAM565"/>
      <c r="AAN565"/>
      <c r="AAO565"/>
      <c r="AAP565"/>
      <c r="AAQ565"/>
      <c r="AAR565"/>
      <c r="AAS565"/>
      <c r="AAT565"/>
      <c r="AAU565"/>
      <c r="AAV565"/>
      <c r="AAW565"/>
      <c r="AAX565"/>
      <c r="AAY565"/>
      <c r="AAZ565"/>
      <c r="ABA565"/>
      <c r="ABB565"/>
      <c r="ABC565"/>
      <c r="ABD565"/>
      <c r="ABE565"/>
      <c r="ABF565"/>
      <c r="ABG565"/>
      <c r="ABH565"/>
      <c r="ABI565"/>
      <c r="ABJ565"/>
      <c r="ABK565"/>
      <c r="ABL565"/>
      <c r="ABM565"/>
      <c r="ABN565"/>
      <c r="ABO565"/>
      <c r="ABP565"/>
      <c r="ABQ565"/>
      <c r="ABR565"/>
      <c r="ABS565"/>
      <c r="ABT565"/>
      <c r="ABU565"/>
      <c r="ABV565"/>
      <c r="ABW565"/>
      <c r="ABX565"/>
      <c r="ABY565"/>
      <c r="ABZ565"/>
      <c r="ACA565"/>
      <c r="ACB565"/>
      <c r="ACC565"/>
      <c r="ACD565"/>
      <c r="ACE565"/>
      <c r="ACF565"/>
      <c r="ACG565"/>
      <c r="ACH565"/>
      <c r="ACI565"/>
      <c r="ACJ565"/>
      <c r="ACK565"/>
      <c r="ACL565"/>
      <c r="ACM565"/>
      <c r="ACN565"/>
      <c r="ACO565"/>
      <c r="ACP565"/>
      <c r="ACQ565"/>
      <c r="ACR565"/>
      <c r="ACS565"/>
      <c r="ACT565"/>
      <c r="ACU565"/>
      <c r="ACV565"/>
      <c r="ACW565"/>
      <c r="ACX565"/>
      <c r="ACY565"/>
      <c r="ACZ565"/>
      <c r="ADA565"/>
      <c r="ADB565"/>
      <c r="ADC565"/>
      <c r="ADD565"/>
      <c r="ADE565"/>
      <c r="ADF565"/>
      <c r="ADG565"/>
      <c r="ADH565"/>
      <c r="ADI565"/>
      <c r="ADJ565"/>
      <c r="ADK565"/>
      <c r="ADL565"/>
      <c r="ADM565"/>
      <c r="ADN565"/>
      <c r="ADO565"/>
      <c r="ADP565"/>
      <c r="ADQ565"/>
      <c r="ADR565"/>
      <c r="ADS565"/>
      <c r="ADT565"/>
      <c r="ADU565"/>
      <c r="ADV565"/>
      <c r="ADW565"/>
      <c r="ADX565"/>
      <c r="ADY565"/>
      <c r="ADZ565"/>
      <c r="AEA565"/>
      <c r="AEB565"/>
      <c r="AEC565"/>
      <c r="AED565"/>
      <c r="AEE565"/>
      <c r="AEF565"/>
      <c r="AEG565"/>
      <c r="AEH565"/>
      <c r="AEI565"/>
      <c r="AEJ565"/>
      <c r="AEK565"/>
      <c r="AEL565"/>
      <c r="AEM565"/>
      <c r="AEN565"/>
      <c r="AEO565"/>
      <c r="AEP565"/>
      <c r="AEQ565"/>
      <c r="AER565"/>
      <c r="AES565"/>
      <c r="AET565"/>
      <c r="AEU565"/>
      <c r="AEV565"/>
      <c r="AEW565"/>
      <c r="AEX565"/>
      <c r="AEY565"/>
      <c r="AEZ565"/>
      <c r="AFA565"/>
      <c r="AFB565"/>
      <c r="AFC565"/>
      <c r="AFD565"/>
      <c r="AFE565"/>
      <c r="AFF565"/>
      <c r="AFG565"/>
      <c r="AFH565"/>
      <c r="AFI565"/>
      <c r="AFJ565"/>
      <c r="AFK565"/>
      <c r="AFL565"/>
      <c r="AFM565"/>
      <c r="AFN565"/>
      <c r="AFO565"/>
      <c r="AFP565"/>
      <c r="AFQ565"/>
      <c r="AFR565"/>
      <c r="AFS565"/>
      <c r="AFT565"/>
      <c r="AFU565"/>
      <c r="AFV565"/>
      <c r="AFW565"/>
      <c r="AFX565"/>
      <c r="AFY565"/>
      <c r="AFZ565"/>
      <c r="AGA565"/>
      <c r="AGB565"/>
      <c r="AGC565"/>
      <c r="AGD565"/>
      <c r="AGE565"/>
      <c r="AGF565"/>
      <c r="AGG565"/>
      <c r="AGH565"/>
      <c r="AGI565"/>
      <c r="AGJ565"/>
      <c r="AGK565"/>
      <c r="AGL565"/>
      <c r="AGM565"/>
      <c r="AGN565"/>
      <c r="AGO565"/>
      <c r="AGP565"/>
      <c r="AGQ565"/>
      <c r="AGR565"/>
      <c r="AGS565"/>
      <c r="AGT565"/>
      <c r="AGU565"/>
      <c r="AGV565"/>
      <c r="AGW565"/>
      <c r="AGX565"/>
      <c r="AGY565"/>
      <c r="AGZ565"/>
      <c r="AHA565"/>
      <c r="AHB565"/>
      <c r="AHC565"/>
      <c r="AHD565"/>
      <c r="AHE565"/>
      <c r="AHF565"/>
      <c r="AHG565"/>
      <c r="AHH565"/>
      <c r="AHI565"/>
      <c r="AHJ565"/>
      <c r="AHK565"/>
      <c r="AHL565"/>
      <c r="AHM565"/>
      <c r="AHN565"/>
      <c r="AHO565"/>
      <c r="AHP565"/>
      <c r="AHQ565"/>
      <c r="AHR565"/>
      <c r="AHS565"/>
      <c r="AHT565"/>
      <c r="AHU565"/>
      <c r="AHV565"/>
      <c r="AHW565"/>
      <c r="AHX565"/>
      <c r="AHY565"/>
      <c r="AHZ565"/>
      <c r="AIA565"/>
      <c r="AIB565"/>
      <c r="AIC565"/>
      <c r="AID565"/>
      <c r="AIE565"/>
      <c r="AIF565"/>
      <c r="AIG565"/>
      <c r="AIH565"/>
      <c r="AII565"/>
      <c r="AIJ565"/>
      <c r="AIK565"/>
      <c r="AIL565"/>
      <c r="AIM565"/>
      <c r="AIN565"/>
      <c r="AIO565"/>
      <c r="AIP565"/>
      <c r="AIQ565"/>
      <c r="AIR565"/>
      <c r="AIS565"/>
      <c r="AIT565"/>
      <c r="AIU565"/>
      <c r="AIV565"/>
      <c r="AIW565"/>
      <c r="AIX565"/>
      <c r="AIY565"/>
      <c r="AIZ565"/>
      <c r="AJA565"/>
      <c r="AJB565"/>
      <c r="AJC565"/>
      <c r="AJD565"/>
      <c r="AJE565"/>
      <c r="AJF565"/>
      <c r="AJG565"/>
      <c r="AJH565"/>
      <c r="AJI565"/>
      <c r="AJJ565"/>
      <c r="AJK565"/>
      <c r="AJL565"/>
      <c r="AJM565"/>
      <c r="AJN565"/>
      <c r="AJO565"/>
      <c r="AJP565"/>
      <c r="AJQ565"/>
      <c r="AJR565"/>
      <c r="AJS565"/>
      <c r="AJT565"/>
      <c r="AJU565"/>
      <c r="AJV565"/>
      <c r="AJW565"/>
      <c r="AJX565"/>
      <c r="AJY565"/>
      <c r="AJZ565"/>
      <c r="AKA565"/>
      <c r="AKB565"/>
      <c r="AKC565"/>
      <c r="AKD565"/>
      <c r="AKE565"/>
      <c r="AKF565"/>
      <c r="AKG565"/>
      <c r="AKH565"/>
      <c r="AKI565"/>
      <c r="AKJ565"/>
      <c r="AKK565"/>
      <c r="AKL565"/>
      <c r="AKM565"/>
      <c r="AKN565"/>
      <c r="AKO565"/>
      <c r="AKP565"/>
      <c r="AKQ565"/>
      <c r="AKR565"/>
      <c r="AKS565"/>
      <c r="AKT565"/>
      <c r="AKU565"/>
      <c r="AKV565"/>
      <c r="AKW565"/>
      <c r="AKX565"/>
      <c r="AKY565"/>
      <c r="AKZ565"/>
      <c r="ALA565"/>
      <c r="ALB565"/>
      <c r="ALC565"/>
      <c r="ALD565"/>
      <c r="ALE565"/>
      <c r="ALF565"/>
      <c r="ALG565"/>
      <c r="ALH565"/>
      <c r="ALI565"/>
      <c r="ALJ565"/>
      <c r="ALK565"/>
      <c r="ALL565"/>
      <c r="ALM565"/>
      <c r="ALN565"/>
      <c r="ALO565"/>
      <c r="ALP565"/>
      <c r="ALQ565"/>
      <c r="ALR565"/>
      <c r="ALS565"/>
      <c r="ALT565"/>
      <c r="ALU565"/>
      <c r="ALV565"/>
      <c r="ALW565"/>
      <c r="ALX565"/>
      <c r="ALY565"/>
      <c r="ALZ565"/>
      <c r="AMA565"/>
      <c r="AMB565"/>
      <c r="AMC565"/>
      <c r="AMD565"/>
      <c r="AME565"/>
      <c r="AMF565"/>
      <c r="AMG565"/>
      <c r="AMH565"/>
      <c r="AMI565"/>
      <c r="AMJ565"/>
    </row>
    <row r="566" spans="1:1024" outlineLevel="1" x14ac:dyDescent="0.25">
      <c r="A566" s="28"/>
      <c r="B566" s="398"/>
      <c r="C566" s="609"/>
      <c r="D566" s="610"/>
      <c r="E566" s="610"/>
      <c r="F566" s="610"/>
      <c r="G566" s="685"/>
      <c r="H566" s="83" t="s">
        <v>736</v>
      </c>
      <c r="I566" s="458">
        <f>(I562*I563*I564*I565)</f>
        <v>1240.57728</v>
      </c>
      <c r="J566" s="446"/>
      <c r="K566" s="32"/>
      <c r="L566" s="320"/>
      <c r="M566"/>
      <c r="N566" s="30"/>
      <c r="O566" s="79">
        <f t="shared" si="29"/>
        <v>0</v>
      </c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  <c r="IW566"/>
      <c r="IX566"/>
      <c r="IY566"/>
      <c r="IZ566"/>
      <c r="JA566"/>
      <c r="JB566"/>
      <c r="JC566"/>
      <c r="JD566"/>
      <c r="JE566"/>
      <c r="JF566"/>
      <c r="JG566"/>
      <c r="JH566"/>
      <c r="JI566"/>
      <c r="JJ566"/>
      <c r="JK566"/>
      <c r="JL566"/>
      <c r="JM566"/>
      <c r="JN566"/>
      <c r="JO566"/>
      <c r="JP566"/>
      <c r="JQ566"/>
      <c r="JR566"/>
      <c r="JS566"/>
      <c r="JT566"/>
      <c r="JU566"/>
      <c r="JV566"/>
      <c r="JW566"/>
      <c r="JX566"/>
      <c r="JY566"/>
      <c r="JZ566"/>
      <c r="KA566"/>
      <c r="KB566"/>
      <c r="KC566"/>
      <c r="KD566"/>
      <c r="KE566"/>
      <c r="KF566"/>
      <c r="KG566"/>
      <c r="KH566"/>
      <c r="KI566"/>
      <c r="KJ566"/>
      <c r="KK566"/>
      <c r="KL566"/>
      <c r="KM566"/>
      <c r="KN566"/>
      <c r="KO566"/>
      <c r="KP566"/>
      <c r="KQ566"/>
      <c r="KR566"/>
      <c r="KS566"/>
      <c r="KT566"/>
      <c r="KU566"/>
      <c r="KV566"/>
      <c r="KW566"/>
      <c r="KX566"/>
      <c r="KY566"/>
      <c r="KZ566"/>
      <c r="LA566"/>
      <c r="LB566"/>
      <c r="LC566"/>
      <c r="LD566"/>
      <c r="LE566"/>
      <c r="LF566"/>
      <c r="LG566"/>
      <c r="LH566"/>
      <c r="LI566"/>
      <c r="LJ566"/>
      <c r="LK566"/>
      <c r="LL566"/>
      <c r="LM566"/>
      <c r="LN566"/>
      <c r="LO566"/>
      <c r="LP566"/>
      <c r="LQ566"/>
      <c r="LR566"/>
      <c r="LS566"/>
      <c r="LT566"/>
      <c r="LU566"/>
      <c r="LV566"/>
      <c r="LW566"/>
      <c r="LX566"/>
      <c r="LY566"/>
      <c r="LZ566"/>
      <c r="MA566"/>
      <c r="MB566"/>
      <c r="MC566"/>
      <c r="MD566"/>
      <c r="ME566"/>
      <c r="MF566"/>
      <c r="MG566"/>
      <c r="MH566"/>
      <c r="MI566"/>
      <c r="MJ566"/>
      <c r="MK566"/>
      <c r="ML566"/>
      <c r="MM566"/>
      <c r="MN566"/>
      <c r="MO566"/>
      <c r="MP566"/>
      <c r="MQ566"/>
      <c r="MR566"/>
      <c r="MS566"/>
      <c r="MT566"/>
      <c r="MU566"/>
      <c r="MV566"/>
      <c r="MW566"/>
      <c r="MX566"/>
      <c r="MY566"/>
      <c r="MZ566"/>
      <c r="NA566"/>
      <c r="NB566"/>
      <c r="NC566"/>
      <c r="ND566"/>
      <c r="NE566"/>
      <c r="NF566"/>
      <c r="NG566"/>
      <c r="NH566"/>
      <c r="NI566"/>
      <c r="NJ566"/>
      <c r="NK566"/>
      <c r="NL566"/>
      <c r="NM566"/>
      <c r="NN566"/>
      <c r="NO566"/>
      <c r="NP566"/>
      <c r="NQ566"/>
      <c r="NR566"/>
      <c r="NS566"/>
      <c r="NT566"/>
      <c r="NU566"/>
      <c r="NV566"/>
      <c r="NW566"/>
      <c r="NX566"/>
      <c r="NY566"/>
      <c r="NZ566"/>
      <c r="OA566"/>
      <c r="OB566"/>
      <c r="OC566"/>
      <c r="OD566"/>
      <c r="OE566"/>
      <c r="OF566"/>
      <c r="OG566"/>
      <c r="OH566"/>
      <c r="OI566"/>
      <c r="OJ566"/>
      <c r="OK566"/>
      <c r="OL566"/>
      <c r="OM566"/>
      <c r="ON566"/>
      <c r="OO566"/>
      <c r="OP566"/>
      <c r="OQ566"/>
      <c r="OR566"/>
      <c r="OS566"/>
      <c r="OT566"/>
      <c r="OU566"/>
      <c r="OV566"/>
      <c r="OW566"/>
      <c r="OX566"/>
      <c r="OY566"/>
      <c r="OZ566"/>
      <c r="PA566"/>
      <c r="PB566"/>
      <c r="PC566"/>
      <c r="PD566"/>
      <c r="PE566"/>
      <c r="PF566"/>
      <c r="PG566"/>
      <c r="PH566"/>
      <c r="PI566"/>
      <c r="PJ566"/>
      <c r="PK566"/>
      <c r="PL566"/>
      <c r="PM566"/>
      <c r="PN566"/>
      <c r="PO566"/>
      <c r="PP566"/>
      <c r="PQ566"/>
      <c r="PR566"/>
      <c r="PS566"/>
      <c r="PT566"/>
      <c r="PU566"/>
      <c r="PV566"/>
      <c r="PW566"/>
      <c r="PX566"/>
      <c r="PY566"/>
      <c r="PZ566"/>
      <c r="QA566"/>
      <c r="QB566"/>
      <c r="QC566"/>
      <c r="QD566"/>
      <c r="QE566"/>
      <c r="QF566"/>
      <c r="QG566"/>
      <c r="QH566"/>
      <c r="QI566"/>
      <c r="QJ566"/>
      <c r="QK566"/>
      <c r="QL566"/>
      <c r="QM566"/>
      <c r="QN566"/>
      <c r="QO566"/>
      <c r="QP566"/>
      <c r="QQ566"/>
      <c r="QR566"/>
      <c r="QS566"/>
      <c r="QT566"/>
      <c r="QU566"/>
      <c r="QV566"/>
      <c r="QW566"/>
      <c r="QX566"/>
      <c r="QY566"/>
      <c r="QZ566"/>
      <c r="RA566"/>
      <c r="RB566"/>
      <c r="RC566"/>
      <c r="RD566"/>
      <c r="RE566"/>
      <c r="RF566"/>
      <c r="RG566"/>
      <c r="RH566"/>
      <c r="RI566"/>
      <c r="RJ566"/>
      <c r="RK566"/>
      <c r="RL566"/>
      <c r="RM566"/>
      <c r="RN566"/>
      <c r="RO566"/>
      <c r="RP566"/>
      <c r="RQ566"/>
      <c r="RR566"/>
      <c r="RS566"/>
      <c r="RT566"/>
      <c r="RU566"/>
      <c r="RV566"/>
      <c r="RW566"/>
      <c r="RX566"/>
      <c r="RY566"/>
      <c r="RZ566"/>
      <c r="SA566"/>
      <c r="SB566"/>
      <c r="SC566"/>
      <c r="SD566"/>
      <c r="SE566"/>
      <c r="SF566"/>
      <c r="SG566"/>
      <c r="SH566"/>
      <c r="SI566"/>
      <c r="SJ566"/>
      <c r="SK566"/>
      <c r="SL566"/>
      <c r="SM566"/>
      <c r="SN566"/>
      <c r="SO566"/>
      <c r="SP566"/>
      <c r="SQ566"/>
      <c r="SR566"/>
      <c r="SS566"/>
      <c r="ST566"/>
      <c r="SU566"/>
      <c r="SV566"/>
      <c r="SW566"/>
      <c r="SX566"/>
      <c r="SY566"/>
      <c r="SZ566"/>
      <c r="TA566"/>
      <c r="TB566"/>
      <c r="TC566"/>
      <c r="TD566"/>
      <c r="TE566"/>
      <c r="TF566"/>
      <c r="TG566"/>
      <c r="TH566"/>
      <c r="TI566"/>
      <c r="TJ566"/>
      <c r="TK566"/>
      <c r="TL566"/>
      <c r="TM566"/>
      <c r="TN566"/>
      <c r="TO566"/>
      <c r="TP566"/>
      <c r="TQ566"/>
      <c r="TR566"/>
      <c r="TS566"/>
      <c r="TT566"/>
      <c r="TU566"/>
      <c r="TV566"/>
      <c r="TW566"/>
      <c r="TX566"/>
      <c r="TY566"/>
      <c r="TZ566"/>
      <c r="UA566"/>
      <c r="UB566"/>
      <c r="UC566"/>
      <c r="UD566"/>
      <c r="UE566"/>
      <c r="UF566"/>
      <c r="UG566"/>
      <c r="UH566"/>
      <c r="UI566"/>
      <c r="UJ566"/>
      <c r="UK566"/>
      <c r="UL566"/>
      <c r="UM566"/>
      <c r="UN566"/>
      <c r="UO566"/>
      <c r="UP566"/>
      <c r="UQ566"/>
      <c r="UR566"/>
      <c r="US566"/>
      <c r="UT566"/>
      <c r="UU566"/>
      <c r="UV566"/>
      <c r="UW566"/>
      <c r="UX566"/>
      <c r="UY566"/>
      <c r="UZ566"/>
      <c r="VA566"/>
      <c r="VB566"/>
      <c r="VC566"/>
      <c r="VD566"/>
      <c r="VE566"/>
      <c r="VF566"/>
      <c r="VG566"/>
      <c r="VH566"/>
      <c r="VI566"/>
      <c r="VJ566"/>
      <c r="VK566"/>
      <c r="VL566"/>
      <c r="VM566"/>
      <c r="VN566"/>
      <c r="VO566"/>
      <c r="VP566"/>
      <c r="VQ566"/>
      <c r="VR566"/>
      <c r="VS566"/>
      <c r="VT566"/>
      <c r="VU566"/>
      <c r="VV566"/>
      <c r="VW566"/>
      <c r="VX566"/>
      <c r="VY566"/>
      <c r="VZ566"/>
      <c r="WA566"/>
      <c r="WB566"/>
      <c r="WC566"/>
      <c r="WD566"/>
      <c r="WE566"/>
      <c r="WF566"/>
      <c r="WG566"/>
      <c r="WH566"/>
      <c r="WI566"/>
      <c r="WJ566"/>
      <c r="WK566"/>
      <c r="WL566"/>
      <c r="WM566"/>
      <c r="WN566"/>
      <c r="WO566"/>
      <c r="WP566"/>
      <c r="WQ566"/>
      <c r="WR566"/>
      <c r="WS566"/>
      <c r="WT566"/>
      <c r="WU566"/>
      <c r="WV566"/>
      <c r="WW566"/>
      <c r="WX566"/>
      <c r="WY566"/>
      <c r="WZ566"/>
      <c r="XA566"/>
      <c r="XB566"/>
      <c r="XC566"/>
      <c r="XD566"/>
      <c r="XE566"/>
      <c r="XF566"/>
      <c r="XG566"/>
      <c r="XH566"/>
      <c r="XI566"/>
      <c r="XJ566"/>
      <c r="XK566"/>
      <c r="XL566"/>
      <c r="XM566"/>
      <c r="XN566"/>
      <c r="XO566"/>
      <c r="XP566"/>
      <c r="XQ566"/>
      <c r="XR566"/>
      <c r="XS566"/>
      <c r="XT566"/>
      <c r="XU566"/>
      <c r="XV566"/>
      <c r="XW566"/>
      <c r="XX566"/>
      <c r="XY566"/>
      <c r="XZ566"/>
      <c r="YA566"/>
      <c r="YB566"/>
      <c r="YC566"/>
      <c r="YD566"/>
      <c r="YE566"/>
      <c r="YF566"/>
      <c r="YG566"/>
      <c r="YH566"/>
      <c r="YI566"/>
      <c r="YJ566"/>
      <c r="YK566"/>
      <c r="YL566"/>
      <c r="YM566"/>
      <c r="YN566"/>
      <c r="YO566"/>
      <c r="YP566"/>
      <c r="YQ566"/>
      <c r="YR566"/>
      <c r="YS566"/>
      <c r="YT566"/>
      <c r="YU566"/>
      <c r="YV566"/>
      <c r="YW566"/>
      <c r="YX566"/>
      <c r="YY566"/>
      <c r="YZ566"/>
      <c r="ZA566"/>
      <c r="ZB566"/>
      <c r="ZC566"/>
      <c r="ZD566"/>
      <c r="ZE566"/>
      <c r="ZF566"/>
      <c r="ZG566"/>
      <c r="ZH566"/>
      <c r="ZI566"/>
      <c r="ZJ566"/>
      <c r="ZK566"/>
      <c r="ZL566"/>
      <c r="ZM566"/>
      <c r="ZN566"/>
      <c r="ZO566"/>
      <c r="ZP566"/>
      <c r="ZQ566"/>
      <c r="ZR566"/>
      <c r="ZS566"/>
      <c r="ZT566"/>
      <c r="ZU566"/>
      <c r="ZV566"/>
      <c r="ZW566"/>
      <c r="ZX566"/>
      <c r="ZY566"/>
      <c r="ZZ566"/>
      <c r="AAA566"/>
      <c r="AAB566"/>
      <c r="AAC566"/>
      <c r="AAD566"/>
      <c r="AAE566"/>
      <c r="AAF566"/>
      <c r="AAG566"/>
      <c r="AAH566"/>
      <c r="AAI566"/>
      <c r="AAJ566"/>
      <c r="AAK566"/>
      <c r="AAL566"/>
      <c r="AAM566"/>
      <c r="AAN566"/>
      <c r="AAO566"/>
      <c r="AAP566"/>
      <c r="AAQ566"/>
      <c r="AAR566"/>
      <c r="AAS566"/>
      <c r="AAT566"/>
      <c r="AAU566"/>
      <c r="AAV566"/>
      <c r="AAW566"/>
      <c r="AAX566"/>
      <c r="AAY566"/>
      <c r="AAZ566"/>
      <c r="ABA566"/>
      <c r="ABB566"/>
      <c r="ABC566"/>
      <c r="ABD566"/>
      <c r="ABE566"/>
      <c r="ABF566"/>
      <c r="ABG566"/>
      <c r="ABH566"/>
      <c r="ABI566"/>
      <c r="ABJ566"/>
      <c r="ABK566"/>
      <c r="ABL566"/>
      <c r="ABM566"/>
      <c r="ABN566"/>
      <c r="ABO566"/>
      <c r="ABP566"/>
      <c r="ABQ566"/>
      <c r="ABR566"/>
      <c r="ABS566"/>
      <c r="ABT566"/>
      <c r="ABU566"/>
      <c r="ABV566"/>
      <c r="ABW566"/>
      <c r="ABX566"/>
      <c r="ABY566"/>
      <c r="ABZ566"/>
      <c r="ACA566"/>
      <c r="ACB566"/>
      <c r="ACC566"/>
      <c r="ACD566"/>
      <c r="ACE566"/>
      <c r="ACF566"/>
      <c r="ACG566"/>
      <c r="ACH566"/>
      <c r="ACI566"/>
      <c r="ACJ566"/>
      <c r="ACK566"/>
      <c r="ACL566"/>
      <c r="ACM566"/>
      <c r="ACN566"/>
      <c r="ACO566"/>
      <c r="ACP566"/>
      <c r="ACQ566"/>
      <c r="ACR566"/>
      <c r="ACS566"/>
      <c r="ACT566"/>
      <c r="ACU566"/>
      <c r="ACV566"/>
      <c r="ACW566"/>
      <c r="ACX566"/>
      <c r="ACY566"/>
      <c r="ACZ566"/>
      <c r="ADA566"/>
      <c r="ADB566"/>
      <c r="ADC566"/>
      <c r="ADD566"/>
      <c r="ADE566"/>
      <c r="ADF566"/>
      <c r="ADG566"/>
      <c r="ADH566"/>
      <c r="ADI566"/>
      <c r="ADJ566"/>
      <c r="ADK566"/>
      <c r="ADL566"/>
      <c r="ADM566"/>
      <c r="ADN566"/>
      <c r="ADO566"/>
      <c r="ADP566"/>
      <c r="ADQ566"/>
      <c r="ADR566"/>
      <c r="ADS566"/>
      <c r="ADT566"/>
      <c r="ADU566"/>
      <c r="ADV566"/>
      <c r="ADW566"/>
      <c r="ADX566"/>
      <c r="ADY566"/>
      <c r="ADZ566"/>
      <c r="AEA566"/>
      <c r="AEB566"/>
      <c r="AEC566"/>
      <c r="AED566"/>
      <c r="AEE566"/>
      <c r="AEF566"/>
      <c r="AEG566"/>
      <c r="AEH566"/>
      <c r="AEI566"/>
      <c r="AEJ566"/>
      <c r="AEK566"/>
      <c r="AEL566"/>
      <c r="AEM566"/>
      <c r="AEN566"/>
      <c r="AEO566"/>
      <c r="AEP566"/>
      <c r="AEQ566"/>
      <c r="AER566"/>
      <c r="AES566"/>
      <c r="AET566"/>
      <c r="AEU566"/>
      <c r="AEV566"/>
      <c r="AEW566"/>
      <c r="AEX566"/>
      <c r="AEY566"/>
      <c r="AEZ566"/>
      <c r="AFA566"/>
      <c r="AFB566"/>
      <c r="AFC566"/>
      <c r="AFD566"/>
      <c r="AFE566"/>
      <c r="AFF566"/>
      <c r="AFG566"/>
      <c r="AFH566"/>
      <c r="AFI566"/>
      <c r="AFJ566"/>
      <c r="AFK566"/>
      <c r="AFL566"/>
      <c r="AFM566"/>
      <c r="AFN566"/>
      <c r="AFO566"/>
      <c r="AFP566"/>
      <c r="AFQ566"/>
      <c r="AFR566"/>
      <c r="AFS566"/>
      <c r="AFT566"/>
      <c r="AFU566"/>
      <c r="AFV566"/>
      <c r="AFW566"/>
      <c r="AFX566"/>
      <c r="AFY566"/>
      <c r="AFZ566"/>
      <c r="AGA566"/>
      <c r="AGB566"/>
      <c r="AGC566"/>
      <c r="AGD566"/>
      <c r="AGE566"/>
      <c r="AGF566"/>
      <c r="AGG566"/>
      <c r="AGH566"/>
      <c r="AGI566"/>
      <c r="AGJ566"/>
      <c r="AGK566"/>
      <c r="AGL566"/>
      <c r="AGM566"/>
      <c r="AGN566"/>
      <c r="AGO566"/>
      <c r="AGP566"/>
      <c r="AGQ566"/>
      <c r="AGR566"/>
      <c r="AGS566"/>
      <c r="AGT566"/>
      <c r="AGU566"/>
      <c r="AGV566"/>
      <c r="AGW566"/>
      <c r="AGX566"/>
      <c r="AGY566"/>
      <c r="AGZ566"/>
      <c r="AHA566"/>
      <c r="AHB566"/>
      <c r="AHC566"/>
      <c r="AHD566"/>
      <c r="AHE566"/>
      <c r="AHF566"/>
      <c r="AHG566"/>
      <c r="AHH566"/>
      <c r="AHI566"/>
      <c r="AHJ566"/>
      <c r="AHK566"/>
      <c r="AHL566"/>
      <c r="AHM566"/>
      <c r="AHN566"/>
      <c r="AHO566"/>
      <c r="AHP566"/>
      <c r="AHQ566"/>
      <c r="AHR566"/>
      <c r="AHS566"/>
      <c r="AHT566"/>
      <c r="AHU566"/>
      <c r="AHV566"/>
      <c r="AHW566"/>
      <c r="AHX566"/>
      <c r="AHY566"/>
      <c r="AHZ566"/>
      <c r="AIA566"/>
      <c r="AIB566"/>
      <c r="AIC566"/>
      <c r="AID566"/>
      <c r="AIE566"/>
      <c r="AIF566"/>
      <c r="AIG566"/>
      <c r="AIH566"/>
      <c r="AII566"/>
      <c r="AIJ566"/>
      <c r="AIK566"/>
      <c r="AIL566"/>
      <c r="AIM566"/>
      <c r="AIN566"/>
      <c r="AIO566"/>
      <c r="AIP566"/>
      <c r="AIQ566"/>
      <c r="AIR566"/>
      <c r="AIS566"/>
      <c r="AIT566"/>
      <c r="AIU566"/>
      <c r="AIV566"/>
      <c r="AIW566"/>
      <c r="AIX566"/>
      <c r="AIY566"/>
      <c r="AIZ566"/>
      <c r="AJA566"/>
      <c r="AJB566"/>
      <c r="AJC566"/>
      <c r="AJD566"/>
      <c r="AJE566"/>
      <c r="AJF566"/>
      <c r="AJG566"/>
      <c r="AJH566"/>
      <c r="AJI566"/>
      <c r="AJJ566"/>
      <c r="AJK566"/>
      <c r="AJL566"/>
      <c r="AJM566"/>
      <c r="AJN566"/>
      <c r="AJO566"/>
      <c r="AJP566"/>
      <c r="AJQ566"/>
      <c r="AJR566"/>
      <c r="AJS566"/>
      <c r="AJT566"/>
      <c r="AJU566"/>
      <c r="AJV566"/>
      <c r="AJW566"/>
      <c r="AJX566"/>
      <c r="AJY566"/>
      <c r="AJZ566"/>
      <c r="AKA566"/>
      <c r="AKB566"/>
      <c r="AKC566"/>
      <c r="AKD566"/>
      <c r="AKE566"/>
      <c r="AKF566"/>
      <c r="AKG566"/>
      <c r="AKH566"/>
      <c r="AKI566"/>
      <c r="AKJ566"/>
      <c r="AKK566"/>
      <c r="AKL566"/>
      <c r="AKM566"/>
      <c r="AKN566"/>
      <c r="AKO566"/>
      <c r="AKP566"/>
      <c r="AKQ566"/>
      <c r="AKR566"/>
      <c r="AKS566"/>
      <c r="AKT566"/>
      <c r="AKU566"/>
      <c r="AKV566"/>
      <c r="AKW566"/>
      <c r="AKX566"/>
      <c r="AKY566"/>
      <c r="AKZ566"/>
      <c r="ALA566"/>
      <c r="ALB566"/>
      <c r="ALC566"/>
      <c r="ALD566"/>
      <c r="ALE566"/>
      <c r="ALF566"/>
      <c r="ALG566"/>
      <c r="ALH566"/>
      <c r="ALI566"/>
      <c r="ALJ566"/>
      <c r="ALK566"/>
      <c r="ALL566"/>
      <c r="ALM566"/>
      <c r="ALN566"/>
      <c r="ALO566"/>
      <c r="ALP566"/>
      <c r="ALQ566"/>
      <c r="ALR566"/>
      <c r="ALS566"/>
      <c r="ALT566"/>
      <c r="ALU566"/>
      <c r="ALV566"/>
      <c r="ALW566"/>
      <c r="ALX566"/>
      <c r="ALY566"/>
      <c r="ALZ566"/>
      <c r="AMA566"/>
      <c r="AMB566"/>
      <c r="AMC566"/>
      <c r="AMD566"/>
      <c r="AME566"/>
      <c r="AMF566"/>
      <c r="AMG566"/>
      <c r="AMH566"/>
      <c r="AMI566"/>
      <c r="AMJ566"/>
    </row>
    <row r="567" spans="1:1024" s="40" customFormat="1" ht="27" customHeight="1" outlineLevel="1" x14ac:dyDescent="0.25">
      <c r="A567" s="706" t="s">
        <v>594</v>
      </c>
      <c r="B567" s="702" t="s">
        <v>227</v>
      </c>
      <c r="C567" s="833" t="str">
        <f>VLOOKUP(A567,ABC_SERVIÇOS,2,0)</f>
        <v>CAMADA HORIZONTAL DRENANTE C/ PEDRA BRITADA 1 E 2</v>
      </c>
      <c r="D567" s="834"/>
      <c r="E567" s="834"/>
      <c r="F567" s="834"/>
      <c r="G567" s="835"/>
      <c r="H567" s="703" t="str">
        <f>VLOOKUP(A567,ABC_SERVIÇOS,3,0)</f>
        <v>M3</v>
      </c>
      <c r="I567" s="704">
        <f>I571</f>
        <v>947.66319999999996</v>
      </c>
      <c r="J567" s="707" t="s">
        <v>247</v>
      </c>
      <c r="K567" s="708">
        <f>VLOOKUP(A567,ABC_SERVIÇOS,7,0)</f>
        <v>86.81</v>
      </c>
      <c r="L567" s="709">
        <f>ROUND(K567*I567,2)</f>
        <v>82266.64</v>
      </c>
      <c r="M567" s="40" t="str">
        <f>A567</f>
        <v>COMP_129</v>
      </c>
      <c r="N567" s="88"/>
      <c r="O567" s="710">
        <f t="shared" si="29"/>
        <v>-82266.64</v>
      </c>
    </row>
    <row r="568" spans="1:1024" outlineLevel="1" x14ac:dyDescent="0.25">
      <c r="A568" s="28"/>
      <c r="B568" s="398"/>
      <c r="C568" s="678" t="s">
        <v>584</v>
      </c>
      <c r="D568" s="690"/>
      <c r="E568" s="690"/>
      <c r="F568" s="690"/>
      <c r="G568" s="691"/>
      <c r="H568" s="83" t="s">
        <v>883</v>
      </c>
      <c r="I568" s="458">
        <f>(21*20)+10.756</f>
        <v>430.75599999999997</v>
      </c>
      <c r="J568" s="439" t="s">
        <v>251</v>
      </c>
      <c r="K568" s="117" t="s">
        <v>337</v>
      </c>
      <c r="L568" s="320"/>
      <c r="M568"/>
      <c r="N568" s="30"/>
      <c r="O568" s="79">
        <f t="shared" si="29"/>
        <v>0</v>
      </c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  <c r="LY568"/>
      <c r="LZ568"/>
      <c r="MA568"/>
      <c r="MB568"/>
      <c r="MC568"/>
      <c r="MD568"/>
      <c r="ME568"/>
      <c r="MF568"/>
      <c r="MG568"/>
      <c r="MH568"/>
      <c r="MI568"/>
      <c r="MJ568"/>
      <c r="MK568"/>
      <c r="ML568"/>
      <c r="MM568"/>
      <c r="MN568"/>
      <c r="MO568"/>
      <c r="MP568"/>
      <c r="MQ568"/>
      <c r="MR568"/>
      <c r="MS568"/>
      <c r="MT568"/>
      <c r="MU568"/>
      <c r="MV568"/>
      <c r="MW568"/>
      <c r="MX568"/>
      <c r="MY568"/>
      <c r="MZ568"/>
      <c r="NA568"/>
      <c r="NB568"/>
      <c r="NC568"/>
      <c r="ND568"/>
      <c r="NE568"/>
      <c r="NF568"/>
      <c r="NG568"/>
      <c r="NH568"/>
      <c r="NI568"/>
      <c r="NJ568"/>
      <c r="NK568"/>
      <c r="NL568"/>
      <c r="NM568"/>
      <c r="NN568"/>
      <c r="NO568"/>
      <c r="NP568"/>
      <c r="NQ568"/>
      <c r="NR568"/>
      <c r="NS568"/>
      <c r="NT568"/>
      <c r="NU568"/>
      <c r="NV568"/>
      <c r="NW568"/>
      <c r="NX568"/>
      <c r="NY568"/>
      <c r="NZ568"/>
      <c r="OA568"/>
      <c r="OB568"/>
      <c r="OC568"/>
      <c r="OD568"/>
      <c r="OE568"/>
      <c r="OF568"/>
      <c r="OG568"/>
      <c r="OH568"/>
      <c r="OI568"/>
      <c r="OJ568"/>
      <c r="OK568"/>
      <c r="OL568"/>
      <c r="OM568"/>
      <c r="ON568"/>
      <c r="OO568"/>
      <c r="OP568"/>
      <c r="OQ568"/>
      <c r="OR568"/>
      <c r="OS568"/>
      <c r="OT568"/>
      <c r="OU568"/>
      <c r="OV568"/>
      <c r="OW568"/>
      <c r="OX568"/>
      <c r="OY568"/>
      <c r="OZ568"/>
      <c r="PA568"/>
      <c r="PB568"/>
      <c r="PC568"/>
      <c r="PD568"/>
      <c r="PE568"/>
      <c r="PF568"/>
      <c r="PG568"/>
      <c r="PH568"/>
      <c r="PI568"/>
      <c r="PJ568"/>
      <c r="PK568"/>
      <c r="PL568"/>
      <c r="PM568"/>
      <c r="PN568"/>
      <c r="PO568"/>
      <c r="PP568"/>
      <c r="PQ568"/>
      <c r="PR568"/>
      <c r="PS568"/>
      <c r="PT568"/>
      <c r="PU568"/>
      <c r="PV568"/>
      <c r="PW568"/>
      <c r="PX568"/>
      <c r="PY568"/>
      <c r="PZ568"/>
      <c r="QA568"/>
      <c r="QB568"/>
      <c r="QC568"/>
      <c r="QD568"/>
      <c r="QE568"/>
      <c r="QF568"/>
      <c r="QG568"/>
      <c r="QH568"/>
      <c r="QI568"/>
      <c r="QJ568"/>
      <c r="QK568"/>
      <c r="QL568"/>
      <c r="QM568"/>
      <c r="QN568"/>
      <c r="QO568"/>
      <c r="QP568"/>
      <c r="QQ568"/>
      <c r="QR568"/>
      <c r="QS568"/>
      <c r="QT568"/>
      <c r="QU568"/>
      <c r="QV568"/>
      <c r="QW568"/>
      <c r="QX568"/>
      <c r="QY568"/>
      <c r="QZ568"/>
      <c r="RA568"/>
      <c r="RB568"/>
      <c r="RC568"/>
      <c r="RD568"/>
      <c r="RE568"/>
      <c r="RF568"/>
      <c r="RG568"/>
      <c r="RH568"/>
      <c r="RI568"/>
      <c r="RJ568"/>
      <c r="RK568"/>
      <c r="RL568"/>
      <c r="RM568"/>
      <c r="RN568"/>
      <c r="RO568"/>
      <c r="RP568"/>
      <c r="RQ568"/>
      <c r="RR568"/>
      <c r="RS568"/>
      <c r="RT568"/>
      <c r="RU568"/>
      <c r="RV568"/>
      <c r="RW568"/>
      <c r="RX568"/>
      <c r="RY568"/>
      <c r="RZ568"/>
      <c r="SA568"/>
      <c r="SB568"/>
      <c r="SC568"/>
      <c r="SD568"/>
      <c r="SE568"/>
      <c r="SF568"/>
      <c r="SG568"/>
      <c r="SH568"/>
      <c r="SI568"/>
      <c r="SJ568"/>
      <c r="SK568"/>
      <c r="SL568"/>
      <c r="SM568"/>
      <c r="SN568"/>
      <c r="SO568"/>
      <c r="SP568"/>
      <c r="SQ568"/>
      <c r="SR568"/>
      <c r="SS568"/>
      <c r="ST568"/>
      <c r="SU568"/>
      <c r="SV568"/>
      <c r="SW568"/>
      <c r="SX568"/>
      <c r="SY568"/>
      <c r="SZ568"/>
      <c r="TA568"/>
      <c r="TB568"/>
      <c r="TC568"/>
      <c r="TD568"/>
      <c r="TE568"/>
      <c r="TF568"/>
      <c r="TG568"/>
      <c r="TH568"/>
      <c r="TI568"/>
      <c r="TJ568"/>
      <c r="TK568"/>
      <c r="TL568"/>
      <c r="TM568"/>
      <c r="TN568"/>
      <c r="TO568"/>
      <c r="TP568"/>
      <c r="TQ568"/>
      <c r="TR568"/>
      <c r="TS568"/>
      <c r="TT568"/>
      <c r="TU568"/>
      <c r="TV568"/>
      <c r="TW568"/>
      <c r="TX568"/>
      <c r="TY568"/>
      <c r="TZ568"/>
      <c r="UA568"/>
      <c r="UB568"/>
      <c r="UC568"/>
      <c r="UD568"/>
      <c r="UE568"/>
      <c r="UF568"/>
      <c r="UG568"/>
      <c r="UH568"/>
      <c r="UI568"/>
      <c r="UJ568"/>
      <c r="UK568"/>
      <c r="UL568"/>
      <c r="UM568"/>
      <c r="UN568"/>
      <c r="UO568"/>
      <c r="UP568"/>
      <c r="UQ568"/>
      <c r="UR568"/>
      <c r="US568"/>
      <c r="UT568"/>
      <c r="UU568"/>
      <c r="UV568"/>
      <c r="UW568"/>
      <c r="UX568"/>
      <c r="UY568"/>
      <c r="UZ568"/>
      <c r="VA568"/>
      <c r="VB568"/>
      <c r="VC568"/>
      <c r="VD568"/>
      <c r="VE568"/>
      <c r="VF568"/>
      <c r="VG568"/>
      <c r="VH568"/>
      <c r="VI568"/>
      <c r="VJ568"/>
      <c r="VK568"/>
      <c r="VL568"/>
      <c r="VM568"/>
      <c r="VN568"/>
      <c r="VO568"/>
      <c r="VP568"/>
      <c r="VQ568"/>
      <c r="VR568"/>
      <c r="VS568"/>
      <c r="VT568"/>
      <c r="VU568"/>
      <c r="VV568"/>
      <c r="VW568"/>
      <c r="VX568"/>
      <c r="VY568"/>
      <c r="VZ568"/>
      <c r="WA568"/>
      <c r="WB568"/>
      <c r="WC568"/>
      <c r="WD568"/>
      <c r="WE568"/>
      <c r="WF568"/>
      <c r="WG568"/>
      <c r="WH568"/>
      <c r="WI568"/>
      <c r="WJ568"/>
      <c r="WK568"/>
      <c r="WL568"/>
      <c r="WM568"/>
      <c r="WN568"/>
      <c r="WO568"/>
      <c r="WP568"/>
      <c r="WQ568"/>
      <c r="WR568"/>
      <c r="WS568"/>
      <c r="WT568"/>
      <c r="WU568"/>
      <c r="WV568"/>
      <c r="WW568"/>
      <c r="WX568"/>
      <c r="WY568"/>
      <c r="WZ568"/>
      <c r="XA568"/>
      <c r="XB568"/>
      <c r="XC568"/>
      <c r="XD568"/>
      <c r="XE568"/>
      <c r="XF568"/>
      <c r="XG568"/>
      <c r="XH568"/>
      <c r="XI568"/>
      <c r="XJ568"/>
      <c r="XK568"/>
      <c r="XL568"/>
      <c r="XM568"/>
      <c r="XN568"/>
      <c r="XO568"/>
      <c r="XP568"/>
      <c r="XQ568"/>
      <c r="XR568"/>
      <c r="XS568"/>
      <c r="XT568"/>
      <c r="XU568"/>
      <c r="XV568"/>
      <c r="XW568"/>
      <c r="XX568"/>
      <c r="XY568"/>
      <c r="XZ568"/>
      <c r="YA568"/>
      <c r="YB568"/>
      <c r="YC568"/>
      <c r="YD568"/>
      <c r="YE568"/>
      <c r="YF568"/>
      <c r="YG568"/>
      <c r="YH568"/>
      <c r="YI568"/>
      <c r="YJ568"/>
      <c r="YK568"/>
      <c r="YL568"/>
      <c r="YM568"/>
      <c r="YN568"/>
      <c r="YO568"/>
      <c r="YP568"/>
      <c r="YQ568"/>
      <c r="YR568"/>
      <c r="YS568"/>
      <c r="YT568"/>
      <c r="YU568"/>
      <c r="YV568"/>
      <c r="YW568"/>
      <c r="YX568"/>
      <c r="YY568"/>
      <c r="YZ568"/>
      <c r="ZA568"/>
      <c r="ZB568"/>
      <c r="ZC568"/>
      <c r="ZD568"/>
      <c r="ZE568"/>
      <c r="ZF568"/>
      <c r="ZG568"/>
      <c r="ZH568"/>
      <c r="ZI568"/>
      <c r="ZJ568"/>
      <c r="ZK568"/>
      <c r="ZL568"/>
      <c r="ZM568"/>
      <c r="ZN568"/>
      <c r="ZO568"/>
      <c r="ZP568"/>
      <c r="ZQ568"/>
      <c r="ZR568"/>
      <c r="ZS568"/>
      <c r="ZT568"/>
      <c r="ZU568"/>
      <c r="ZV568"/>
      <c r="ZW568"/>
      <c r="ZX568"/>
      <c r="ZY568"/>
      <c r="ZZ568"/>
      <c r="AAA568"/>
      <c r="AAB568"/>
      <c r="AAC568"/>
      <c r="AAD568"/>
      <c r="AAE568"/>
      <c r="AAF568"/>
      <c r="AAG568"/>
      <c r="AAH568"/>
      <c r="AAI568"/>
      <c r="AAJ568"/>
      <c r="AAK568"/>
      <c r="AAL568"/>
      <c r="AAM568"/>
      <c r="AAN568"/>
      <c r="AAO568"/>
      <c r="AAP568"/>
      <c r="AAQ568"/>
      <c r="AAR568"/>
      <c r="AAS568"/>
      <c r="AAT568"/>
      <c r="AAU568"/>
      <c r="AAV568"/>
      <c r="AAW568"/>
      <c r="AAX568"/>
      <c r="AAY568"/>
      <c r="AAZ568"/>
      <c r="ABA568"/>
      <c r="ABB568"/>
      <c r="ABC568"/>
      <c r="ABD568"/>
      <c r="ABE568"/>
      <c r="ABF568"/>
      <c r="ABG568"/>
      <c r="ABH568"/>
      <c r="ABI568"/>
      <c r="ABJ568"/>
      <c r="ABK568"/>
      <c r="ABL568"/>
      <c r="ABM568"/>
      <c r="ABN568"/>
      <c r="ABO568"/>
      <c r="ABP568"/>
      <c r="ABQ568"/>
      <c r="ABR568"/>
      <c r="ABS568"/>
      <c r="ABT568"/>
      <c r="ABU568"/>
      <c r="ABV568"/>
      <c r="ABW568"/>
      <c r="ABX568"/>
      <c r="ABY568"/>
      <c r="ABZ568"/>
      <c r="ACA568"/>
      <c r="ACB568"/>
      <c r="ACC568"/>
      <c r="ACD568"/>
      <c r="ACE568"/>
      <c r="ACF568"/>
      <c r="ACG568"/>
      <c r="ACH568"/>
      <c r="ACI568"/>
      <c r="ACJ568"/>
      <c r="ACK568"/>
      <c r="ACL568"/>
      <c r="ACM568"/>
      <c r="ACN568"/>
      <c r="ACO568"/>
      <c r="ACP568"/>
      <c r="ACQ568"/>
      <c r="ACR568"/>
      <c r="ACS568"/>
      <c r="ACT568"/>
      <c r="ACU568"/>
      <c r="ACV568"/>
      <c r="ACW568"/>
      <c r="ACX568"/>
      <c r="ACY568"/>
      <c r="ACZ568"/>
      <c r="ADA568"/>
      <c r="ADB568"/>
      <c r="ADC568"/>
      <c r="ADD568"/>
      <c r="ADE568"/>
      <c r="ADF568"/>
      <c r="ADG568"/>
      <c r="ADH568"/>
      <c r="ADI568"/>
      <c r="ADJ568"/>
      <c r="ADK568"/>
      <c r="ADL568"/>
      <c r="ADM568"/>
      <c r="ADN568"/>
      <c r="ADO568"/>
      <c r="ADP568"/>
      <c r="ADQ568"/>
      <c r="ADR568"/>
      <c r="ADS568"/>
      <c r="ADT568"/>
      <c r="ADU568"/>
      <c r="ADV568"/>
      <c r="ADW568"/>
      <c r="ADX568"/>
      <c r="ADY568"/>
      <c r="ADZ568"/>
      <c r="AEA568"/>
      <c r="AEB568"/>
      <c r="AEC568"/>
      <c r="AED568"/>
      <c r="AEE568"/>
      <c r="AEF568"/>
      <c r="AEG568"/>
      <c r="AEH568"/>
      <c r="AEI568"/>
      <c r="AEJ568"/>
      <c r="AEK568"/>
      <c r="AEL568"/>
      <c r="AEM568"/>
      <c r="AEN568"/>
      <c r="AEO568"/>
      <c r="AEP568"/>
      <c r="AEQ568"/>
      <c r="AER568"/>
      <c r="AES568"/>
      <c r="AET568"/>
      <c r="AEU568"/>
      <c r="AEV568"/>
      <c r="AEW568"/>
      <c r="AEX568"/>
      <c r="AEY568"/>
      <c r="AEZ568"/>
      <c r="AFA568"/>
      <c r="AFB568"/>
      <c r="AFC568"/>
      <c r="AFD568"/>
      <c r="AFE568"/>
      <c r="AFF568"/>
      <c r="AFG568"/>
      <c r="AFH568"/>
      <c r="AFI568"/>
      <c r="AFJ568"/>
      <c r="AFK568"/>
      <c r="AFL568"/>
      <c r="AFM568"/>
      <c r="AFN568"/>
      <c r="AFO568"/>
      <c r="AFP568"/>
      <c r="AFQ568"/>
      <c r="AFR568"/>
      <c r="AFS568"/>
      <c r="AFT568"/>
      <c r="AFU568"/>
      <c r="AFV568"/>
      <c r="AFW568"/>
      <c r="AFX568"/>
      <c r="AFY568"/>
      <c r="AFZ568"/>
      <c r="AGA568"/>
      <c r="AGB568"/>
      <c r="AGC568"/>
      <c r="AGD568"/>
      <c r="AGE568"/>
      <c r="AGF568"/>
      <c r="AGG568"/>
      <c r="AGH568"/>
      <c r="AGI568"/>
      <c r="AGJ568"/>
      <c r="AGK568"/>
      <c r="AGL568"/>
      <c r="AGM568"/>
      <c r="AGN568"/>
      <c r="AGO568"/>
      <c r="AGP568"/>
      <c r="AGQ568"/>
      <c r="AGR568"/>
      <c r="AGS568"/>
      <c r="AGT568"/>
      <c r="AGU568"/>
      <c r="AGV568"/>
      <c r="AGW568"/>
      <c r="AGX568"/>
      <c r="AGY568"/>
      <c r="AGZ568"/>
      <c r="AHA568"/>
      <c r="AHB568"/>
      <c r="AHC568"/>
      <c r="AHD568"/>
      <c r="AHE568"/>
      <c r="AHF568"/>
      <c r="AHG568"/>
      <c r="AHH568"/>
      <c r="AHI568"/>
      <c r="AHJ568"/>
      <c r="AHK568"/>
      <c r="AHL568"/>
      <c r="AHM568"/>
      <c r="AHN568"/>
      <c r="AHO568"/>
      <c r="AHP568"/>
      <c r="AHQ568"/>
      <c r="AHR568"/>
      <c r="AHS568"/>
      <c r="AHT568"/>
      <c r="AHU568"/>
      <c r="AHV568"/>
      <c r="AHW568"/>
      <c r="AHX568"/>
      <c r="AHY568"/>
      <c r="AHZ568"/>
      <c r="AIA568"/>
      <c r="AIB568"/>
      <c r="AIC568"/>
      <c r="AID568"/>
      <c r="AIE568"/>
      <c r="AIF568"/>
      <c r="AIG568"/>
      <c r="AIH568"/>
      <c r="AII568"/>
      <c r="AIJ568"/>
      <c r="AIK568"/>
      <c r="AIL568"/>
      <c r="AIM568"/>
      <c r="AIN568"/>
      <c r="AIO568"/>
      <c r="AIP568"/>
      <c r="AIQ568"/>
      <c r="AIR568"/>
      <c r="AIS568"/>
      <c r="AIT568"/>
      <c r="AIU568"/>
      <c r="AIV568"/>
      <c r="AIW568"/>
      <c r="AIX568"/>
      <c r="AIY568"/>
      <c r="AIZ568"/>
      <c r="AJA568"/>
      <c r="AJB568"/>
      <c r="AJC568"/>
      <c r="AJD568"/>
      <c r="AJE568"/>
      <c r="AJF568"/>
      <c r="AJG568"/>
      <c r="AJH568"/>
      <c r="AJI568"/>
      <c r="AJJ568"/>
      <c r="AJK568"/>
      <c r="AJL568"/>
      <c r="AJM568"/>
      <c r="AJN568"/>
      <c r="AJO568"/>
      <c r="AJP568"/>
      <c r="AJQ568"/>
      <c r="AJR568"/>
      <c r="AJS568"/>
      <c r="AJT568"/>
      <c r="AJU568"/>
      <c r="AJV568"/>
      <c r="AJW568"/>
      <c r="AJX568"/>
      <c r="AJY568"/>
      <c r="AJZ568"/>
      <c r="AKA568"/>
      <c r="AKB568"/>
      <c r="AKC568"/>
      <c r="AKD568"/>
      <c r="AKE568"/>
      <c r="AKF568"/>
      <c r="AKG568"/>
      <c r="AKH568"/>
      <c r="AKI568"/>
      <c r="AKJ568"/>
      <c r="AKK568"/>
      <c r="AKL568"/>
      <c r="AKM568"/>
      <c r="AKN568"/>
      <c r="AKO568"/>
      <c r="AKP568"/>
      <c r="AKQ568"/>
      <c r="AKR568"/>
      <c r="AKS568"/>
      <c r="AKT568"/>
      <c r="AKU568"/>
      <c r="AKV568"/>
      <c r="AKW568"/>
      <c r="AKX568"/>
      <c r="AKY568"/>
      <c r="AKZ568"/>
      <c r="ALA568"/>
      <c r="ALB568"/>
      <c r="ALC568"/>
      <c r="ALD568"/>
      <c r="ALE568"/>
      <c r="ALF568"/>
      <c r="ALG568"/>
      <c r="ALH568"/>
      <c r="ALI568"/>
      <c r="ALJ568"/>
      <c r="ALK568"/>
      <c r="ALL568"/>
      <c r="ALM568"/>
      <c r="ALN568"/>
      <c r="ALO568"/>
      <c r="ALP568"/>
      <c r="ALQ568"/>
      <c r="ALR568"/>
      <c r="ALS568"/>
      <c r="ALT568"/>
      <c r="ALU568"/>
      <c r="ALV568"/>
      <c r="ALW568"/>
      <c r="ALX568"/>
      <c r="ALY568"/>
      <c r="ALZ568"/>
      <c r="AMA568"/>
      <c r="AMB568"/>
      <c r="AMC568"/>
      <c r="AMD568"/>
      <c r="AME568"/>
      <c r="AMF568"/>
      <c r="AMG568"/>
      <c r="AMH568"/>
      <c r="AMI568"/>
      <c r="AMJ568"/>
    </row>
    <row r="569" spans="1:1024" outlineLevel="1" x14ac:dyDescent="0.25">
      <c r="A569" s="28"/>
      <c r="B569" s="398"/>
      <c r="C569" s="483" t="s">
        <v>252</v>
      </c>
      <c r="D569" s="484"/>
      <c r="E569" s="484"/>
      <c r="F569" s="484"/>
      <c r="G569" s="437"/>
      <c r="H569" s="83" t="s">
        <v>883</v>
      </c>
      <c r="I569" s="458">
        <v>11</v>
      </c>
      <c r="J569" s="446" t="s">
        <v>251</v>
      </c>
      <c r="K569" s="125" t="s">
        <v>339</v>
      </c>
      <c r="L569" s="320"/>
      <c r="M569"/>
      <c r="N569" s="30"/>
      <c r="O569" s="79">
        <f t="shared" si="29"/>
        <v>0</v>
      </c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  <c r="ML569"/>
      <c r="MM569"/>
      <c r="MN569"/>
      <c r="MO569"/>
      <c r="MP569"/>
      <c r="MQ569"/>
      <c r="MR569"/>
      <c r="MS569"/>
      <c r="MT569"/>
      <c r="MU569"/>
      <c r="MV569"/>
      <c r="MW569"/>
      <c r="MX569"/>
      <c r="MY569"/>
      <c r="MZ569"/>
      <c r="NA569"/>
      <c r="NB569"/>
      <c r="NC569"/>
      <c r="ND569"/>
      <c r="NE569"/>
      <c r="NF569"/>
      <c r="NG569"/>
      <c r="NH569"/>
      <c r="NI569"/>
      <c r="NJ569"/>
      <c r="NK569"/>
      <c r="NL569"/>
      <c r="NM569"/>
      <c r="NN569"/>
      <c r="NO569"/>
      <c r="NP569"/>
      <c r="NQ569"/>
      <c r="NR569"/>
      <c r="NS569"/>
      <c r="NT569"/>
      <c r="NU569"/>
      <c r="NV569"/>
      <c r="NW569"/>
      <c r="NX569"/>
      <c r="NY569"/>
      <c r="NZ569"/>
      <c r="OA569"/>
      <c r="OB569"/>
      <c r="OC569"/>
      <c r="OD569"/>
      <c r="OE569"/>
      <c r="OF569"/>
      <c r="OG569"/>
      <c r="OH569"/>
      <c r="OI569"/>
      <c r="OJ569"/>
      <c r="OK569"/>
      <c r="OL569"/>
      <c r="OM569"/>
      <c r="ON569"/>
      <c r="OO569"/>
      <c r="OP569"/>
      <c r="OQ569"/>
      <c r="OR569"/>
      <c r="OS569"/>
      <c r="OT569"/>
      <c r="OU569"/>
      <c r="OV569"/>
      <c r="OW569"/>
      <c r="OX569"/>
      <c r="OY569"/>
      <c r="OZ569"/>
      <c r="PA569"/>
      <c r="PB569"/>
      <c r="PC569"/>
      <c r="PD569"/>
      <c r="PE569"/>
      <c r="PF569"/>
      <c r="PG569"/>
      <c r="PH569"/>
      <c r="PI569"/>
      <c r="PJ569"/>
      <c r="PK569"/>
      <c r="PL569"/>
      <c r="PM569"/>
      <c r="PN569"/>
      <c r="PO569"/>
      <c r="PP569"/>
      <c r="PQ569"/>
      <c r="PR569"/>
      <c r="PS569"/>
      <c r="PT569"/>
      <c r="PU569"/>
      <c r="PV569"/>
      <c r="PW569"/>
      <c r="PX569"/>
      <c r="PY569"/>
      <c r="PZ569"/>
      <c r="QA569"/>
      <c r="QB569"/>
      <c r="QC569"/>
      <c r="QD569"/>
      <c r="QE569"/>
      <c r="QF569"/>
      <c r="QG569"/>
      <c r="QH569"/>
      <c r="QI569"/>
      <c r="QJ569"/>
      <c r="QK569"/>
      <c r="QL569"/>
      <c r="QM569"/>
      <c r="QN569"/>
      <c r="QO569"/>
      <c r="QP569"/>
      <c r="QQ569"/>
      <c r="QR569"/>
      <c r="QS569"/>
      <c r="QT569"/>
      <c r="QU569"/>
      <c r="QV569"/>
      <c r="QW569"/>
      <c r="QX569"/>
      <c r="QY569"/>
      <c r="QZ569"/>
      <c r="RA569"/>
      <c r="RB569"/>
      <c r="RC569"/>
      <c r="RD569"/>
      <c r="RE569"/>
      <c r="RF569"/>
      <c r="RG569"/>
      <c r="RH569"/>
      <c r="RI569"/>
      <c r="RJ569"/>
      <c r="RK569"/>
      <c r="RL569"/>
      <c r="RM569"/>
      <c r="RN569"/>
      <c r="RO569"/>
      <c r="RP569"/>
      <c r="RQ569"/>
      <c r="RR569"/>
      <c r="RS569"/>
      <c r="RT569"/>
      <c r="RU569"/>
      <c r="RV569"/>
      <c r="RW569"/>
      <c r="RX569"/>
      <c r="RY569"/>
      <c r="RZ569"/>
      <c r="SA569"/>
      <c r="SB569"/>
      <c r="SC569"/>
      <c r="SD569"/>
      <c r="SE569"/>
      <c r="SF569"/>
      <c r="SG569"/>
      <c r="SH569"/>
      <c r="SI569"/>
      <c r="SJ569"/>
      <c r="SK569"/>
      <c r="SL569"/>
      <c r="SM569"/>
      <c r="SN569"/>
      <c r="SO569"/>
      <c r="SP569"/>
      <c r="SQ569"/>
      <c r="SR569"/>
      <c r="SS569"/>
      <c r="ST569"/>
      <c r="SU569"/>
      <c r="SV569"/>
      <c r="SW569"/>
      <c r="SX569"/>
      <c r="SY569"/>
      <c r="SZ569"/>
      <c r="TA569"/>
      <c r="TB569"/>
      <c r="TC569"/>
      <c r="TD569"/>
      <c r="TE569"/>
      <c r="TF569"/>
      <c r="TG569"/>
      <c r="TH569"/>
      <c r="TI569"/>
      <c r="TJ569"/>
      <c r="TK569"/>
      <c r="TL569"/>
      <c r="TM569"/>
      <c r="TN569"/>
      <c r="TO569"/>
      <c r="TP569"/>
      <c r="TQ569"/>
      <c r="TR569"/>
      <c r="TS569"/>
      <c r="TT569"/>
      <c r="TU569"/>
      <c r="TV569"/>
      <c r="TW569"/>
      <c r="TX569"/>
      <c r="TY569"/>
      <c r="TZ569"/>
      <c r="UA569"/>
      <c r="UB569"/>
      <c r="UC569"/>
      <c r="UD569"/>
      <c r="UE569"/>
      <c r="UF569"/>
      <c r="UG569"/>
      <c r="UH569"/>
      <c r="UI569"/>
      <c r="UJ569"/>
      <c r="UK569"/>
      <c r="UL569"/>
      <c r="UM569"/>
      <c r="UN569"/>
      <c r="UO569"/>
      <c r="UP569"/>
      <c r="UQ569"/>
      <c r="UR569"/>
      <c r="US569"/>
      <c r="UT569"/>
      <c r="UU569"/>
      <c r="UV569"/>
      <c r="UW569"/>
      <c r="UX569"/>
      <c r="UY569"/>
      <c r="UZ569"/>
      <c r="VA569"/>
      <c r="VB569"/>
      <c r="VC569"/>
      <c r="VD569"/>
      <c r="VE569"/>
      <c r="VF569"/>
      <c r="VG569"/>
      <c r="VH569"/>
      <c r="VI569"/>
      <c r="VJ569"/>
      <c r="VK569"/>
      <c r="VL569"/>
      <c r="VM569"/>
      <c r="VN569"/>
      <c r="VO569"/>
      <c r="VP569"/>
      <c r="VQ569"/>
      <c r="VR569"/>
      <c r="VS569"/>
      <c r="VT569"/>
      <c r="VU569"/>
      <c r="VV569"/>
      <c r="VW569"/>
      <c r="VX569"/>
      <c r="VY569"/>
      <c r="VZ569"/>
      <c r="WA569"/>
      <c r="WB569"/>
      <c r="WC569"/>
      <c r="WD569"/>
      <c r="WE569"/>
      <c r="WF569"/>
      <c r="WG569"/>
      <c r="WH569"/>
      <c r="WI569"/>
      <c r="WJ569"/>
      <c r="WK569"/>
      <c r="WL569"/>
      <c r="WM569"/>
      <c r="WN569"/>
      <c r="WO569"/>
      <c r="WP569"/>
      <c r="WQ569"/>
      <c r="WR569"/>
      <c r="WS569"/>
      <c r="WT569"/>
      <c r="WU569"/>
      <c r="WV569"/>
      <c r="WW569"/>
      <c r="WX569"/>
      <c r="WY569"/>
      <c r="WZ569"/>
      <c r="XA569"/>
      <c r="XB569"/>
      <c r="XC569"/>
      <c r="XD569"/>
      <c r="XE569"/>
      <c r="XF569"/>
      <c r="XG569"/>
      <c r="XH569"/>
      <c r="XI569"/>
      <c r="XJ569"/>
      <c r="XK569"/>
      <c r="XL569"/>
      <c r="XM569"/>
      <c r="XN569"/>
      <c r="XO569"/>
      <c r="XP569"/>
      <c r="XQ569"/>
      <c r="XR569"/>
      <c r="XS569"/>
      <c r="XT569"/>
      <c r="XU569"/>
      <c r="XV569"/>
      <c r="XW569"/>
      <c r="XX569"/>
      <c r="XY569"/>
      <c r="XZ569"/>
      <c r="YA569"/>
      <c r="YB569"/>
      <c r="YC569"/>
      <c r="YD569"/>
      <c r="YE569"/>
      <c r="YF569"/>
      <c r="YG569"/>
      <c r="YH569"/>
      <c r="YI569"/>
      <c r="YJ569"/>
      <c r="YK569"/>
      <c r="YL569"/>
      <c r="YM569"/>
      <c r="YN569"/>
      <c r="YO569"/>
      <c r="YP569"/>
      <c r="YQ569"/>
      <c r="YR569"/>
      <c r="YS569"/>
      <c r="YT569"/>
      <c r="YU569"/>
      <c r="YV569"/>
      <c r="YW569"/>
      <c r="YX569"/>
      <c r="YY569"/>
      <c r="YZ569"/>
      <c r="ZA569"/>
      <c r="ZB569"/>
      <c r="ZC569"/>
      <c r="ZD569"/>
      <c r="ZE569"/>
      <c r="ZF569"/>
      <c r="ZG569"/>
      <c r="ZH569"/>
      <c r="ZI569"/>
      <c r="ZJ569"/>
      <c r="ZK569"/>
      <c r="ZL569"/>
      <c r="ZM569"/>
      <c r="ZN569"/>
      <c r="ZO569"/>
      <c r="ZP569"/>
      <c r="ZQ569"/>
      <c r="ZR569"/>
      <c r="ZS569"/>
      <c r="ZT569"/>
      <c r="ZU569"/>
      <c r="ZV569"/>
      <c r="ZW569"/>
      <c r="ZX569"/>
      <c r="ZY569"/>
      <c r="ZZ569"/>
      <c r="AAA569"/>
      <c r="AAB569"/>
      <c r="AAC569"/>
      <c r="AAD569"/>
      <c r="AAE569"/>
      <c r="AAF569"/>
      <c r="AAG569"/>
      <c r="AAH569"/>
      <c r="AAI569"/>
      <c r="AAJ569"/>
      <c r="AAK569"/>
      <c r="AAL569"/>
      <c r="AAM569"/>
      <c r="AAN569"/>
      <c r="AAO569"/>
      <c r="AAP569"/>
      <c r="AAQ569"/>
      <c r="AAR569"/>
      <c r="AAS569"/>
      <c r="AAT569"/>
      <c r="AAU569"/>
      <c r="AAV569"/>
      <c r="AAW569"/>
      <c r="AAX569"/>
      <c r="AAY569"/>
      <c r="AAZ569"/>
      <c r="ABA569"/>
      <c r="ABB569"/>
      <c r="ABC569"/>
      <c r="ABD569"/>
      <c r="ABE569"/>
      <c r="ABF569"/>
      <c r="ABG569"/>
      <c r="ABH569"/>
      <c r="ABI569"/>
      <c r="ABJ569"/>
      <c r="ABK569"/>
      <c r="ABL569"/>
      <c r="ABM569"/>
      <c r="ABN569"/>
      <c r="ABO569"/>
      <c r="ABP569"/>
      <c r="ABQ569"/>
      <c r="ABR569"/>
      <c r="ABS569"/>
      <c r="ABT569"/>
      <c r="ABU569"/>
      <c r="ABV569"/>
      <c r="ABW569"/>
      <c r="ABX569"/>
      <c r="ABY569"/>
      <c r="ABZ569"/>
      <c r="ACA569"/>
      <c r="ACB569"/>
      <c r="ACC569"/>
      <c r="ACD569"/>
      <c r="ACE569"/>
      <c r="ACF569"/>
      <c r="ACG569"/>
      <c r="ACH569"/>
      <c r="ACI569"/>
      <c r="ACJ569"/>
      <c r="ACK569"/>
      <c r="ACL569"/>
      <c r="ACM569"/>
      <c r="ACN569"/>
      <c r="ACO569"/>
      <c r="ACP569"/>
      <c r="ACQ569"/>
      <c r="ACR569"/>
      <c r="ACS569"/>
      <c r="ACT569"/>
      <c r="ACU569"/>
      <c r="ACV569"/>
      <c r="ACW569"/>
      <c r="ACX569"/>
      <c r="ACY569"/>
      <c r="ACZ569"/>
      <c r="ADA569"/>
      <c r="ADB569"/>
      <c r="ADC569"/>
      <c r="ADD569"/>
      <c r="ADE569"/>
      <c r="ADF569"/>
      <c r="ADG569"/>
      <c r="ADH569"/>
      <c r="ADI569"/>
      <c r="ADJ569"/>
      <c r="ADK569"/>
      <c r="ADL569"/>
      <c r="ADM569"/>
      <c r="ADN569"/>
      <c r="ADO569"/>
      <c r="ADP569"/>
      <c r="ADQ569"/>
      <c r="ADR569"/>
      <c r="ADS569"/>
      <c r="ADT569"/>
      <c r="ADU569"/>
      <c r="ADV569"/>
      <c r="ADW569"/>
      <c r="ADX569"/>
      <c r="ADY569"/>
      <c r="ADZ569"/>
      <c r="AEA569"/>
      <c r="AEB569"/>
      <c r="AEC569"/>
      <c r="AED569"/>
      <c r="AEE569"/>
      <c r="AEF569"/>
      <c r="AEG569"/>
      <c r="AEH569"/>
      <c r="AEI569"/>
      <c r="AEJ569"/>
      <c r="AEK569"/>
      <c r="AEL569"/>
      <c r="AEM569"/>
      <c r="AEN569"/>
      <c r="AEO569"/>
      <c r="AEP569"/>
      <c r="AEQ569"/>
      <c r="AER569"/>
      <c r="AES569"/>
      <c r="AET569"/>
      <c r="AEU569"/>
      <c r="AEV569"/>
      <c r="AEW569"/>
      <c r="AEX569"/>
      <c r="AEY569"/>
      <c r="AEZ569"/>
      <c r="AFA569"/>
      <c r="AFB569"/>
      <c r="AFC569"/>
      <c r="AFD569"/>
      <c r="AFE569"/>
      <c r="AFF569"/>
      <c r="AFG569"/>
      <c r="AFH569"/>
      <c r="AFI569"/>
      <c r="AFJ569"/>
      <c r="AFK569"/>
      <c r="AFL569"/>
      <c r="AFM569"/>
      <c r="AFN569"/>
      <c r="AFO569"/>
      <c r="AFP569"/>
      <c r="AFQ569"/>
      <c r="AFR569"/>
      <c r="AFS569"/>
      <c r="AFT569"/>
      <c r="AFU569"/>
      <c r="AFV569"/>
      <c r="AFW569"/>
      <c r="AFX569"/>
      <c r="AFY569"/>
      <c r="AFZ569"/>
      <c r="AGA569"/>
      <c r="AGB569"/>
      <c r="AGC569"/>
      <c r="AGD569"/>
      <c r="AGE569"/>
      <c r="AGF569"/>
      <c r="AGG569"/>
      <c r="AGH569"/>
      <c r="AGI569"/>
      <c r="AGJ569"/>
      <c r="AGK569"/>
      <c r="AGL569"/>
      <c r="AGM569"/>
      <c r="AGN569"/>
      <c r="AGO569"/>
      <c r="AGP569"/>
      <c r="AGQ569"/>
      <c r="AGR569"/>
      <c r="AGS569"/>
      <c r="AGT569"/>
      <c r="AGU569"/>
      <c r="AGV569"/>
      <c r="AGW569"/>
      <c r="AGX569"/>
      <c r="AGY569"/>
      <c r="AGZ569"/>
      <c r="AHA569"/>
      <c r="AHB569"/>
      <c r="AHC569"/>
      <c r="AHD569"/>
      <c r="AHE569"/>
      <c r="AHF569"/>
      <c r="AHG569"/>
      <c r="AHH569"/>
      <c r="AHI569"/>
      <c r="AHJ569"/>
      <c r="AHK569"/>
      <c r="AHL569"/>
      <c r="AHM569"/>
      <c r="AHN569"/>
      <c r="AHO569"/>
      <c r="AHP569"/>
      <c r="AHQ569"/>
      <c r="AHR569"/>
      <c r="AHS569"/>
      <c r="AHT569"/>
      <c r="AHU569"/>
      <c r="AHV569"/>
      <c r="AHW569"/>
      <c r="AHX569"/>
      <c r="AHY569"/>
      <c r="AHZ569"/>
      <c r="AIA569"/>
      <c r="AIB569"/>
      <c r="AIC569"/>
      <c r="AID569"/>
      <c r="AIE569"/>
      <c r="AIF569"/>
      <c r="AIG569"/>
      <c r="AIH569"/>
      <c r="AII569"/>
      <c r="AIJ569"/>
      <c r="AIK569"/>
      <c r="AIL569"/>
      <c r="AIM569"/>
      <c r="AIN569"/>
      <c r="AIO569"/>
      <c r="AIP569"/>
      <c r="AIQ569"/>
      <c r="AIR569"/>
      <c r="AIS569"/>
      <c r="AIT569"/>
      <c r="AIU569"/>
      <c r="AIV569"/>
      <c r="AIW569"/>
      <c r="AIX569"/>
      <c r="AIY569"/>
      <c r="AIZ569"/>
      <c r="AJA569"/>
      <c r="AJB569"/>
      <c r="AJC569"/>
      <c r="AJD569"/>
      <c r="AJE569"/>
      <c r="AJF569"/>
      <c r="AJG569"/>
      <c r="AJH569"/>
      <c r="AJI569"/>
      <c r="AJJ569"/>
      <c r="AJK569"/>
      <c r="AJL569"/>
      <c r="AJM569"/>
      <c r="AJN569"/>
      <c r="AJO569"/>
      <c r="AJP569"/>
      <c r="AJQ569"/>
      <c r="AJR569"/>
      <c r="AJS569"/>
      <c r="AJT569"/>
      <c r="AJU569"/>
      <c r="AJV569"/>
      <c r="AJW569"/>
      <c r="AJX569"/>
      <c r="AJY569"/>
      <c r="AJZ569"/>
      <c r="AKA569"/>
      <c r="AKB569"/>
      <c r="AKC569"/>
      <c r="AKD569"/>
      <c r="AKE569"/>
      <c r="AKF569"/>
      <c r="AKG569"/>
      <c r="AKH569"/>
      <c r="AKI569"/>
      <c r="AKJ569"/>
      <c r="AKK569"/>
      <c r="AKL569"/>
      <c r="AKM569"/>
      <c r="AKN569"/>
      <c r="AKO569"/>
      <c r="AKP569"/>
      <c r="AKQ569"/>
      <c r="AKR569"/>
      <c r="AKS569"/>
      <c r="AKT569"/>
      <c r="AKU569"/>
      <c r="AKV569"/>
      <c r="AKW569"/>
      <c r="AKX569"/>
      <c r="AKY569"/>
      <c r="AKZ569"/>
      <c r="ALA569"/>
      <c r="ALB569"/>
      <c r="ALC569"/>
      <c r="ALD569"/>
      <c r="ALE569"/>
      <c r="ALF569"/>
      <c r="ALG569"/>
      <c r="ALH569"/>
      <c r="ALI569"/>
      <c r="ALJ569"/>
      <c r="ALK569"/>
      <c r="ALL569"/>
      <c r="ALM569"/>
      <c r="ALN569"/>
      <c r="ALO569"/>
      <c r="ALP569"/>
      <c r="ALQ569"/>
      <c r="ALR569"/>
      <c r="ALS569"/>
      <c r="ALT569"/>
      <c r="ALU569"/>
      <c r="ALV569"/>
      <c r="ALW569"/>
      <c r="ALX569"/>
      <c r="ALY569"/>
      <c r="ALZ569"/>
      <c r="AMA569"/>
      <c r="AMB569"/>
      <c r="AMC569"/>
      <c r="AMD569"/>
      <c r="AME569"/>
      <c r="AMF569"/>
      <c r="AMG569"/>
      <c r="AMH569"/>
      <c r="AMI569"/>
      <c r="AMJ569"/>
    </row>
    <row r="570" spans="1:1024" outlineLevel="1" x14ac:dyDescent="0.25">
      <c r="A570" s="28"/>
      <c r="B570" s="398"/>
      <c r="C570" s="483" t="s">
        <v>575</v>
      </c>
      <c r="D570" s="484"/>
      <c r="E570" s="484"/>
      <c r="F570" s="484"/>
      <c r="G570" s="437"/>
      <c r="H570" s="83" t="s">
        <v>883</v>
      </c>
      <c r="I570" s="458">
        <v>0.2</v>
      </c>
      <c r="J570" s="446" t="s">
        <v>251</v>
      </c>
      <c r="K570" s="125" t="s">
        <v>374</v>
      </c>
      <c r="L570" s="320"/>
      <c r="M570"/>
      <c r="N570" s="30"/>
      <c r="O570" s="79">
        <f t="shared" si="29"/>
        <v>0</v>
      </c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  <c r="MM570"/>
      <c r="MN570"/>
      <c r="MO570"/>
      <c r="MP570"/>
      <c r="MQ570"/>
      <c r="MR570"/>
      <c r="MS570"/>
      <c r="MT570"/>
      <c r="MU570"/>
      <c r="MV570"/>
      <c r="MW570"/>
      <c r="MX570"/>
      <c r="MY570"/>
      <c r="MZ570"/>
      <c r="NA570"/>
      <c r="NB570"/>
      <c r="NC570"/>
      <c r="ND570"/>
      <c r="NE570"/>
      <c r="NF570"/>
      <c r="NG570"/>
      <c r="NH570"/>
      <c r="NI570"/>
      <c r="NJ570"/>
      <c r="NK570"/>
      <c r="NL570"/>
      <c r="NM570"/>
      <c r="NN570"/>
      <c r="NO570"/>
      <c r="NP570"/>
      <c r="NQ570"/>
      <c r="NR570"/>
      <c r="NS570"/>
      <c r="NT570"/>
      <c r="NU570"/>
      <c r="NV570"/>
      <c r="NW570"/>
      <c r="NX570"/>
      <c r="NY570"/>
      <c r="NZ570"/>
      <c r="OA570"/>
      <c r="OB570"/>
      <c r="OC570"/>
      <c r="OD570"/>
      <c r="OE570"/>
      <c r="OF570"/>
      <c r="OG570"/>
      <c r="OH570"/>
      <c r="OI570"/>
      <c r="OJ570"/>
      <c r="OK570"/>
      <c r="OL570"/>
      <c r="OM570"/>
      <c r="ON570"/>
      <c r="OO570"/>
      <c r="OP570"/>
      <c r="OQ570"/>
      <c r="OR570"/>
      <c r="OS570"/>
      <c r="OT570"/>
      <c r="OU570"/>
      <c r="OV570"/>
      <c r="OW570"/>
      <c r="OX570"/>
      <c r="OY570"/>
      <c r="OZ570"/>
      <c r="PA570"/>
      <c r="PB570"/>
      <c r="PC570"/>
      <c r="PD570"/>
      <c r="PE570"/>
      <c r="PF570"/>
      <c r="PG570"/>
      <c r="PH570"/>
      <c r="PI570"/>
      <c r="PJ570"/>
      <c r="PK570"/>
      <c r="PL570"/>
      <c r="PM570"/>
      <c r="PN570"/>
      <c r="PO570"/>
      <c r="PP570"/>
      <c r="PQ570"/>
      <c r="PR570"/>
      <c r="PS570"/>
      <c r="PT570"/>
      <c r="PU570"/>
      <c r="PV570"/>
      <c r="PW570"/>
      <c r="PX570"/>
      <c r="PY570"/>
      <c r="PZ570"/>
      <c r="QA570"/>
      <c r="QB570"/>
      <c r="QC570"/>
      <c r="QD570"/>
      <c r="QE570"/>
      <c r="QF570"/>
      <c r="QG570"/>
      <c r="QH570"/>
      <c r="QI570"/>
      <c r="QJ570"/>
      <c r="QK570"/>
      <c r="QL570"/>
      <c r="QM570"/>
      <c r="QN570"/>
      <c r="QO570"/>
      <c r="QP570"/>
      <c r="QQ570"/>
      <c r="QR570"/>
      <c r="QS570"/>
      <c r="QT570"/>
      <c r="QU570"/>
      <c r="QV570"/>
      <c r="QW570"/>
      <c r="QX570"/>
      <c r="QY570"/>
      <c r="QZ570"/>
      <c r="RA570"/>
      <c r="RB570"/>
      <c r="RC570"/>
      <c r="RD570"/>
      <c r="RE570"/>
      <c r="RF570"/>
      <c r="RG570"/>
      <c r="RH570"/>
      <c r="RI570"/>
      <c r="RJ570"/>
      <c r="RK570"/>
      <c r="RL570"/>
      <c r="RM570"/>
      <c r="RN570"/>
      <c r="RO570"/>
      <c r="RP570"/>
      <c r="RQ570"/>
      <c r="RR570"/>
      <c r="RS570"/>
      <c r="RT570"/>
      <c r="RU570"/>
      <c r="RV570"/>
      <c r="RW570"/>
      <c r="RX570"/>
      <c r="RY570"/>
      <c r="RZ570"/>
      <c r="SA570"/>
      <c r="SB570"/>
      <c r="SC570"/>
      <c r="SD570"/>
      <c r="SE570"/>
      <c r="SF570"/>
      <c r="SG570"/>
      <c r="SH570"/>
      <c r="SI570"/>
      <c r="SJ570"/>
      <c r="SK570"/>
      <c r="SL570"/>
      <c r="SM570"/>
      <c r="SN570"/>
      <c r="SO570"/>
      <c r="SP570"/>
      <c r="SQ570"/>
      <c r="SR570"/>
      <c r="SS570"/>
      <c r="ST570"/>
      <c r="SU570"/>
      <c r="SV570"/>
      <c r="SW570"/>
      <c r="SX570"/>
      <c r="SY570"/>
      <c r="SZ570"/>
      <c r="TA570"/>
      <c r="TB570"/>
      <c r="TC570"/>
      <c r="TD570"/>
      <c r="TE570"/>
      <c r="TF570"/>
      <c r="TG570"/>
      <c r="TH570"/>
      <c r="TI570"/>
      <c r="TJ570"/>
      <c r="TK570"/>
      <c r="TL570"/>
      <c r="TM570"/>
      <c r="TN570"/>
      <c r="TO570"/>
      <c r="TP570"/>
      <c r="TQ570"/>
      <c r="TR570"/>
      <c r="TS570"/>
      <c r="TT570"/>
      <c r="TU570"/>
      <c r="TV570"/>
      <c r="TW570"/>
      <c r="TX570"/>
      <c r="TY570"/>
      <c r="TZ570"/>
      <c r="UA570"/>
      <c r="UB570"/>
      <c r="UC570"/>
      <c r="UD570"/>
      <c r="UE570"/>
      <c r="UF570"/>
      <c r="UG570"/>
      <c r="UH570"/>
      <c r="UI570"/>
      <c r="UJ570"/>
      <c r="UK570"/>
      <c r="UL570"/>
      <c r="UM570"/>
      <c r="UN570"/>
      <c r="UO570"/>
      <c r="UP570"/>
      <c r="UQ570"/>
      <c r="UR570"/>
      <c r="US570"/>
      <c r="UT570"/>
      <c r="UU570"/>
      <c r="UV570"/>
      <c r="UW570"/>
      <c r="UX570"/>
      <c r="UY570"/>
      <c r="UZ570"/>
      <c r="VA570"/>
      <c r="VB570"/>
      <c r="VC570"/>
      <c r="VD570"/>
      <c r="VE570"/>
      <c r="VF570"/>
      <c r="VG570"/>
      <c r="VH570"/>
      <c r="VI570"/>
      <c r="VJ570"/>
      <c r="VK570"/>
      <c r="VL570"/>
      <c r="VM570"/>
      <c r="VN570"/>
      <c r="VO570"/>
      <c r="VP570"/>
      <c r="VQ570"/>
      <c r="VR570"/>
      <c r="VS570"/>
      <c r="VT570"/>
      <c r="VU570"/>
      <c r="VV570"/>
      <c r="VW570"/>
      <c r="VX570"/>
      <c r="VY570"/>
      <c r="VZ570"/>
      <c r="WA570"/>
      <c r="WB570"/>
      <c r="WC570"/>
      <c r="WD570"/>
      <c r="WE570"/>
      <c r="WF570"/>
      <c r="WG570"/>
      <c r="WH570"/>
      <c r="WI570"/>
      <c r="WJ570"/>
      <c r="WK570"/>
      <c r="WL570"/>
      <c r="WM570"/>
      <c r="WN570"/>
      <c r="WO570"/>
      <c r="WP570"/>
      <c r="WQ570"/>
      <c r="WR570"/>
      <c r="WS570"/>
      <c r="WT570"/>
      <c r="WU570"/>
      <c r="WV570"/>
      <c r="WW570"/>
      <c r="WX570"/>
      <c r="WY570"/>
      <c r="WZ570"/>
      <c r="XA570"/>
      <c r="XB570"/>
      <c r="XC570"/>
      <c r="XD570"/>
      <c r="XE570"/>
      <c r="XF570"/>
      <c r="XG570"/>
      <c r="XH570"/>
      <c r="XI570"/>
      <c r="XJ570"/>
      <c r="XK570"/>
      <c r="XL570"/>
      <c r="XM570"/>
      <c r="XN570"/>
      <c r="XO570"/>
      <c r="XP570"/>
      <c r="XQ570"/>
      <c r="XR570"/>
      <c r="XS570"/>
      <c r="XT570"/>
      <c r="XU570"/>
      <c r="XV570"/>
      <c r="XW570"/>
      <c r="XX570"/>
      <c r="XY570"/>
      <c r="XZ570"/>
      <c r="YA570"/>
      <c r="YB570"/>
      <c r="YC570"/>
      <c r="YD570"/>
      <c r="YE570"/>
      <c r="YF570"/>
      <c r="YG570"/>
      <c r="YH570"/>
      <c r="YI570"/>
      <c r="YJ570"/>
      <c r="YK570"/>
      <c r="YL570"/>
      <c r="YM570"/>
      <c r="YN570"/>
      <c r="YO570"/>
      <c r="YP570"/>
      <c r="YQ570"/>
      <c r="YR570"/>
      <c r="YS570"/>
      <c r="YT570"/>
      <c r="YU570"/>
      <c r="YV570"/>
      <c r="YW570"/>
      <c r="YX570"/>
      <c r="YY570"/>
      <c r="YZ570"/>
      <c r="ZA570"/>
      <c r="ZB570"/>
      <c r="ZC570"/>
      <c r="ZD570"/>
      <c r="ZE570"/>
      <c r="ZF570"/>
      <c r="ZG570"/>
      <c r="ZH570"/>
      <c r="ZI570"/>
      <c r="ZJ570"/>
      <c r="ZK570"/>
      <c r="ZL570"/>
      <c r="ZM570"/>
      <c r="ZN570"/>
      <c r="ZO570"/>
      <c r="ZP570"/>
      <c r="ZQ570"/>
      <c r="ZR570"/>
      <c r="ZS570"/>
      <c r="ZT570"/>
      <c r="ZU570"/>
      <c r="ZV570"/>
      <c r="ZW570"/>
      <c r="ZX570"/>
      <c r="ZY570"/>
      <c r="ZZ570"/>
      <c r="AAA570"/>
      <c r="AAB570"/>
      <c r="AAC570"/>
      <c r="AAD570"/>
      <c r="AAE570"/>
      <c r="AAF570"/>
      <c r="AAG570"/>
      <c r="AAH570"/>
      <c r="AAI570"/>
      <c r="AAJ570"/>
      <c r="AAK570"/>
      <c r="AAL570"/>
      <c r="AAM570"/>
      <c r="AAN570"/>
      <c r="AAO570"/>
      <c r="AAP570"/>
      <c r="AAQ570"/>
      <c r="AAR570"/>
      <c r="AAS570"/>
      <c r="AAT570"/>
      <c r="AAU570"/>
      <c r="AAV570"/>
      <c r="AAW570"/>
      <c r="AAX570"/>
      <c r="AAY570"/>
      <c r="AAZ570"/>
      <c r="ABA570"/>
      <c r="ABB570"/>
      <c r="ABC570"/>
      <c r="ABD570"/>
      <c r="ABE570"/>
      <c r="ABF570"/>
      <c r="ABG570"/>
      <c r="ABH570"/>
      <c r="ABI570"/>
      <c r="ABJ570"/>
      <c r="ABK570"/>
      <c r="ABL570"/>
      <c r="ABM570"/>
      <c r="ABN570"/>
      <c r="ABO570"/>
      <c r="ABP570"/>
      <c r="ABQ570"/>
      <c r="ABR570"/>
      <c r="ABS570"/>
      <c r="ABT570"/>
      <c r="ABU570"/>
      <c r="ABV570"/>
      <c r="ABW570"/>
      <c r="ABX570"/>
      <c r="ABY570"/>
      <c r="ABZ570"/>
      <c r="ACA570"/>
      <c r="ACB570"/>
      <c r="ACC570"/>
      <c r="ACD570"/>
      <c r="ACE570"/>
      <c r="ACF570"/>
      <c r="ACG570"/>
      <c r="ACH570"/>
      <c r="ACI570"/>
      <c r="ACJ570"/>
      <c r="ACK570"/>
      <c r="ACL570"/>
      <c r="ACM570"/>
      <c r="ACN570"/>
      <c r="ACO570"/>
      <c r="ACP570"/>
      <c r="ACQ570"/>
      <c r="ACR570"/>
      <c r="ACS570"/>
      <c r="ACT570"/>
      <c r="ACU570"/>
      <c r="ACV570"/>
      <c r="ACW570"/>
      <c r="ACX570"/>
      <c r="ACY570"/>
      <c r="ACZ570"/>
      <c r="ADA570"/>
      <c r="ADB570"/>
      <c r="ADC570"/>
      <c r="ADD570"/>
      <c r="ADE570"/>
      <c r="ADF570"/>
      <c r="ADG570"/>
      <c r="ADH570"/>
      <c r="ADI570"/>
      <c r="ADJ570"/>
      <c r="ADK570"/>
      <c r="ADL570"/>
      <c r="ADM570"/>
      <c r="ADN570"/>
      <c r="ADO570"/>
      <c r="ADP570"/>
      <c r="ADQ570"/>
      <c r="ADR570"/>
      <c r="ADS570"/>
      <c r="ADT570"/>
      <c r="ADU570"/>
      <c r="ADV570"/>
      <c r="ADW570"/>
      <c r="ADX570"/>
      <c r="ADY570"/>
      <c r="ADZ570"/>
      <c r="AEA570"/>
      <c r="AEB570"/>
      <c r="AEC570"/>
      <c r="AED570"/>
      <c r="AEE570"/>
      <c r="AEF570"/>
      <c r="AEG570"/>
      <c r="AEH570"/>
      <c r="AEI570"/>
      <c r="AEJ570"/>
      <c r="AEK570"/>
      <c r="AEL570"/>
      <c r="AEM570"/>
      <c r="AEN570"/>
      <c r="AEO570"/>
      <c r="AEP570"/>
      <c r="AEQ570"/>
      <c r="AER570"/>
      <c r="AES570"/>
      <c r="AET570"/>
      <c r="AEU570"/>
      <c r="AEV570"/>
      <c r="AEW570"/>
      <c r="AEX570"/>
      <c r="AEY570"/>
      <c r="AEZ570"/>
      <c r="AFA570"/>
      <c r="AFB570"/>
      <c r="AFC570"/>
      <c r="AFD570"/>
      <c r="AFE570"/>
      <c r="AFF570"/>
      <c r="AFG570"/>
      <c r="AFH570"/>
      <c r="AFI570"/>
      <c r="AFJ570"/>
      <c r="AFK570"/>
      <c r="AFL570"/>
      <c r="AFM570"/>
      <c r="AFN570"/>
      <c r="AFO570"/>
      <c r="AFP570"/>
      <c r="AFQ570"/>
      <c r="AFR570"/>
      <c r="AFS570"/>
      <c r="AFT570"/>
      <c r="AFU570"/>
      <c r="AFV570"/>
      <c r="AFW570"/>
      <c r="AFX570"/>
      <c r="AFY570"/>
      <c r="AFZ570"/>
      <c r="AGA570"/>
      <c r="AGB570"/>
      <c r="AGC570"/>
      <c r="AGD570"/>
      <c r="AGE570"/>
      <c r="AGF570"/>
      <c r="AGG570"/>
      <c r="AGH570"/>
      <c r="AGI570"/>
      <c r="AGJ570"/>
      <c r="AGK570"/>
      <c r="AGL570"/>
      <c r="AGM570"/>
      <c r="AGN570"/>
      <c r="AGO570"/>
      <c r="AGP570"/>
      <c r="AGQ570"/>
      <c r="AGR570"/>
      <c r="AGS570"/>
      <c r="AGT570"/>
      <c r="AGU570"/>
      <c r="AGV570"/>
      <c r="AGW570"/>
      <c r="AGX570"/>
      <c r="AGY570"/>
      <c r="AGZ570"/>
      <c r="AHA570"/>
      <c r="AHB570"/>
      <c r="AHC570"/>
      <c r="AHD570"/>
      <c r="AHE570"/>
      <c r="AHF570"/>
      <c r="AHG570"/>
      <c r="AHH570"/>
      <c r="AHI570"/>
      <c r="AHJ570"/>
      <c r="AHK570"/>
      <c r="AHL570"/>
      <c r="AHM570"/>
      <c r="AHN570"/>
      <c r="AHO570"/>
      <c r="AHP570"/>
      <c r="AHQ570"/>
      <c r="AHR570"/>
      <c r="AHS570"/>
      <c r="AHT570"/>
      <c r="AHU570"/>
      <c r="AHV570"/>
      <c r="AHW570"/>
      <c r="AHX570"/>
      <c r="AHY570"/>
      <c r="AHZ570"/>
      <c r="AIA570"/>
      <c r="AIB570"/>
      <c r="AIC570"/>
      <c r="AID570"/>
      <c r="AIE570"/>
      <c r="AIF570"/>
      <c r="AIG570"/>
      <c r="AIH570"/>
      <c r="AII570"/>
      <c r="AIJ570"/>
      <c r="AIK570"/>
      <c r="AIL570"/>
      <c r="AIM570"/>
      <c r="AIN570"/>
      <c r="AIO570"/>
      <c r="AIP570"/>
      <c r="AIQ570"/>
      <c r="AIR570"/>
      <c r="AIS570"/>
      <c r="AIT570"/>
      <c r="AIU570"/>
      <c r="AIV570"/>
      <c r="AIW570"/>
      <c r="AIX570"/>
      <c r="AIY570"/>
      <c r="AIZ570"/>
      <c r="AJA570"/>
      <c r="AJB570"/>
      <c r="AJC570"/>
      <c r="AJD570"/>
      <c r="AJE570"/>
      <c r="AJF570"/>
      <c r="AJG570"/>
      <c r="AJH570"/>
      <c r="AJI570"/>
      <c r="AJJ570"/>
      <c r="AJK570"/>
      <c r="AJL570"/>
      <c r="AJM570"/>
      <c r="AJN570"/>
      <c r="AJO570"/>
      <c r="AJP570"/>
      <c r="AJQ570"/>
      <c r="AJR570"/>
      <c r="AJS570"/>
      <c r="AJT570"/>
      <c r="AJU570"/>
      <c r="AJV570"/>
      <c r="AJW570"/>
      <c r="AJX570"/>
      <c r="AJY570"/>
      <c r="AJZ570"/>
      <c r="AKA570"/>
      <c r="AKB570"/>
      <c r="AKC570"/>
      <c r="AKD570"/>
      <c r="AKE570"/>
      <c r="AKF570"/>
      <c r="AKG570"/>
      <c r="AKH570"/>
      <c r="AKI570"/>
      <c r="AKJ570"/>
      <c r="AKK570"/>
      <c r="AKL570"/>
      <c r="AKM570"/>
      <c r="AKN570"/>
      <c r="AKO570"/>
      <c r="AKP570"/>
      <c r="AKQ570"/>
      <c r="AKR570"/>
      <c r="AKS570"/>
      <c r="AKT570"/>
      <c r="AKU570"/>
      <c r="AKV570"/>
      <c r="AKW570"/>
      <c r="AKX570"/>
      <c r="AKY570"/>
      <c r="AKZ570"/>
      <c r="ALA570"/>
      <c r="ALB570"/>
      <c r="ALC570"/>
      <c r="ALD570"/>
      <c r="ALE570"/>
      <c r="ALF570"/>
      <c r="ALG570"/>
      <c r="ALH570"/>
      <c r="ALI570"/>
      <c r="ALJ570"/>
      <c r="ALK570"/>
      <c r="ALL570"/>
      <c r="ALM570"/>
      <c r="ALN570"/>
      <c r="ALO570"/>
      <c r="ALP570"/>
      <c r="ALQ570"/>
      <c r="ALR570"/>
      <c r="ALS570"/>
      <c r="ALT570"/>
      <c r="ALU570"/>
      <c r="ALV570"/>
      <c r="ALW570"/>
      <c r="ALX570"/>
      <c r="ALY570"/>
      <c r="ALZ570"/>
      <c r="AMA570"/>
      <c r="AMB570"/>
      <c r="AMC570"/>
      <c r="AMD570"/>
      <c r="AME570"/>
      <c r="AMF570"/>
      <c r="AMG570"/>
      <c r="AMH570"/>
      <c r="AMI570"/>
      <c r="AMJ570"/>
    </row>
    <row r="571" spans="1:1024" outlineLevel="1" x14ac:dyDescent="0.25">
      <c r="A571" s="28"/>
      <c r="B571" s="398"/>
      <c r="C571" s="609" t="s">
        <v>335</v>
      </c>
      <c r="D571" s="610"/>
      <c r="E571" s="610"/>
      <c r="F571" s="610"/>
      <c r="G571" s="685"/>
      <c r="H571" s="83" t="s">
        <v>736</v>
      </c>
      <c r="I571" s="458">
        <f>I570*I569*I568</f>
        <v>947.66319999999996</v>
      </c>
      <c r="J571" s="446" t="s">
        <v>343</v>
      </c>
      <c r="K571" s="125" t="s">
        <v>469</v>
      </c>
      <c r="L571" s="320"/>
      <c r="M571"/>
      <c r="N571" s="30"/>
      <c r="O571" s="79">
        <f t="shared" si="29"/>
        <v>0</v>
      </c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  <c r="IW571"/>
      <c r="IX571"/>
      <c r="IY571"/>
      <c r="IZ571"/>
      <c r="JA571"/>
      <c r="JB571"/>
      <c r="JC571"/>
      <c r="JD571"/>
      <c r="JE571"/>
      <c r="JF571"/>
      <c r="JG571"/>
      <c r="JH571"/>
      <c r="JI571"/>
      <c r="JJ571"/>
      <c r="JK571"/>
      <c r="JL571"/>
      <c r="JM571"/>
      <c r="JN571"/>
      <c r="JO571"/>
      <c r="JP571"/>
      <c r="JQ571"/>
      <c r="JR571"/>
      <c r="JS571"/>
      <c r="JT571"/>
      <c r="JU571"/>
      <c r="JV571"/>
      <c r="JW571"/>
      <c r="JX571"/>
      <c r="JY571"/>
      <c r="JZ571"/>
      <c r="KA571"/>
      <c r="KB571"/>
      <c r="KC571"/>
      <c r="KD571"/>
      <c r="KE571"/>
      <c r="KF571"/>
      <c r="KG571"/>
      <c r="KH571"/>
      <c r="KI571"/>
      <c r="KJ571"/>
      <c r="KK571"/>
      <c r="KL571"/>
      <c r="KM571"/>
      <c r="KN571"/>
      <c r="KO571"/>
      <c r="KP571"/>
      <c r="KQ571"/>
      <c r="KR571"/>
      <c r="KS571"/>
      <c r="KT571"/>
      <c r="KU571"/>
      <c r="KV571"/>
      <c r="KW571"/>
      <c r="KX571"/>
      <c r="KY571"/>
      <c r="KZ571"/>
      <c r="LA571"/>
      <c r="LB571"/>
      <c r="LC571"/>
      <c r="LD571"/>
      <c r="LE571"/>
      <c r="LF571"/>
      <c r="LG571"/>
      <c r="LH571"/>
      <c r="LI571"/>
      <c r="LJ571"/>
      <c r="LK571"/>
      <c r="LL571"/>
      <c r="LM571"/>
      <c r="LN571"/>
      <c r="LO571"/>
      <c r="LP571"/>
      <c r="LQ571"/>
      <c r="LR571"/>
      <c r="LS571"/>
      <c r="LT571"/>
      <c r="LU571"/>
      <c r="LV571"/>
      <c r="LW571"/>
      <c r="LX571"/>
      <c r="LY571"/>
      <c r="LZ571"/>
      <c r="MA571"/>
      <c r="MB571"/>
      <c r="MC571"/>
      <c r="MD571"/>
      <c r="ME571"/>
      <c r="MF571"/>
      <c r="MG571"/>
      <c r="MH571"/>
      <c r="MI571"/>
      <c r="MJ571"/>
      <c r="MK571"/>
      <c r="ML571"/>
      <c r="MM571"/>
      <c r="MN571"/>
      <c r="MO571"/>
      <c r="MP571"/>
      <c r="MQ571"/>
      <c r="MR571"/>
      <c r="MS571"/>
      <c r="MT571"/>
      <c r="MU571"/>
      <c r="MV571"/>
      <c r="MW571"/>
      <c r="MX571"/>
      <c r="MY571"/>
      <c r="MZ571"/>
      <c r="NA571"/>
      <c r="NB571"/>
      <c r="NC571"/>
      <c r="ND571"/>
      <c r="NE571"/>
      <c r="NF571"/>
      <c r="NG571"/>
      <c r="NH571"/>
      <c r="NI571"/>
      <c r="NJ571"/>
      <c r="NK571"/>
      <c r="NL571"/>
      <c r="NM571"/>
      <c r="NN571"/>
      <c r="NO571"/>
      <c r="NP571"/>
      <c r="NQ571"/>
      <c r="NR571"/>
      <c r="NS571"/>
      <c r="NT571"/>
      <c r="NU571"/>
      <c r="NV571"/>
      <c r="NW571"/>
      <c r="NX571"/>
      <c r="NY571"/>
      <c r="NZ571"/>
      <c r="OA571"/>
      <c r="OB571"/>
      <c r="OC571"/>
      <c r="OD571"/>
      <c r="OE571"/>
      <c r="OF571"/>
      <c r="OG571"/>
      <c r="OH571"/>
      <c r="OI571"/>
      <c r="OJ571"/>
      <c r="OK571"/>
      <c r="OL571"/>
      <c r="OM571"/>
      <c r="ON571"/>
      <c r="OO571"/>
      <c r="OP571"/>
      <c r="OQ571"/>
      <c r="OR571"/>
      <c r="OS571"/>
      <c r="OT571"/>
      <c r="OU571"/>
      <c r="OV571"/>
      <c r="OW571"/>
      <c r="OX571"/>
      <c r="OY571"/>
      <c r="OZ571"/>
      <c r="PA571"/>
      <c r="PB571"/>
      <c r="PC571"/>
      <c r="PD571"/>
      <c r="PE571"/>
      <c r="PF571"/>
      <c r="PG571"/>
      <c r="PH571"/>
      <c r="PI571"/>
      <c r="PJ571"/>
      <c r="PK571"/>
      <c r="PL571"/>
      <c r="PM571"/>
      <c r="PN571"/>
      <c r="PO571"/>
      <c r="PP571"/>
      <c r="PQ571"/>
      <c r="PR571"/>
      <c r="PS571"/>
      <c r="PT571"/>
      <c r="PU571"/>
      <c r="PV571"/>
      <c r="PW571"/>
      <c r="PX571"/>
      <c r="PY571"/>
      <c r="PZ571"/>
      <c r="QA571"/>
      <c r="QB571"/>
      <c r="QC571"/>
      <c r="QD571"/>
      <c r="QE571"/>
      <c r="QF571"/>
      <c r="QG571"/>
      <c r="QH571"/>
      <c r="QI571"/>
      <c r="QJ571"/>
      <c r="QK571"/>
      <c r="QL571"/>
      <c r="QM571"/>
      <c r="QN571"/>
      <c r="QO571"/>
      <c r="QP571"/>
      <c r="QQ571"/>
      <c r="QR571"/>
      <c r="QS571"/>
      <c r="QT571"/>
      <c r="QU571"/>
      <c r="QV571"/>
      <c r="QW571"/>
      <c r="QX571"/>
      <c r="QY571"/>
      <c r="QZ571"/>
      <c r="RA571"/>
      <c r="RB571"/>
      <c r="RC571"/>
      <c r="RD571"/>
      <c r="RE571"/>
      <c r="RF571"/>
      <c r="RG571"/>
      <c r="RH571"/>
      <c r="RI571"/>
      <c r="RJ571"/>
      <c r="RK571"/>
      <c r="RL571"/>
      <c r="RM571"/>
      <c r="RN571"/>
      <c r="RO571"/>
      <c r="RP571"/>
      <c r="RQ571"/>
      <c r="RR571"/>
      <c r="RS571"/>
      <c r="RT571"/>
      <c r="RU571"/>
      <c r="RV571"/>
      <c r="RW571"/>
      <c r="RX571"/>
      <c r="RY571"/>
      <c r="RZ571"/>
      <c r="SA571"/>
      <c r="SB571"/>
      <c r="SC571"/>
      <c r="SD571"/>
      <c r="SE571"/>
      <c r="SF571"/>
      <c r="SG571"/>
      <c r="SH571"/>
      <c r="SI571"/>
      <c r="SJ571"/>
      <c r="SK571"/>
      <c r="SL571"/>
      <c r="SM571"/>
      <c r="SN571"/>
      <c r="SO571"/>
      <c r="SP571"/>
      <c r="SQ571"/>
      <c r="SR571"/>
      <c r="SS571"/>
      <c r="ST571"/>
      <c r="SU571"/>
      <c r="SV571"/>
      <c r="SW571"/>
      <c r="SX571"/>
      <c r="SY571"/>
      <c r="SZ571"/>
      <c r="TA571"/>
      <c r="TB571"/>
      <c r="TC571"/>
      <c r="TD571"/>
      <c r="TE571"/>
      <c r="TF571"/>
      <c r="TG571"/>
      <c r="TH571"/>
      <c r="TI571"/>
      <c r="TJ571"/>
      <c r="TK571"/>
      <c r="TL571"/>
      <c r="TM571"/>
      <c r="TN571"/>
      <c r="TO571"/>
      <c r="TP571"/>
      <c r="TQ571"/>
      <c r="TR571"/>
      <c r="TS571"/>
      <c r="TT571"/>
      <c r="TU571"/>
      <c r="TV571"/>
      <c r="TW571"/>
      <c r="TX571"/>
      <c r="TY571"/>
      <c r="TZ571"/>
      <c r="UA571"/>
      <c r="UB571"/>
      <c r="UC571"/>
      <c r="UD571"/>
      <c r="UE571"/>
      <c r="UF571"/>
      <c r="UG571"/>
      <c r="UH571"/>
      <c r="UI571"/>
      <c r="UJ571"/>
      <c r="UK571"/>
      <c r="UL571"/>
      <c r="UM571"/>
      <c r="UN571"/>
      <c r="UO571"/>
      <c r="UP571"/>
      <c r="UQ571"/>
      <c r="UR571"/>
      <c r="US571"/>
      <c r="UT571"/>
      <c r="UU571"/>
      <c r="UV571"/>
      <c r="UW571"/>
      <c r="UX571"/>
      <c r="UY571"/>
      <c r="UZ571"/>
      <c r="VA571"/>
      <c r="VB571"/>
      <c r="VC571"/>
      <c r="VD571"/>
      <c r="VE571"/>
      <c r="VF571"/>
      <c r="VG571"/>
      <c r="VH571"/>
      <c r="VI571"/>
      <c r="VJ571"/>
      <c r="VK571"/>
      <c r="VL571"/>
      <c r="VM571"/>
      <c r="VN571"/>
      <c r="VO571"/>
      <c r="VP571"/>
      <c r="VQ571"/>
      <c r="VR571"/>
      <c r="VS571"/>
      <c r="VT571"/>
      <c r="VU571"/>
      <c r="VV571"/>
      <c r="VW571"/>
      <c r="VX571"/>
      <c r="VY571"/>
      <c r="VZ571"/>
      <c r="WA571"/>
      <c r="WB571"/>
      <c r="WC571"/>
      <c r="WD571"/>
      <c r="WE571"/>
      <c r="WF571"/>
      <c r="WG571"/>
      <c r="WH571"/>
      <c r="WI571"/>
      <c r="WJ571"/>
      <c r="WK571"/>
      <c r="WL571"/>
      <c r="WM571"/>
      <c r="WN571"/>
      <c r="WO571"/>
      <c r="WP571"/>
      <c r="WQ571"/>
      <c r="WR571"/>
      <c r="WS571"/>
      <c r="WT571"/>
      <c r="WU571"/>
      <c r="WV571"/>
      <c r="WW571"/>
      <c r="WX571"/>
      <c r="WY571"/>
      <c r="WZ571"/>
      <c r="XA571"/>
      <c r="XB571"/>
      <c r="XC571"/>
      <c r="XD571"/>
      <c r="XE571"/>
      <c r="XF571"/>
      <c r="XG571"/>
      <c r="XH571"/>
      <c r="XI571"/>
      <c r="XJ571"/>
      <c r="XK571"/>
      <c r="XL571"/>
      <c r="XM571"/>
      <c r="XN571"/>
      <c r="XO571"/>
      <c r="XP571"/>
      <c r="XQ571"/>
      <c r="XR571"/>
      <c r="XS571"/>
      <c r="XT571"/>
      <c r="XU571"/>
      <c r="XV571"/>
      <c r="XW571"/>
      <c r="XX571"/>
      <c r="XY571"/>
      <c r="XZ571"/>
      <c r="YA571"/>
      <c r="YB571"/>
      <c r="YC571"/>
      <c r="YD571"/>
      <c r="YE571"/>
      <c r="YF571"/>
      <c r="YG571"/>
      <c r="YH571"/>
      <c r="YI571"/>
      <c r="YJ571"/>
      <c r="YK571"/>
      <c r="YL571"/>
      <c r="YM571"/>
      <c r="YN571"/>
      <c r="YO571"/>
      <c r="YP571"/>
      <c r="YQ571"/>
      <c r="YR571"/>
      <c r="YS571"/>
      <c r="YT571"/>
      <c r="YU571"/>
      <c r="YV571"/>
      <c r="YW571"/>
      <c r="YX571"/>
      <c r="YY571"/>
      <c r="YZ571"/>
      <c r="ZA571"/>
      <c r="ZB571"/>
      <c r="ZC571"/>
      <c r="ZD571"/>
      <c r="ZE571"/>
      <c r="ZF571"/>
      <c r="ZG571"/>
      <c r="ZH571"/>
      <c r="ZI571"/>
      <c r="ZJ571"/>
      <c r="ZK571"/>
      <c r="ZL571"/>
      <c r="ZM571"/>
      <c r="ZN571"/>
      <c r="ZO571"/>
      <c r="ZP571"/>
      <c r="ZQ571"/>
      <c r="ZR571"/>
      <c r="ZS571"/>
      <c r="ZT571"/>
      <c r="ZU571"/>
      <c r="ZV571"/>
      <c r="ZW571"/>
      <c r="ZX571"/>
      <c r="ZY571"/>
      <c r="ZZ571"/>
      <c r="AAA571"/>
      <c r="AAB571"/>
      <c r="AAC571"/>
      <c r="AAD571"/>
      <c r="AAE571"/>
      <c r="AAF571"/>
      <c r="AAG571"/>
      <c r="AAH571"/>
      <c r="AAI571"/>
      <c r="AAJ571"/>
      <c r="AAK571"/>
      <c r="AAL571"/>
      <c r="AAM571"/>
      <c r="AAN571"/>
      <c r="AAO571"/>
      <c r="AAP571"/>
      <c r="AAQ571"/>
      <c r="AAR571"/>
      <c r="AAS571"/>
      <c r="AAT571"/>
      <c r="AAU571"/>
      <c r="AAV571"/>
      <c r="AAW571"/>
      <c r="AAX571"/>
      <c r="AAY571"/>
      <c r="AAZ571"/>
      <c r="ABA571"/>
      <c r="ABB571"/>
      <c r="ABC571"/>
      <c r="ABD571"/>
      <c r="ABE571"/>
      <c r="ABF571"/>
      <c r="ABG571"/>
      <c r="ABH571"/>
      <c r="ABI571"/>
      <c r="ABJ571"/>
      <c r="ABK571"/>
      <c r="ABL571"/>
      <c r="ABM571"/>
      <c r="ABN571"/>
      <c r="ABO571"/>
      <c r="ABP571"/>
      <c r="ABQ571"/>
      <c r="ABR571"/>
      <c r="ABS571"/>
      <c r="ABT571"/>
      <c r="ABU571"/>
      <c r="ABV571"/>
      <c r="ABW571"/>
      <c r="ABX571"/>
      <c r="ABY571"/>
      <c r="ABZ571"/>
      <c r="ACA571"/>
      <c r="ACB571"/>
      <c r="ACC571"/>
      <c r="ACD571"/>
      <c r="ACE571"/>
      <c r="ACF571"/>
      <c r="ACG571"/>
      <c r="ACH571"/>
      <c r="ACI571"/>
      <c r="ACJ571"/>
      <c r="ACK571"/>
      <c r="ACL571"/>
      <c r="ACM571"/>
      <c r="ACN571"/>
      <c r="ACO571"/>
      <c r="ACP571"/>
      <c r="ACQ571"/>
      <c r="ACR571"/>
      <c r="ACS571"/>
      <c r="ACT571"/>
      <c r="ACU571"/>
      <c r="ACV571"/>
      <c r="ACW571"/>
      <c r="ACX571"/>
      <c r="ACY571"/>
      <c r="ACZ571"/>
      <c r="ADA571"/>
      <c r="ADB571"/>
      <c r="ADC571"/>
      <c r="ADD571"/>
      <c r="ADE571"/>
      <c r="ADF571"/>
      <c r="ADG571"/>
      <c r="ADH571"/>
      <c r="ADI571"/>
      <c r="ADJ571"/>
      <c r="ADK571"/>
      <c r="ADL571"/>
      <c r="ADM571"/>
      <c r="ADN571"/>
      <c r="ADO571"/>
      <c r="ADP571"/>
      <c r="ADQ571"/>
      <c r="ADR571"/>
      <c r="ADS571"/>
      <c r="ADT571"/>
      <c r="ADU571"/>
      <c r="ADV571"/>
      <c r="ADW571"/>
      <c r="ADX571"/>
      <c r="ADY571"/>
      <c r="ADZ571"/>
      <c r="AEA571"/>
      <c r="AEB571"/>
      <c r="AEC571"/>
      <c r="AED571"/>
      <c r="AEE571"/>
      <c r="AEF571"/>
      <c r="AEG571"/>
      <c r="AEH571"/>
      <c r="AEI571"/>
      <c r="AEJ571"/>
      <c r="AEK571"/>
      <c r="AEL571"/>
      <c r="AEM571"/>
      <c r="AEN571"/>
      <c r="AEO571"/>
      <c r="AEP571"/>
      <c r="AEQ571"/>
      <c r="AER571"/>
      <c r="AES571"/>
      <c r="AET571"/>
      <c r="AEU571"/>
      <c r="AEV571"/>
      <c r="AEW571"/>
      <c r="AEX571"/>
      <c r="AEY571"/>
      <c r="AEZ571"/>
      <c r="AFA571"/>
      <c r="AFB571"/>
      <c r="AFC571"/>
      <c r="AFD571"/>
      <c r="AFE571"/>
      <c r="AFF571"/>
      <c r="AFG571"/>
      <c r="AFH571"/>
      <c r="AFI571"/>
      <c r="AFJ571"/>
      <c r="AFK571"/>
      <c r="AFL571"/>
      <c r="AFM571"/>
      <c r="AFN571"/>
      <c r="AFO571"/>
      <c r="AFP571"/>
      <c r="AFQ571"/>
      <c r="AFR571"/>
      <c r="AFS571"/>
      <c r="AFT571"/>
      <c r="AFU571"/>
      <c r="AFV571"/>
      <c r="AFW571"/>
      <c r="AFX571"/>
      <c r="AFY571"/>
      <c r="AFZ571"/>
      <c r="AGA571"/>
      <c r="AGB571"/>
      <c r="AGC571"/>
      <c r="AGD571"/>
      <c r="AGE571"/>
      <c r="AGF571"/>
      <c r="AGG571"/>
      <c r="AGH571"/>
      <c r="AGI571"/>
      <c r="AGJ571"/>
      <c r="AGK571"/>
      <c r="AGL571"/>
      <c r="AGM571"/>
      <c r="AGN571"/>
      <c r="AGO571"/>
      <c r="AGP571"/>
      <c r="AGQ571"/>
      <c r="AGR571"/>
      <c r="AGS571"/>
      <c r="AGT571"/>
      <c r="AGU571"/>
      <c r="AGV571"/>
      <c r="AGW571"/>
      <c r="AGX571"/>
      <c r="AGY571"/>
      <c r="AGZ571"/>
      <c r="AHA571"/>
      <c r="AHB571"/>
      <c r="AHC571"/>
      <c r="AHD571"/>
      <c r="AHE571"/>
      <c r="AHF571"/>
      <c r="AHG571"/>
      <c r="AHH571"/>
      <c r="AHI571"/>
      <c r="AHJ571"/>
      <c r="AHK571"/>
      <c r="AHL571"/>
      <c r="AHM571"/>
      <c r="AHN571"/>
      <c r="AHO571"/>
      <c r="AHP571"/>
      <c r="AHQ571"/>
      <c r="AHR571"/>
      <c r="AHS571"/>
      <c r="AHT571"/>
      <c r="AHU571"/>
      <c r="AHV571"/>
      <c r="AHW571"/>
      <c r="AHX571"/>
      <c r="AHY571"/>
      <c r="AHZ571"/>
      <c r="AIA571"/>
      <c r="AIB571"/>
      <c r="AIC571"/>
      <c r="AID571"/>
      <c r="AIE571"/>
      <c r="AIF571"/>
      <c r="AIG571"/>
      <c r="AIH571"/>
      <c r="AII571"/>
      <c r="AIJ571"/>
      <c r="AIK571"/>
      <c r="AIL571"/>
      <c r="AIM571"/>
      <c r="AIN571"/>
      <c r="AIO571"/>
      <c r="AIP571"/>
      <c r="AIQ571"/>
      <c r="AIR571"/>
      <c r="AIS571"/>
      <c r="AIT571"/>
      <c r="AIU571"/>
      <c r="AIV571"/>
      <c r="AIW571"/>
      <c r="AIX571"/>
      <c r="AIY571"/>
      <c r="AIZ571"/>
      <c r="AJA571"/>
      <c r="AJB571"/>
      <c r="AJC571"/>
      <c r="AJD571"/>
      <c r="AJE571"/>
      <c r="AJF571"/>
      <c r="AJG571"/>
      <c r="AJH571"/>
      <c r="AJI571"/>
      <c r="AJJ571"/>
      <c r="AJK571"/>
      <c r="AJL571"/>
      <c r="AJM571"/>
      <c r="AJN571"/>
      <c r="AJO571"/>
      <c r="AJP571"/>
      <c r="AJQ571"/>
      <c r="AJR571"/>
      <c r="AJS571"/>
      <c r="AJT571"/>
      <c r="AJU571"/>
      <c r="AJV571"/>
      <c r="AJW571"/>
      <c r="AJX571"/>
      <c r="AJY571"/>
      <c r="AJZ571"/>
      <c r="AKA571"/>
      <c r="AKB571"/>
      <c r="AKC571"/>
      <c r="AKD571"/>
      <c r="AKE571"/>
      <c r="AKF571"/>
      <c r="AKG571"/>
      <c r="AKH571"/>
      <c r="AKI571"/>
      <c r="AKJ571"/>
      <c r="AKK571"/>
      <c r="AKL571"/>
      <c r="AKM571"/>
      <c r="AKN571"/>
      <c r="AKO571"/>
      <c r="AKP571"/>
      <c r="AKQ571"/>
      <c r="AKR571"/>
      <c r="AKS571"/>
      <c r="AKT571"/>
      <c r="AKU571"/>
      <c r="AKV571"/>
      <c r="AKW571"/>
      <c r="AKX571"/>
      <c r="AKY571"/>
      <c r="AKZ571"/>
      <c r="ALA571"/>
      <c r="ALB571"/>
      <c r="ALC571"/>
      <c r="ALD571"/>
      <c r="ALE571"/>
      <c r="ALF571"/>
      <c r="ALG571"/>
      <c r="ALH571"/>
      <c r="ALI571"/>
      <c r="ALJ571"/>
      <c r="ALK571"/>
      <c r="ALL571"/>
      <c r="ALM571"/>
      <c r="ALN571"/>
      <c r="ALO571"/>
      <c r="ALP571"/>
      <c r="ALQ571"/>
      <c r="ALR571"/>
      <c r="ALS571"/>
      <c r="ALT571"/>
      <c r="ALU571"/>
      <c r="ALV571"/>
      <c r="ALW571"/>
      <c r="ALX571"/>
      <c r="ALY571"/>
      <c r="ALZ571"/>
      <c r="AMA571"/>
      <c r="AMB571"/>
      <c r="AMC571"/>
      <c r="AMD571"/>
      <c r="AME571"/>
      <c r="AMF571"/>
      <c r="AMG571"/>
      <c r="AMH571"/>
      <c r="AMI571"/>
      <c r="AMJ571"/>
    </row>
    <row r="572" spans="1:1024" s="711" customFormat="1" ht="28.5" customHeight="1" outlineLevel="1" x14ac:dyDescent="0.25">
      <c r="A572" s="706" t="s">
        <v>595</v>
      </c>
      <c r="B572" s="702" t="s">
        <v>228</v>
      </c>
      <c r="C572" s="833" t="str">
        <f>VLOOKUP(A572,ABC_SERVIÇOS,2,0)</f>
        <v>TRANSPORTE COMERCIAL DE BRITA/PEDRA</v>
      </c>
      <c r="D572" s="834"/>
      <c r="E572" s="834"/>
      <c r="F572" s="834"/>
      <c r="G572" s="835"/>
      <c r="H572" s="703" t="str">
        <f>VLOOKUP(A572,ABC_SERVIÇOS,3,0)</f>
        <v>M3xKm</v>
      </c>
      <c r="I572" s="704">
        <f>I579</f>
        <v>620460.94240000006</v>
      </c>
      <c r="J572" s="707" t="s">
        <v>247</v>
      </c>
      <c r="K572" s="708">
        <f>VLOOKUP(A572,ABC_SERVIÇOS,7,0)</f>
        <v>0.75</v>
      </c>
      <c r="L572" s="709">
        <f>ROUND(K572*I572,2)</f>
        <v>465345.71</v>
      </c>
      <c r="M572" s="40" t="str">
        <f>A572</f>
        <v>COMP_078</v>
      </c>
      <c r="N572" s="57"/>
      <c r="O572" s="710">
        <f t="shared" si="29"/>
        <v>-465345.71</v>
      </c>
    </row>
    <row r="573" spans="1:1024" outlineLevel="1" x14ac:dyDescent="0.25">
      <c r="A573"/>
      <c r="B573" s="398"/>
      <c r="C573" s="678" t="s">
        <v>596</v>
      </c>
      <c r="D573" s="690"/>
      <c r="E573" s="690"/>
      <c r="F573" s="690"/>
      <c r="G573" s="691"/>
      <c r="H573" s="83" t="s">
        <v>736</v>
      </c>
      <c r="I573" s="459">
        <f>I561</f>
        <v>1240.57728</v>
      </c>
      <c r="J573" s="439" t="s">
        <v>343</v>
      </c>
      <c r="K573" s="32" t="s">
        <v>337</v>
      </c>
      <c r="L573" s="320"/>
      <c r="M573"/>
      <c r="N573" s="30"/>
      <c r="O573" s="79">
        <f t="shared" si="29"/>
        <v>0</v>
      </c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  <c r="GS573"/>
      <c r="GT573"/>
      <c r="GU573"/>
      <c r="GV573"/>
      <c r="GW573"/>
      <c r="GX573"/>
      <c r="GY573"/>
      <c r="GZ573"/>
      <c r="HA573"/>
      <c r="HB573"/>
      <c r="HC573"/>
      <c r="HD573"/>
      <c r="HE573"/>
      <c r="HF573"/>
      <c r="HG573"/>
      <c r="HH573"/>
      <c r="HI573"/>
      <c r="HJ573"/>
      <c r="HK573"/>
      <c r="HL573"/>
      <c r="HM573"/>
      <c r="HN573"/>
      <c r="HO573"/>
      <c r="HP573"/>
      <c r="HQ573"/>
      <c r="HR573"/>
      <c r="HS573"/>
      <c r="HT573"/>
      <c r="HU573"/>
      <c r="HV573"/>
      <c r="HW573"/>
      <c r="HX573"/>
      <c r="HY573"/>
      <c r="HZ573"/>
      <c r="IA573"/>
      <c r="IB573"/>
      <c r="IC573"/>
      <c r="ID573"/>
      <c r="IE573"/>
      <c r="IF573"/>
      <c r="IG573"/>
      <c r="IH573"/>
      <c r="II573"/>
      <c r="IJ573"/>
      <c r="IK573"/>
      <c r="IL573"/>
      <c r="IM573"/>
      <c r="IN573"/>
      <c r="IO573"/>
      <c r="IP573"/>
      <c r="IQ573"/>
      <c r="IR573"/>
      <c r="IS573"/>
      <c r="IT573"/>
      <c r="IU573"/>
      <c r="IV573"/>
      <c r="IW573"/>
      <c r="IX573"/>
      <c r="IY573"/>
      <c r="IZ573"/>
      <c r="JA573"/>
      <c r="JB573"/>
      <c r="JC573"/>
      <c r="JD573"/>
      <c r="JE573"/>
      <c r="JF573"/>
      <c r="JG573"/>
      <c r="JH573"/>
      <c r="JI573"/>
      <c r="JJ573"/>
      <c r="JK573"/>
      <c r="JL573"/>
      <c r="JM573"/>
      <c r="JN573"/>
      <c r="JO573"/>
      <c r="JP573"/>
      <c r="JQ573"/>
      <c r="JR573"/>
      <c r="JS573"/>
      <c r="JT573"/>
      <c r="JU573"/>
      <c r="JV573"/>
      <c r="JW573"/>
      <c r="JX573"/>
      <c r="JY573"/>
      <c r="JZ573"/>
      <c r="KA573"/>
      <c r="KB573"/>
      <c r="KC573"/>
      <c r="KD573"/>
      <c r="KE573"/>
      <c r="KF573"/>
      <c r="KG573"/>
      <c r="KH573"/>
      <c r="KI573"/>
      <c r="KJ573"/>
      <c r="KK573"/>
      <c r="KL573"/>
      <c r="KM573"/>
      <c r="KN573"/>
      <c r="KO573"/>
      <c r="KP573"/>
      <c r="KQ573"/>
      <c r="KR573"/>
      <c r="KS573"/>
      <c r="KT573"/>
      <c r="KU573"/>
      <c r="KV573"/>
      <c r="KW573"/>
      <c r="KX573"/>
      <c r="KY573"/>
      <c r="KZ573"/>
      <c r="LA573"/>
      <c r="LB573"/>
      <c r="LC573"/>
      <c r="LD573"/>
      <c r="LE573"/>
      <c r="LF573"/>
      <c r="LG573"/>
      <c r="LH573"/>
      <c r="LI573"/>
      <c r="LJ573"/>
      <c r="LK573"/>
      <c r="LL573"/>
      <c r="LM573"/>
      <c r="LN573"/>
      <c r="LO573"/>
      <c r="LP573"/>
      <c r="LQ573"/>
      <c r="LR573"/>
      <c r="LS573"/>
      <c r="LT573"/>
      <c r="LU573"/>
      <c r="LV573"/>
      <c r="LW573"/>
      <c r="LX573"/>
      <c r="LY573"/>
      <c r="LZ573"/>
      <c r="MA573"/>
      <c r="MB573"/>
      <c r="MC573"/>
      <c r="MD573"/>
      <c r="ME573"/>
      <c r="MF573"/>
      <c r="MG573"/>
      <c r="MH573"/>
      <c r="MI573"/>
      <c r="MJ573"/>
      <c r="MK573"/>
      <c r="ML573"/>
      <c r="MM573"/>
      <c r="MN573"/>
      <c r="MO573"/>
      <c r="MP573"/>
      <c r="MQ573"/>
      <c r="MR573"/>
      <c r="MS573"/>
      <c r="MT573"/>
      <c r="MU573"/>
      <c r="MV573"/>
      <c r="MW573"/>
      <c r="MX573"/>
      <c r="MY573"/>
      <c r="MZ573"/>
      <c r="NA573"/>
      <c r="NB573"/>
      <c r="NC573"/>
      <c r="ND573"/>
      <c r="NE573"/>
      <c r="NF573"/>
      <c r="NG573"/>
      <c r="NH573"/>
      <c r="NI573"/>
      <c r="NJ573"/>
      <c r="NK573"/>
      <c r="NL573"/>
      <c r="NM573"/>
      <c r="NN573"/>
      <c r="NO573"/>
      <c r="NP573"/>
      <c r="NQ573"/>
      <c r="NR573"/>
      <c r="NS573"/>
      <c r="NT573"/>
      <c r="NU573"/>
      <c r="NV573"/>
      <c r="NW573"/>
      <c r="NX573"/>
      <c r="NY573"/>
      <c r="NZ573"/>
      <c r="OA573"/>
      <c r="OB573"/>
      <c r="OC573"/>
      <c r="OD573"/>
      <c r="OE573"/>
      <c r="OF573"/>
      <c r="OG573"/>
      <c r="OH573"/>
      <c r="OI573"/>
      <c r="OJ573"/>
      <c r="OK573"/>
      <c r="OL573"/>
      <c r="OM573"/>
      <c r="ON573"/>
      <c r="OO573"/>
      <c r="OP573"/>
      <c r="OQ573"/>
      <c r="OR573"/>
      <c r="OS573"/>
      <c r="OT573"/>
      <c r="OU573"/>
      <c r="OV573"/>
      <c r="OW573"/>
      <c r="OX573"/>
      <c r="OY573"/>
      <c r="OZ573"/>
      <c r="PA573"/>
      <c r="PB573"/>
      <c r="PC573"/>
      <c r="PD573"/>
      <c r="PE573"/>
      <c r="PF573"/>
      <c r="PG573"/>
      <c r="PH573"/>
      <c r="PI573"/>
      <c r="PJ573"/>
      <c r="PK573"/>
      <c r="PL573"/>
      <c r="PM573"/>
      <c r="PN573"/>
      <c r="PO573"/>
      <c r="PP573"/>
      <c r="PQ573"/>
      <c r="PR573"/>
      <c r="PS573"/>
      <c r="PT573"/>
      <c r="PU573"/>
      <c r="PV573"/>
      <c r="PW573"/>
      <c r="PX573"/>
      <c r="PY573"/>
      <c r="PZ573"/>
      <c r="QA573"/>
      <c r="QB573"/>
      <c r="QC573"/>
      <c r="QD573"/>
      <c r="QE573"/>
      <c r="QF573"/>
      <c r="QG573"/>
      <c r="QH573"/>
      <c r="QI573"/>
      <c r="QJ573"/>
      <c r="QK573"/>
      <c r="QL573"/>
      <c r="QM573"/>
      <c r="QN573"/>
      <c r="QO573"/>
      <c r="QP573"/>
      <c r="QQ573"/>
      <c r="QR573"/>
      <c r="QS573"/>
      <c r="QT573"/>
      <c r="QU573"/>
      <c r="QV573"/>
      <c r="QW573"/>
      <c r="QX573"/>
      <c r="QY573"/>
      <c r="QZ573"/>
      <c r="RA573"/>
      <c r="RB573"/>
      <c r="RC573"/>
      <c r="RD573"/>
      <c r="RE573"/>
      <c r="RF573"/>
      <c r="RG573"/>
      <c r="RH573"/>
      <c r="RI573"/>
      <c r="RJ573"/>
      <c r="RK573"/>
      <c r="RL573"/>
      <c r="RM573"/>
      <c r="RN573"/>
      <c r="RO573"/>
      <c r="RP573"/>
      <c r="RQ573"/>
      <c r="RR573"/>
      <c r="RS573"/>
      <c r="RT573"/>
      <c r="RU573"/>
      <c r="RV573"/>
      <c r="RW573"/>
      <c r="RX573"/>
      <c r="RY573"/>
      <c r="RZ573"/>
      <c r="SA573"/>
      <c r="SB573"/>
      <c r="SC573"/>
      <c r="SD573"/>
      <c r="SE573"/>
      <c r="SF573"/>
      <c r="SG573"/>
      <c r="SH573"/>
      <c r="SI573"/>
      <c r="SJ573"/>
      <c r="SK573"/>
      <c r="SL573"/>
      <c r="SM573"/>
      <c r="SN573"/>
      <c r="SO573"/>
      <c r="SP573"/>
      <c r="SQ573"/>
      <c r="SR573"/>
      <c r="SS573"/>
      <c r="ST573"/>
      <c r="SU573"/>
      <c r="SV573"/>
      <c r="SW573"/>
      <c r="SX573"/>
      <c r="SY573"/>
      <c r="SZ573"/>
      <c r="TA573"/>
      <c r="TB573"/>
      <c r="TC573"/>
      <c r="TD573"/>
      <c r="TE573"/>
      <c r="TF573"/>
      <c r="TG573"/>
      <c r="TH573"/>
      <c r="TI573"/>
      <c r="TJ573"/>
      <c r="TK573"/>
      <c r="TL573"/>
      <c r="TM573"/>
      <c r="TN573"/>
      <c r="TO573"/>
      <c r="TP573"/>
      <c r="TQ573"/>
      <c r="TR573"/>
      <c r="TS573"/>
      <c r="TT573"/>
      <c r="TU573"/>
      <c r="TV573"/>
      <c r="TW573"/>
      <c r="TX573"/>
      <c r="TY573"/>
      <c r="TZ573"/>
      <c r="UA573"/>
      <c r="UB573"/>
      <c r="UC573"/>
      <c r="UD573"/>
      <c r="UE573"/>
      <c r="UF573"/>
      <c r="UG573"/>
      <c r="UH573"/>
      <c r="UI573"/>
      <c r="UJ573"/>
      <c r="UK573"/>
      <c r="UL573"/>
      <c r="UM573"/>
      <c r="UN573"/>
      <c r="UO573"/>
      <c r="UP573"/>
      <c r="UQ573"/>
      <c r="UR573"/>
      <c r="US573"/>
      <c r="UT573"/>
      <c r="UU573"/>
      <c r="UV573"/>
      <c r="UW573"/>
      <c r="UX573"/>
      <c r="UY573"/>
      <c r="UZ573"/>
      <c r="VA573"/>
      <c r="VB573"/>
      <c r="VC573"/>
      <c r="VD573"/>
      <c r="VE573"/>
      <c r="VF573"/>
      <c r="VG573"/>
      <c r="VH573"/>
      <c r="VI573"/>
      <c r="VJ573"/>
      <c r="VK573"/>
      <c r="VL573"/>
      <c r="VM573"/>
      <c r="VN573"/>
      <c r="VO573"/>
      <c r="VP573"/>
      <c r="VQ573"/>
      <c r="VR573"/>
      <c r="VS573"/>
      <c r="VT573"/>
      <c r="VU573"/>
      <c r="VV573"/>
      <c r="VW573"/>
      <c r="VX573"/>
      <c r="VY573"/>
      <c r="VZ573"/>
      <c r="WA573"/>
      <c r="WB573"/>
      <c r="WC573"/>
      <c r="WD573"/>
      <c r="WE573"/>
      <c r="WF573"/>
      <c r="WG573"/>
      <c r="WH573"/>
      <c r="WI573"/>
      <c r="WJ573"/>
      <c r="WK573"/>
      <c r="WL573"/>
      <c r="WM573"/>
      <c r="WN573"/>
      <c r="WO573"/>
      <c r="WP573"/>
      <c r="WQ573"/>
      <c r="WR573"/>
      <c r="WS573"/>
      <c r="WT573"/>
      <c r="WU573"/>
      <c r="WV573"/>
      <c r="WW573"/>
      <c r="WX573"/>
      <c r="WY573"/>
      <c r="WZ573"/>
      <c r="XA573"/>
      <c r="XB573"/>
      <c r="XC573"/>
      <c r="XD573"/>
      <c r="XE573"/>
      <c r="XF573"/>
      <c r="XG573"/>
      <c r="XH573"/>
      <c r="XI573"/>
      <c r="XJ573"/>
      <c r="XK573"/>
      <c r="XL573"/>
      <c r="XM573"/>
      <c r="XN573"/>
      <c r="XO573"/>
      <c r="XP573"/>
      <c r="XQ573"/>
      <c r="XR573"/>
      <c r="XS573"/>
      <c r="XT573"/>
      <c r="XU573"/>
      <c r="XV573"/>
      <c r="XW573"/>
      <c r="XX573"/>
      <c r="XY573"/>
      <c r="XZ573"/>
      <c r="YA573"/>
      <c r="YB573"/>
      <c r="YC573"/>
      <c r="YD573"/>
      <c r="YE573"/>
      <c r="YF573"/>
      <c r="YG573"/>
      <c r="YH573"/>
      <c r="YI573"/>
      <c r="YJ573"/>
      <c r="YK573"/>
      <c r="YL573"/>
      <c r="YM573"/>
      <c r="YN573"/>
      <c r="YO573"/>
      <c r="YP573"/>
      <c r="YQ573"/>
      <c r="YR573"/>
      <c r="YS573"/>
      <c r="YT573"/>
      <c r="YU573"/>
      <c r="YV573"/>
      <c r="YW573"/>
      <c r="YX573"/>
      <c r="YY573"/>
      <c r="YZ573"/>
      <c r="ZA573"/>
      <c r="ZB573"/>
      <c r="ZC573"/>
      <c r="ZD573"/>
      <c r="ZE573"/>
      <c r="ZF573"/>
      <c r="ZG573"/>
      <c r="ZH573"/>
      <c r="ZI573"/>
      <c r="ZJ573"/>
      <c r="ZK573"/>
      <c r="ZL573"/>
      <c r="ZM573"/>
      <c r="ZN573"/>
      <c r="ZO573"/>
      <c r="ZP573"/>
      <c r="ZQ573"/>
      <c r="ZR573"/>
      <c r="ZS573"/>
      <c r="ZT573"/>
      <c r="ZU573"/>
      <c r="ZV573"/>
      <c r="ZW573"/>
      <c r="ZX573"/>
      <c r="ZY573"/>
      <c r="ZZ573"/>
      <c r="AAA573"/>
      <c r="AAB573"/>
      <c r="AAC573"/>
      <c r="AAD573"/>
      <c r="AAE573"/>
      <c r="AAF573"/>
      <c r="AAG573"/>
      <c r="AAH573"/>
      <c r="AAI573"/>
      <c r="AAJ573"/>
      <c r="AAK573"/>
      <c r="AAL573"/>
      <c r="AAM573"/>
      <c r="AAN573"/>
      <c r="AAO573"/>
      <c r="AAP573"/>
      <c r="AAQ573"/>
      <c r="AAR573"/>
      <c r="AAS573"/>
      <c r="AAT573"/>
      <c r="AAU573"/>
      <c r="AAV573"/>
      <c r="AAW573"/>
      <c r="AAX573"/>
      <c r="AAY573"/>
      <c r="AAZ573"/>
      <c r="ABA573"/>
      <c r="ABB573"/>
      <c r="ABC573"/>
      <c r="ABD573"/>
      <c r="ABE573"/>
      <c r="ABF573"/>
      <c r="ABG573"/>
      <c r="ABH573"/>
      <c r="ABI573"/>
      <c r="ABJ573"/>
      <c r="ABK573"/>
      <c r="ABL573"/>
      <c r="ABM573"/>
      <c r="ABN573"/>
      <c r="ABO573"/>
      <c r="ABP573"/>
      <c r="ABQ573"/>
      <c r="ABR573"/>
      <c r="ABS573"/>
      <c r="ABT573"/>
      <c r="ABU573"/>
      <c r="ABV573"/>
      <c r="ABW573"/>
      <c r="ABX573"/>
      <c r="ABY573"/>
      <c r="ABZ573"/>
      <c r="ACA573"/>
      <c r="ACB573"/>
      <c r="ACC573"/>
      <c r="ACD573"/>
      <c r="ACE573"/>
      <c r="ACF573"/>
      <c r="ACG573"/>
      <c r="ACH573"/>
      <c r="ACI573"/>
      <c r="ACJ573"/>
      <c r="ACK573"/>
      <c r="ACL573"/>
      <c r="ACM573"/>
      <c r="ACN573"/>
      <c r="ACO573"/>
      <c r="ACP573"/>
      <c r="ACQ573"/>
      <c r="ACR573"/>
      <c r="ACS573"/>
      <c r="ACT573"/>
      <c r="ACU573"/>
      <c r="ACV573"/>
      <c r="ACW573"/>
      <c r="ACX573"/>
      <c r="ACY573"/>
      <c r="ACZ573"/>
      <c r="ADA573"/>
      <c r="ADB573"/>
      <c r="ADC573"/>
      <c r="ADD573"/>
      <c r="ADE573"/>
      <c r="ADF573"/>
      <c r="ADG573"/>
      <c r="ADH573"/>
      <c r="ADI573"/>
      <c r="ADJ573"/>
      <c r="ADK573"/>
      <c r="ADL573"/>
      <c r="ADM573"/>
      <c r="ADN573"/>
      <c r="ADO573"/>
      <c r="ADP573"/>
      <c r="ADQ573"/>
      <c r="ADR573"/>
      <c r="ADS573"/>
      <c r="ADT573"/>
      <c r="ADU573"/>
      <c r="ADV573"/>
      <c r="ADW573"/>
      <c r="ADX573"/>
      <c r="ADY573"/>
      <c r="ADZ573"/>
      <c r="AEA573"/>
      <c r="AEB573"/>
      <c r="AEC573"/>
      <c r="AED573"/>
      <c r="AEE573"/>
      <c r="AEF573"/>
      <c r="AEG573"/>
      <c r="AEH573"/>
      <c r="AEI573"/>
      <c r="AEJ573"/>
      <c r="AEK573"/>
      <c r="AEL573"/>
      <c r="AEM573"/>
      <c r="AEN573"/>
      <c r="AEO573"/>
      <c r="AEP573"/>
      <c r="AEQ573"/>
      <c r="AER573"/>
      <c r="AES573"/>
      <c r="AET573"/>
      <c r="AEU573"/>
      <c r="AEV573"/>
      <c r="AEW573"/>
      <c r="AEX573"/>
      <c r="AEY573"/>
      <c r="AEZ573"/>
      <c r="AFA573"/>
      <c r="AFB573"/>
      <c r="AFC573"/>
      <c r="AFD573"/>
      <c r="AFE573"/>
      <c r="AFF573"/>
      <c r="AFG573"/>
      <c r="AFH573"/>
      <c r="AFI573"/>
      <c r="AFJ573"/>
      <c r="AFK573"/>
      <c r="AFL573"/>
      <c r="AFM573"/>
      <c r="AFN573"/>
      <c r="AFO573"/>
      <c r="AFP573"/>
      <c r="AFQ573"/>
      <c r="AFR573"/>
      <c r="AFS573"/>
      <c r="AFT573"/>
      <c r="AFU573"/>
      <c r="AFV573"/>
      <c r="AFW573"/>
      <c r="AFX573"/>
      <c r="AFY573"/>
      <c r="AFZ573"/>
      <c r="AGA573"/>
      <c r="AGB573"/>
      <c r="AGC573"/>
      <c r="AGD573"/>
      <c r="AGE573"/>
      <c r="AGF573"/>
      <c r="AGG573"/>
      <c r="AGH573"/>
      <c r="AGI573"/>
      <c r="AGJ573"/>
      <c r="AGK573"/>
      <c r="AGL573"/>
      <c r="AGM573"/>
      <c r="AGN573"/>
      <c r="AGO573"/>
      <c r="AGP573"/>
      <c r="AGQ573"/>
      <c r="AGR573"/>
      <c r="AGS573"/>
      <c r="AGT573"/>
      <c r="AGU573"/>
      <c r="AGV573"/>
      <c r="AGW573"/>
      <c r="AGX573"/>
      <c r="AGY573"/>
      <c r="AGZ573"/>
      <c r="AHA573"/>
      <c r="AHB573"/>
      <c r="AHC573"/>
      <c r="AHD573"/>
      <c r="AHE573"/>
      <c r="AHF573"/>
      <c r="AHG573"/>
      <c r="AHH573"/>
      <c r="AHI573"/>
      <c r="AHJ573"/>
      <c r="AHK573"/>
      <c r="AHL573"/>
      <c r="AHM573"/>
      <c r="AHN573"/>
      <c r="AHO573"/>
      <c r="AHP573"/>
      <c r="AHQ573"/>
      <c r="AHR573"/>
      <c r="AHS573"/>
      <c r="AHT573"/>
      <c r="AHU573"/>
      <c r="AHV573"/>
      <c r="AHW573"/>
      <c r="AHX573"/>
      <c r="AHY573"/>
      <c r="AHZ573"/>
      <c r="AIA573"/>
      <c r="AIB573"/>
      <c r="AIC573"/>
      <c r="AID573"/>
      <c r="AIE573"/>
      <c r="AIF573"/>
      <c r="AIG573"/>
      <c r="AIH573"/>
      <c r="AII573"/>
      <c r="AIJ573"/>
      <c r="AIK573"/>
      <c r="AIL573"/>
      <c r="AIM573"/>
      <c r="AIN573"/>
      <c r="AIO573"/>
      <c r="AIP573"/>
      <c r="AIQ573"/>
      <c r="AIR573"/>
      <c r="AIS573"/>
      <c r="AIT573"/>
      <c r="AIU573"/>
      <c r="AIV573"/>
      <c r="AIW573"/>
      <c r="AIX573"/>
      <c r="AIY573"/>
      <c r="AIZ573"/>
      <c r="AJA573"/>
      <c r="AJB573"/>
      <c r="AJC573"/>
      <c r="AJD573"/>
      <c r="AJE573"/>
      <c r="AJF573"/>
      <c r="AJG573"/>
      <c r="AJH573"/>
      <c r="AJI573"/>
      <c r="AJJ573"/>
      <c r="AJK573"/>
      <c r="AJL573"/>
      <c r="AJM573"/>
      <c r="AJN573"/>
      <c r="AJO573"/>
      <c r="AJP573"/>
      <c r="AJQ573"/>
      <c r="AJR573"/>
      <c r="AJS573"/>
      <c r="AJT573"/>
      <c r="AJU573"/>
      <c r="AJV573"/>
      <c r="AJW573"/>
      <c r="AJX573"/>
      <c r="AJY573"/>
      <c r="AJZ573"/>
      <c r="AKA573"/>
      <c r="AKB573"/>
      <c r="AKC573"/>
      <c r="AKD573"/>
      <c r="AKE573"/>
      <c r="AKF573"/>
      <c r="AKG573"/>
      <c r="AKH573"/>
      <c r="AKI573"/>
      <c r="AKJ573"/>
      <c r="AKK573"/>
      <c r="AKL573"/>
      <c r="AKM573"/>
      <c r="AKN573"/>
      <c r="AKO573"/>
      <c r="AKP573"/>
      <c r="AKQ573"/>
      <c r="AKR573"/>
      <c r="AKS573"/>
      <c r="AKT573"/>
      <c r="AKU573"/>
      <c r="AKV573"/>
      <c r="AKW573"/>
      <c r="AKX573"/>
      <c r="AKY573"/>
      <c r="AKZ573"/>
      <c r="ALA573"/>
      <c r="ALB573"/>
      <c r="ALC573"/>
      <c r="ALD573"/>
      <c r="ALE573"/>
      <c r="ALF573"/>
      <c r="ALG573"/>
      <c r="ALH573"/>
      <c r="ALI573"/>
      <c r="ALJ573"/>
      <c r="ALK573"/>
      <c r="ALL573"/>
      <c r="ALM573"/>
      <c r="ALN573"/>
      <c r="ALO573"/>
      <c r="ALP573"/>
      <c r="ALQ573"/>
      <c r="ALR573"/>
      <c r="ALS573"/>
      <c r="ALT573"/>
      <c r="ALU573"/>
      <c r="ALV573"/>
      <c r="ALW573"/>
      <c r="ALX573"/>
      <c r="ALY573"/>
      <c r="ALZ573"/>
      <c r="AMA573"/>
      <c r="AMB573"/>
      <c r="AMC573"/>
      <c r="AMD573"/>
      <c r="AME573"/>
      <c r="AMF573"/>
      <c r="AMG573"/>
      <c r="AMH573"/>
      <c r="AMI573"/>
      <c r="AMJ573"/>
    </row>
    <row r="574" spans="1:1024" outlineLevel="1" x14ac:dyDescent="0.25">
      <c r="A574"/>
      <c r="B574" s="398"/>
      <c r="C574" s="483" t="s">
        <v>597</v>
      </c>
      <c r="D574" s="484"/>
      <c r="E574" s="484"/>
      <c r="F574" s="484"/>
      <c r="G574" s="437"/>
      <c r="H574" s="83" t="s">
        <v>736</v>
      </c>
      <c r="I574" s="459">
        <f>I529</f>
        <v>2584.5360000000001</v>
      </c>
      <c r="J574" s="439" t="s">
        <v>343</v>
      </c>
      <c r="K574" s="32" t="s">
        <v>339</v>
      </c>
      <c r="L574" s="320"/>
      <c r="M574"/>
      <c r="N574" s="30"/>
      <c r="O574" s="79">
        <f t="shared" si="29"/>
        <v>0</v>
      </c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  <c r="GE574"/>
      <c r="GF574"/>
      <c r="GG574"/>
      <c r="GH574"/>
      <c r="GI574"/>
      <c r="GJ574"/>
      <c r="GK574"/>
      <c r="GL574"/>
      <c r="GM574"/>
      <c r="GN574"/>
      <c r="GO574"/>
      <c r="GP574"/>
      <c r="GQ574"/>
      <c r="GR574"/>
      <c r="GS574"/>
      <c r="GT574"/>
      <c r="GU574"/>
      <c r="GV574"/>
      <c r="GW574"/>
      <c r="GX574"/>
      <c r="GY574"/>
      <c r="GZ574"/>
      <c r="HA574"/>
      <c r="HB574"/>
      <c r="HC574"/>
      <c r="HD574"/>
      <c r="HE574"/>
      <c r="HF574"/>
      <c r="HG574"/>
      <c r="HH574"/>
      <c r="HI574"/>
      <c r="HJ574"/>
      <c r="HK574"/>
      <c r="HL574"/>
      <c r="HM574"/>
      <c r="HN574"/>
      <c r="HO574"/>
      <c r="HP574"/>
      <c r="HQ574"/>
      <c r="HR574"/>
      <c r="HS574"/>
      <c r="HT574"/>
      <c r="HU574"/>
      <c r="HV574"/>
      <c r="HW574"/>
      <c r="HX574"/>
      <c r="HY574"/>
      <c r="HZ574"/>
      <c r="IA574"/>
      <c r="IB574"/>
      <c r="IC574"/>
      <c r="ID574"/>
      <c r="IE574"/>
      <c r="IF574"/>
      <c r="IG574"/>
      <c r="IH574"/>
      <c r="II574"/>
      <c r="IJ574"/>
      <c r="IK574"/>
      <c r="IL574"/>
      <c r="IM574"/>
      <c r="IN574"/>
      <c r="IO574"/>
      <c r="IP574"/>
      <c r="IQ574"/>
      <c r="IR574"/>
      <c r="IS574"/>
      <c r="IT574"/>
      <c r="IU574"/>
      <c r="IV574"/>
      <c r="IW574"/>
      <c r="IX574"/>
      <c r="IY574"/>
      <c r="IZ574"/>
      <c r="JA574"/>
      <c r="JB574"/>
      <c r="JC574"/>
      <c r="JD574"/>
      <c r="JE574"/>
      <c r="JF574"/>
      <c r="JG574"/>
      <c r="JH574"/>
      <c r="JI574"/>
      <c r="JJ574"/>
      <c r="JK574"/>
      <c r="JL574"/>
      <c r="JM574"/>
      <c r="JN574"/>
      <c r="JO574"/>
      <c r="JP574"/>
      <c r="JQ574"/>
      <c r="JR574"/>
      <c r="JS574"/>
      <c r="JT574"/>
      <c r="JU574"/>
      <c r="JV574"/>
      <c r="JW574"/>
      <c r="JX574"/>
      <c r="JY574"/>
      <c r="JZ574"/>
      <c r="KA574"/>
      <c r="KB574"/>
      <c r="KC574"/>
      <c r="KD574"/>
      <c r="KE574"/>
      <c r="KF574"/>
      <c r="KG574"/>
      <c r="KH574"/>
      <c r="KI574"/>
      <c r="KJ574"/>
      <c r="KK574"/>
      <c r="KL574"/>
      <c r="KM574"/>
      <c r="KN574"/>
      <c r="KO574"/>
      <c r="KP574"/>
      <c r="KQ574"/>
      <c r="KR574"/>
      <c r="KS574"/>
      <c r="KT574"/>
      <c r="KU574"/>
      <c r="KV574"/>
      <c r="KW574"/>
      <c r="KX574"/>
      <c r="KY574"/>
      <c r="KZ574"/>
      <c r="LA574"/>
      <c r="LB574"/>
      <c r="LC574"/>
      <c r="LD574"/>
      <c r="LE574"/>
      <c r="LF574"/>
      <c r="LG574"/>
      <c r="LH574"/>
      <c r="LI574"/>
      <c r="LJ574"/>
      <c r="LK574"/>
      <c r="LL574"/>
      <c r="LM574"/>
      <c r="LN574"/>
      <c r="LO574"/>
      <c r="LP574"/>
      <c r="LQ574"/>
      <c r="LR574"/>
      <c r="LS574"/>
      <c r="LT574"/>
      <c r="LU574"/>
      <c r="LV574"/>
      <c r="LW574"/>
      <c r="LX574"/>
      <c r="LY574"/>
      <c r="LZ574"/>
      <c r="MA574"/>
      <c r="MB574"/>
      <c r="MC574"/>
      <c r="MD574"/>
      <c r="ME574"/>
      <c r="MF574"/>
      <c r="MG574"/>
      <c r="MH574"/>
      <c r="MI574"/>
      <c r="MJ574"/>
      <c r="MK574"/>
      <c r="ML574"/>
      <c r="MM574"/>
      <c r="MN574"/>
      <c r="MO574"/>
      <c r="MP574"/>
      <c r="MQ574"/>
      <c r="MR574"/>
      <c r="MS574"/>
      <c r="MT574"/>
      <c r="MU574"/>
      <c r="MV574"/>
      <c r="MW574"/>
      <c r="MX574"/>
      <c r="MY574"/>
      <c r="MZ574"/>
      <c r="NA574"/>
      <c r="NB574"/>
      <c r="NC574"/>
      <c r="ND574"/>
      <c r="NE574"/>
      <c r="NF574"/>
      <c r="NG574"/>
      <c r="NH574"/>
      <c r="NI574"/>
      <c r="NJ574"/>
      <c r="NK574"/>
      <c r="NL574"/>
      <c r="NM574"/>
      <c r="NN574"/>
      <c r="NO574"/>
      <c r="NP574"/>
      <c r="NQ574"/>
      <c r="NR574"/>
      <c r="NS574"/>
      <c r="NT574"/>
      <c r="NU574"/>
      <c r="NV574"/>
      <c r="NW574"/>
      <c r="NX574"/>
      <c r="NY574"/>
      <c r="NZ574"/>
      <c r="OA574"/>
      <c r="OB574"/>
      <c r="OC574"/>
      <c r="OD574"/>
      <c r="OE574"/>
      <c r="OF574"/>
      <c r="OG574"/>
      <c r="OH574"/>
      <c r="OI574"/>
      <c r="OJ574"/>
      <c r="OK574"/>
      <c r="OL574"/>
      <c r="OM574"/>
      <c r="ON574"/>
      <c r="OO574"/>
      <c r="OP574"/>
      <c r="OQ574"/>
      <c r="OR574"/>
      <c r="OS574"/>
      <c r="OT574"/>
      <c r="OU574"/>
      <c r="OV574"/>
      <c r="OW574"/>
      <c r="OX574"/>
      <c r="OY574"/>
      <c r="OZ574"/>
      <c r="PA574"/>
      <c r="PB574"/>
      <c r="PC574"/>
      <c r="PD574"/>
      <c r="PE574"/>
      <c r="PF574"/>
      <c r="PG574"/>
      <c r="PH574"/>
      <c r="PI574"/>
      <c r="PJ574"/>
      <c r="PK574"/>
      <c r="PL574"/>
      <c r="PM574"/>
      <c r="PN574"/>
      <c r="PO574"/>
      <c r="PP574"/>
      <c r="PQ574"/>
      <c r="PR574"/>
      <c r="PS574"/>
      <c r="PT574"/>
      <c r="PU574"/>
      <c r="PV574"/>
      <c r="PW574"/>
      <c r="PX574"/>
      <c r="PY574"/>
      <c r="PZ574"/>
      <c r="QA574"/>
      <c r="QB574"/>
      <c r="QC574"/>
      <c r="QD574"/>
      <c r="QE574"/>
      <c r="QF574"/>
      <c r="QG574"/>
      <c r="QH574"/>
      <c r="QI574"/>
      <c r="QJ574"/>
      <c r="QK574"/>
      <c r="QL574"/>
      <c r="QM574"/>
      <c r="QN574"/>
      <c r="QO574"/>
      <c r="QP574"/>
      <c r="QQ574"/>
      <c r="QR574"/>
      <c r="QS574"/>
      <c r="QT574"/>
      <c r="QU574"/>
      <c r="QV574"/>
      <c r="QW574"/>
      <c r="QX574"/>
      <c r="QY574"/>
      <c r="QZ574"/>
      <c r="RA574"/>
      <c r="RB574"/>
      <c r="RC574"/>
      <c r="RD574"/>
      <c r="RE574"/>
      <c r="RF574"/>
      <c r="RG574"/>
      <c r="RH574"/>
      <c r="RI574"/>
      <c r="RJ574"/>
      <c r="RK574"/>
      <c r="RL574"/>
      <c r="RM574"/>
      <c r="RN574"/>
      <c r="RO574"/>
      <c r="RP574"/>
      <c r="RQ574"/>
      <c r="RR574"/>
      <c r="RS574"/>
      <c r="RT574"/>
      <c r="RU574"/>
      <c r="RV574"/>
      <c r="RW574"/>
      <c r="RX574"/>
      <c r="RY574"/>
      <c r="RZ574"/>
      <c r="SA574"/>
      <c r="SB574"/>
      <c r="SC574"/>
      <c r="SD574"/>
      <c r="SE574"/>
      <c r="SF574"/>
      <c r="SG574"/>
      <c r="SH574"/>
      <c r="SI574"/>
      <c r="SJ574"/>
      <c r="SK574"/>
      <c r="SL574"/>
      <c r="SM574"/>
      <c r="SN574"/>
      <c r="SO574"/>
      <c r="SP574"/>
      <c r="SQ574"/>
      <c r="SR574"/>
      <c r="SS574"/>
      <c r="ST574"/>
      <c r="SU574"/>
      <c r="SV574"/>
      <c r="SW574"/>
      <c r="SX574"/>
      <c r="SY574"/>
      <c r="SZ574"/>
      <c r="TA574"/>
      <c r="TB574"/>
      <c r="TC574"/>
      <c r="TD574"/>
      <c r="TE574"/>
      <c r="TF574"/>
      <c r="TG574"/>
      <c r="TH574"/>
      <c r="TI574"/>
      <c r="TJ574"/>
      <c r="TK574"/>
      <c r="TL574"/>
      <c r="TM574"/>
      <c r="TN574"/>
      <c r="TO574"/>
      <c r="TP574"/>
      <c r="TQ574"/>
      <c r="TR574"/>
      <c r="TS574"/>
      <c r="TT574"/>
      <c r="TU574"/>
      <c r="TV574"/>
      <c r="TW574"/>
      <c r="TX574"/>
      <c r="TY574"/>
      <c r="TZ574"/>
      <c r="UA574"/>
      <c r="UB574"/>
      <c r="UC574"/>
      <c r="UD574"/>
      <c r="UE574"/>
      <c r="UF574"/>
      <c r="UG574"/>
      <c r="UH574"/>
      <c r="UI574"/>
      <c r="UJ574"/>
      <c r="UK574"/>
      <c r="UL574"/>
      <c r="UM574"/>
      <c r="UN574"/>
      <c r="UO574"/>
      <c r="UP574"/>
      <c r="UQ574"/>
      <c r="UR574"/>
      <c r="US574"/>
      <c r="UT574"/>
      <c r="UU574"/>
      <c r="UV574"/>
      <c r="UW574"/>
      <c r="UX574"/>
      <c r="UY574"/>
      <c r="UZ574"/>
      <c r="VA574"/>
      <c r="VB574"/>
      <c r="VC574"/>
      <c r="VD574"/>
      <c r="VE574"/>
      <c r="VF574"/>
      <c r="VG574"/>
      <c r="VH574"/>
      <c r="VI574"/>
      <c r="VJ574"/>
      <c r="VK574"/>
      <c r="VL574"/>
      <c r="VM574"/>
      <c r="VN574"/>
      <c r="VO574"/>
      <c r="VP574"/>
      <c r="VQ574"/>
      <c r="VR574"/>
      <c r="VS574"/>
      <c r="VT574"/>
      <c r="VU574"/>
      <c r="VV574"/>
      <c r="VW574"/>
      <c r="VX574"/>
      <c r="VY574"/>
      <c r="VZ574"/>
      <c r="WA574"/>
      <c r="WB574"/>
      <c r="WC574"/>
      <c r="WD574"/>
      <c r="WE574"/>
      <c r="WF574"/>
      <c r="WG574"/>
      <c r="WH574"/>
      <c r="WI574"/>
      <c r="WJ574"/>
      <c r="WK574"/>
      <c r="WL574"/>
      <c r="WM574"/>
      <c r="WN574"/>
      <c r="WO574"/>
      <c r="WP574"/>
      <c r="WQ574"/>
      <c r="WR574"/>
      <c r="WS574"/>
      <c r="WT574"/>
      <c r="WU574"/>
      <c r="WV574"/>
      <c r="WW574"/>
      <c r="WX574"/>
      <c r="WY574"/>
      <c r="WZ574"/>
      <c r="XA574"/>
      <c r="XB574"/>
      <c r="XC574"/>
      <c r="XD574"/>
      <c r="XE574"/>
      <c r="XF574"/>
      <c r="XG574"/>
      <c r="XH574"/>
      <c r="XI574"/>
      <c r="XJ574"/>
      <c r="XK574"/>
      <c r="XL574"/>
      <c r="XM574"/>
      <c r="XN574"/>
      <c r="XO574"/>
      <c r="XP574"/>
      <c r="XQ574"/>
      <c r="XR574"/>
      <c r="XS574"/>
      <c r="XT574"/>
      <c r="XU574"/>
      <c r="XV574"/>
      <c r="XW574"/>
      <c r="XX574"/>
      <c r="XY574"/>
      <c r="XZ574"/>
      <c r="YA574"/>
      <c r="YB574"/>
      <c r="YC574"/>
      <c r="YD574"/>
      <c r="YE574"/>
      <c r="YF574"/>
      <c r="YG574"/>
      <c r="YH574"/>
      <c r="YI574"/>
      <c r="YJ574"/>
      <c r="YK574"/>
      <c r="YL574"/>
      <c r="YM574"/>
      <c r="YN574"/>
      <c r="YO574"/>
      <c r="YP574"/>
      <c r="YQ574"/>
      <c r="YR574"/>
      <c r="YS574"/>
      <c r="YT574"/>
      <c r="YU574"/>
      <c r="YV574"/>
      <c r="YW574"/>
      <c r="YX574"/>
      <c r="YY574"/>
      <c r="YZ574"/>
      <c r="ZA574"/>
      <c r="ZB574"/>
      <c r="ZC574"/>
      <c r="ZD574"/>
      <c r="ZE574"/>
      <c r="ZF574"/>
      <c r="ZG574"/>
      <c r="ZH574"/>
      <c r="ZI574"/>
      <c r="ZJ574"/>
      <c r="ZK574"/>
      <c r="ZL574"/>
      <c r="ZM574"/>
      <c r="ZN574"/>
      <c r="ZO574"/>
      <c r="ZP574"/>
      <c r="ZQ574"/>
      <c r="ZR574"/>
      <c r="ZS574"/>
      <c r="ZT574"/>
      <c r="ZU574"/>
      <c r="ZV574"/>
      <c r="ZW574"/>
      <c r="ZX574"/>
      <c r="ZY574"/>
      <c r="ZZ574"/>
      <c r="AAA574"/>
      <c r="AAB574"/>
      <c r="AAC574"/>
      <c r="AAD574"/>
      <c r="AAE574"/>
      <c r="AAF574"/>
      <c r="AAG574"/>
      <c r="AAH574"/>
      <c r="AAI574"/>
      <c r="AAJ574"/>
      <c r="AAK574"/>
      <c r="AAL574"/>
      <c r="AAM574"/>
      <c r="AAN574"/>
      <c r="AAO574"/>
      <c r="AAP574"/>
      <c r="AAQ574"/>
      <c r="AAR574"/>
      <c r="AAS574"/>
      <c r="AAT574"/>
      <c r="AAU574"/>
      <c r="AAV574"/>
      <c r="AAW574"/>
      <c r="AAX574"/>
      <c r="AAY574"/>
      <c r="AAZ574"/>
      <c r="ABA574"/>
      <c r="ABB574"/>
      <c r="ABC574"/>
      <c r="ABD574"/>
      <c r="ABE574"/>
      <c r="ABF574"/>
      <c r="ABG574"/>
      <c r="ABH574"/>
      <c r="ABI574"/>
      <c r="ABJ574"/>
      <c r="ABK574"/>
      <c r="ABL574"/>
      <c r="ABM574"/>
      <c r="ABN574"/>
      <c r="ABO574"/>
      <c r="ABP574"/>
      <c r="ABQ574"/>
      <c r="ABR574"/>
      <c r="ABS574"/>
      <c r="ABT574"/>
      <c r="ABU574"/>
      <c r="ABV574"/>
      <c r="ABW574"/>
      <c r="ABX574"/>
      <c r="ABY574"/>
      <c r="ABZ574"/>
      <c r="ACA574"/>
      <c r="ACB574"/>
      <c r="ACC574"/>
      <c r="ACD574"/>
      <c r="ACE574"/>
      <c r="ACF574"/>
      <c r="ACG574"/>
      <c r="ACH574"/>
      <c r="ACI574"/>
      <c r="ACJ574"/>
      <c r="ACK574"/>
      <c r="ACL574"/>
      <c r="ACM574"/>
      <c r="ACN574"/>
      <c r="ACO574"/>
      <c r="ACP574"/>
      <c r="ACQ574"/>
      <c r="ACR574"/>
      <c r="ACS574"/>
      <c r="ACT574"/>
      <c r="ACU574"/>
      <c r="ACV574"/>
      <c r="ACW574"/>
      <c r="ACX574"/>
      <c r="ACY574"/>
      <c r="ACZ574"/>
      <c r="ADA574"/>
      <c r="ADB574"/>
      <c r="ADC574"/>
      <c r="ADD574"/>
      <c r="ADE574"/>
      <c r="ADF574"/>
      <c r="ADG574"/>
      <c r="ADH574"/>
      <c r="ADI574"/>
      <c r="ADJ574"/>
      <c r="ADK574"/>
      <c r="ADL574"/>
      <c r="ADM574"/>
      <c r="ADN574"/>
      <c r="ADO574"/>
      <c r="ADP574"/>
      <c r="ADQ574"/>
      <c r="ADR574"/>
      <c r="ADS574"/>
      <c r="ADT574"/>
      <c r="ADU574"/>
      <c r="ADV574"/>
      <c r="ADW574"/>
      <c r="ADX574"/>
      <c r="ADY574"/>
      <c r="ADZ574"/>
      <c r="AEA574"/>
      <c r="AEB574"/>
      <c r="AEC574"/>
      <c r="AED574"/>
      <c r="AEE574"/>
      <c r="AEF574"/>
      <c r="AEG574"/>
      <c r="AEH574"/>
      <c r="AEI574"/>
      <c r="AEJ574"/>
      <c r="AEK574"/>
      <c r="AEL574"/>
      <c r="AEM574"/>
      <c r="AEN574"/>
      <c r="AEO574"/>
      <c r="AEP574"/>
      <c r="AEQ574"/>
      <c r="AER574"/>
      <c r="AES574"/>
      <c r="AET574"/>
      <c r="AEU574"/>
      <c r="AEV574"/>
      <c r="AEW574"/>
      <c r="AEX574"/>
      <c r="AEY574"/>
      <c r="AEZ574"/>
      <c r="AFA574"/>
      <c r="AFB574"/>
      <c r="AFC574"/>
      <c r="AFD574"/>
      <c r="AFE574"/>
      <c r="AFF574"/>
      <c r="AFG574"/>
      <c r="AFH574"/>
      <c r="AFI574"/>
      <c r="AFJ574"/>
      <c r="AFK574"/>
      <c r="AFL574"/>
      <c r="AFM574"/>
      <c r="AFN574"/>
      <c r="AFO574"/>
      <c r="AFP574"/>
      <c r="AFQ574"/>
      <c r="AFR574"/>
      <c r="AFS574"/>
      <c r="AFT574"/>
      <c r="AFU574"/>
      <c r="AFV574"/>
      <c r="AFW574"/>
      <c r="AFX574"/>
      <c r="AFY574"/>
      <c r="AFZ574"/>
      <c r="AGA574"/>
      <c r="AGB574"/>
      <c r="AGC574"/>
      <c r="AGD574"/>
      <c r="AGE574"/>
      <c r="AGF574"/>
      <c r="AGG574"/>
      <c r="AGH574"/>
      <c r="AGI574"/>
      <c r="AGJ574"/>
      <c r="AGK574"/>
      <c r="AGL574"/>
      <c r="AGM574"/>
      <c r="AGN574"/>
      <c r="AGO574"/>
      <c r="AGP574"/>
      <c r="AGQ574"/>
      <c r="AGR574"/>
      <c r="AGS574"/>
      <c r="AGT574"/>
      <c r="AGU574"/>
      <c r="AGV574"/>
      <c r="AGW574"/>
      <c r="AGX574"/>
      <c r="AGY574"/>
      <c r="AGZ574"/>
      <c r="AHA574"/>
      <c r="AHB574"/>
      <c r="AHC574"/>
      <c r="AHD574"/>
      <c r="AHE574"/>
      <c r="AHF574"/>
      <c r="AHG574"/>
      <c r="AHH574"/>
      <c r="AHI574"/>
      <c r="AHJ574"/>
      <c r="AHK574"/>
      <c r="AHL574"/>
      <c r="AHM574"/>
      <c r="AHN574"/>
      <c r="AHO574"/>
      <c r="AHP574"/>
      <c r="AHQ574"/>
      <c r="AHR574"/>
      <c r="AHS574"/>
      <c r="AHT574"/>
      <c r="AHU574"/>
      <c r="AHV574"/>
      <c r="AHW574"/>
      <c r="AHX574"/>
      <c r="AHY574"/>
      <c r="AHZ574"/>
      <c r="AIA574"/>
      <c r="AIB574"/>
      <c r="AIC574"/>
      <c r="AID574"/>
      <c r="AIE574"/>
      <c r="AIF574"/>
      <c r="AIG574"/>
      <c r="AIH574"/>
      <c r="AII574"/>
      <c r="AIJ574"/>
      <c r="AIK574"/>
      <c r="AIL574"/>
      <c r="AIM574"/>
      <c r="AIN574"/>
      <c r="AIO574"/>
      <c r="AIP574"/>
      <c r="AIQ574"/>
      <c r="AIR574"/>
      <c r="AIS574"/>
      <c r="AIT574"/>
      <c r="AIU574"/>
      <c r="AIV574"/>
      <c r="AIW574"/>
      <c r="AIX574"/>
      <c r="AIY574"/>
      <c r="AIZ574"/>
      <c r="AJA574"/>
      <c r="AJB574"/>
      <c r="AJC574"/>
      <c r="AJD574"/>
      <c r="AJE574"/>
      <c r="AJF574"/>
      <c r="AJG574"/>
      <c r="AJH574"/>
      <c r="AJI574"/>
      <c r="AJJ574"/>
      <c r="AJK574"/>
      <c r="AJL574"/>
      <c r="AJM574"/>
      <c r="AJN574"/>
      <c r="AJO574"/>
      <c r="AJP574"/>
      <c r="AJQ574"/>
      <c r="AJR574"/>
      <c r="AJS574"/>
      <c r="AJT574"/>
      <c r="AJU574"/>
      <c r="AJV574"/>
      <c r="AJW574"/>
      <c r="AJX574"/>
      <c r="AJY574"/>
      <c r="AJZ574"/>
      <c r="AKA574"/>
      <c r="AKB574"/>
      <c r="AKC574"/>
      <c r="AKD574"/>
      <c r="AKE574"/>
      <c r="AKF574"/>
      <c r="AKG574"/>
      <c r="AKH574"/>
      <c r="AKI574"/>
      <c r="AKJ574"/>
      <c r="AKK574"/>
      <c r="AKL574"/>
      <c r="AKM574"/>
      <c r="AKN574"/>
      <c r="AKO574"/>
      <c r="AKP574"/>
      <c r="AKQ574"/>
      <c r="AKR574"/>
      <c r="AKS574"/>
      <c r="AKT574"/>
      <c r="AKU574"/>
      <c r="AKV574"/>
      <c r="AKW574"/>
      <c r="AKX574"/>
      <c r="AKY574"/>
      <c r="AKZ574"/>
      <c r="ALA574"/>
      <c r="ALB574"/>
      <c r="ALC574"/>
      <c r="ALD574"/>
      <c r="ALE574"/>
      <c r="ALF574"/>
      <c r="ALG574"/>
      <c r="ALH574"/>
      <c r="ALI574"/>
      <c r="ALJ574"/>
      <c r="ALK574"/>
      <c r="ALL574"/>
      <c r="ALM574"/>
      <c r="ALN574"/>
      <c r="ALO574"/>
      <c r="ALP574"/>
      <c r="ALQ574"/>
      <c r="ALR574"/>
      <c r="ALS574"/>
      <c r="ALT574"/>
      <c r="ALU574"/>
      <c r="ALV574"/>
      <c r="ALW574"/>
      <c r="ALX574"/>
      <c r="ALY574"/>
      <c r="ALZ574"/>
      <c r="AMA574"/>
      <c r="AMB574"/>
      <c r="AMC574"/>
      <c r="AMD574"/>
      <c r="AME574"/>
      <c r="AMF574"/>
      <c r="AMG574"/>
      <c r="AMH574"/>
      <c r="AMI574"/>
      <c r="AMJ574"/>
    </row>
    <row r="575" spans="1:1024" outlineLevel="1" x14ac:dyDescent="0.25">
      <c r="A575"/>
      <c r="B575" s="398"/>
      <c r="C575" s="483" t="s">
        <v>598</v>
      </c>
      <c r="D575" s="484"/>
      <c r="E575" s="484"/>
      <c r="F575" s="484"/>
      <c r="G575" s="437"/>
      <c r="H575" s="83" t="s">
        <v>736</v>
      </c>
      <c r="I575" s="459">
        <f>I567</f>
        <v>947.66319999999996</v>
      </c>
      <c r="J575" s="439" t="s">
        <v>343</v>
      </c>
      <c r="K575" s="32" t="s">
        <v>374</v>
      </c>
      <c r="L575" s="320"/>
      <c r="M575"/>
      <c r="N575" s="30"/>
      <c r="O575" s="79">
        <f t="shared" si="29"/>
        <v>0</v>
      </c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  <c r="ED575"/>
      <c r="EE575"/>
      <c r="EF575"/>
      <c r="EG575"/>
      <c r="EH575"/>
      <c r="EI575"/>
      <c r="EJ575"/>
      <c r="EK575"/>
      <c r="EL575"/>
      <c r="EM575"/>
      <c r="EN575"/>
      <c r="EO575"/>
      <c r="EP575"/>
      <c r="EQ575"/>
      <c r="ER575"/>
      <c r="ES575"/>
      <c r="ET575"/>
      <c r="EU575"/>
      <c r="EV575"/>
      <c r="EW575"/>
      <c r="EX575"/>
      <c r="EY575"/>
      <c r="EZ575"/>
      <c r="FA575"/>
      <c r="FB575"/>
      <c r="FC575"/>
      <c r="FD575"/>
      <c r="FE575"/>
      <c r="FF575"/>
      <c r="FG575"/>
      <c r="FH575"/>
      <c r="FI575"/>
      <c r="FJ575"/>
      <c r="FK575"/>
      <c r="FL575"/>
      <c r="FM575"/>
      <c r="FN575"/>
      <c r="FO575"/>
      <c r="FP575"/>
      <c r="FQ575"/>
      <c r="FR575"/>
      <c r="FS575"/>
      <c r="FT575"/>
      <c r="FU575"/>
      <c r="FV575"/>
      <c r="FW575"/>
      <c r="FX575"/>
      <c r="FY575"/>
      <c r="FZ575"/>
      <c r="GA575"/>
      <c r="GB575"/>
      <c r="GC575"/>
      <c r="GD575"/>
      <c r="GE575"/>
      <c r="GF575"/>
      <c r="GG575"/>
      <c r="GH575"/>
      <c r="GI575"/>
      <c r="GJ575"/>
      <c r="GK575"/>
      <c r="GL575"/>
      <c r="GM575"/>
      <c r="GN575"/>
      <c r="GO575"/>
      <c r="GP575"/>
      <c r="GQ575"/>
      <c r="GR575"/>
      <c r="GS575"/>
      <c r="GT575"/>
      <c r="GU575"/>
      <c r="GV575"/>
      <c r="GW575"/>
      <c r="GX575"/>
      <c r="GY575"/>
      <c r="GZ575"/>
      <c r="HA575"/>
      <c r="HB575"/>
      <c r="HC575"/>
      <c r="HD575"/>
      <c r="HE575"/>
      <c r="HF575"/>
      <c r="HG575"/>
      <c r="HH575"/>
      <c r="HI575"/>
      <c r="HJ575"/>
      <c r="HK575"/>
      <c r="HL575"/>
      <c r="HM575"/>
      <c r="HN575"/>
      <c r="HO575"/>
      <c r="HP575"/>
      <c r="HQ575"/>
      <c r="HR575"/>
      <c r="HS575"/>
      <c r="HT575"/>
      <c r="HU575"/>
      <c r="HV575"/>
      <c r="HW575"/>
      <c r="HX575"/>
      <c r="HY575"/>
      <c r="HZ575"/>
      <c r="IA575"/>
      <c r="IB575"/>
      <c r="IC575"/>
      <c r="ID575"/>
      <c r="IE575"/>
      <c r="IF575"/>
      <c r="IG575"/>
      <c r="IH575"/>
      <c r="II575"/>
      <c r="IJ575"/>
      <c r="IK575"/>
      <c r="IL575"/>
      <c r="IM575"/>
      <c r="IN575"/>
      <c r="IO575"/>
      <c r="IP575"/>
      <c r="IQ575"/>
      <c r="IR575"/>
      <c r="IS575"/>
      <c r="IT575"/>
      <c r="IU575"/>
      <c r="IV575"/>
      <c r="IW575"/>
      <c r="IX575"/>
      <c r="IY575"/>
      <c r="IZ575"/>
      <c r="JA575"/>
      <c r="JB575"/>
      <c r="JC575"/>
      <c r="JD575"/>
      <c r="JE575"/>
      <c r="JF575"/>
      <c r="JG575"/>
      <c r="JH575"/>
      <c r="JI575"/>
      <c r="JJ575"/>
      <c r="JK575"/>
      <c r="JL575"/>
      <c r="JM575"/>
      <c r="JN575"/>
      <c r="JO575"/>
      <c r="JP575"/>
      <c r="JQ575"/>
      <c r="JR575"/>
      <c r="JS575"/>
      <c r="JT575"/>
      <c r="JU575"/>
      <c r="JV575"/>
      <c r="JW575"/>
      <c r="JX575"/>
      <c r="JY575"/>
      <c r="JZ575"/>
      <c r="KA575"/>
      <c r="KB575"/>
      <c r="KC575"/>
      <c r="KD575"/>
      <c r="KE575"/>
      <c r="KF575"/>
      <c r="KG575"/>
      <c r="KH575"/>
      <c r="KI575"/>
      <c r="KJ575"/>
      <c r="KK575"/>
      <c r="KL575"/>
      <c r="KM575"/>
      <c r="KN575"/>
      <c r="KO575"/>
      <c r="KP575"/>
      <c r="KQ575"/>
      <c r="KR575"/>
      <c r="KS575"/>
      <c r="KT575"/>
      <c r="KU575"/>
      <c r="KV575"/>
      <c r="KW575"/>
      <c r="KX575"/>
      <c r="KY575"/>
      <c r="KZ575"/>
      <c r="LA575"/>
      <c r="LB575"/>
      <c r="LC575"/>
      <c r="LD575"/>
      <c r="LE575"/>
      <c r="LF575"/>
      <c r="LG575"/>
      <c r="LH575"/>
      <c r="LI575"/>
      <c r="LJ575"/>
      <c r="LK575"/>
      <c r="LL575"/>
      <c r="LM575"/>
      <c r="LN575"/>
      <c r="LO575"/>
      <c r="LP575"/>
      <c r="LQ575"/>
      <c r="LR575"/>
      <c r="LS575"/>
      <c r="LT575"/>
      <c r="LU575"/>
      <c r="LV575"/>
      <c r="LW575"/>
      <c r="LX575"/>
      <c r="LY575"/>
      <c r="LZ575"/>
      <c r="MA575"/>
      <c r="MB575"/>
      <c r="MC575"/>
      <c r="MD575"/>
      <c r="ME575"/>
      <c r="MF575"/>
      <c r="MG575"/>
      <c r="MH575"/>
      <c r="MI575"/>
      <c r="MJ575"/>
      <c r="MK575"/>
      <c r="ML575"/>
      <c r="MM575"/>
      <c r="MN575"/>
      <c r="MO575"/>
      <c r="MP575"/>
      <c r="MQ575"/>
      <c r="MR575"/>
      <c r="MS575"/>
      <c r="MT575"/>
      <c r="MU575"/>
      <c r="MV575"/>
      <c r="MW575"/>
      <c r="MX575"/>
      <c r="MY575"/>
      <c r="MZ575"/>
      <c r="NA575"/>
      <c r="NB575"/>
      <c r="NC575"/>
      <c r="ND575"/>
      <c r="NE575"/>
      <c r="NF575"/>
      <c r="NG575"/>
      <c r="NH575"/>
      <c r="NI575"/>
      <c r="NJ575"/>
      <c r="NK575"/>
      <c r="NL575"/>
      <c r="NM575"/>
      <c r="NN575"/>
      <c r="NO575"/>
      <c r="NP575"/>
      <c r="NQ575"/>
      <c r="NR575"/>
      <c r="NS575"/>
      <c r="NT575"/>
      <c r="NU575"/>
      <c r="NV575"/>
      <c r="NW575"/>
      <c r="NX575"/>
      <c r="NY575"/>
      <c r="NZ575"/>
      <c r="OA575"/>
      <c r="OB575"/>
      <c r="OC575"/>
      <c r="OD575"/>
      <c r="OE575"/>
      <c r="OF575"/>
      <c r="OG575"/>
      <c r="OH575"/>
      <c r="OI575"/>
      <c r="OJ575"/>
      <c r="OK575"/>
      <c r="OL575"/>
      <c r="OM575"/>
      <c r="ON575"/>
      <c r="OO575"/>
      <c r="OP575"/>
      <c r="OQ575"/>
      <c r="OR575"/>
      <c r="OS575"/>
      <c r="OT575"/>
      <c r="OU575"/>
      <c r="OV575"/>
      <c r="OW575"/>
      <c r="OX575"/>
      <c r="OY575"/>
      <c r="OZ575"/>
      <c r="PA575"/>
      <c r="PB575"/>
      <c r="PC575"/>
      <c r="PD575"/>
      <c r="PE575"/>
      <c r="PF575"/>
      <c r="PG575"/>
      <c r="PH575"/>
      <c r="PI575"/>
      <c r="PJ575"/>
      <c r="PK575"/>
      <c r="PL575"/>
      <c r="PM575"/>
      <c r="PN575"/>
      <c r="PO575"/>
      <c r="PP575"/>
      <c r="PQ575"/>
      <c r="PR575"/>
      <c r="PS575"/>
      <c r="PT575"/>
      <c r="PU575"/>
      <c r="PV575"/>
      <c r="PW575"/>
      <c r="PX575"/>
      <c r="PY575"/>
      <c r="PZ575"/>
      <c r="QA575"/>
      <c r="QB575"/>
      <c r="QC575"/>
      <c r="QD575"/>
      <c r="QE575"/>
      <c r="QF575"/>
      <c r="QG575"/>
      <c r="QH575"/>
      <c r="QI575"/>
      <c r="QJ575"/>
      <c r="QK575"/>
      <c r="QL575"/>
      <c r="QM575"/>
      <c r="QN575"/>
      <c r="QO575"/>
      <c r="QP575"/>
      <c r="QQ575"/>
      <c r="QR575"/>
      <c r="QS575"/>
      <c r="QT575"/>
      <c r="QU575"/>
      <c r="QV575"/>
      <c r="QW575"/>
      <c r="QX575"/>
      <c r="QY575"/>
      <c r="QZ575"/>
      <c r="RA575"/>
      <c r="RB575"/>
      <c r="RC575"/>
      <c r="RD575"/>
      <c r="RE575"/>
      <c r="RF575"/>
      <c r="RG575"/>
      <c r="RH575"/>
      <c r="RI575"/>
      <c r="RJ575"/>
      <c r="RK575"/>
      <c r="RL575"/>
      <c r="RM575"/>
      <c r="RN575"/>
      <c r="RO575"/>
      <c r="RP575"/>
      <c r="RQ575"/>
      <c r="RR575"/>
      <c r="RS575"/>
      <c r="RT575"/>
      <c r="RU575"/>
      <c r="RV575"/>
      <c r="RW575"/>
      <c r="RX575"/>
      <c r="RY575"/>
      <c r="RZ575"/>
      <c r="SA575"/>
      <c r="SB575"/>
      <c r="SC575"/>
      <c r="SD575"/>
      <c r="SE575"/>
      <c r="SF575"/>
      <c r="SG575"/>
      <c r="SH575"/>
      <c r="SI575"/>
      <c r="SJ575"/>
      <c r="SK575"/>
      <c r="SL575"/>
      <c r="SM575"/>
      <c r="SN575"/>
      <c r="SO575"/>
      <c r="SP575"/>
      <c r="SQ575"/>
      <c r="SR575"/>
      <c r="SS575"/>
      <c r="ST575"/>
      <c r="SU575"/>
      <c r="SV575"/>
      <c r="SW575"/>
      <c r="SX575"/>
      <c r="SY575"/>
      <c r="SZ575"/>
      <c r="TA575"/>
      <c r="TB575"/>
      <c r="TC575"/>
      <c r="TD575"/>
      <c r="TE575"/>
      <c r="TF575"/>
      <c r="TG575"/>
      <c r="TH575"/>
      <c r="TI575"/>
      <c r="TJ575"/>
      <c r="TK575"/>
      <c r="TL575"/>
      <c r="TM575"/>
      <c r="TN575"/>
      <c r="TO575"/>
      <c r="TP575"/>
      <c r="TQ575"/>
      <c r="TR575"/>
      <c r="TS575"/>
      <c r="TT575"/>
      <c r="TU575"/>
      <c r="TV575"/>
      <c r="TW575"/>
      <c r="TX575"/>
      <c r="TY575"/>
      <c r="TZ575"/>
      <c r="UA575"/>
      <c r="UB575"/>
      <c r="UC575"/>
      <c r="UD575"/>
      <c r="UE575"/>
      <c r="UF575"/>
      <c r="UG575"/>
      <c r="UH575"/>
      <c r="UI575"/>
      <c r="UJ575"/>
      <c r="UK575"/>
      <c r="UL575"/>
      <c r="UM575"/>
      <c r="UN575"/>
      <c r="UO575"/>
      <c r="UP575"/>
      <c r="UQ575"/>
      <c r="UR575"/>
      <c r="US575"/>
      <c r="UT575"/>
      <c r="UU575"/>
      <c r="UV575"/>
      <c r="UW575"/>
      <c r="UX575"/>
      <c r="UY575"/>
      <c r="UZ575"/>
      <c r="VA575"/>
      <c r="VB575"/>
      <c r="VC575"/>
      <c r="VD575"/>
      <c r="VE575"/>
      <c r="VF575"/>
      <c r="VG575"/>
      <c r="VH575"/>
      <c r="VI575"/>
      <c r="VJ575"/>
      <c r="VK575"/>
      <c r="VL575"/>
      <c r="VM575"/>
      <c r="VN575"/>
      <c r="VO575"/>
      <c r="VP575"/>
      <c r="VQ575"/>
      <c r="VR575"/>
      <c r="VS575"/>
      <c r="VT575"/>
      <c r="VU575"/>
      <c r="VV575"/>
      <c r="VW575"/>
      <c r="VX575"/>
      <c r="VY575"/>
      <c r="VZ575"/>
      <c r="WA575"/>
      <c r="WB575"/>
      <c r="WC575"/>
      <c r="WD575"/>
      <c r="WE575"/>
      <c r="WF575"/>
      <c r="WG575"/>
      <c r="WH575"/>
      <c r="WI575"/>
      <c r="WJ575"/>
      <c r="WK575"/>
      <c r="WL575"/>
      <c r="WM575"/>
      <c r="WN575"/>
      <c r="WO575"/>
      <c r="WP575"/>
      <c r="WQ575"/>
      <c r="WR575"/>
      <c r="WS575"/>
      <c r="WT575"/>
      <c r="WU575"/>
      <c r="WV575"/>
      <c r="WW575"/>
      <c r="WX575"/>
      <c r="WY575"/>
      <c r="WZ575"/>
      <c r="XA575"/>
      <c r="XB575"/>
      <c r="XC575"/>
      <c r="XD575"/>
      <c r="XE575"/>
      <c r="XF575"/>
      <c r="XG575"/>
      <c r="XH575"/>
      <c r="XI575"/>
      <c r="XJ575"/>
      <c r="XK575"/>
      <c r="XL575"/>
      <c r="XM575"/>
      <c r="XN575"/>
      <c r="XO575"/>
      <c r="XP575"/>
      <c r="XQ575"/>
      <c r="XR575"/>
      <c r="XS575"/>
      <c r="XT575"/>
      <c r="XU575"/>
      <c r="XV575"/>
      <c r="XW575"/>
      <c r="XX575"/>
      <c r="XY575"/>
      <c r="XZ575"/>
      <c r="YA575"/>
      <c r="YB575"/>
      <c r="YC575"/>
      <c r="YD575"/>
      <c r="YE575"/>
      <c r="YF575"/>
      <c r="YG575"/>
      <c r="YH575"/>
      <c r="YI575"/>
      <c r="YJ575"/>
      <c r="YK575"/>
      <c r="YL575"/>
      <c r="YM575"/>
      <c r="YN575"/>
      <c r="YO575"/>
      <c r="YP575"/>
      <c r="YQ575"/>
      <c r="YR575"/>
      <c r="YS575"/>
      <c r="YT575"/>
      <c r="YU575"/>
      <c r="YV575"/>
      <c r="YW575"/>
      <c r="YX575"/>
      <c r="YY575"/>
      <c r="YZ575"/>
      <c r="ZA575"/>
      <c r="ZB575"/>
      <c r="ZC575"/>
      <c r="ZD575"/>
      <c r="ZE575"/>
      <c r="ZF575"/>
      <c r="ZG575"/>
      <c r="ZH575"/>
      <c r="ZI575"/>
      <c r="ZJ575"/>
      <c r="ZK575"/>
      <c r="ZL575"/>
      <c r="ZM575"/>
      <c r="ZN575"/>
      <c r="ZO575"/>
      <c r="ZP575"/>
      <c r="ZQ575"/>
      <c r="ZR575"/>
      <c r="ZS575"/>
      <c r="ZT575"/>
      <c r="ZU575"/>
      <c r="ZV575"/>
      <c r="ZW575"/>
      <c r="ZX575"/>
      <c r="ZY575"/>
      <c r="ZZ575"/>
      <c r="AAA575"/>
      <c r="AAB575"/>
      <c r="AAC575"/>
      <c r="AAD575"/>
      <c r="AAE575"/>
      <c r="AAF575"/>
      <c r="AAG575"/>
      <c r="AAH575"/>
      <c r="AAI575"/>
      <c r="AAJ575"/>
      <c r="AAK575"/>
      <c r="AAL575"/>
      <c r="AAM575"/>
      <c r="AAN575"/>
      <c r="AAO575"/>
      <c r="AAP575"/>
      <c r="AAQ575"/>
      <c r="AAR575"/>
      <c r="AAS575"/>
      <c r="AAT575"/>
      <c r="AAU575"/>
      <c r="AAV575"/>
      <c r="AAW575"/>
      <c r="AAX575"/>
      <c r="AAY575"/>
      <c r="AAZ575"/>
      <c r="ABA575"/>
      <c r="ABB575"/>
      <c r="ABC575"/>
      <c r="ABD575"/>
      <c r="ABE575"/>
      <c r="ABF575"/>
      <c r="ABG575"/>
      <c r="ABH575"/>
      <c r="ABI575"/>
      <c r="ABJ575"/>
      <c r="ABK575"/>
      <c r="ABL575"/>
      <c r="ABM575"/>
      <c r="ABN575"/>
      <c r="ABO575"/>
      <c r="ABP575"/>
      <c r="ABQ575"/>
      <c r="ABR575"/>
      <c r="ABS575"/>
      <c r="ABT575"/>
      <c r="ABU575"/>
      <c r="ABV575"/>
      <c r="ABW575"/>
      <c r="ABX575"/>
      <c r="ABY575"/>
      <c r="ABZ575"/>
      <c r="ACA575"/>
      <c r="ACB575"/>
      <c r="ACC575"/>
      <c r="ACD575"/>
      <c r="ACE575"/>
      <c r="ACF575"/>
      <c r="ACG575"/>
      <c r="ACH575"/>
      <c r="ACI575"/>
      <c r="ACJ575"/>
      <c r="ACK575"/>
      <c r="ACL575"/>
      <c r="ACM575"/>
      <c r="ACN575"/>
      <c r="ACO575"/>
      <c r="ACP575"/>
      <c r="ACQ575"/>
      <c r="ACR575"/>
      <c r="ACS575"/>
      <c r="ACT575"/>
      <c r="ACU575"/>
      <c r="ACV575"/>
      <c r="ACW575"/>
      <c r="ACX575"/>
      <c r="ACY575"/>
      <c r="ACZ575"/>
      <c r="ADA575"/>
      <c r="ADB575"/>
      <c r="ADC575"/>
      <c r="ADD575"/>
      <c r="ADE575"/>
      <c r="ADF575"/>
      <c r="ADG575"/>
      <c r="ADH575"/>
      <c r="ADI575"/>
      <c r="ADJ575"/>
      <c r="ADK575"/>
      <c r="ADL575"/>
      <c r="ADM575"/>
      <c r="ADN575"/>
      <c r="ADO575"/>
      <c r="ADP575"/>
      <c r="ADQ575"/>
      <c r="ADR575"/>
      <c r="ADS575"/>
      <c r="ADT575"/>
      <c r="ADU575"/>
      <c r="ADV575"/>
      <c r="ADW575"/>
      <c r="ADX575"/>
      <c r="ADY575"/>
      <c r="ADZ575"/>
      <c r="AEA575"/>
      <c r="AEB575"/>
      <c r="AEC575"/>
      <c r="AED575"/>
      <c r="AEE575"/>
      <c r="AEF575"/>
      <c r="AEG575"/>
      <c r="AEH575"/>
      <c r="AEI575"/>
      <c r="AEJ575"/>
      <c r="AEK575"/>
      <c r="AEL575"/>
      <c r="AEM575"/>
      <c r="AEN575"/>
      <c r="AEO575"/>
      <c r="AEP575"/>
      <c r="AEQ575"/>
      <c r="AER575"/>
      <c r="AES575"/>
      <c r="AET575"/>
      <c r="AEU575"/>
      <c r="AEV575"/>
      <c r="AEW575"/>
      <c r="AEX575"/>
      <c r="AEY575"/>
      <c r="AEZ575"/>
      <c r="AFA575"/>
      <c r="AFB575"/>
      <c r="AFC575"/>
      <c r="AFD575"/>
      <c r="AFE575"/>
      <c r="AFF575"/>
      <c r="AFG575"/>
      <c r="AFH575"/>
      <c r="AFI575"/>
      <c r="AFJ575"/>
      <c r="AFK575"/>
      <c r="AFL575"/>
      <c r="AFM575"/>
      <c r="AFN575"/>
      <c r="AFO575"/>
      <c r="AFP575"/>
      <c r="AFQ575"/>
      <c r="AFR575"/>
      <c r="AFS575"/>
      <c r="AFT575"/>
      <c r="AFU575"/>
      <c r="AFV575"/>
      <c r="AFW575"/>
      <c r="AFX575"/>
      <c r="AFY575"/>
      <c r="AFZ575"/>
      <c r="AGA575"/>
      <c r="AGB575"/>
      <c r="AGC575"/>
      <c r="AGD575"/>
      <c r="AGE575"/>
      <c r="AGF575"/>
      <c r="AGG575"/>
      <c r="AGH575"/>
      <c r="AGI575"/>
      <c r="AGJ575"/>
      <c r="AGK575"/>
      <c r="AGL575"/>
      <c r="AGM575"/>
      <c r="AGN575"/>
      <c r="AGO575"/>
      <c r="AGP575"/>
      <c r="AGQ575"/>
      <c r="AGR575"/>
      <c r="AGS575"/>
      <c r="AGT575"/>
      <c r="AGU575"/>
      <c r="AGV575"/>
      <c r="AGW575"/>
      <c r="AGX575"/>
      <c r="AGY575"/>
      <c r="AGZ575"/>
      <c r="AHA575"/>
      <c r="AHB575"/>
      <c r="AHC575"/>
      <c r="AHD575"/>
      <c r="AHE575"/>
      <c r="AHF575"/>
      <c r="AHG575"/>
      <c r="AHH575"/>
      <c r="AHI575"/>
      <c r="AHJ575"/>
      <c r="AHK575"/>
      <c r="AHL575"/>
      <c r="AHM575"/>
      <c r="AHN575"/>
      <c r="AHO575"/>
      <c r="AHP575"/>
      <c r="AHQ575"/>
      <c r="AHR575"/>
      <c r="AHS575"/>
      <c r="AHT575"/>
      <c r="AHU575"/>
      <c r="AHV575"/>
      <c r="AHW575"/>
      <c r="AHX575"/>
      <c r="AHY575"/>
      <c r="AHZ575"/>
      <c r="AIA575"/>
      <c r="AIB575"/>
      <c r="AIC575"/>
      <c r="AID575"/>
      <c r="AIE575"/>
      <c r="AIF575"/>
      <c r="AIG575"/>
      <c r="AIH575"/>
      <c r="AII575"/>
      <c r="AIJ575"/>
      <c r="AIK575"/>
      <c r="AIL575"/>
      <c r="AIM575"/>
      <c r="AIN575"/>
      <c r="AIO575"/>
      <c r="AIP575"/>
      <c r="AIQ575"/>
      <c r="AIR575"/>
      <c r="AIS575"/>
      <c r="AIT575"/>
      <c r="AIU575"/>
      <c r="AIV575"/>
      <c r="AIW575"/>
      <c r="AIX575"/>
      <c r="AIY575"/>
      <c r="AIZ575"/>
      <c r="AJA575"/>
      <c r="AJB575"/>
      <c r="AJC575"/>
      <c r="AJD575"/>
      <c r="AJE575"/>
      <c r="AJF575"/>
      <c r="AJG575"/>
      <c r="AJH575"/>
      <c r="AJI575"/>
      <c r="AJJ575"/>
      <c r="AJK575"/>
      <c r="AJL575"/>
      <c r="AJM575"/>
      <c r="AJN575"/>
      <c r="AJO575"/>
      <c r="AJP575"/>
      <c r="AJQ575"/>
      <c r="AJR575"/>
      <c r="AJS575"/>
      <c r="AJT575"/>
      <c r="AJU575"/>
      <c r="AJV575"/>
      <c r="AJW575"/>
      <c r="AJX575"/>
      <c r="AJY575"/>
      <c r="AJZ575"/>
      <c r="AKA575"/>
      <c r="AKB575"/>
      <c r="AKC575"/>
      <c r="AKD575"/>
      <c r="AKE575"/>
      <c r="AKF575"/>
      <c r="AKG575"/>
      <c r="AKH575"/>
      <c r="AKI575"/>
      <c r="AKJ575"/>
      <c r="AKK575"/>
      <c r="AKL575"/>
      <c r="AKM575"/>
      <c r="AKN575"/>
      <c r="AKO575"/>
      <c r="AKP575"/>
      <c r="AKQ575"/>
      <c r="AKR575"/>
      <c r="AKS575"/>
      <c r="AKT575"/>
      <c r="AKU575"/>
      <c r="AKV575"/>
      <c r="AKW575"/>
      <c r="AKX575"/>
      <c r="AKY575"/>
      <c r="AKZ575"/>
      <c r="ALA575"/>
      <c r="ALB575"/>
      <c r="ALC575"/>
      <c r="ALD575"/>
      <c r="ALE575"/>
      <c r="ALF575"/>
      <c r="ALG575"/>
      <c r="ALH575"/>
      <c r="ALI575"/>
      <c r="ALJ575"/>
      <c r="ALK575"/>
      <c r="ALL575"/>
      <c r="ALM575"/>
      <c r="ALN575"/>
      <c r="ALO575"/>
      <c r="ALP575"/>
      <c r="ALQ575"/>
      <c r="ALR575"/>
      <c r="ALS575"/>
      <c r="ALT575"/>
      <c r="ALU575"/>
      <c r="ALV575"/>
      <c r="ALW575"/>
      <c r="ALX575"/>
      <c r="ALY575"/>
      <c r="ALZ575"/>
      <c r="AMA575"/>
      <c r="AMB575"/>
      <c r="AMC575"/>
      <c r="AMD575"/>
      <c r="AME575"/>
      <c r="AMF575"/>
      <c r="AMG575"/>
      <c r="AMH575"/>
      <c r="AMI575"/>
      <c r="AMJ575"/>
    </row>
    <row r="576" spans="1:1024" outlineLevel="1" x14ac:dyDescent="0.25">
      <c r="A576"/>
      <c r="B576" s="398"/>
      <c r="C576" s="483" t="s">
        <v>468</v>
      </c>
      <c r="D576" s="484"/>
      <c r="E576" s="484"/>
      <c r="F576" s="484"/>
      <c r="G576" s="437"/>
      <c r="H576" s="83" t="s">
        <v>736</v>
      </c>
      <c r="I576" s="458">
        <f>SUM(I573:I575)</f>
        <v>4772.7764800000004</v>
      </c>
      <c r="J576" s="446"/>
      <c r="K576" s="32" t="s">
        <v>599</v>
      </c>
      <c r="L576" s="320"/>
      <c r="M576"/>
      <c r="N576" s="30"/>
      <c r="O576" s="79">
        <f t="shared" si="29"/>
        <v>0</v>
      </c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  <c r="GE576"/>
      <c r="GF576"/>
      <c r="GG576"/>
      <c r="GH576"/>
      <c r="GI576"/>
      <c r="GJ576"/>
      <c r="GK576"/>
      <c r="GL576"/>
      <c r="GM576"/>
      <c r="GN576"/>
      <c r="GO576"/>
      <c r="GP576"/>
      <c r="GQ576"/>
      <c r="GR576"/>
      <c r="GS576"/>
      <c r="GT576"/>
      <c r="GU576"/>
      <c r="GV576"/>
      <c r="GW576"/>
      <c r="GX576"/>
      <c r="GY576"/>
      <c r="GZ576"/>
      <c r="HA576"/>
      <c r="HB576"/>
      <c r="HC576"/>
      <c r="HD576"/>
      <c r="HE576"/>
      <c r="HF576"/>
      <c r="HG576"/>
      <c r="HH576"/>
      <c r="HI576"/>
      <c r="HJ576"/>
      <c r="HK576"/>
      <c r="HL576"/>
      <c r="HM576"/>
      <c r="HN576"/>
      <c r="HO576"/>
      <c r="HP576"/>
      <c r="HQ576"/>
      <c r="HR576"/>
      <c r="HS576"/>
      <c r="HT576"/>
      <c r="HU576"/>
      <c r="HV576"/>
      <c r="HW576"/>
      <c r="HX576"/>
      <c r="HY576"/>
      <c r="HZ576"/>
      <c r="IA576"/>
      <c r="IB576"/>
      <c r="IC576"/>
      <c r="ID576"/>
      <c r="IE576"/>
      <c r="IF576"/>
      <c r="IG576"/>
      <c r="IH576"/>
      <c r="II576"/>
      <c r="IJ576"/>
      <c r="IK576"/>
      <c r="IL576"/>
      <c r="IM576"/>
      <c r="IN576"/>
      <c r="IO576"/>
      <c r="IP576"/>
      <c r="IQ576"/>
      <c r="IR576"/>
      <c r="IS576"/>
      <c r="IT576"/>
      <c r="IU576"/>
      <c r="IV576"/>
      <c r="IW576"/>
      <c r="IX576"/>
      <c r="IY576"/>
      <c r="IZ576"/>
      <c r="JA576"/>
      <c r="JB576"/>
      <c r="JC576"/>
      <c r="JD576"/>
      <c r="JE576"/>
      <c r="JF576"/>
      <c r="JG576"/>
      <c r="JH576"/>
      <c r="JI576"/>
      <c r="JJ576"/>
      <c r="JK576"/>
      <c r="JL576"/>
      <c r="JM576"/>
      <c r="JN576"/>
      <c r="JO576"/>
      <c r="JP576"/>
      <c r="JQ576"/>
      <c r="JR576"/>
      <c r="JS576"/>
      <c r="JT576"/>
      <c r="JU576"/>
      <c r="JV576"/>
      <c r="JW576"/>
      <c r="JX576"/>
      <c r="JY576"/>
      <c r="JZ576"/>
      <c r="KA576"/>
      <c r="KB576"/>
      <c r="KC576"/>
      <c r="KD576"/>
      <c r="KE576"/>
      <c r="KF576"/>
      <c r="KG576"/>
      <c r="KH576"/>
      <c r="KI576"/>
      <c r="KJ576"/>
      <c r="KK576"/>
      <c r="KL576"/>
      <c r="KM576"/>
      <c r="KN576"/>
      <c r="KO576"/>
      <c r="KP576"/>
      <c r="KQ576"/>
      <c r="KR576"/>
      <c r="KS576"/>
      <c r="KT576"/>
      <c r="KU576"/>
      <c r="KV576"/>
      <c r="KW576"/>
      <c r="KX576"/>
      <c r="KY576"/>
      <c r="KZ576"/>
      <c r="LA576"/>
      <c r="LB576"/>
      <c r="LC576"/>
      <c r="LD576"/>
      <c r="LE576"/>
      <c r="LF576"/>
      <c r="LG576"/>
      <c r="LH576"/>
      <c r="LI576"/>
      <c r="LJ576"/>
      <c r="LK576"/>
      <c r="LL576"/>
      <c r="LM576"/>
      <c r="LN576"/>
      <c r="LO576"/>
      <c r="LP576"/>
      <c r="LQ576"/>
      <c r="LR576"/>
      <c r="LS576"/>
      <c r="LT576"/>
      <c r="LU576"/>
      <c r="LV576"/>
      <c r="LW576"/>
      <c r="LX576"/>
      <c r="LY576"/>
      <c r="LZ576"/>
      <c r="MA576"/>
      <c r="MB576"/>
      <c r="MC576"/>
      <c r="MD576"/>
      <c r="ME576"/>
      <c r="MF576"/>
      <c r="MG576"/>
      <c r="MH576"/>
      <c r="MI576"/>
      <c r="MJ576"/>
      <c r="MK576"/>
      <c r="ML576"/>
      <c r="MM576"/>
      <c r="MN576"/>
      <c r="MO576"/>
      <c r="MP576"/>
      <c r="MQ576"/>
      <c r="MR576"/>
      <c r="MS576"/>
      <c r="MT576"/>
      <c r="MU576"/>
      <c r="MV576"/>
      <c r="MW576"/>
      <c r="MX576"/>
      <c r="MY576"/>
      <c r="MZ576"/>
      <c r="NA576"/>
      <c r="NB576"/>
      <c r="NC576"/>
      <c r="ND576"/>
      <c r="NE576"/>
      <c r="NF576"/>
      <c r="NG576"/>
      <c r="NH576"/>
      <c r="NI576"/>
      <c r="NJ576"/>
      <c r="NK576"/>
      <c r="NL576"/>
      <c r="NM576"/>
      <c r="NN576"/>
      <c r="NO576"/>
      <c r="NP576"/>
      <c r="NQ576"/>
      <c r="NR576"/>
      <c r="NS576"/>
      <c r="NT576"/>
      <c r="NU576"/>
      <c r="NV576"/>
      <c r="NW576"/>
      <c r="NX576"/>
      <c r="NY576"/>
      <c r="NZ576"/>
      <c r="OA576"/>
      <c r="OB576"/>
      <c r="OC576"/>
      <c r="OD576"/>
      <c r="OE576"/>
      <c r="OF576"/>
      <c r="OG576"/>
      <c r="OH576"/>
      <c r="OI576"/>
      <c r="OJ576"/>
      <c r="OK576"/>
      <c r="OL576"/>
      <c r="OM576"/>
      <c r="ON576"/>
      <c r="OO576"/>
      <c r="OP576"/>
      <c r="OQ576"/>
      <c r="OR576"/>
      <c r="OS576"/>
      <c r="OT576"/>
      <c r="OU576"/>
      <c r="OV576"/>
      <c r="OW576"/>
      <c r="OX576"/>
      <c r="OY576"/>
      <c r="OZ576"/>
      <c r="PA576"/>
      <c r="PB576"/>
      <c r="PC576"/>
      <c r="PD576"/>
      <c r="PE576"/>
      <c r="PF576"/>
      <c r="PG576"/>
      <c r="PH576"/>
      <c r="PI576"/>
      <c r="PJ576"/>
      <c r="PK576"/>
      <c r="PL576"/>
      <c r="PM576"/>
      <c r="PN576"/>
      <c r="PO576"/>
      <c r="PP576"/>
      <c r="PQ576"/>
      <c r="PR576"/>
      <c r="PS576"/>
      <c r="PT576"/>
      <c r="PU576"/>
      <c r="PV576"/>
      <c r="PW576"/>
      <c r="PX576"/>
      <c r="PY576"/>
      <c r="PZ576"/>
      <c r="QA576"/>
      <c r="QB576"/>
      <c r="QC576"/>
      <c r="QD576"/>
      <c r="QE576"/>
      <c r="QF576"/>
      <c r="QG576"/>
      <c r="QH576"/>
      <c r="QI576"/>
      <c r="QJ576"/>
      <c r="QK576"/>
      <c r="QL576"/>
      <c r="QM576"/>
      <c r="QN576"/>
      <c r="QO576"/>
      <c r="QP576"/>
      <c r="QQ576"/>
      <c r="QR576"/>
      <c r="QS576"/>
      <c r="QT576"/>
      <c r="QU576"/>
      <c r="QV576"/>
      <c r="QW576"/>
      <c r="QX576"/>
      <c r="QY576"/>
      <c r="QZ576"/>
      <c r="RA576"/>
      <c r="RB576"/>
      <c r="RC576"/>
      <c r="RD576"/>
      <c r="RE576"/>
      <c r="RF576"/>
      <c r="RG576"/>
      <c r="RH576"/>
      <c r="RI576"/>
      <c r="RJ576"/>
      <c r="RK576"/>
      <c r="RL576"/>
      <c r="RM576"/>
      <c r="RN576"/>
      <c r="RO576"/>
      <c r="RP576"/>
      <c r="RQ576"/>
      <c r="RR576"/>
      <c r="RS576"/>
      <c r="RT576"/>
      <c r="RU576"/>
      <c r="RV576"/>
      <c r="RW576"/>
      <c r="RX576"/>
      <c r="RY576"/>
      <c r="RZ576"/>
      <c r="SA576"/>
      <c r="SB576"/>
      <c r="SC576"/>
      <c r="SD576"/>
      <c r="SE576"/>
      <c r="SF576"/>
      <c r="SG576"/>
      <c r="SH576"/>
      <c r="SI576"/>
      <c r="SJ576"/>
      <c r="SK576"/>
      <c r="SL576"/>
      <c r="SM576"/>
      <c r="SN576"/>
      <c r="SO576"/>
      <c r="SP576"/>
      <c r="SQ576"/>
      <c r="SR576"/>
      <c r="SS576"/>
      <c r="ST576"/>
      <c r="SU576"/>
      <c r="SV576"/>
      <c r="SW576"/>
      <c r="SX576"/>
      <c r="SY576"/>
      <c r="SZ576"/>
      <c r="TA576"/>
      <c r="TB576"/>
      <c r="TC576"/>
      <c r="TD576"/>
      <c r="TE576"/>
      <c r="TF576"/>
      <c r="TG576"/>
      <c r="TH576"/>
      <c r="TI576"/>
      <c r="TJ576"/>
      <c r="TK576"/>
      <c r="TL576"/>
      <c r="TM576"/>
      <c r="TN576"/>
      <c r="TO576"/>
      <c r="TP576"/>
      <c r="TQ576"/>
      <c r="TR576"/>
      <c r="TS576"/>
      <c r="TT576"/>
      <c r="TU576"/>
      <c r="TV576"/>
      <c r="TW576"/>
      <c r="TX576"/>
      <c r="TY576"/>
      <c r="TZ576"/>
      <c r="UA576"/>
      <c r="UB576"/>
      <c r="UC576"/>
      <c r="UD576"/>
      <c r="UE576"/>
      <c r="UF576"/>
      <c r="UG576"/>
      <c r="UH576"/>
      <c r="UI576"/>
      <c r="UJ576"/>
      <c r="UK576"/>
      <c r="UL576"/>
      <c r="UM576"/>
      <c r="UN576"/>
      <c r="UO576"/>
      <c r="UP576"/>
      <c r="UQ576"/>
      <c r="UR576"/>
      <c r="US576"/>
      <c r="UT576"/>
      <c r="UU576"/>
      <c r="UV576"/>
      <c r="UW576"/>
      <c r="UX576"/>
      <c r="UY576"/>
      <c r="UZ576"/>
      <c r="VA576"/>
      <c r="VB576"/>
      <c r="VC576"/>
      <c r="VD576"/>
      <c r="VE576"/>
      <c r="VF576"/>
      <c r="VG576"/>
      <c r="VH576"/>
      <c r="VI576"/>
      <c r="VJ576"/>
      <c r="VK576"/>
      <c r="VL576"/>
      <c r="VM576"/>
      <c r="VN576"/>
      <c r="VO576"/>
      <c r="VP576"/>
      <c r="VQ576"/>
      <c r="VR576"/>
      <c r="VS576"/>
      <c r="VT576"/>
      <c r="VU576"/>
      <c r="VV576"/>
      <c r="VW576"/>
      <c r="VX576"/>
      <c r="VY576"/>
      <c r="VZ576"/>
      <c r="WA576"/>
      <c r="WB576"/>
      <c r="WC576"/>
      <c r="WD576"/>
      <c r="WE576"/>
      <c r="WF576"/>
      <c r="WG576"/>
      <c r="WH576"/>
      <c r="WI576"/>
      <c r="WJ576"/>
      <c r="WK576"/>
      <c r="WL576"/>
      <c r="WM576"/>
      <c r="WN576"/>
      <c r="WO576"/>
      <c r="WP576"/>
      <c r="WQ576"/>
      <c r="WR576"/>
      <c r="WS576"/>
      <c r="WT576"/>
      <c r="WU576"/>
      <c r="WV576"/>
      <c r="WW576"/>
      <c r="WX576"/>
      <c r="WY576"/>
      <c r="WZ576"/>
      <c r="XA576"/>
      <c r="XB576"/>
      <c r="XC576"/>
      <c r="XD576"/>
      <c r="XE576"/>
      <c r="XF576"/>
      <c r="XG576"/>
      <c r="XH576"/>
      <c r="XI576"/>
      <c r="XJ576"/>
      <c r="XK576"/>
      <c r="XL576"/>
      <c r="XM576"/>
      <c r="XN576"/>
      <c r="XO576"/>
      <c r="XP576"/>
      <c r="XQ576"/>
      <c r="XR576"/>
      <c r="XS576"/>
      <c r="XT576"/>
      <c r="XU576"/>
      <c r="XV576"/>
      <c r="XW576"/>
      <c r="XX576"/>
      <c r="XY576"/>
      <c r="XZ576"/>
      <c r="YA576"/>
      <c r="YB576"/>
      <c r="YC576"/>
      <c r="YD576"/>
      <c r="YE576"/>
      <c r="YF576"/>
      <c r="YG576"/>
      <c r="YH576"/>
      <c r="YI576"/>
      <c r="YJ576"/>
      <c r="YK576"/>
      <c r="YL576"/>
      <c r="YM576"/>
      <c r="YN576"/>
      <c r="YO576"/>
      <c r="YP576"/>
      <c r="YQ576"/>
      <c r="YR576"/>
      <c r="YS576"/>
      <c r="YT576"/>
      <c r="YU576"/>
      <c r="YV576"/>
      <c r="YW576"/>
      <c r="YX576"/>
      <c r="YY576"/>
      <c r="YZ576"/>
      <c r="ZA576"/>
      <c r="ZB576"/>
      <c r="ZC576"/>
      <c r="ZD576"/>
      <c r="ZE576"/>
      <c r="ZF576"/>
      <c r="ZG576"/>
      <c r="ZH576"/>
      <c r="ZI576"/>
      <c r="ZJ576"/>
      <c r="ZK576"/>
      <c r="ZL576"/>
      <c r="ZM576"/>
      <c r="ZN576"/>
      <c r="ZO576"/>
      <c r="ZP576"/>
      <c r="ZQ576"/>
      <c r="ZR576"/>
      <c r="ZS576"/>
      <c r="ZT576"/>
      <c r="ZU576"/>
      <c r="ZV576"/>
      <c r="ZW576"/>
      <c r="ZX576"/>
      <c r="ZY576"/>
      <c r="ZZ576"/>
      <c r="AAA576"/>
      <c r="AAB576"/>
      <c r="AAC576"/>
      <c r="AAD576"/>
      <c r="AAE576"/>
      <c r="AAF576"/>
      <c r="AAG576"/>
      <c r="AAH576"/>
      <c r="AAI576"/>
      <c r="AAJ576"/>
      <c r="AAK576"/>
      <c r="AAL576"/>
      <c r="AAM576"/>
      <c r="AAN576"/>
      <c r="AAO576"/>
      <c r="AAP576"/>
      <c r="AAQ576"/>
      <c r="AAR576"/>
      <c r="AAS576"/>
      <c r="AAT576"/>
      <c r="AAU576"/>
      <c r="AAV576"/>
      <c r="AAW576"/>
      <c r="AAX576"/>
      <c r="AAY576"/>
      <c r="AAZ576"/>
      <c r="ABA576"/>
      <c r="ABB576"/>
      <c r="ABC576"/>
      <c r="ABD576"/>
      <c r="ABE576"/>
      <c r="ABF576"/>
      <c r="ABG576"/>
      <c r="ABH576"/>
      <c r="ABI576"/>
      <c r="ABJ576"/>
      <c r="ABK576"/>
      <c r="ABL576"/>
      <c r="ABM576"/>
      <c r="ABN576"/>
      <c r="ABO576"/>
      <c r="ABP576"/>
      <c r="ABQ576"/>
      <c r="ABR576"/>
      <c r="ABS576"/>
      <c r="ABT576"/>
      <c r="ABU576"/>
      <c r="ABV576"/>
      <c r="ABW576"/>
      <c r="ABX576"/>
      <c r="ABY576"/>
      <c r="ABZ576"/>
      <c r="ACA576"/>
      <c r="ACB576"/>
      <c r="ACC576"/>
      <c r="ACD576"/>
      <c r="ACE576"/>
      <c r="ACF576"/>
      <c r="ACG576"/>
      <c r="ACH576"/>
      <c r="ACI576"/>
      <c r="ACJ576"/>
      <c r="ACK576"/>
      <c r="ACL576"/>
      <c r="ACM576"/>
      <c r="ACN576"/>
      <c r="ACO576"/>
      <c r="ACP576"/>
      <c r="ACQ576"/>
      <c r="ACR576"/>
      <c r="ACS576"/>
      <c r="ACT576"/>
      <c r="ACU576"/>
      <c r="ACV576"/>
      <c r="ACW576"/>
      <c r="ACX576"/>
      <c r="ACY576"/>
      <c r="ACZ576"/>
      <c r="ADA576"/>
      <c r="ADB576"/>
      <c r="ADC576"/>
      <c r="ADD576"/>
      <c r="ADE576"/>
      <c r="ADF576"/>
      <c r="ADG576"/>
      <c r="ADH576"/>
      <c r="ADI576"/>
      <c r="ADJ576"/>
      <c r="ADK576"/>
      <c r="ADL576"/>
      <c r="ADM576"/>
      <c r="ADN576"/>
      <c r="ADO576"/>
      <c r="ADP576"/>
      <c r="ADQ576"/>
      <c r="ADR576"/>
      <c r="ADS576"/>
      <c r="ADT576"/>
      <c r="ADU576"/>
      <c r="ADV576"/>
      <c r="ADW576"/>
      <c r="ADX576"/>
      <c r="ADY576"/>
      <c r="ADZ576"/>
      <c r="AEA576"/>
      <c r="AEB576"/>
      <c r="AEC576"/>
      <c r="AED576"/>
      <c r="AEE576"/>
      <c r="AEF576"/>
      <c r="AEG576"/>
      <c r="AEH576"/>
      <c r="AEI576"/>
      <c r="AEJ576"/>
      <c r="AEK576"/>
      <c r="AEL576"/>
      <c r="AEM576"/>
      <c r="AEN576"/>
      <c r="AEO576"/>
      <c r="AEP576"/>
      <c r="AEQ576"/>
      <c r="AER576"/>
      <c r="AES576"/>
      <c r="AET576"/>
      <c r="AEU576"/>
      <c r="AEV576"/>
      <c r="AEW576"/>
      <c r="AEX576"/>
      <c r="AEY576"/>
      <c r="AEZ576"/>
      <c r="AFA576"/>
      <c r="AFB576"/>
      <c r="AFC576"/>
      <c r="AFD576"/>
      <c r="AFE576"/>
      <c r="AFF576"/>
      <c r="AFG576"/>
      <c r="AFH576"/>
      <c r="AFI576"/>
      <c r="AFJ576"/>
      <c r="AFK576"/>
      <c r="AFL576"/>
      <c r="AFM576"/>
      <c r="AFN576"/>
      <c r="AFO576"/>
      <c r="AFP576"/>
      <c r="AFQ576"/>
      <c r="AFR576"/>
      <c r="AFS576"/>
      <c r="AFT576"/>
      <c r="AFU576"/>
      <c r="AFV576"/>
      <c r="AFW576"/>
      <c r="AFX576"/>
      <c r="AFY576"/>
      <c r="AFZ576"/>
      <c r="AGA576"/>
      <c r="AGB576"/>
      <c r="AGC576"/>
      <c r="AGD576"/>
      <c r="AGE576"/>
      <c r="AGF576"/>
      <c r="AGG576"/>
      <c r="AGH576"/>
      <c r="AGI576"/>
      <c r="AGJ576"/>
      <c r="AGK576"/>
      <c r="AGL576"/>
      <c r="AGM576"/>
      <c r="AGN576"/>
      <c r="AGO576"/>
      <c r="AGP576"/>
      <c r="AGQ576"/>
      <c r="AGR576"/>
      <c r="AGS576"/>
      <c r="AGT576"/>
      <c r="AGU576"/>
      <c r="AGV576"/>
      <c r="AGW576"/>
      <c r="AGX576"/>
      <c r="AGY576"/>
      <c r="AGZ576"/>
      <c r="AHA576"/>
      <c r="AHB576"/>
      <c r="AHC576"/>
      <c r="AHD576"/>
      <c r="AHE576"/>
      <c r="AHF576"/>
      <c r="AHG576"/>
      <c r="AHH576"/>
      <c r="AHI576"/>
      <c r="AHJ576"/>
      <c r="AHK576"/>
      <c r="AHL576"/>
      <c r="AHM576"/>
      <c r="AHN576"/>
      <c r="AHO576"/>
      <c r="AHP576"/>
      <c r="AHQ576"/>
      <c r="AHR576"/>
      <c r="AHS576"/>
      <c r="AHT576"/>
      <c r="AHU576"/>
      <c r="AHV576"/>
      <c r="AHW576"/>
      <c r="AHX576"/>
      <c r="AHY576"/>
      <c r="AHZ576"/>
      <c r="AIA576"/>
      <c r="AIB576"/>
      <c r="AIC576"/>
      <c r="AID576"/>
      <c r="AIE576"/>
      <c r="AIF576"/>
      <c r="AIG576"/>
      <c r="AIH576"/>
      <c r="AII576"/>
      <c r="AIJ576"/>
      <c r="AIK576"/>
      <c r="AIL576"/>
      <c r="AIM576"/>
      <c r="AIN576"/>
      <c r="AIO576"/>
      <c r="AIP576"/>
      <c r="AIQ576"/>
      <c r="AIR576"/>
      <c r="AIS576"/>
      <c r="AIT576"/>
      <c r="AIU576"/>
      <c r="AIV576"/>
      <c r="AIW576"/>
      <c r="AIX576"/>
      <c r="AIY576"/>
      <c r="AIZ576"/>
      <c r="AJA576"/>
      <c r="AJB576"/>
      <c r="AJC576"/>
      <c r="AJD576"/>
      <c r="AJE576"/>
      <c r="AJF576"/>
      <c r="AJG576"/>
      <c r="AJH576"/>
      <c r="AJI576"/>
      <c r="AJJ576"/>
      <c r="AJK576"/>
      <c r="AJL576"/>
      <c r="AJM576"/>
      <c r="AJN576"/>
      <c r="AJO576"/>
      <c r="AJP576"/>
      <c r="AJQ576"/>
      <c r="AJR576"/>
      <c r="AJS576"/>
      <c r="AJT576"/>
      <c r="AJU576"/>
      <c r="AJV576"/>
      <c r="AJW576"/>
      <c r="AJX576"/>
      <c r="AJY576"/>
      <c r="AJZ576"/>
      <c r="AKA576"/>
      <c r="AKB576"/>
      <c r="AKC576"/>
      <c r="AKD576"/>
      <c r="AKE576"/>
      <c r="AKF576"/>
      <c r="AKG576"/>
      <c r="AKH576"/>
      <c r="AKI576"/>
      <c r="AKJ576"/>
      <c r="AKK576"/>
      <c r="AKL576"/>
      <c r="AKM576"/>
      <c r="AKN576"/>
      <c r="AKO576"/>
      <c r="AKP576"/>
      <c r="AKQ576"/>
      <c r="AKR576"/>
      <c r="AKS576"/>
      <c r="AKT576"/>
      <c r="AKU576"/>
      <c r="AKV576"/>
      <c r="AKW576"/>
      <c r="AKX576"/>
      <c r="AKY576"/>
      <c r="AKZ576"/>
      <c r="ALA576"/>
      <c r="ALB576"/>
      <c r="ALC576"/>
      <c r="ALD576"/>
      <c r="ALE576"/>
      <c r="ALF576"/>
      <c r="ALG576"/>
      <c r="ALH576"/>
      <c r="ALI576"/>
      <c r="ALJ576"/>
      <c r="ALK576"/>
      <c r="ALL576"/>
      <c r="ALM576"/>
      <c r="ALN576"/>
      <c r="ALO576"/>
      <c r="ALP576"/>
      <c r="ALQ576"/>
      <c r="ALR576"/>
      <c r="ALS576"/>
      <c r="ALT576"/>
      <c r="ALU576"/>
      <c r="ALV576"/>
      <c r="ALW576"/>
      <c r="ALX576"/>
      <c r="ALY576"/>
      <c r="ALZ576"/>
      <c r="AMA576"/>
      <c r="AMB576"/>
      <c r="AMC576"/>
      <c r="AMD576"/>
      <c r="AME576"/>
      <c r="AMF576"/>
      <c r="AMG576"/>
      <c r="AMH576"/>
      <c r="AMI576"/>
      <c r="AMJ576"/>
    </row>
    <row r="577" spans="1:1024" outlineLevel="1" x14ac:dyDescent="0.25">
      <c r="A577"/>
      <c r="B577" s="398"/>
      <c r="C577" s="483" t="s">
        <v>391</v>
      </c>
      <c r="D577" s="484"/>
      <c r="E577" s="484"/>
      <c r="F577" s="484"/>
      <c r="G577" s="437"/>
      <c r="H577" s="83" t="s">
        <v>341</v>
      </c>
      <c r="I577" s="460">
        <v>30</v>
      </c>
      <c r="J577" s="446" t="s">
        <v>341</v>
      </c>
      <c r="K577" s="32" t="s">
        <v>342</v>
      </c>
      <c r="L577" s="320"/>
      <c r="M577"/>
      <c r="N577" s="30"/>
      <c r="O577" s="79">
        <f t="shared" si="29"/>
        <v>0</v>
      </c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  <c r="GS577"/>
      <c r="GT577"/>
      <c r="GU577"/>
      <c r="GV577"/>
      <c r="GW577"/>
      <c r="GX577"/>
      <c r="GY577"/>
      <c r="GZ577"/>
      <c r="HA577"/>
      <c r="HB577"/>
      <c r="HC577"/>
      <c r="HD577"/>
      <c r="HE577"/>
      <c r="HF577"/>
      <c r="HG577"/>
      <c r="HH577"/>
      <c r="HI577"/>
      <c r="HJ577"/>
      <c r="HK577"/>
      <c r="HL577"/>
      <c r="HM577"/>
      <c r="HN577"/>
      <c r="HO577"/>
      <c r="HP577"/>
      <c r="HQ577"/>
      <c r="HR577"/>
      <c r="HS577"/>
      <c r="HT577"/>
      <c r="HU577"/>
      <c r="HV577"/>
      <c r="HW577"/>
      <c r="HX577"/>
      <c r="HY577"/>
      <c r="HZ577"/>
      <c r="IA577"/>
      <c r="IB577"/>
      <c r="IC577"/>
      <c r="ID577"/>
      <c r="IE577"/>
      <c r="IF577"/>
      <c r="IG577"/>
      <c r="IH577"/>
      <c r="II577"/>
      <c r="IJ577"/>
      <c r="IK577"/>
      <c r="IL577"/>
      <c r="IM577"/>
      <c r="IN577"/>
      <c r="IO577"/>
      <c r="IP577"/>
      <c r="IQ577"/>
      <c r="IR577"/>
      <c r="IS577"/>
      <c r="IT577"/>
      <c r="IU577"/>
      <c r="IV577"/>
      <c r="IW577"/>
      <c r="IX577"/>
      <c r="IY577"/>
      <c r="IZ577"/>
      <c r="JA577"/>
      <c r="JB577"/>
      <c r="JC577"/>
      <c r="JD577"/>
      <c r="JE577"/>
      <c r="JF577"/>
      <c r="JG577"/>
      <c r="JH577"/>
      <c r="JI577"/>
      <c r="JJ577"/>
      <c r="JK577"/>
      <c r="JL577"/>
      <c r="JM577"/>
      <c r="JN577"/>
      <c r="JO577"/>
      <c r="JP577"/>
      <c r="JQ577"/>
      <c r="JR577"/>
      <c r="JS577"/>
      <c r="JT577"/>
      <c r="JU577"/>
      <c r="JV577"/>
      <c r="JW577"/>
      <c r="JX577"/>
      <c r="JY577"/>
      <c r="JZ577"/>
      <c r="KA577"/>
      <c r="KB577"/>
      <c r="KC577"/>
      <c r="KD577"/>
      <c r="KE577"/>
      <c r="KF577"/>
      <c r="KG577"/>
      <c r="KH577"/>
      <c r="KI577"/>
      <c r="KJ577"/>
      <c r="KK577"/>
      <c r="KL577"/>
      <c r="KM577"/>
      <c r="KN577"/>
      <c r="KO577"/>
      <c r="KP577"/>
      <c r="KQ577"/>
      <c r="KR577"/>
      <c r="KS577"/>
      <c r="KT577"/>
      <c r="KU577"/>
      <c r="KV577"/>
      <c r="KW577"/>
      <c r="KX577"/>
      <c r="KY577"/>
      <c r="KZ577"/>
      <c r="LA577"/>
      <c r="LB577"/>
      <c r="LC577"/>
      <c r="LD577"/>
      <c r="LE577"/>
      <c r="LF577"/>
      <c r="LG577"/>
      <c r="LH577"/>
      <c r="LI577"/>
      <c r="LJ577"/>
      <c r="LK577"/>
      <c r="LL577"/>
      <c r="LM577"/>
      <c r="LN577"/>
      <c r="LO577"/>
      <c r="LP577"/>
      <c r="LQ577"/>
      <c r="LR577"/>
      <c r="LS577"/>
      <c r="LT577"/>
      <c r="LU577"/>
      <c r="LV577"/>
      <c r="LW577"/>
      <c r="LX577"/>
      <c r="LY577"/>
      <c r="LZ577"/>
      <c r="MA577"/>
      <c r="MB577"/>
      <c r="MC577"/>
      <c r="MD577"/>
      <c r="ME577"/>
      <c r="MF577"/>
      <c r="MG577"/>
      <c r="MH577"/>
      <c r="MI577"/>
      <c r="MJ577"/>
      <c r="MK577"/>
      <c r="ML577"/>
      <c r="MM577"/>
      <c r="MN577"/>
      <c r="MO577"/>
      <c r="MP577"/>
      <c r="MQ577"/>
      <c r="MR577"/>
      <c r="MS577"/>
      <c r="MT577"/>
      <c r="MU577"/>
      <c r="MV577"/>
      <c r="MW577"/>
      <c r="MX577"/>
      <c r="MY577"/>
      <c r="MZ577"/>
      <c r="NA577"/>
      <c r="NB577"/>
      <c r="NC577"/>
      <c r="ND577"/>
      <c r="NE577"/>
      <c r="NF577"/>
      <c r="NG577"/>
      <c r="NH577"/>
      <c r="NI577"/>
      <c r="NJ577"/>
      <c r="NK577"/>
      <c r="NL577"/>
      <c r="NM577"/>
      <c r="NN577"/>
      <c r="NO577"/>
      <c r="NP577"/>
      <c r="NQ577"/>
      <c r="NR577"/>
      <c r="NS577"/>
      <c r="NT577"/>
      <c r="NU577"/>
      <c r="NV577"/>
      <c r="NW577"/>
      <c r="NX577"/>
      <c r="NY577"/>
      <c r="NZ577"/>
      <c r="OA577"/>
      <c r="OB577"/>
      <c r="OC577"/>
      <c r="OD577"/>
      <c r="OE577"/>
      <c r="OF577"/>
      <c r="OG577"/>
      <c r="OH577"/>
      <c r="OI577"/>
      <c r="OJ577"/>
      <c r="OK577"/>
      <c r="OL577"/>
      <c r="OM577"/>
      <c r="ON577"/>
      <c r="OO577"/>
      <c r="OP577"/>
      <c r="OQ577"/>
      <c r="OR577"/>
      <c r="OS577"/>
      <c r="OT577"/>
      <c r="OU577"/>
      <c r="OV577"/>
      <c r="OW577"/>
      <c r="OX577"/>
      <c r="OY577"/>
      <c r="OZ577"/>
      <c r="PA577"/>
      <c r="PB577"/>
      <c r="PC577"/>
      <c r="PD577"/>
      <c r="PE577"/>
      <c r="PF577"/>
      <c r="PG577"/>
      <c r="PH577"/>
      <c r="PI577"/>
      <c r="PJ577"/>
      <c r="PK577"/>
      <c r="PL577"/>
      <c r="PM577"/>
      <c r="PN577"/>
      <c r="PO577"/>
      <c r="PP577"/>
      <c r="PQ577"/>
      <c r="PR577"/>
      <c r="PS577"/>
      <c r="PT577"/>
      <c r="PU577"/>
      <c r="PV577"/>
      <c r="PW577"/>
      <c r="PX577"/>
      <c r="PY577"/>
      <c r="PZ577"/>
      <c r="QA577"/>
      <c r="QB577"/>
      <c r="QC577"/>
      <c r="QD577"/>
      <c r="QE577"/>
      <c r="QF577"/>
      <c r="QG577"/>
      <c r="QH577"/>
      <c r="QI577"/>
      <c r="QJ577"/>
      <c r="QK577"/>
      <c r="QL577"/>
      <c r="QM577"/>
      <c r="QN577"/>
      <c r="QO577"/>
      <c r="QP577"/>
      <c r="QQ577"/>
      <c r="QR577"/>
      <c r="QS577"/>
      <c r="QT577"/>
      <c r="QU577"/>
      <c r="QV577"/>
      <c r="QW577"/>
      <c r="QX577"/>
      <c r="QY577"/>
      <c r="QZ577"/>
      <c r="RA577"/>
      <c r="RB577"/>
      <c r="RC577"/>
      <c r="RD577"/>
      <c r="RE577"/>
      <c r="RF577"/>
      <c r="RG577"/>
      <c r="RH577"/>
      <c r="RI577"/>
      <c r="RJ577"/>
      <c r="RK577"/>
      <c r="RL577"/>
      <c r="RM577"/>
      <c r="RN577"/>
      <c r="RO577"/>
      <c r="RP577"/>
      <c r="RQ577"/>
      <c r="RR577"/>
      <c r="RS577"/>
      <c r="RT577"/>
      <c r="RU577"/>
      <c r="RV577"/>
      <c r="RW577"/>
      <c r="RX577"/>
      <c r="RY577"/>
      <c r="RZ577"/>
      <c r="SA577"/>
      <c r="SB577"/>
      <c r="SC577"/>
      <c r="SD577"/>
      <c r="SE577"/>
      <c r="SF577"/>
      <c r="SG577"/>
      <c r="SH577"/>
      <c r="SI577"/>
      <c r="SJ577"/>
      <c r="SK577"/>
      <c r="SL577"/>
      <c r="SM577"/>
      <c r="SN577"/>
      <c r="SO577"/>
      <c r="SP577"/>
      <c r="SQ577"/>
      <c r="SR577"/>
      <c r="SS577"/>
      <c r="ST577"/>
      <c r="SU577"/>
      <c r="SV577"/>
      <c r="SW577"/>
      <c r="SX577"/>
      <c r="SY577"/>
      <c r="SZ577"/>
      <c r="TA577"/>
      <c r="TB577"/>
      <c r="TC577"/>
      <c r="TD577"/>
      <c r="TE577"/>
      <c r="TF577"/>
      <c r="TG577"/>
      <c r="TH577"/>
      <c r="TI577"/>
      <c r="TJ577"/>
      <c r="TK577"/>
      <c r="TL577"/>
      <c r="TM577"/>
      <c r="TN577"/>
      <c r="TO577"/>
      <c r="TP577"/>
      <c r="TQ577"/>
      <c r="TR577"/>
      <c r="TS577"/>
      <c r="TT577"/>
      <c r="TU577"/>
      <c r="TV577"/>
      <c r="TW577"/>
      <c r="TX577"/>
      <c r="TY577"/>
      <c r="TZ577"/>
      <c r="UA577"/>
      <c r="UB577"/>
      <c r="UC577"/>
      <c r="UD577"/>
      <c r="UE577"/>
      <c r="UF577"/>
      <c r="UG577"/>
      <c r="UH577"/>
      <c r="UI577"/>
      <c r="UJ577"/>
      <c r="UK577"/>
      <c r="UL577"/>
      <c r="UM577"/>
      <c r="UN577"/>
      <c r="UO577"/>
      <c r="UP577"/>
      <c r="UQ577"/>
      <c r="UR577"/>
      <c r="US577"/>
      <c r="UT577"/>
      <c r="UU577"/>
      <c r="UV577"/>
      <c r="UW577"/>
      <c r="UX577"/>
      <c r="UY577"/>
      <c r="UZ577"/>
      <c r="VA577"/>
      <c r="VB577"/>
      <c r="VC577"/>
      <c r="VD577"/>
      <c r="VE577"/>
      <c r="VF577"/>
      <c r="VG577"/>
      <c r="VH577"/>
      <c r="VI577"/>
      <c r="VJ577"/>
      <c r="VK577"/>
      <c r="VL577"/>
      <c r="VM577"/>
      <c r="VN577"/>
      <c r="VO577"/>
      <c r="VP577"/>
      <c r="VQ577"/>
      <c r="VR577"/>
      <c r="VS577"/>
      <c r="VT577"/>
      <c r="VU577"/>
      <c r="VV577"/>
      <c r="VW577"/>
      <c r="VX577"/>
      <c r="VY577"/>
      <c r="VZ577"/>
      <c r="WA577"/>
      <c r="WB577"/>
      <c r="WC577"/>
      <c r="WD577"/>
      <c r="WE577"/>
      <c r="WF577"/>
      <c r="WG577"/>
      <c r="WH577"/>
      <c r="WI577"/>
      <c r="WJ577"/>
      <c r="WK577"/>
      <c r="WL577"/>
      <c r="WM577"/>
      <c r="WN577"/>
      <c r="WO577"/>
      <c r="WP577"/>
      <c r="WQ577"/>
      <c r="WR577"/>
      <c r="WS577"/>
      <c r="WT577"/>
      <c r="WU577"/>
      <c r="WV577"/>
      <c r="WW577"/>
      <c r="WX577"/>
      <c r="WY577"/>
      <c r="WZ577"/>
      <c r="XA577"/>
      <c r="XB577"/>
      <c r="XC577"/>
      <c r="XD577"/>
      <c r="XE577"/>
      <c r="XF577"/>
      <c r="XG577"/>
      <c r="XH577"/>
      <c r="XI577"/>
      <c r="XJ577"/>
      <c r="XK577"/>
      <c r="XL577"/>
      <c r="XM577"/>
      <c r="XN577"/>
      <c r="XO577"/>
      <c r="XP577"/>
      <c r="XQ577"/>
      <c r="XR577"/>
      <c r="XS577"/>
      <c r="XT577"/>
      <c r="XU577"/>
      <c r="XV577"/>
      <c r="XW577"/>
      <c r="XX577"/>
      <c r="XY577"/>
      <c r="XZ577"/>
      <c r="YA577"/>
      <c r="YB577"/>
      <c r="YC577"/>
      <c r="YD577"/>
      <c r="YE577"/>
      <c r="YF577"/>
      <c r="YG577"/>
      <c r="YH577"/>
      <c r="YI577"/>
      <c r="YJ577"/>
      <c r="YK577"/>
      <c r="YL577"/>
      <c r="YM577"/>
      <c r="YN577"/>
      <c r="YO577"/>
      <c r="YP577"/>
      <c r="YQ577"/>
      <c r="YR577"/>
      <c r="YS577"/>
      <c r="YT577"/>
      <c r="YU577"/>
      <c r="YV577"/>
      <c r="YW577"/>
      <c r="YX577"/>
      <c r="YY577"/>
      <c r="YZ577"/>
      <c r="ZA577"/>
      <c r="ZB577"/>
      <c r="ZC577"/>
      <c r="ZD577"/>
      <c r="ZE577"/>
      <c r="ZF577"/>
      <c r="ZG577"/>
      <c r="ZH577"/>
      <c r="ZI577"/>
      <c r="ZJ577"/>
      <c r="ZK577"/>
      <c r="ZL577"/>
      <c r="ZM577"/>
      <c r="ZN577"/>
      <c r="ZO577"/>
      <c r="ZP577"/>
      <c r="ZQ577"/>
      <c r="ZR577"/>
      <c r="ZS577"/>
      <c r="ZT577"/>
      <c r="ZU577"/>
      <c r="ZV577"/>
      <c r="ZW577"/>
      <c r="ZX577"/>
      <c r="ZY577"/>
      <c r="ZZ577"/>
      <c r="AAA577"/>
      <c r="AAB577"/>
      <c r="AAC577"/>
      <c r="AAD577"/>
      <c r="AAE577"/>
      <c r="AAF577"/>
      <c r="AAG577"/>
      <c r="AAH577"/>
      <c r="AAI577"/>
      <c r="AAJ577"/>
      <c r="AAK577"/>
      <c r="AAL577"/>
      <c r="AAM577"/>
      <c r="AAN577"/>
      <c r="AAO577"/>
      <c r="AAP577"/>
      <c r="AAQ577"/>
      <c r="AAR577"/>
      <c r="AAS577"/>
      <c r="AAT577"/>
      <c r="AAU577"/>
      <c r="AAV577"/>
      <c r="AAW577"/>
      <c r="AAX577"/>
      <c r="AAY577"/>
      <c r="AAZ577"/>
      <c r="ABA577"/>
      <c r="ABB577"/>
      <c r="ABC577"/>
      <c r="ABD577"/>
      <c r="ABE577"/>
      <c r="ABF577"/>
      <c r="ABG577"/>
      <c r="ABH577"/>
      <c r="ABI577"/>
      <c r="ABJ577"/>
      <c r="ABK577"/>
      <c r="ABL577"/>
      <c r="ABM577"/>
      <c r="ABN577"/>
      <c r="ABO577"/>
      <c r="ABP577"/>
      <c r="ABQ577"/>
      <c r="ABR577"/>
      <c r="ABS577"/>
      <c r="ABT577"/>
      <c r="ABU577"/>
      <c r="ABV577"/>
      <c r="ABW577"/>
      <c r="ABX577"/>
      <c r="ABY577"/>
      <c r="ABZ577"/>
      <c r="ACA577"/>
      <c r="ACB577"/>
      <c r="ACC577"/>
      <c r="ACD577"/>
      <c r="ACE577"/>
      <c r="ACF577"/>
      <c r="ACG577"/>
      <c r="ACH577"/>
      <c r="ACI577"/>
      <c r="ACJ577"/>
      <c r="ACK577"/>
      <c r="ACL577"/>
      <c r="ACM577"/>
      <c r="ACN577"/>
      <c r="ACO577"/>
      <c r="ACP577"/>
      <c r="ACQ577"/>
      <c r="ACR577"/>
      <c r="ACS577"/>
      <c r="ACT577"/>
      <c r="ACU577"/>
      <c r="ACV577"/>
      <c r="ACW577"/>
      <c r="ACX577"/>
      <c r="ACY577"/>
      <c r="ACZ577"/>
      <c r="ADA577"/>
      <c r="ADB577"/>
      <c r="ADC577"/>
      <c r="ADD577"/>
      <c r="ADE577"/>
      <c r="ADF577"/>
      <c r="ADG577"/>
      <c r="ADH577"/>
      <c r="ADI577"/>
      <c r="ADJ577"/>
      <c r="ADK577"/>
      <c r="ADL577"/>
      <c r="ADM577"/>
      <c r="ADN577"/>
      <c r="ADO577"/>
      <c r="ADP577"/>
      <c r="ADQ577"/>
      <c r="ADR577"/>
      <c r="ADS577"/>
      <c r="ADT577"/>
      <c r="ADU577"/>
      <c r="ADV577"/>
      <c r="ADW577"/>
      <c r="ADX577"/>
      <c r="ADY577"/>
      <c r="ADZ577"/>
      <c r="AEA577"/>
      <c r="AEB577"/>
      <c r="AEC577"/>
      <c r="AED577"/>
      <c r="AEE577"/>
      <c r="AEF577"/>
      <c r="AEG577"/>
      <c r="AEH577"/>
      <c r="AEI577"/>
      <c r="AEJ577"/>
      <c r="AEK577"/>
      <c r="AEL577"/>
      <c r="AEM577"/>
      <c r="AEN577"/>
      <c r="AEO577"/>
      <c r="AEP577"/>
      <c r="AEQ577"/>
      <c r="AER577"/>
      <c r="AES577"/>
      <c r="AET577"/>
      <c r="AEU577"/>
      <c r="AEV577"/>
      <c r="AEW577"/>
      <c r="AEX577"/>
      <c r="AEY577"/>
      <c r="AEZ577"/>
      <c r="AFA577"/>
      <c r="AFB577"/>
      <c r="AFC577"/>
      <c r="AFD577"/>
      <c r="AFE577"/>
      <c r="AFF577"/>
      <c r="AFG577"/>
      <c r="AFH577"/>
      <c r="AFI577"/>
      <c r="AFJ577"/>
      <c r="AFK577"/>
      <c r="AFL577"/>
      <c r="AFM577"/>
      <c r="AFN577"/>
      <c r="AFO577"/>
      <c r="AFP577"/>
      <c r="AFQ577"/>
      <c r="AFR577"/>
      <c r="AFS577"/>
      <c r="AFT577"/>
      <c r="AFU577"/>
      <c r="AFV577"/>
      <c r="AFW577"/>
      <c r="AFX577"/>
      <c r="AFY577"/>
      <c r="AFZ577"/>
      <c r="AGA577"/>
      <c r="AGB577"/>
      <c r="AGC577"/>
      <c r="AGD577"/>
      <c r="AGE577"/>
      <c r="AGF577"/>
      <c r="AGG577"/>
      <c r="AGH577"/>
      <c r="AGI577"/>
      <c r="AGJ577"/>
      <c r="AGK577"/>
      <c r="AGL577"/>
      <c r="AGM577"/>
      <c r="AGN577"/>
      <c r="AGO577"/>
      <c r="AGP577"/>
      <c r="AGQ577"/>
      <c r="AGR577"/>
      <c r="AGS577"/>
      <c r="AGT577"/>
      <c r="AGU577"/>
      <c r="AGV577"/>
      <c r="AGW577"/>
      <c r="AGX577"/>
      <c r="AGY577"/>
      <c r="AGZ577"/>
      <c r="AHA577"/>
      <c r="AHB577"/>
      <c r="AHC577"/>
      <c r="AHD577"/>
      <c r="AHE577"/>
      <c r="AHF577"/>
      <c r="AHG577"/>
      <c r="AHH577"/>
      <c r="AHI577"/>
      <c r="AHJ577"/>
      <c r="AHK577"/>
      <c r="AHL577"/>
      <c r="AHM577"/>
      <c r="AHN577"/>
      <c r="AHO577"/>
      <c r="AHP577"/>
      <c r="AHQ577"/>
      <c r="AHR577"/>
      <c r="AHS577"/>
      <c r="AHT577"/>
      <c r="AHU577"/>
      <c r="AHV577"/>
      <c r="AHW577"/>
      <c r="AHX577"/>
      <c r="AHY577"/>
      <c r="AHZ577"/>
      <c r="AIA577"/>
      <c r="AIB577"/>
      <c r="AIC577"/>
      <c r="AID577"/>
      <c r="AIE577"/>
      <c r="AIF577"/>
      <c r="AIG577"/>
      <c r="AIH577"/>
      <c r="AII577"/>
      <c r="AIJ577"/>
      <c r="AIK577"/>
      <c r="AIL577"/>
      <c r="AIM577"/>
      <c r="AIN577"/>
      <c r="AIO577"/>
      <c r="AIP577"/>
      <c r="AIQ577"/>
      <c r="AIR577"/>
      <c r="AIS577"/>
      <c r="AIT577"/>
      <c r="AIU577"/>
      <c r="AIV577"/>
      <c r="AIW577"/>
      <c r="AIX577"/>
      <c r="AIY577"/>
      <c r="AIZ577"/>
      <c r="AJA577"/>
      <c r="AJB577"/>
      <c r="AJC577"/>
      <c r="AJD577"/>
      <c r="AJE577"/>
      <c r="AJF577"/>
      <c r="AJG577"/>
      <c r="AJH577"/>
      <c r="AJI577"/>
      <c r="AJJ577"/>
      <c r="AJK577"/>
      <c r="AJL577"/>
      <c r="AJM577"/>
      <c r="AJN577"/>
      <c r="AJO577"/>
      <c r="AJP577"/>
      <c r="AJQ577"/>
      <c r="AJR577"/>
      <c r="AJS577"/>
      <c r="AJT577"/>
      <c r="AJU577"/>
      <c r="AJV577"/>
      <c r="AJW577"/>
      <c r="AJX577"/>
      <c r="AJY577"/>
      <c r="AJZ577"/>
      <c r="AKA577"/>
      <c r="AKB577"/>
      <c r="AKC577"/>
      <c r="AKD577"/>
      <c r="AKE577"/>
      <c r="AKF577"/>
      <c r="AKG577"/>
      <c r="AKH577"/>
      <c r="AKI577"/>
      <c r="AKJ577"/>
      <c r="AKK577"/>
      <c r="AKL577"/>
      <c r="AKM577"/>
      <c r="AKN577"/>
      <c r="AKO577"/>
      <c r="AKP577"/>
      <c r="AKQ577"/>
      <c r="AKR577"/>
      <c r="AKS577"/>
      <c r="AKT577"/>
      <c r="AKU577"/>
      <c r="AKV577"/>
      <c r="AKW577"/>
      <c r="AKX577"/>
      <c r="AKY577"/>
      <c r="AKZ577"/>
      <c r="ALA577"/>
      <c r="ALB577"/>
      <c r="ALC577"/>
      <c r="ALD577"/>
      <c r="ALE577"/>
      <c r="ALF577"/>
      <c r="ALG577"/>
      <c r="ALH577"/>
      <c r="ALI577"/>
      <c r="ALJ577"/>
      <c r="ALK577"/>
      <c r="ALL577"/>
      <c r="ALM577"/>
      <c r="ALN577"/>
      <c r="ALO577"/>
      <c r="ALP577"/>
      <c r="ALQ577"/>
      <c r="ALR577"/>
      <c r="ALS577"/>
      <c r="ALT577"/>
      <c r="ALU577"/>
      <c r="ALV577"/>
      <c r="ALW577"/>
      <c r="ALX577"/>
      <c r="ALY577"/>
      <c r="ALZ577"/>
      <c r="AMA577"/>
      <c r="AMB577"/>
      <c r="AMC577"/>
      <c r="AMD577"/>
      <c r="AME577"/>
      <c r="AMF577"/>
      <c r="AMG577"/>
      <c r="AMH577"/>
      <c r="AMI577"/>
      <c r="AMJ577"/>
    </row>
    <row r="578" spans="1:1024" outlineLevel="1" x14ac:dyDescent="0.25">
      <c r="A578"/>
      <c r="B578" s="398"/>
      <c r="C578" s="483" t="s">
        <v>600</v>
      </c>
      <c r="D578" s="484"/>
      <c r="E578" s="484"/>
      <c r="F578" s="484"/>
      <c r="G578" s="437"/>
      <c r="H578" s="83" t="s">
        <v>935</v>
      </c>
      <c r="I578" s="458">
        <v>100</v>
      </c>
      <c r="J578" s="446" t="s">
        <v>348</v>
      </c>
      <c r="K578" s="32" t="s">
        <v>494</v>
      </c>
      <c r="L578" s="320"/>
      <c r="M578"/>
      <c r="N578" s="30"/>
      <c r="O578" s="79">
        <f t="shared" si="29"/>
        <v>0</v>
      </c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  <c r="FW578"/>
      <c r="FX578"/>
      <c r="FY578"/>
      <c r="FZ578"/>
      <c r="GA578"/>
      <c r="GB578"/>
      <c r="GC578"/>
      <c r="GD578"/>
      <c r="GE578"/>
      <c r="GF578"/>
      <c r="GG578"/>
      <c r="GH578"/>
      <c r="GI578"/>
      <c r="GJ578"/>
      <c r="GK578"/>
      <c r="GL578"/>
      <c r="GM578"/>
      <c r="GN578"/>
      <c r="GO578"/>
      <c r="GP578"/>
      <c r="GQ578"/>
      <c r="GR578"/>
      <c r="GS578"/>
      <c r="GT578"/>
      <c r="GU578"/>
      <c r="GV578"/>
      <c r="GW578"/>
      <c r="GX578"/>
      <c r="GY578"/>
      <c r="GZ578"/>
      <c r="HA578"/>
      <c r="HB578"/>
      <c r="HC578"/>
      <c r="HD578"/>
      <c r="HE578"/>
      <c r="HF578"/>
      <c r="HG578"/>
      <c r="HH578"/>
      <c r="HI578"/>
      <c r="HJ578"/>
      <c r="HK578"/>
      <c r="HL578"/>
      <c r="HM578"/>
      <c r="HN578"/>
      <c r="HO578"/>
      <c r="HP578"/>
      <c r="HQ578"/>
      <c r="HR578"/>
      <c r="HS578"/>
      <c r="HT578"/>
      <c r="HU578"/>
      <c r="HV578"/>
      <c r="HW578"/>
      <c r="HX578"/>
      <c r="HY578"/>
      <c r="HZ578"/>
      <c r="IA578"/>
      <c r="IB578"/>
      <c r="IC578"/>
      <c r="ID578"/>
      <c r="IE578"/>
      <c r="IF578"/>
      <c r="IG578"/>
      <c r="IH578"/>
      <c r="II578"/>
      <c r="IJ578"/>
      <c r="IK578"/>
      <c r="IL578"/>
      <c r="IM578"/>
      <c r="IN578"/>
      <c r="IO578"/>
      <c r="IP578"/>
      <c r="IQ578"/>
      <c r="IR578"/>
      <c r="IS578"/>
      <c r="IT578"/>
      <c r="IU578"/>
      <c r="IV578"/>
      <c r="IW578"/>
      <c r="IX578"/>
      <c r="IY578"/>
      <c r="IZ578"/>
      <c r="JA578"/>
      <c r="JB578"/>
      <c r="JC578"/>
      <c r="JD578"/>
      <c r="JE578"/>
      <c r="JF578"/>
      <c r="JG578"/>
      <c r="JH578"/>
      <c r="JI578"/>
      <c r="JJ578"/>
      <c r="JK578"/>
      <c r="JL578"/>
      <c r="JM578"/>
      <c r="JN578"/>
      <c r="JO578"/>
      <c r="JP578"/>
      <c r="JQ578"/>
      <c r="JR578"/>
      <c r="JS578"/>
      <c r="JT578"/>
      <c r="JU578"/>
      <c r="JV578"/>
      <c r="JW578"/>
      <c r="JX578"/>
      <c r="JY578"/>
      <c r="JZ578"/>
      <c r="KA578"/>
      <c r="KB578"/>
      <c r="KC578"/>
      <c r="KD578"/>
      <c r="KE578"/>
      <c r="KF578"/>
      <c r="KG578"/>
      <c r="KH578"/>
      <c r="KI578"/>
      <c r="KJ578"/>
      <c r="KK578"/>
      <c r="KL578"/>
      <c r="KM578"/>
      <c r="KN578"/>
      <c r="KO578"/>
      <c r="KP578"/>
      <c r="KQ578"/>
      <c r="KR578"/>
      <c r="KS578"/>
      <c r="KT578"/>
      <c r="KU578"/>
      <c r="KV578"/>
      <c r="KW578"/>
      <c r="KX578"/>
      <c r="KY578"/>
      <c r="KZ578"/>
      <c r="LA578"/>
      <c r="LB578"/>
      <c r="LC578"/>
      <c r="LD578"/>
      <c r="LE578"/>
      <c r="LF578"/>
      <c r="LG578"/>
      <c r="LH578"/>
      <c r="LI578"/>
      <c r="LJ578"/>
      <c r="LK578"/>
      <c r="LL578"/>
      <c r="LM578"/>
      <c r="LN578"/>
      <c r="LO578"/>
      <c r="LP578"/>
      <c r="LQ578"/>
      <c r="LR578"/>
      <c r="LS578"/>
      <c r="LT578"/>
      <c r="LU578"/>
      <c r="LV578"/>
      <c r="LW578"/>
      <c r="LX578"/>
      <c r="LY578"/>
      <c r="LZ578"/>
      <c r="MA578"/>
      <c r="MB578"/>
      <c r="MC578"/>
      <c r="MD578"/>
      <c r="ME578"/>
      <c r="MF578"/>
      <c r="MG578"/>
      <c r="MH578"/>
      <c r="MI578"/>
      <c r="MJ578"/>
      <c r="MK578"/>
      <c r="ML578"/>
      <c r="MM578"/>
      <c r="MN578"/>
      <c r="MO578"/>
      <c r="MP578"/>
      <c r="MQ578"/>
      <c r="MR578"/>
      <c r="MS578"/>
      <c r="MT578"/>
      <c r="MU578"/>
      <c r="MV578"/>
      <c r="MW578"/>
      <c r="MX578"/>
      <c r="MY578"/>
      <c r="MZ578"/>
      <c r="NA578"/>
      <c r="NB578"/>
      <c r="NC578"/>
      <c r="ND578"/>
      <c r="NE578"/>
      <c r="NF578"/>
      <c r="NG578"/>
      <c r="NH578"/>
      <c r="NI578"/>
      <c r="NJ578"/>
      <c r="NK578"/>
      <c r="NL578"/>
      <c r="NM578"/>
      <c r="NN578"/>
      <c r="NO578"/>
      <c r="NP578"/>
      <c r="NQ578"/>
      <c r="NR578"/>
      <c r="NS578"/>
      <c r="NT578"/>
      <c r="NU578"/>
      <c r="NV578"/>
      <c r="NW578"/>
      <c r="NX578"/>
      <c r="NY578"/>
      <c r="NZ578"/>
      <c r="OA578"/>
      <c r="OB578"/>
      <c r="OC578"/>
      <c r="OD578"/>
      <c r="OE578"/>
      <c r="OF578"/>
      <c r="OG578"/>
      <c r="OH578"/>
      <c r="OI578"/>
      <c r="OJ578"/>
      <c r="OK578"/>
      <c r="OL578"/>
      <c r="OM578"/>
      <c r="ON578"/>
      <c r="OO578"/>
      <c r="OP578"/>
      <c r="OQ578"/>
      <c r="OR578"/>
      <c r="OS578"/>
      <c r="OT578"/>
      <c r="OU578"/>
      <c r="OV578"/>
      <c r="OW578"/>
      <c r="OX578"/>
      <c r="OY578"/>
      <c r="OZ578"/>
      <c r="PA578"/>
      <c r="PB578"/>
      <c r="PC578"/>
      <c r="PD578"/>
      <c r="PE578"/>
      <c r="PF578"/>
      <c r="PG578"/>
      <c r="PH578"/>
      <c r="PI578"/>
      <c r="PJ578"/>
      <c r="PK578"/>
      <c r="PL578"/>
      <c r="PM578"/>
      <c r="PN578"/>
      <c r="PO578"/>
      <c r="PP578"/>
      <c r="PQ578"/>
      <c r="PR578"/>
      <c r="PS578"/>
      <c r="PT578"/>
      <c r="PU578"/>
      <c r="PV578"/>
      <c r="PW578"/>
      <c r="PX578"/>
      <c r="PY578"/>
      <c r="PZ578"/>
      <c r="QA578"/>
      <c r="QB578"/>
      <c r="QC578"/>
      <c r="QD578"/>
      <c r="QE578"/>
      <c r="QF578"/>
      <c r="QG578"/>
      <c r="QH578"/>
      <c r="QI578"/>
      <c r="QJ578"/>
      <c r="QK578"/>
      <c r="QL578"/>
      <c r="QM578"/>
      <c r="QN578"/>
      <c r="QO578"/>
      <c r="QP578"/>
      <c r="QQ578"/>
      <c r="QR578"/>
      <c r="QS578"/>
      <c r="QT578"/>
      <c r="QU578"/>
      <c r="QV578"/>
      <c r="QW578"/>
      <c r="QX578"/>
      <c r="QY578"/>
      <c r="QZ578"/>
      <c r="RA578"/>
      <c r="RB578"/>
      <c r="RC578"/>
      <c r="RD578"/>
      <c r="RE578"/>
      <c r="RF578"/>
      <c r="RG578"/>
      <c r="RH578"/>
      <c r="RI578"/>
      <c r="RJ578"/>
      <c r="RK578"/>
      <c r="RL578"/>
      <c r="RM578"/>
      <c r="RN578"/>
      <c r="RO578"/>
      <c r="RP578"/>
      <c r="RQ578"/>
      <c r="RR578"/>
      <c r="RS578"/>
      <c r="RT578"/>
      <c r="RU578"/>
      <c r="RV578"/>
      <c r="RW578"/>
      <c r="RX578"/>
      <c r="RY578"/>
      <c r="RZ578"/>
      <c r="SA578"/>
      <c r="SB578"/>
      <c r="SC578"/>
      <c r="SD578"/>
      <c r="SE578"/>
      <c r="SF578"/>
      <c r="SG578"/>
      <c r="SH578"/>
      <c r="SI578"/>
      <c r="SJ578"/>
      <c r="SK578"/>
      <c r="SL578"/>
      <c r="SM578"/>
      <c r="SN578"/>
      <c r="SO578"/>
      <c r="SP578"/>
      <c r="SQ578"/>
      <c r="SR578"/>
      <c r="SS578"/>
      <c r="ST578"/>
      <c r="SU578"/>
      <c r="SV578"/>
      <c r="SW578"/>
      <c r="SX578"/>
      <c r="SY578"/>
      <c r="SZ578"/>
      <c r="TA578"/>
      <c r="TB578"/>
      <c r="TC578"/>
      <c r="TD578"/>
      <c r="TE578"/>
      <c r="TF578"/>
      <c r="TG578"/>
      <c r="TH578"/>
      <c r="TI578"/>
      <c r="TJ578"/>
      <c r="TK578"/>
      <c r="TL578"/>
      <c r="TM578"/>
      <c r="TN578"/>
      <c r="TO578"/>
      <c r="TP578"/>
      <c r="TQ578"/>
      <c r="TR578"/>
      <c r="TS578"/>
      <c r="TT578"/>
      <c r="TU578"/>
      <c r="TV578"/>
      <c r="TW578"/>
      <c r="TX578"/>
      <c r="TY578"/>
      <c r="TZ578"/>
      <c r="UA578"/>
      <c r="UB578"/>
      <c r="UC578"/>
      <c r="UD578"/>
      <c r="UE578"/>
      <c r="UF578"/>
      <c r="UG578"/>
      <c r="UH578"/>
      <c r="UI578"/>
      <c r="UJ578"/>
      <c r="UK578"/>
      <c r="UL578"/>
      <c r="UM578"/>
      <c r="UN578"/>
      <c r="UO578"/>
      <c r="UP578"/>
      <c r="UQ578"/>
      <c r="UR578"/>
      <c r="US578"/>
      <c r="UT578"/>
      <c r="UU578"/>
      <c r="UV578"/>
      <c r="UW578"/>
      <c r="UX578"/>
      <c r="UY578"/>
      <c r="UZ578"/>
      <c r="VA578"/>
      <c r="VB578"/>
      <c r="VC578"/>
      <c r="VD578"/>
      <c r="VE578"/>
      <c r="VF578"/>
      <c r="VG578"/>
      <c r="VH578"/>
      <c r="VI578"/>
      <c r="VJ578"/>
      <c r="VK578"/>
      <c r="VL578"/>
      <c r="VM578"/>
      <c r="VN578"/>
      <c r="VO578"/>
      <c r="VP578"/>
      <c r="VQ578"/>
      <c r="VR578"/>
      <c r="VS578"/>
      <c r="VT578"/>
      <c r="VU578"/>
      <c r="VV578"/>
      <c r="VW578"/>
      <c r="VX578"/>
      <c r="VY578"/>
      <c r="VZ578"/>
      <c r="WA578"/>
      <c r="WB578"/>
      <c r="WC578"/>
      <c r="WD578"/>
      <c r="WE578"/>
      <c r="WF578"/>
      <c r="WG578"/>
      <c r="WH578"/>
      <c r="WI578"/>
      <c r="WJ578"/>
      <c r="WK578"/>
      <c r="WL578"/>
      <c r="WM578"/>
      <c r="WN578"/>
      <c r="WO578"/>
      <c r="WP578"/>
      <c r="WQ578"/>
      <c r="WR578"/>
      <c r="WS578"/>
      <c r="WT578"/>
      <c r="WU578"/>
      <c r="WV578"/>
      <c r="WW578"/>
      <c r="WX578"/>
      <c r="WY578"/>
      <c r="WZ578"/>
      <c r="XA578"/>
      <c r="XB578"/>
      <c r="XC578"/>
      <c r="XD578"/>
      <c r="XE578"/>
      <c r="XF578"/>
      <c r="XG578"/>
      <c r="XH578"/>
      <c r="XI578"/>
      <c r="XJ578"/>
      <c r="XK578"/>
      <c r="XL578"/>
      <c r="XM578"/>
      <c r="XN578"/>
      <c r="XO578"/>
      <c r="XP578"/>
      <c r="XQ578"/>
      <c r="XR578"/>
      <c r="XS578"/>
      <c r="XT578"/>
      <c r="XU578"/>
      <c r="XV578"/>
      <c r="XW578"/>
      <c r="XX578"/>
      <c r="XY578"/>
      <c r="XZ578"/>
      <c r="YA578"/>
      <c r="YB578"/>
      <c r="YC578"/>
      <c r="YD578"/>
      <c r="YE578"/>
      <c r="YF578"/>
      <c r="YG578"/>
      <c r="YH578"/>
      <c r="YI578"/>
      <c r="YJ578"/>
      <c r="YK578"/>
      <c r="YL578"/>
      <c r="YM578"/>
      <c r="YN578"/>
      <c r="YO578"/>
      <c r="YP578"/>
      <c r="YQ578"/>
      <c r="YR578"/>
      <c r="YS578"/>
      <c r="YT578"/>
      <c r="YU578"/>
      <c r="YV578"/>
      <c r="YW578"/>
      <c r="YX578"/>
      <c r="YY578"/>
      <c r="YZ578"/>
      <c r="ZA578"/>
      <c r="ZB578"/>
      <c r="ZC578"/>
      <c r="ZD578"/>
      <c r="ZE578"/>
      <c r="ZF578"/>
      <c r="ZG578"/>
      <c r="ZH578"/>
      <c r="ZI578"/>
      <c r="ZJ578"/>
      <c r="ZK578"/>
      <c r="ZL578"/>
      <c r="ZM578"/>
      <c r="ZN578"/>
      <c r="ZO578"/>
      <c r="ZP578"/>
      <c r="ZQ578"/>
      <c r="ZR578"/>
      <c r="ZS578"/>
      <c r="ZT578"/>
      <c r="ZU578"/>
      <c r="ZV578"/>
      <c r="ZW578"/>
      <c r="ZX578"/>
      <c r="ZY578"/>
      <c r="ZZ578"/>
      <c r="AAA578"/>
      <c r="AAB578"/>
      <c r="AAC578"/>
      <c r="AAD578"/>
      <c r="AAE578"/>
      <c r="AAF578"/>
      <c r="AAG578"/>
      <c r="AAH578"/>
      <c r="AAI578"/>
      <c r="AAJ578"/>
      <c r="AAK578"/>
      <c r="AAL578"/>
      <c r="AAM578"/>
      <c r="AAN578"/>
      <c r="AAO578"/>
      <c r="AAP578"/>
      <c r="AAQ578"/>
      <c r="AAR578"/>
      <c r="AAS578"/>
      <c r="AAT578"/>
      <c r="AAU578"/>
      <c r="AAV578"/>
      <c r="AAW578"/>
      <c r="AAX578"/>
      <c r="AAY578"/>
      <c r="AAZ578"/>
      <c r="ABA578"/>
      <c r="ABB578"/>
      <c r="ABC578"/>
      <c r="ABD578"/>
      <c r="ABE578"/>
      <c r="ABF578"/>
      <c r="ABG578"/>
      <c r="ABH578"/>
      <c r="ABI578"/>
      <c r="ABJ578"/>
      <c r="ABK578"/>
      <c r="ABL578"/>
      <c r="ABM578"/>
      <c r="ABN578"/>
      <c r="ABO578"/>
      <c r="ABP578"/>
      <c r="ABQ578"/>
      <c r="ABR578"/>
      <c r="ABS578"/>
      <c r="ABT578"/>
      <c r="ABU578"/>
      <c r="ABV578"/>
      <c r="ABW578"/>
      <c r="ABX578"/>
      <c r="ABY578"/>
      <c r="ABZ578"/>
      <c r="ACA578"/>
      <c r="ACB578"/>
      <c r="ACC578"/>
      <c r="ACD578"/>
      <c r="ACE578"/>
      <c r="ACF578"/>
      <c r="ACG578"/>
      <c r="ACH578"/>
      <c r="ACI578"/>
      <c r="ACJ578"/>
      <c r="ACK578"/>
      <c r="ACL578"/>
      <c r="ACM578"/>
      <c r="ACN578"/>
      <c r="ACO578"/>
      <c r="ACP578"/>
      <c r="ACQ578"/>
      <c r="ACR578"/>
      <c r="ACS578"/>
      <c r="ACT578"/>
      <c r="ACU578"/>
      <c r="ACV578"/>
      <c r="ACW578"/>
      <c r="ACX578"/>
      <c r="ACY578"/>
      <c r="ACZ578"/>
      <c r="ADA578"/>
      <c r="ADB578"/>
      <c r="ADC578"/>
      <c r="ADD578"/>
      <c r="ADE578"/>
      <c r="ADF578"/>
      <c r="ADG578"/>
      <c r="ADH578"/>
      <c r="ADI578"/>
      <c r="ADJ578"/>
      <c r="ADK578"/>
      <c r="ADL578"/>
      <c r="ADM578"/>
      <c r="ADN578"/>
      <c r="ADO578"/>
      <c r="ADP578"/>
      <c r="ADQ578"/>
      <c r="ADR578"/>
      <c r="ADS578"/>
      <c r="ADT578"/>
      <c r="ADU578"/>
      <c r="ADV578"/>
      <c r="ADW578"/>
      <c r="ADX578"/>
      <c r="ADY578"/>
      <c r="ADZ578"/>
      <c r="AEA578"/>
      <c r="AEB578"/>
      <c r="AEC578"/>
      <c r="AED578"/>
      <c r="AEE578"/>
      <c r="AEF578"/>
      <c r="AEG578"/>
      <c r="AEH578"/>
      <c r="AEI578"/>
      <c r="AEJ578"/>
      <c r="AEK578"/>
      <c r="AEL578"/>
      <c r="AEM578"/>
      <c r="AEN578"/>
      <c r="AEO578"/>
      <c r="AEP578"/>
      <c r="AEQ578"/>
      <c r="AER578"/>
      <c r="AES578"/>
      <c r="AET578"/>
      <c r="AEU578"/>
      <c r="AEV578"/>
      <c r="AEW578"/>
      <c r="AEX578"/>
      <c r="AEY578"/>
      <c r="AEZ578"/>
      <c r="AFA578"/>
      <c r="AFB578"/>
      <c r="AFC578"/>
      <c r="AFD578"/>
      <c r="AFE578"/>
      <c r="AFF578"/>
      <c r="AFG578"/>
      <c r="AFH578"/>
      <c r="AFI578"/>
      <c r="AFJ578"/>
      <c r="AFK578"/>
      <c r="AFL578"/>
      <c r="AFM578"/>
      <c r="AFN578"/>
      <c r="AFO578"/>
      <c r="AFP578"/>
      <c r="AFQ578"/>
      <c r="AFR578"/>
      <c r="AFS578"/>
      <c r="AFT578"/>
      <c r="AFU578"/>
      <c r="AFV578"/>
      <c r="AFW578"/>
      <c r="AFX578"/>
      <c r="AFY578"/>
      <c r="AFZ578"/>
      <c r="AGA578"/>
      <c r="AGB578"/>
      <c r="AGC578"/>
      <c r="AGD578"/>
      <c r="AGE578"/>
      <c r="AGF578"/>
      <c r="AGG578"/>
      <c r="AGH578"/>
      <c r="AGI578"/>
      <c r="AGJ578"/>
      <c r="AGK578"/>
      <c r="AGL578"/>
      <c r="AGM578"/>
      <c r="AGN578"/>
      <c r="AGO578"/>
      <c r="AGP578"/>
      <c r="AGQ578"/>
      <c r="AGR578"/>
      <c r="AGS578"/>
      <c r="AGT578"/>
      <c r="AGU578"/>
      <c r="AGV578"/>
      <c r="AGW578"/>
      <c r="AGX578"/>
      <c r="AGY578"/>
      <c r="AGZ578"/>
      <c r="AHA578"/>
      <c r="AHB578"/>
      <c r="AHC578"/>
      <c r="AHD578"/>
      <c r="AHE578"/>
      <c r="AHF578"/>
      <c r="AHG578"/>
      <c r="AHH578"/>
      <c r="AHI578"/>
      <c r="AHJ578"/>
      <c r="AHK578"/>
      <c r="AHL578"/>
      <c r="AHM578"/>
      <c r="AHN578"/>
      <c r="AHO578"/>
      <c r="AHP578"/>
      <c r="AHQ578"/>
      <c r="AHR578"/>
      <c r="AHS578"/>
      <c r="AHT578"/>
      <c r="AHU578"/>
      <c r="AHV578"/>
      <c r="AHW578"/>
      <c r="AHX578"/>
      <c r="AHY578"/>
      <c r="AHZ578"/>
      <c r="AIA578"/>
      <c r="AIB578"/>
      <c r="AIC578"/>
      <c r="AID578"/>
      <c r="AIE578"/>
      <c r="AIF578"/>
      <c r="AIG578"/>
      <c r="AIH578"/>
      <c r="AII578"/>
      <c r="AIJ578"/>
      <c r="AIK578"/>
      <c r="AIL578"/>
      <c r="AIM578"/>
      <c r="AIN578"/>
      <c r="AIO578"/>
      <c r="AIP578"/>
      <c r="AIQ578"/>
      <c r="AIR578"/>
      <c r="AIS578"/>
      <c r="AIT578"/>
      <c r="AIU578"/>
      <c r="AIV578"/>
      <c r="AIW578"/>
      <c r="AIX578"/>
      <c r="AIY578"/>
      <c r="AIZ578"/>
      <c r="AJA578"/>
      <c r="AJB578"/>
      <c r="AJC578"/>
      <c r="AJD578"/>
      <c r="AJE578"/>
      <c r="AJF578"/>
      <c r="AJG578"/>
      <c r="AJH578"/>
      <c r="AJI578"/>
      <c r="AJJ578"/>
      <c r="AJK578"/>
      <c r="AJL578"/>
      <c r="AJM578"/>
      <c r="AJN578"/>
      <c r="AJO578"/>
      <c r="AJP578"/>
      <c r="AJQ578"/>
      <c r="AJR578"/>
      <c r="AJS578"/>
      <c r="AJT578"/>
      <c r="AJU578"/>
      <c r="AJV578"/>
      <c r="AJW578"/>
      <c r="AJX578"/>
      <c r="AJY578"/>
      <c r="AJZ578"/>
      <c r="AKA578"/>
      <c r="AKB578"/>
      <c r="AKC578"/>
      <c r="AKD578"/>
      <c r="AKE578"/>
      <c r="AKF578"/>
      <c r="AKG578"/>
      <c r="AKH578"/>
      <c r="AKI578"/>
      <c r="AKJ578"/>
      <c r="AKK578"/>
      <c r="AKL578"/>
      <c r="AKM578"/>
      <c r="AKN578"/>
      <c r="AKO578"/>
      <c r="AKP578"/>
      <c r="AKQ578"/>
      <c r="AKR578"/>
      <c r="AKS578"/>
      <c r="AKT578"/>
      <c r="AKU578"/>
      <c r="AKV578"/>
      <c r="AKW578"/>
      <c r="AKX578"/>
      <c r="AKY578"/>
      <c r="AKZ578"/>
      <c r="ALA578"/>
      <c r="ALB578"/>
      <c r="ALC578"/>
      <c r="ALD578"/>
      <c r="ALE578"/>
      <c r="ALF578"/>
      <c r="ALG578"/>
      <c r="ALH578"/>
      <c r="ALI578"/>
      <c r="ALJ578"/>
      <c r="ALK578"/>
      <c r="ALL578"/>
      <c r="ALM578"/>
      <c r="ALN578"/>
      <c r="ALO578"/>
      <c r="ALP578"/>
      <c r="ALQ578"/>
      <c r="ALR578"/>
      <c r="ALS578"/>
      <c r="ALT578"/>
      <c r="ALU578"/>
      <c r="ALV578"/>
      <c r="ALW578"/>
      <c r="ALX578"/>
      <c r="ALY578"/>
      <c r="ALZ578"/>
      <c r="AMA578"/>
      <c r="AMB578"/>
      <c r="AMC578"/>
      <c r="AMD578"/>
      <c r="AME578"/>
      <c r="AMF578"/>
      <c r="AMG578"/>
      <c r="AMH578"/>
      <c r="AMI578"/>
      <c r="AMJ578"/>
    </row>
    <row r="579" spans="1:1024" outlineLevel="1" x14ac:dyDescent="0.25">
      <c r="A579"/>
      <c r="B579" s="398"/>
      <c r="C579" s="609"/>
      <c r="D579" s="610"/>
      <c r="E579" s="610"/>
      <c r="F579" s="610"/>
      <c r="G579" s="685"/>
      <c r="H579" s="83" t="s">
        <v>335</v>
      </c>
      <c r="I579" s="458">
        <f>(I576*(1+I577/100))*(I578)</f>
        <v>620460.94240000006</v>
      </c>
      <c r="J579" s="446"/>
      <c r="K579" s="32" t="s">
        <v>601</v>
      </c>
      <c r="L579" s="320"/>
      <c r="M579"/>
      <c r="N579" s="30"/>
      <c r="O579" s="79">
        <f t="shared" si="29"/>
        <v>0</v>
      </c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  <c r="FW579"/>
      <c r="FX579"/>
      <c r="FY579"/>
      <c r="FZ579"/>
      <c r="GA579"/>
      <c r="GB579"/>
      <c r="GC579"/>
      <c r="GD579"/>
      <c r="GE579"/>
      <c r="GF579"/>
      <c r="GG579"/>
      <c r="GH579"/>
      <c r="GI579"/>
      <c r="GJ579"/>
      <c r="GK579"/>
      <c r="GL579"/>
      <c r="GM579"/>
      <c r="GN579"/>
      <c r="GO579"/>
      <c r="GP579"/>
      <c r="GQ579"/>
      <c r="GR579"/>
      <c r="GS579"/>
      <c r="GT579"/>
      <c r="GU579"/>
      <c r="GV579"/>
      <c r="GW579"/>
      <c r="GX579"/>
      <c r="GY579"/>
      <c r="GZ579"/>
      <c r="HA579"/>
      <c r="HB579"/>
      <c r="HC579"/>
      <c r="HD579"/>
      <c r="HE579"/>
      <c r="HF579"/>
      <c r="HG579"/>
      <c r="HH579"/>
      <c r="HI579"/>
      <c r="HJ579"/>
      <c r="HK579"/>
      <c r="HL579"/>
      <c r="HM579"/>
      <c r="HN579"/>
      <c r="HO579"/>
      <c r="HP579"/>
      <c r="HQ579"/>
      <c r="HR579"/>
      <c r="HS579"/>
      <c r="HT579"/>
      <c r="HU579"/>
      <c r="HV579"/>
      <c r="HW579"/>
      <c r="HX579"/>
      <c r="HY579"/>
      <c r="HZ579"/>
      <c r="IA579"/>
      <c r="IB579"/>
      <c r="IC579"/>
      <c r="ID579"/>
      <c r="IE579"/>
      <c r="IF579"/>
      <c r="IG579"/>
      <c r="IH579"/>
      <c r="II579"/>
      <c r="IJ579"/>
      <c r="IK579"/>
      <c r="IL579"/>
      <c r="IM579"/>
      <c r="IN579"/>
      <c r="IO579"/>
      <c r="IP579"/>
      <c r="IQ579"/>
      <c r="IR579"/>
      <c r="IS579"/>
      <c r="IT579"/>
      <c r="IU579"/>
      <c r="IV579"/>
      <c r="IW579"/>
      <c r="IX579"/>
      <c r="IY579"/>
      <c r="IZ579"/>
      <c r="JA579"/>
      <c r="JB579"/>
      <c r="JC579"/>
      <c r="JD579"/>
      <c r="JE579"/>
      <c r="JF579"/>
      <c r="JG579"/>
      <c r="JH579"/>
      <c r="JI579"/>
      <c r="JJ579"/>
      <c r="JK579"/>
      <c r="JL579"/>
      <c r="JM579"/>
      <c r="JN579"/>
      <c r="JO579"/>
      <c r="JP579"/>
      <c r="JQ579"/>
      <c r="JR579"/>
      <c r="JS579"/>
      <c r="JT579"/>
      <c r="JU579"/>
      <c r="JV579"/>
      <c r="JW579"/>
      <c r="JX579"/>
      <c r="JY579"/>
      <c r="JZ579"/>
      <c r="KA579"/>
      <c r="KB579"/>
      <c r="KC579"/>
      <c r="KD579"/>
      <c r="KE579"/>
      <c r="KF579"/>
      <c r="KG579"/>
      <c r="KH579"/>
      <c r="KI579"/>
      <c r="KJ579"/>
      <c r="KK579"/>
      <c r="KL579"/>
      <c r="KM579"/>
      <c r="KN579"/>
      <c r="KO579"/>
      <c r="KP579"/>
      <c r="KQ579"/>
      <c r="KR579"/>
      <c r="KS579"/>
      <c r="KT579"/>
      <c r="KU579"/>
      <c r="KV579"/>
      <c r="KW579"/>
      <c r="KX579"/>
      <c r="KY579"/>
      <c r="KZ579"/>
      <c r="LA579"/>
      <c r="LB579"/>
      <c r="LC579"/>
      <c r="LD579"/>
      <c r="LE579"/>
      <c r="LF579"/>
      <c r="LG579"/>
      <c r="LH579"/>
      <c r="LI579"/>
      <c r="LJ579"/>
      <c r="LK579"/>
      <c r="LL579"/>
      <c r="LM579"/>
      <c r="LN579"/>
      <c r="LO579"/>
      <c r="LP579"/>
      <c r="LQ579"/>
      <c r="LR579"/>
      <c r="LS579"/>
      <c r="LT579"/>
      <c r="LU579"/>
      <c r="LV579"/>
      <c r="LW579"/>
      <c r="LX579"/>
      <c r="LY579"/>
      <c r="LZ579"/>
      <c r="MA579"/>
      <c r="MB579"/>
      <c r="MC579"/>
      <c r="MD579"/>
      <c r="ME579"/>
      <c r="MF579"/>
      <c r="MG579"/>
      <c r="MH579"/>
      <c r="MI579"/>
      <c r="MJ579"/>
      <c r="MK579"/>
      <c r="ML579"/>
      <c r="MM579"/>
      <c r="MN579"/>
      <c r="MO579"/>
      <c r="MP579"/>
      <c r="MQ579"/>
      <c r="MR579"/>
      <c r="MS579"/>
      <c r="MT579"/>
      <c r="MU579"/>
      <c r="MV579"/>
      <c r="MW579"/>
      <c r="MX579"/>
      <c r="MY579"/>
      <c r="MZ579"/>
      <c r="NA579"/>
      <c r="NB579"/>
      <c r="NC579"/>
      <c r="ND579"/>
      <c r="NE579"/>
      <c r="NF579"/>
      <c r="NG579"/>
      <c r="NH579"/>
      <c r="NI579"/>
      <c r="NJ579"/>
      <c r="NK579"/>
      <c r="NL579"/>
      <c r="NM579"/>
      <c r="NN579"/>
      <c r="NO579"/>
      <c r="NP579"/>
      <c r="NQ579"/>
      <c r="NR579"/>
      <c r="NS579"/>
      <c r="NT579"/>
      <c r="NU579"/>
      <c r="NV579"/>
      <c r="NW579"/>
      <c r="NX579"/>
      <c r="NY579"/>
      <c r="NZ579"/>
      <c r="OA579"/>
      <c r="OB579"/>
      <c r="OC579"/>
      <c r="OD579"/>
      <c r="OE579"/>
      <c r="OF579"/>
      <c r="OG579"/>
      <c r="OH579"/>
      <c r="OI579"/>
      <c r="OJ579"/>
      <c r="OK579"/>
      <c r="OL579"/>
      <c r="OM579"/>
      <c r="ON579"/>
      <c r="OO579"/>
      <c r="OP579"/>
      <c r="OQ579"/>
      <c r="OR579"/>
      <c r="OS579"/>
      <c r="OT579"/>
      <c r="OU579"/>
      <c r="OV579"/>
      <c r="OW579"/>
      <c r="OX579"/>
      <c r="OY579"/>
      <c r="OZ579"/>
      <c r="PA579"/>
      <c r="PB579"/>
      <c r="PC579"/>
      <c r="PD579"/>
      <c r="PE579"/>
      <c r="PF579"/>
      <c r="PG579"/>
      <c r="PH579"/>
      <c r="PI579"/>
      <c r="PJ579"/>
      <c r="PK579"/>
      <c r="PL579"/>
      <c r="PM579"/>
      <c r="PN579"/>
      <c r="PO579"/>
      <c r="PP579"/>
      <c r="PQ579"/>
      <c r="PR579"/>
      <c r="PS579"/>
      <c r="PT579"/>
      <c r="PU579"/>
      <c r="PV579"/>
      <c r="PW579"/>
      <c r="PX579"/>
      <c r="PY579"/>
      <c r="PZ579"/>
      <c r="QA579"/>
      <c r="QB579"/>
      <c r="QC579"/>
      <c r="QD579"/>
      <c r="QE579"/>
      <c r="QF579"/>
      <c r="QG579"/>
      <c r="QH579"/>
      <c r="QI579"/>
      <c r="QJ579"/>
      <c r="QK579"/>
      <c r="QL579"/>
      <c r="QM579"/>
      <c r="QN579"/>
      <c r="QO579"/>
      <c r="QP579"/>
      <c r="QQ579"/>
      <c r="QR579"/>
      <c r="QS579"/>
      <c r="QT579"/>
      <c r="QU579"/>
      <c r="QV579"/>
      <c r="QW579"/>
      <c r="QX579"/>
      <c r="QY579"/>
      <c r="QZ579"/>
      <c r="RA579"/>
      <c r="RB579"/>
      <c r="RC579"/>
      <c r="RD579"/>
      <c r="RE579"/>
      <c r="RF579"/>
      <c r="RG579"/>
      <c r="RH579"/>
      <c r="RI579"/>
      <c r="RJ579"/>
      <c r="RK579"/>
      <c r="RL579"/>
      <c r="RM579"/>
      <c r="RN579"/>
      <c r="RO579"/>
      <c r="RP579"/>
      <c r="RQ579"/>
      <c r="RR579"/>
      <c r="RS579"/>
      <c r="RT579"/>
      <c r="RU579"/>
      <c r="RV579"/>
      <c r="RW579"/>
      <c r="RX579"/>
      <c r="RY579"/>
      <c r="RZ579"/>
      <c r="SA579"/>
      <c r="SB579"/>
      <c r="SC579"/>
      <c r="SD579"/>
      <c r="SE579"/>
      <c r="SF579"/>
      <c r="SG579"/>
      <c r="SH579"/>
      <c r="SI579"/>
      <c r="SJ579"/>
      <c r="SK579"/>
      <c r="SL579"/>
      <c r="SM579"/>
      <c r="SN579"/>
      <c r="SO579"/>
      <c r="SP579"/>
      <c r="SQ579"/>
      <c r="SR579"/>
      <c r="SS579"/>
      <c r="ST579"/>
      <c r="SU579"/>
      <c r="SV579"/>
      <c r="SW579"/>
      <c r="SX579"/>
      <c r="SY579"/>
      <c r="SZ579"/>
      <c r="TA579"/>
      <c r="TB579"/>
      <c r="TC579"/>
      <c r="TD579"/>
      <c r="TE579"/>
      <c r="TF579"/>
      <c r="TG579"/>
      <c r="TH579"/>
      <c r="TI579"/>
      <c r="TJ579"/>
      <c r="TK579"/>
      <c r="TL579"/>
      <c r="TM579"/>
      <c r="TN579"/>
      <c r="TO579"/>
      <c r="TP579"/>
      <c r="TQ579"/>
      <c r="TR579"/>
      <c r="TS579"/>
      <c r="TT579"/>
      <c r="TU579"/>
      <c r="TV579"/>
      <c r="TW579"/>
      <c r="TX579"/>
      <c r="TY579"/>
      <c r="TZ579"/>
      <c r="UA579"/>
      <c r="UB579"/>
      <c r="UC579"/>
      <c r="UD579"/>
      <c r="UE579"/>
      <c r="UF579"/>
      <c r="UG579"/>
      <c r="UH579"/>
      <c r="UI579"/>
      <c r="UJ579"/>
      <c r="UK579"/>
      <c r="UL579"/>
      <c r="UM579"/>
      <c r="UN579"/>
      <c r="UO579"/>
      <c r="UP579"/>
      <c r="UQ579"/>
      <c r="UR579"/>
      <c r="US579"/>
      <c r="UT579"/>
      <c r="UU579"/>
      <c r="UV579"/>
      <c r="UW579"/>
      <c r="UX579"/>
      <c r="UY579"/>
      <c r="UZ579"/>
      <c r="VA579"/>
      <c r="VB579"/>
      <c r="VC579"/>
      <c r="VD579"/>
      <c r="VE579"/>
      <c r="VF579"/>
      <c r="VG579"/>
      <c r="VH579"/>
      <c r="VI579"/>
      <c r="VJ579"/>
      <c r="VK579"/>
      <c r="VL579"/>
      <c r="VM579"/>
      <c r="VN579"/>
      <c r="VO579"/>
      <c r="VP579"/>
      <c r="VQ579"/>
      <c r="VR579"/>
      <c r="VS579"/>
      <c r="VT579"/>
      <c r="VU579"/>
      <c r="VV579"/>
      <c r="VW579"/>
      <c r="VX579"/>
      <c r="VY579"/>
      <c r="VZ579"/>
      <c r="WA579"/>
      <c r="WB579"/>
      <c r="WC579"/>
      <c r="WD579"/>
      <c r="WE579"/>
      <c r="WF579"/>
      <c r="WG579"/>
      <c r="WH579"/>
      <c r="WI579"/>
      <c r="WJ579"/>
      <c r="WK579"/>
      <c r="WL579"/>
      <c r="WM579"/>
      <c r="WN579"/>
      <c r="WO579"/>
      <c r="WP579"/>
      <c r="WQ579"/>
      <c r="WR579"/>
      <c r="WS579"/>
      <c r="WT579"/>
      <c r="WU579"/>
      <c r="WV579"/>
      <c r="WW579"/>
      <c r="WX579"/>
      <c r="WY579"/>
      <c r="WZ579"/>
      <c r="XA579"/>
      <c r="XB579"/>
      <c r="XC579"/>
      <c r="XD579"/>
      <c r="XE579"/>
      <c r="XF579"/>
      <c r="XG579"/>
      <c r="XH579"/>
      <c r="XI579"/>
      <c r="XJ579"/>
      <c r="XK579"/>
      <c r="XL579"/>
      <c r="XM579"/>
      <c r="XN579"/>
      <c r="XO579"/>
      <c r="XP579"/>
      <c r="XQ579"/>
      <c r="XR579"/>
      <c r="XS579"/>
      <c r="XT579"/>
      <c r="XU579"/>
      <c r="XV579"/>
      <c r="XW579"/>
      <c r="XX579"/>
      <c r="XY579"/>
      <c r="XZ579"/>
      <c r="YA579"/>
      <c r="YB579"/>
      <c r="YC579"/>
      <c r="YD579"/>
      <c r="YE579"/>
      <c r="YF579"/>
      <c r="YG579"/>
      <c r="YH579"/>
      <c r="YI579"/>
      <c r="YJ579"/>
      <c r="YK579"/>
      <c r="YL579"/>
      <c r="YM579"/>
      <c r="YN579"/>
      <c r="YO579"/>
      <c r="YP579"/>
      <c r="YQ579"/>
      <c r="YR579"/>
      <c r="YS579"/>
      <c r="YT579"/>
      <c r="YU579"/>
      <c r="YV579"/>
      <c r="YW579"/>
      <c r="YX579"/>
      <c r="YY579"/>
      <c r="YZ579"/>
      <c r="ZA579"/>
      <c r="ZB579"/>
      <c r="ZC579"/>
      <c r="ZD579"/>
      <c r="ZE579"/>
      <c r="ZF579"/>
      <c r="ZG579"/>
      <c r="ZH579"/>
      <c r="ZI579"/>
      <c r="ZJ579"/>
      <c r="ZK579"/>
      <c r="ZL579"/>
      <c r="ZM579"/>
      <c r="ZN579"/>
      <c r="ZO579"/>
      <c r="ZP579"/>
      <c r="ZQ579"/>
      <c r="ZR579"/>
      <c r="ZS579"/>
      <c r="ZT579"/>
      <c r="ZU579"/>
      <c r="ZV579"/>
      <c r="ZW579"/>
      <c r="ZX579"/>
      <c r="ZY579"/>
      <c r="ZZ579"/>
      <c r="AAA579"/>
      <c r="AAB579"/>
      <c r="AAC579"/>
      <c r="AAD579"/>
      <c r="AAE579"/>
      <c r="AAF579"/>
      <c r="AAG579"/>
      <c r="AAH579"/>
      <c r="AAI579"/>
      <c r="AAJ579"/>
      <c r="AAK579"/>
      <c r="AAL579"/>
      <c r="AAM579"/>
      <c r="AAN579"/>
      <c r="AAO579"/>
      <c r="AAP579"/>
      <c r="AAQ579"/>
      <c r="AAR579"/>
      <c r="AAS579"/>
      <c r="AAT579"/>
      <c r="AAU579"/>
      <c r="AAV579"/>
      <c r="AAW579"/>
      <c r="AAX579"/>
      <c r="AAY579"/>
      <c r="AAZ579"/>
      <c r="ABA579"/>
      <c r="ABB579"/>
      <c r="ABC579"/>
      <c r="ABD579"/>
      <c r="ABE579"/>
      <c r="ABF579"/>
      <c r="ABG579"/>
      <c r="ABH579"/>
      <c r="ABI579"/>
      <c r="ABJ579"/>
      <c r="ABK579"/>
      <c r="ABL579"/>
      <c r="ABM579"/>
      <c r="ABN579"/>
      <c r="ABO579"/>
      <c r="ABP579"/>
      <c r="ABQ579"/>
      <c r="ABR579"/>
      <c r="ABS579"/>
      <c r="ABT579"/>
      <c r="ABU579"/>
      <c r="ABV579"/>
      <c r="ABW579"/>
      <c r="ABX579"/>
      <c r="ABY579"/>
      <c r="ABZ579"/>
      <c r="ACA579"/>
      <c r="ACB579"/>
      <c r="ACC579"/>
      <c r="ACD579"/>
      <c r="ACE579"/>
      <c r="ACF579"/>
      <c r="ACG579"/>
      <c r="ACH579"/>
      <c r="ACI579"/>
      <c r="ACJ579"/>
      <c r="ACK579"/>
      <c r="ACL579"/>
      <c r="ACM579"/>
      <c r="ACN579"/>
      <c r="ACO579"/>
      <c r="ACP579"/>
      <c r="ACQ579"/>
      <c r="ACR579"/>
      <c r="ACS579"/>
      <c r="ACT579"/>
      <c r="ACU579"/>
      <c r="ACV579"/>
      <c r="ACW579"/>
      <c r="ACX579"/>
      <c r="ACY579"/>
      <c r="ACZ579"/>
      <c r="ADA579"/>
      <c r="ADB579"/>
      <c r="ADC579"/>
      <c r="ADD579"/>
      <c r="ADE579"/>
      <c r="ADF579"/>
      <c r="ADG579"/>
      <c r="ADH579"/>
      <c r="ADI579"/>
      <c r="ADJ579"/>
      <c r="ADK579"/>
      <c r="ADL579"/>
      <c r="ADM579"/>
      <c r="ADN579"/>
      <c r="ADO579"/>
      <c r="ADP579"/>
      <c r="ADQ579"/>
      <c r="ADR579"/>
      <c r="ADS579"/>
      <c r="ADT579"/>
      <c r="ADU579"/>
      <c r="ADV579"/>
      <c r="ADW579"/>
      <c r="ADX579"/>
      <c r="ADY579"/>
      <c r="ADZ579"/>
      <c r="AEA579"/>
      <c r="AEB579"/>
      <c r="AEC579"/>
      <c r="AED579"/>
      <c r="AEE579"/>
      <c r="AEF579"/>
      <c r="AEG579"/>
      <c r="AEH579"/>
      <c r="AEI579"/>
      <c r="AEJ579"/>
      <c r="AEK579"/>
      <c r="AEL579"/>
      <c r="AEM579"/>
      <c r="AEN579"/>
      <c r="AEO579"/>
      <c r="AEP579"/>
      <c r="AEQ579"/>
      <c r="AER579"/>
      <c r="AES579"/>
      <c r="AET579"/>
      <c r="AEU579"/>
      <c r="AEV579"/>
      <c r="AEW579"/>
      <c r="AEX579"/>
      <c r="AEY579"/>
      <c r="AEZ579"/>
      <c r="AFA579"/>
      <c r="AFB579"/>
      <c r="AFC579"/>
      <c r="AFD579"/>
      <c r="AFE579"/>
      <c r="AFF579"/>
      <c r="AFG579"/>
      <c r="AFH579"/>
      <c r="AFI579"/>
      <c r="AFJ579"/>
      <c r="AFK579"/>
      <c r="AFL579"/>
      <c r="AFM579"/>
      <c r="AFN579"/>
      <c r="AFO579"/>
      <c r="AFP579"/>
      <c r="AFQ579"/>
      <c r="AFR579"/>
      <c r="AFS579"/>
      <c r="AFT579"/>
      <c r="AFU579"/>
      <c r="AFV579"/>
      <c r="AFW579"/>
      <c r="AFX579"/>
      <c r="AFY579"/>
      <c r="AFZ579"/>
      <c r="AGA579"/>
      <c r="AGB579"/>
      <c r="AGC579"/>
      <c r="AGD579"/>
      <c r="AGE579"/>
      <c r="AGF579"/>
      <c r="AGG579"/>
      <c r="AGH579"/>
      <c r="AGI579"/>
      <c r="AGJ579"/>
      <c r="AGK579"/>
      <c r="AGL579"/>
      <c r="AGM579"/>
      <c r="AGN579"/>
      <c r="AGO579"/>
      <c r="AGP579"/>
      <c r="AGQ579"/>
      <c r="AGR579"/>
      <c r="AGS579"/>
      <c r="AGT579"/>
      <c r="AGU579"/>
      <c r="AGV579"/>
      <c r="AGW579"/>
      <c r="AGX579"/>
      <c r="AGY579"/>
      <c r="AGZ579"/>
      <c r="AHA579"/>
      <c r="AHB579"/>
      <c r="AHC579"/>
      <c r="AHD579"/>
      <c r="AHE579"/>
      <c r="AHF579"/>
      <c r="AHG579"/>
      <c r="AHH579"/>
      <c r="AHI579"/>
      <c r="AHJ579"/>
      <c r="AHK579"/>
      <c r="AHL579"/>
      <c r="AHM579"/>
      <c r="AHN579"/>
      <c r="AHO579"/>
      <c r="AHP579"/>
      <c r="AHQ579"/>
      <c r="AHR579"/>
      <c r="AHS579"/>
      <c r="AHT579"/>
      <c r="AHU579"/>
      <c r="AHV579"/>
      <c r="AHW579"/>
      <c r="AHX579"/>
      <c r="AHY579"/>
      <c r="AHZ579"/>
      <c r="AIA579"/>
      <c r="AIB579"/>
      <c r="AIC579"/>
      <c r="AID579"/>
      <c r="AIE579"/>
      <c r="AIF579"/>
      <c r="AIG579"/>
      <c r="AIH579"/>
      <c r="AII579"/>
      <c r="AIJ579"/>
      <c r="AIK579"/>
      <c r="AIL579"/>
      <c r="AIM579"/>
      <c r="AIN579"/>
      <c r="AIO579"/>
      <c r="AIP579"/>
      <c r="AIQ579"/>
      <c r="AIR579"/>
      <c r="AIS579"/>
      <c r="AIT579"/>
      <c r="AIU579"/>
      <c r="AIV579"/>
      <c r="AIW579"/>
      <c r="AIX579"/>
      <c r="AIY579"/>
      <c r="AIZ579"/>
      <c r="AJA579"/>
      <c r="AJB579"/>
      <c r="AJC579"/>
      <c r="AJD579"/>
      <c r="AJE579"/>
      <c r="AJF579"/>
      <c r="AJG579"/>
      <c r="AJH579"/>
      <c r="AJI579"/>
      <c r="AJJ579"/>
      <c r="AJK579"/>
      <c r="AJL579"/>
      <c r="AJM579"/>
      <c r="AJN579"/>
      <c r="AJO579"/>
      <c r="AJP579"/>
      <c r="AJQ579"/>
      <c r="AJR579"/>
      <c r="AJS579"/>
      <c r="AJT579"/>
      <c r="AJU579"/>
      <c r="AJV579"/>
      <c r="AJW579"/>
      <c r="AJX579"/>
      <c r="AJY579"/>
      <c r="AJZ579"/>
      <c r="AKA579"/>
      <c r="AKB579"/>
      <c r="AKC579"/>
      <c r="AKD579"/>
      <c r="AKE579"/>
      <c r="AKF579"/>
      <c r="AKG579"/>
      <c r="AKH579"/>
      <c r="AKI579"/>
      <c r="AKJ579"/>
      <c r="AKK579"/>
      <c r="AKL579"/>
      <c r="AKM579"/>
      <c r="AKN579"/>
      <c r="AKO579"/>
      <c r="AKP579"/>
      <c r="AKQ579"/>
      <c r="AKR579"/>
      <c r="AKS579"/>
      <c r="AKT579"/>
      <c r="AKU579"/>
      <c r="AKV579"/>
      <c r="AKW579"/>
      <c r="AKX579"/>
      <c r="AKY579"/>
      <c r="AKZ579"/>
      <c r="ALA579"/>
      <c r="ALB579"/>
      <c r="ALC579"/>
      <c r="ALD579"/>
      <c r="ALE579"/>
      <c r="ALF579"/>
      <c r="ALG579"/>
      <c r="ALH579"/>
      <c r="ALI579"/>
      <c r="ALJ579"/>
      <c r="ALK579"/>
      <c r="ALL579"/>
      <c r="ALM579"/>
      <c r="ALN579"/>
      <c r="ALO579"/>
      <c r="ALP579"/>
      <c r="ALQ579"/>
      <c r="ALR579"/>
      <c r="ALS579"/>
      <c r="ALT579"/>
      <c r="ALU579"/>
      <c r="ALV579"/>
      <c r="ALW579"/>
      <c r="ALX579"/>
      <c r="ALY579"/>
      <c r="ALZ579"/>
      <c r="AMA579"/>
      <c r="AMB579"/>
      <c r="AMC579"/>
      <c r="AMD579"/>
      <c r="AME579"/>
      <c r="AMF579"/>
      <c r="AMG579"/>
      <c r="AMH579"/>
      <c r="AMI579"/>
      <c r="AMJ579"/>
    </row>
    <row r="580" spans="1:1024" s="711" customFormat="1" ht="32.25" customHeight="1" outlineLevel="1" x14ac:dyDescent="0.25">
      <c r="A580" s="706" t="s">
        <v>602</v>
      </c>
      <c r="B580" s="702" t="s">
        <v>229</v>
      </c>
      <c r="C580" s="833" t="str">
        <f>VLOOKUP(A580,ABC_SERVIÇOS,2,0)</f>
        <v>EXECUCAO DE DRENO COM TUBOS DE PVC CORRUGADO FLEXIVEL PERFURADO - DN 100</v>
      </c>
      <c r="D580" s="834"/>
      <c r="E580" s="834"/>
      <c r="F580" s="834"/>
      <c r="G580" s="835"/>
      <c r="H580" s="703" t="str">
        <f>VLOOKUP(A580,ABC_SERVIÇOS,3,0)</f>
        <v>M</v>
      </c>
      <c r="I580" s="704">
        <f>SUM(I586,I592)</f>
        <v>1265.5509333333332</v>
      </c>
      <c r="J580" s="707" t="s">
        <v>247</v>
      </c>
      <c r="K580" s="708">
        <f>VLOOKUP(A580,ABC_SERVIÇOS,7,0)</f>
        <v>22.05</v>
      </c>
      <c r="L580" s="709">
        <f>ROUND(K580*I580,2)</f>
        <v>27905.4</v>
      </c>
      <c r="M580" s="40" t="str">
        <f>A580</f>
        <v>COMP_077</v>
      </c>
      <c r="N580" s="57"/>
      <c r="O580" s="710">
        <f t="shared" si="29"/>
        <v>-27905.4</v>
      </c>
    </row>
    <row r="581" spans="1:1024" outlineLevel="1" x14ac:dyDescent="0.25">
      <c r="A581"/>
      <c r="B581" s="398"/>
      <c r="C581" s="678" t="s">
        <v>603</v>
      </c>
      <c r="D581" s="690"/>
      <c r="E581" s="690"/>
      <c r="F581" s="690"/>
      <c r="G581" s="691"/>
      <c r="H581" s="83"/>
      <c r="I581" s="458"/>
      <c r="J581" s="446"/>
      <c r="K581" s="32"/>
      <c r="L581" s="320"/>
      <c r="M581"/>
      <c r="N581" s="30"/>
      <c r="O581" s="79">
        <f t="shared" si="29"/>
        <v>0</v>
      </c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  <c r="GE581"/>
      <c r="GF581"/>
      <c r="GG581"/>
      <c r="GH581"/>
      <c r="GI581"/>
      <c r="GJ581"/>
      <c r="GK581"/>
      <c r="GL581"/>
      <c r="GM581"/>
      <c r="GN581"/>
      <c r="GO581"/>
      <c r="GP581"/>
      <c r="GQ581"/>
      <c r="GR581"/>
      <c r="GS581"/>
      <c r="GT581"/>
      <c r="GU581"/>
      <c r="GV581"/>
      <c r="GW581"/>
      <c r="GX581"/>
      <c r="GY581"/>
      <c r="GZ581"/>
      <c r="HA581"/>
      <c r="HB581"/>
      <c r="HC581"/>
      <c r="HD581"/>
      <c r="HE581"/>
      <c r="HF581"/>
      <c r="HG581"/>
      <c r="HH581"/>
      <c r="HI581"/>
      <c r="HJ581"/>
      <c r="HK581"/>
      <c r="HL581"/>
      <c r="HM581"/>
      <c r="HN581"/>
      <c r="HO581"/>
      <c r="HP581"/>
      <c r="HQ581"/>
      <c r="HR581"/>
      <c r="HS581"/>
      <c r="HT581"/>
      <c r="HU581"/>
      <c r="HV581"/>
      <c r="HW581"/>
      <c r="HX581"/>
      <c r="HY581"/>
      <c r="HZ581"/>
      <c r="IA581"/>
      <c r="IB581"/>
      <c r="IC581"/>
      <c r="ID581"/>
      <c r="IE581"/>
      <c r="IF581"/>
      <c r="IG581"/>
      <c r="IH581"/>
      <c r="II581"/>
      <c r="IJ581"/>
      <c r="IK581"/>
      <c r="IL581"/>
      <c r="IM581"/>
      <c r="IN581"/>
      <c r="IO581"/>
      <c r="IP581"/>
      <c r="IQ581"/>
      <c r="IR581"/>
      <c r="IS581"/>
      <c r="IT581"/>
      <c r="IU581"/>
      <c r="IV581"/>
      <c r="IW581"/>
      <c r="IX581"/>
      <c r="IY581"/>
      <c r="IZ581"/>
      <c r="JA581"/>
      <c r="JB581"/>
      <c r="JC581"/>
      <c r="JD581"/>
      <c r="JE581"/>
      <c r="JF581"/>
      <c r="JG581"/>
      <c r="JH581"/>
      <c r="JI581"/>
      <c r="JJ581"/>
      <c r="JK581"/>
      <c r="JL581"/>
      <c r="JM581"/>
      <c r="JN581"/>
      <c r="JO581"/>
      <c r="JP581"/>
      <c r="JQ581"/>
      <c r="JR581"/>
      <c r="JS581"/>
      <c r="JT581"/>
      <c r="JU581"/>
      <c r="JV581"/>
      <c r="JW581"/>
      <c r="JX581"/>
      <c r="JY581"/>
      <c r="JZ581"/>
      <c r="KA581"/>
      <c r="KB581"/>
      <c r="KC581"/>
      <c r="KD581"/>
      <c r="KE581"/>
      <c r="KF581"/>
      <c r="KG581"/>
      <c r="KH581"/>
      <c r="KI581"/>
      <c r="KJ581"/>
      <c r="KK581"/>
      <c r="KL581"/>
      <c r="KM581"/>
      <c r="KN581"/>
      <c r="KO581"/>
      <c r="KP581"/>
      <c r="KQ581"/>
      <c r="KR581"/>
      <c r="KS581"/>
      <c r="KT581"/>
      <c r="KU581"/>
      <c r="KV581"/>
      <c r="KW581"/>
      <c r="KX581"/>
      <c r="KY581"/>
      <c r="KZ581"/>
      <c r="LA581"/>
      <c r="LB581"/>
      <c r="LC581"/>
      <c r="LD581"/>
      <c r="LE581"/>
      <c r="LF581"/>
      <c r="LG581"/>
      <c r="LH581"/>
      <c r="LI581"/>
      <c r="LJ581"/>
      <c r="LK581"/>
      <c r="LL581"/>
      <c r="LM581"/>
      <c r="LN581"/>
      <c r="LO581"/>
      <c r="LP581"/>
      <c r="LQ581"/>
      <c r="LR581"/>
      <c r="LS581"/>
      <c r="LT581"/>
      <c r="LU581"/>
      <c r="LV581"/>
      <c r="LW581"/>
      <c r="LX581"/>
      <c r="LY581"/>
      <c r="LZ581"/>
      <c r="MA581"/>
      <c r="MB581"/>
      <c r="MC581"/>
      <c r="MD581"/>
      <c r="ME581"/>
      <c r="MF581"/>
      <c r="MG581"/>
      <c r="MH581"/>
      <c r="MI581"/>
      <c r="MJ581"/>
      <c r="MK581"/>
      <c r="ML581"/>
      <c r="MM581"/>
      <c r="MN581"/>
      <c r="MO581"/>
      <c r="MP581"/>
      <c r="MQ581"/>
      <c r="MR581"/>
      <c r="MS581"/>
      <c r="MT581"/>
      <c r="MU581"/>
      <c r="MV581"/>
      <c r="MW581"/>
      <c r="MX581"/>
      <c r="MY581"/>
      <c r="MZ581"/>
      <c r="NA581"/>
      <c r="NB581"/>
      <c r="NC581"/>
      <c r="ND581"/>
      <c r="NE581"/>
      <c r="NF581"/>
      <c r="NG581"/>
      <c r="NH581"/>
      <c r="NI581"/>
      <c r="NJ581"/>
      <c r="NK581"/>
      <c r="NL581"/>
      <c r="NM581"/>
      <c r="NN581"/>
      <c r="NO581"/>
      <c r="NP581"/>
      <c r="NQ581"/>
      <c r="NR581"/>
      <c r="NS581"/>
      <c r="NT581"/>
      <c r="NU581"/>
      <c r="NV581"/>
      <c r="NW581"/>
      <c r="NX581"/>
      <c r="NY581"/>
      <c r="NZ581"/>
      <c r="OA581"/>
      <c r="OB581"/>
      <c r="OC581"/>
      <c r="OD581"/>
      <c r="OE581"/>
      <c r="OF581"/>
      <c r="OG581"/>
      <c r="OH581"/>
      <c r="OI581"/>
      <c r="OJ581"/>
      <c r="OK581"/>
      <c r="OL581"/>
      <c r="OM581"/>
      <c r="ON581"/>
      <c r="OO581"/>
      <c r="OP581"/>
      <c r="OQ581"/>
      <c r="OR581"/>
      <c r="OS581"/>
      <c r="OT581"/>
      <c r="OU581"/>
      <c r="OV581"/>
      <c r="OW581"/>
      <c r="OX581"/>
      <c r="OY581"/>
      <c r="OZ581"/>
      <c r="PA581"/>
      <c r="PB581"/>
      <c r="PC581"/>
      <c r="PD581"/>
      <c r="PE581"/>
      <c r="PF581"/>
      <c r="PG581"/>
      <c r="PH581"/>
      <c r="PI581"/>
      <c r="PJ581"/>
      <c r="PK581"/>
      <c r="PL581"/>
      <c r="PM581"/>
      <c r="PN581"/>
      <c r="PO581"/>
      <c r="PP581"/>
      <c r="PQ581"/>
      <c r="PR581"/>
      <c r="PS581"/>
      <c r="PT581"/>
      <c r="PU581"/>
      <c r="PV581"/>
      <c r="PW581"/>
      <c r="PX581"/>
      <c r="PY581"/>
      <c r="PZ581"/>
      <c r="QA581"/>
      <c r="QB581"/>
      <c r="QC581"/>
      <c r="QD581"/>
      <c r="QE581"/>
      <c r="QF581"/>
      <c r="QG581"/>
      <c r="QH581"/>
      <c r="QI581"/>
      <c r="QJ581"/>
      <c r="QK581"/>
      <c r="QL581"/>
      <c r="QM581"/>
      <c r="QN581"/>
      <c r="QO581"/>
      <c r="QP581"/>
      <c r="QQ581"/>
      <c r="QR581"/>
      <c r="QS581"/>
      <c r="QT581"/>
      <c r="QU581"/>
      <c r="QV581"/>
      <c r="QW581"/>
      <c r="QX581"/>
      <c r="QY581"/>
      <c r="QZ581"/>
      <c r="RA581"/>
      <c r="RB581"/>
      <c r="RC581"/>
      <c r="RD581"/>
      <c r="RE581"/>
      <c r="RF581"/>
      <c r="RG581"/>
      <c r="RH581"/>
      <c r="RI581"/>
      <c r="RJ581"/>
      <c r="RK581"/>
      <c r="RL581"/>
      <c r="RM581"/>
      <c r="RN581"/>
      <c r="RO581"/>
      <c r="RP581"/>
      <c r="RQ581"/>
      <c r="RR581"/>
      <c r="RS581"/>
      <c r="RT581"/>
      <c r="RU581"/>
      <c r="RV581"/>
      <c r="RW581"/>
      <c r="RX581"/>
      <c r="RY581"/>
      <c r="RZ581"/>
      <c r="SA581"/>
      <c r="SB581"/>
      <c r="SC581"/>
      <c r="SD581"/>
      <c r="SE581"/>
      <c r="SF581"/>
      <c r="SG581"/>
      <c r="SH581"/>
      <c r="SI581"/>
      <c r="SJ581"/>
      <c r="SK581"/>
      <c r="SL581"/>
      <c r="SM581"/>
      <c r="SN581"/>
      <c r="SO581"/>
      <c r="SP581"/>
      <c r="SQ581"/>
      <c r="SR581"/>
      <c r="SS581"/>
      <c r="ST581"/>
      <c r="SU581"/>
      <c r="SV581"/>
      <c r="SW581"/>
      <c r="SX581"/>
      <c r="SY581"/>
      <c r="SZ581"/>
      <c r="TA581"/>
      <c r="TB581"/>
      <c r="TC581"/>
      <c r="TD581"/>
      <c r="TE581"/>
      <c r="TF581"/>
      <c r="TG581"/>
      <c r="TH581"/>
      <c r="TI581"/>
      <c r="TJ581"/>
      <c r="TK581"/>
      <c r="TL581"/>
      <c r="TM581"/>
      <c r="TN581"/>
      <c r="TO581"/>
      <c r="TP581"/>
      <c r="TQ581"/>
      <c r="TR581"/>
      <c r="TS581"/>
      <c r="TT581"/>
      <c r="TU581"/>
      <c r="TV581"/>
      <c r="TW581"/>
      <c r="TX581"/>
      <c r="TY581"/>
      <c r="TZ581"/>
      <c r="UA581"/>
      <c r="UB581"/>
      <c r="UC581"/>
      <c r="UD581"/>
      <c r="UE581"/>
      <c r="UF581"/>
      <c r="UG581"/>
      <c r="UH581"/>
      <c r="UI581"/>
      <c r="UJ581"/>
      <c r="UK581"/>
      <c r="UL581"/>
      <c r="UM581"/>
      <c r="UN581"/>
      <c r="UO581"/>
      <c r="UP581"/>
      <c r="UQ581"/>
      <c r="UR581"/>
      <c r="US581"/>
      <c r="UT581"/>
      <c r="UU581"/>
      <c r="UV581"/>
      <c r="UW581"/>
      <c r="UX581"/>
      <c r="UY581"/>
      <c r="UZ581"/>
      <c r="VA581"/>
      <c r="VB581"/>
      <c r="VC581"/>
      <c r="VD581"/>
      <c r="VE581"/>
      <c r="VF581"/>
      <c r="VG581"/>
      <c r="VH581"/>
      <c r="VI581"/>
      <c r="VJ581"/>
      <c r="VK581"/>
      <c r="VL581"/>
      <c r="VM581"/>
      <c r="VN581"/>
      <c r="VO581"/>
      <c r="VP581"/>
      <c r="VQ581"/>
      <c r="VR581"/>
      <c r="VS581"/>
      <c r="VT581"/>
      <c r="VU581"/>
      <c r="VV581"/>
      <c r="VW581"/>
      <c r="VX581"/>
      <c r="VY581"/>
      <c r="VZ581"/>
      <c r="WA581"/>
      <c r="WB581"/>
      <c r="WC581"/>
      <c r="WD581"/>
      <c r="WE581"/>
      <c r="WF581"/>
      <c r="WG581"/>
      <c r="WH581"/>
      <c r="WI581"/>
      <c r="WJ581"/>
      <c r="WK581"/>
      <c r="WL581"/>
      <c r="WM581"/>
      <c r="WN581"/>
      <c r="WO581"/>
      <c r="WP581"/>
      <c r="WQ581"/>
      <c r="WR581"/>
      <c r="WS581"/>
      <c r="WT581"/>
      <c r="WU581"/>
      <c r="WV581"/>
      <c r="WW581"/>
      <c r="WX581"/>
      <c r="WY581"/>
      <c r="WZ581"/>
      <c r="XA581"/>
      <c r="XB581"/>
      <c r="XC581"/>
      <c r="XD581"/>
      <c r="XE581"/>
      <c r="XF581"/>
      <c r="XG581"/>
      <c r="XH581"/>
      <c r="XI581"/>
      <c r="XJ581"/>
      <c r="XK581"/>
      <c r="XL581"/>
      <c r="XM581"/>
      <c r="XN581"/>
      <c r="XO581"/>
      <c r="XP581"/>
      <c r="XQ581"/>
      <c r="XR581"/>
      <c r="XS581"/>
      <c r="XT581"/>
      <c r="XU581"/>
      <c r="XV581"/>
      <c r="XW581"/>
      <c r="XX581"/>
      <c r="XY581"/>
      <c r="XZ581"/>
      <c r="YA581"/>
      <c r="YB581"/>
      <c r="YC581"/>
      <c r="YD581"/>
      <c r="YE581"/>
      <c r="YF581"/>
      <c r="YG581"/>
      <c r="YH581"/>
      <c r="YI581"/>
      <c r="YJ581"/>
      <c r="YK581"/>
      <c r="YL581"/>
      <c r="YM581"/>
      <c r="YN581"/>
      <c r="YO581"/>
      <c r="YP581"/>
      <c r="YQ581"/>
      <c r="YR581"/>
      <c r="YS581"/>
      <c r="YT581"/>
      <c r="YU581"/>
      <c r="YV581"/>
      <c r="YW581"/>
      <c r="YX581"/>
      <c r="YY581"/>
      <c r="YZ581"/>
      <c r="ZA581"/>
      <c r="ZB581"/>
      <c r="ZC581"/>
      <c r="ZD581"/>
      <c r="ZE581"/>
      <c r="ZF581"/>
      <c r="ZG581"/>
      <c r="ZH581"/>
      <c r="ZI581"/>
      <c r="ZJ581"/>
      <c r="ZK581"/>
      <c r="ZL581"/>
      <c r="ZM581"/>
      <c r="ZN581"/>
      <c r="ZO581"/>
      <c r="ZP581"/>
      <c r="ZQ581"/>
      <c r="ZR581"/>
      <c r="ZS581"/>
      <c r="ZT581"/>
      <c r="ZU581"/>
      <c r="ZV581"/>
      <c r="ZW581"/>
      <c r="ZX581"/>
      <c r="ZY581"/>
      <c r="ZZ581"/>
      <c r="AAA581"/>
      <c r="AAB581"/>
      <c r="AAC581"/>
      <c r="AAD581"/>
      <c r="AAE581"/>
      <c r="AAF581"/>
      <c r="AAG581"/>
      <c r="AAH581"/>
      <c r="AAI581"/>
      <c r="AAJ581"/>
      <c r="AAK581"/>
      <c r="AAL581"/>
      <c r="AAM581"/>
      <c r="AAN581"/>
      <c r="AAO581"/>
      <c r="AAP581"/>
      <c r="AAQ581"/>
      <c r="AAR581"/>
      <c r="AAS581"/>
      <c r="AAT581"/>
      <c r="AAU581"/>
      <c r="AAV581"/>
      <c r="AAW581"/>
      <c r="AAX581"/>
      <c r="AAY581"/>
      <c r="AAZ581"/>
      <c r="ABA581"/>
      <c r="ABB581"/>
      <c r="ABC581"/>
      <c r="ABD581"/>
      <c r="ABE581"/>
      <c r="ABF581"/>
      <c r="ABG581"/>
      <c r="ABH581"/>
      <c r="ABI581"/>
      <c r="ABJ581"/>
      <c r="ABK581"/>
      <c r="ABL581"/>
      <c r="ABM581"/>
      <c r="ABN581"/>
      <c r="ABO581"/>
      <c r="ABP581"/>
      <c r="ABQ581"/>
      <c r="ABR581"/>
      <c r="ABS581"/>
      <c r="ABT581"/>
      <c r="ABU581"/>
      <c r="ABV581"/>
      <c r="ABW581"/>
      <c r="ABX581"/>
      <c r="ABY581"/>
      <c r="ABZ581"/>
      <c r="ACA581"/>
      <c r="ACB581"/>
      <c r="ACC581"/>
      <c r="ACD581"/>
      <c r="ACE581"/>
      <c r="ACF581"/>
      <c r="ACG581"/>
      <c r="ACH581"/>
      <c r="ACI581"/>
      <c r="ACJ581"/>
      <c r="ACK581"/>
      <c r="ACL581"/>
      <c r="ACM581"/>
      <c r="ACN581"/>
      <c r="ACO581"/>
      <c r="ACP581"/>
      <c r="ACQ581"/>
      <c r="ACR581"/>
      <c r="ACS581"/>
      <c r="ACT581"/>
      <c r="ACU581"/>
      <c r="ACV581"/>
      <c r="ACW581"/>
      <c r="ACX581"/>
      <c r="ACY581"/>
      <c r="ACZ581"/>
      <c r="ADA581"/>
      <c r="ADB581"/>
      <c r="ADC581"/>
      <c r="ADD581"/>
      <c r="ADE581"/>
      <c r="ADF581"/>
      <c r="ADG581"/>
      <c r="ADH581"/>
      <c r="ADI581"/>
      <c r="ADJ581"/>
      <c r="ADK581"/>
      <c r="ADL581"/>
      <c r="ADM581"/>
      <c r="ADN581"/>
      <c r="ADO581"/>
      <c r="ADP581"/>
      <c r="ADQ581"/>
      <c r="ADR581"/>
      <c r="ADS581"/>
      <c r="ADT581"/>
      <c r="ADU581"/>
      <c r="ADV581"/>
      <c r="ADW581"/>
      <c r="ADX581"/>
      <c r="ADY581"/>
      <c r="ADZ581"/>
      <c r="AEA581"/>
      <c r="AEB581"/>
      <c r="AEC581"/>
      <c r="AED581"/>
      <c r="AEE581"/>
      <c r="AEF581"/>
      <c r="AEG581"/>
      <c r="AEH581"/>
      <c r="AEI581"/>
      <c r="AEJ581"/>
      <c r="AEK581"/>
      <c r="AEL581"/>
      <c r="AEM581"/>
      <c r="AEN581"/>
      <c r="AEO581"/>
      <c r="AEP581"/>
      <c r="AEQ581"/>
      <c r="AER581"/>
      <c r="AES581"/>
      <c r="AET581"/>
      <c r="AEU581"/>
      <c r="AEV581"/>
      <c r="AEW581"/>
      <c r="AEX581"/>
      <c r="AEY581"/>
      <c r="AEZ581"/>
      <c r="AFA581"/>
      <c r="AFB581"/>
      <c r="AFC581"/>
      <c r="AFD581"/>
      <c r="AFE581"/>
      <c r="AFF581"/>
      <c r="AFG581"/>
      <c r="AFH581"/>
      <c r="AFI581"/>
      <c r="AFJ581"/>
      <c r="AFK581"/>
      <c r="AFL581"/>
      <c r="AFM581"/>
      <c r="AFN581"/>
      <c r="AFO581"/>
      <c r="AFP581"/>
      <c r="AFQ581"/>
      <c r="AFR581"/>
      <c r="AFS581"/>
      <c r="AFT581"/>
      <c r="AFU581"/>
      <c r="AFV581"/>
      <c r="AFW581"/>
      <c r="AFX581"/>
      <c r="AFY581"/>
      <c r="AFZ581"/>
      <c r="AGA581"/>
      <c r="AGB581"/>
      <c r="AGC581"/>
      <c r="AGD581"/>
      <c r="AGE581"/>
      <c r="AGF581"/>
      <c r="AGG581"/>
      <c r="AGH581"/>
      <c r="AGI581"/>
      <c r="AGJ581"/>
      <c r="AGK581"/>
      <c r="AGL581"/>
      <c r="AGM581"/>
      <c r="AGN581"/>
      <c r="AGO581"/>
      <c r="AGP581"/>
      <c r="AGQ581"/>
      <c r="AGR581"/>
      <c r="AGS581"/>
      <c r="AGT581"/>
      <c r="AGU581"/>
      <c r="AGV581"/>
      <c r="AGW581"/>
      <c r="AGX581"/>
      <c r="AGY581"/>
      <c r="AGZ581"/>
      <c r="AHA581"/>
      <c r="AHB581"/>
      <c r="AHC581"/>
      <c r="AHD581"/>
      <c r="AHE581"/>
      <c r="AHF581"/>
      <c r="AHG581"/>
      <c r="AHH581"/>
      <c r="AHI581"/>
      <c r="AHJ581"/>
      <c r="AHK581"/>
      <c r="AHL581"/>
      <c r="AHM581"/>
      <c r="AHN581"/>
      <c r="AHO581"/>
      <c r="AHP581"/>
      <c r="AHQ581"/>
      <c r="AHR581"/>
      <c r="AHS581"/>
      <c r="AHT581"/>
      <c r="AHU581"/>
      <c r="AHV581"/>
      <c r="AHW581"/>
      <c r="AHX581"/>
      <c r="AHY581"/>
      <c r="AHZ581"/>
      <c r="AIA581"/>
      <c r="AIB581"/>
      <c r="AIC581"/>
      <c r="AID581"/>
      <c r="AIE581"/>
      <c r="AIF581"/>
      <c r="AIG581"/>
      <c r="AIH581"/>
      <c r="AII581"/>
      <c r="AIJ581"/>
      <c r="AIK581"/>
      <c r="AIL581"/>
      <c r="AIM581"/>
      <c r="AIN581"/>
      <c r="AIO581"/>
      <c r="AIP581"/>
      <c r="AIQ581"/>
      <c r="AIR581"/>
      <c r="AIS581"/>
      <c r="AIT581"/>
      <c r="AIU581"/>
      <c r="AIV581"/>
      <c r="AIW581"/>
      <c r="AIX581"/>
      <c r="AIY581"/>
      <c r="AIZ581"/>
      <c r="AJA581"/>
      <c r="AJB581"/>
      <c r="AJC581"/>
      <c r="AJD581"/>
      <c r="AJE581"/>
      <c r="AJF581"/>
      <c r="AJG581"/>
      <c r="AJH581"/>
      <c r="AJI581"/>
      <c r="AJJ581"/>
      <c r="AJK581"/>
      <c r="AJL581"/>
      <c r="AJM581"/>
      <c r="AJN581"/>
      <c r="AJO581"/>
      <c r="AJP581"/>
      <c r="AJQ581"/>
      <c r="AJR581"/>
      <c r="AJS581"/>
      <c r="AJT581"/>
      <c r="AJU581"/>
      <c r="AJV581"/>
      <c r="AJW581"/>
      <c r="AJX581"/>
      <c r="AJY581"/>
      <c r="AJZ581"/>
      <c r="AKA581"/>
      <c r="AKB581"/>
      <c r="AKC581"/>
      <c r="AKD581"/>
      <c r="AKE581"/>
      <c r="AKF581"/>
      <c r="AKG581"/>
      <c r="AKH581"/>
      <c r="AKI581"/>
      <c r="AKJ581"/>
      <c r="AKK581"/>
      <c r="AKL581"/>
      <c r="AKM581"/>
      <c r="AKN581"/>
      <c r="AKO581"/>
      <c r="AKP581"/>
      <c r="AKQ581"/>
      <c r="AKR581"/>
      <c r="AKS581"/>
      <c r="AKT581"/>
      <c r="AKU581"/>
      <c r="AKV581"/>
      <c r="AKW581"/>
      <c r="AKX581"/>
      <c r="AKY581"/>
      <c r="AKZ581"/>
      <c r="ALA581"/>
      <c r="ALB581"/>
      <c r="ALC581"/>
      <c r="ALD581"/>
      <c r="ALE581"/>
      <c r="ALF581"/>
      <c r="ALG581"/>
      <c r="ALH581"/>
      <c r="ALI581"/>
      <c r="ALJ581"/>
      <c r="ALK581"/>
      <c r="ALL581"/>
      <c r="ALM581"/>
      <c r="ALN581"/>
      <c r="ALO581"/>
      <c r="ALP581"/>
      <c r="ALQ581"/>
      <c r="ALR581"/>
      <c r="ALS581"/>
      <c r="ALT581"/>
      <c r="ALU581"/>
      <c r="ALV581"/>
      <c r="ALW581"/>
      <c r="ALX581"/>
      <c r="ALY581"/>
      <c r="ALZ581"/>
      <c r="AMA581"/>
      <c r="AMB581"/>
      <c r="AMC581"/>
      <c r="AMD581"/>
      <c r="AME581"/>
      <c r="AMF581"/>
      <c r="AMG581"/>
      <c r="AMH581"/>
      <c r="AMI581"/>
      <c r="AMJ581"/>
    </row>
    <row r="582" spans="1:1024" outlineLevel="1" x14ac:dyDescent="0.25">
      <c r="A582"/>
      <c r="B582" s="398"/>
      <c r="C582" s="483" t="s">
        <v>584</v>
      </c>
      <c r="D582" s="484"/>
      <c r="E582" s="484"/>
      <c r="F582" s="484"/>
      <c r="G582" s="437"/>
      <c r="H582" s="83" t="s">
        <v>883</v>
      </c>
      <c r="I582" s="459">
        <f>(21*20)+10.756</f>
        <v>430.75599999999997</v>
      </c>
      <c r="J582" s="439" t="s">
        <v>251</v>
      </c>
      <c r="K582" s="31" t="s">
        <v>337</v>
      </c>
      <c r="L582" s="320"/>
      <c r="M582"/>
      <c r="N582" s="30"/>
      <c r="O582" s="79">
        <f t="shared" si="29"/>
        <v>0</v>
      </c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  <c r="FW582"/>
      <c r="FX582"/>
      <c r="FY582"/>
      <c r="FZ582"/>
      <c r="GA582"/>
      <c r="GB582"/>
      <c r="GC582"/>
      <c r="GD582"/>
      <c r="GE582"/>
      <c r="GF582"/>
      <c r="GG582"/>
      <c r="GH582"/>
      <c r="GI582"/>
      <c r="GJ582"/>
      <c r="GK582"/>
      <c r="GL582"/>
      <c r="GM582"/>
      <c r="GN582"/>
      <c r="GO582"/>
      <c r="GP582"/>
      <c r="GQ582"/>
      <c r="GR582"/>
      <c r="GS582"/>
      <c r="GT582"/>
      <c r="GU582"/>
      <c r="GV582"/>
      <c r="GW582"/>
      <c r="GX582"/>
      <c r="GY582"/>
      <c r="GZ582"/>
      <c r="HA582"/>
      <c r="HB582"/>
      <c r="HC582"/>
      <c r="HD582"/>
      <c r="HE582"/>
      <c r="HF582"/>
      <c r="HG582"/>
      <c r="HH582"/>
      <c r="HI582"/>
      <c r="HJ582"/>
      <c r="HK582"/>
      <c r="HL582"/>
      <c r="HM582"/>
      <c r="HN582"/>
      <c r="HO582"/>
      <c r="HP582"/>
      <c r="HQ582"/>
      <c r="HR582"/>
      <c r="HS582"/>
      <c r="HT582"/>
      <c r="HU582"/>
      <c r="HV582"/>
      <c r="HW582"/>
      <c r="HX582"/>
      <c r="HY582"/>
      <c r="HZ582"/>
      <c r="IA582"/>
      <c r="IB582"/>
      <c r="IC582"/>
      <c r="ID582"/>
      <c r="IE582"/>
      <c r="IF582"/>
      <c r="IG582"/>
      <c r="IH582"/>
      <c r="II582"/>
      <c r="IJ582"/>
      <c r="IK582"/>
      <c r="IL582"/>
      <c r="IM582"/>
      <c r="IN582"/>
      <c r="IO582"/>
      <c r="IP582"/>
      <c r="IQ582"/>
      <c r="IR582"/>
      <c r="IS582"/>
      <c r="IT582"/>
      <c r="IU582"/>
      <c r="IV582"/>
      <c r="IW582"/>
      <c r="IX582"/>
      <c r="IY582"/>
      <c r="IZ582"/>
      <c r="JA582"/>
      <c r="JB582"/>
      <c r="JC582"/>
      <c r="JD582"/>
      <c r="JE582"/>
      <c r="JF582"/>
      <c r="JG582"/>
      <c r="JH582"/>
      <c r="JI582"/>
      <c r="JJ582"/>
      <c r="JK582"/>
      <c r="JL582"/>
      <c r="JM582"/>
      <c r="JN582"/>
      <c r="JO582"/>
      <c r="JP582"/>
      <c r="JQ582"/>
      <c r="JR582"/>
      <c r="JS582"/>
      <c r="JT582"/>
      <c r="JU582"/>
      <c r="JV582"/>
      <c r="JW582"/>
      <c r="JX582"/>
      <c r="JY582"/>
      <c r="JZ582"/>
      <c r="KA582"/>
      <c r="KB582"/>
      <c r="KC582"/>
      <c r="KD582"/>
      <c r="KE582"/>
      <c r="KF582"/>
      <c r="KG582"/>
      <c r="KH582"/>
      <c r="KI582"/>
      <c r="KJ582"/>
      <c r="KK582"/>
      <c r="KL582"/>
      <c r="KM582"/>
      <c r="KN582"/>
      <c r="KO582"/>
      <c r="KP582"/>
      <c r="KQ582"/>
      <c r="KR582"/>
      <c r="KS582"/>
      <c r="KT582"/>
      <c r="KU582"/>
      <c r="KV582"/>
      <c r="KW582"/>
      <c r="KX582"/>
      <c r="KY582"/>
      <c r="KZ582"/>
      <c r="LA582"/>
      <c r="LB582"/>
      <c r="LC582"/>
      <c r="LD582"/>
      <c r="LE582"/>
      <c r="LF582"/>
      <c r="LG582"/>
      <c r="LH582"/>
      <c r="LI582"/>
      <c r="LJ582"/>
      <c r="LK582"/>
      <c r="LL582"/>
      <c r="LM582"/>
      <c r="LN582"/>
      <c r="LO582"/>
      <c r="LP582"/>
      <c r="LQ582"/>
      <c r="LR582"/>
      <c r="LS582"/>
      <c r="LT582"/>
      <c r="LU582"/>
      <c r="LV582"/>
      <c r="LW582"/>
      <c r="LX582"/>
      <c r="LY582"/>
      <c r="LZ582"/>
      <c r="MA582"/>
      <c r="MB582"/>
      <c r="MC582"/>
      <c r="MD582"/>
      <c r="ME582"/>
      <c r="MF582"/>
      <c r="MG582"/>
      <c r="MH582"/>
      <c r="MI582"/>
      <c r="MJ582"/>
      <c r="MK582"/>
      <c r="ML582"/>
      <c r="MM582"/>
      <c r="MN582"/>
      <c r="MO582"/>
      <c r="MP582"/>
      <c r="MQ582"/>
      <c r="MR582"/>
      <c r="MS582"/>
      <c r="MT582"/>
      <c r="MU582"/>
      <c r="MV582"/>
      <c r="MW582"/>
      <c r="MX582"/>
      <c r="MY582"/>
      <c r="MZ582"/>
      <c r="NA582"/>
      <c r="NB582"/>
      <c r="NC582"/>
      <c r="ND582"/>
      <c r="NE582"/>
      <c r="NF582"/>
      <c r="NG582"/>
      <c r="NH582"/>
      <c r="NI582"/>
      <c r="NJ582"/>
      <c r="NK582"/>
      <c r="NL582"/>
      <c r="NM582"/>
      <c r="NN582"/>
      <c r="NO582"/>
      <c r="NP582"/>
      <c r="NQ582"/>
      <c r="NR582"/>
      <c r="NS582"/>
      <c r="NT582"/>
      <c r="NU582"/>
      <c r="NV582"/>
      <c r="NW582"/>
      <c r="NX582"/>
      <c r="NY582"/>
      <c r="NZ582"/>
      <c r="OA582"/>
      <c r="OB582"/>
      <c r="OC582"/>
      <c r="OD582"/>
      <c r="OE582"/>
      <c r="OF582"/>
      <c r="OG582"/>
      <c r="OH582"/>
      <c r="OI582"/>
      <c r="OJ582"/>
      <c r="OK582"/>
      <c r="OL582"/>
      <c r="OM582"/>
      <c r="ON582"/>
      <c r="OO582"/>
      <c r="OP582"/>
      <c r="OQ582"/>
      <c r="OR582"/>
      <c r="OS582"/>
      <c r="OT582"/>
      <c r="OU582"/>
      <c r="OV582"/>
      <c r="OW582"/>
      <c r="OX582"/>
      <c r="OY582"/>
      <c r="OZ582"/>
      <c r="PA582"/>
      <c r="PB582"/>
      <c r="PC582"/>
      <c r="PD582"/>
      <c r="PE582"/>
      <c r="PF582"/>
      <c r="PG582"/>
      <c r="PH582"/>
      <c r="PI582"/>
      <c r="PJ582"/>
      <c r="PK582"/>
      <c r="PL582"/>
      <c r="PM582"/>
      <c r="PN582"/>
      <c r="PO582"/>
      <c r="PP582"/>
      <c r="PQ582"/>
      <c r="PR582"/>
      <c r="PS582"/>
      <c r="PT582"/>
      <c r="PU582"/>
      <c r="PV582"/>
      <c r="PW582"/>
      <c r="PX582"/>
      <c r="PY582"/>
      <c r="PZ582"/>
      <c r="QA582"/>
      <c r="QB582"/>
      <c r="QC582"/>
      <c r="QD582"/>
      <c r="QE582"/>
      <c r="QF582"/>
      <c r="QG582"/>
      <c r="QH582"/>
      <c r="QI582"/>
      <c r="QJ582"/>
      <c r="QK582"/>
      <c r="QL582"/>
      <c r="QM582"/>
      <c r="QN582"/>
      <c r="QO582"/>
      <c r="QP582"/>
      <c r="QQ582"/>
      <c r="QR582"/>
      <c r="QS582"/>
      <c r="QT582"/>
      <c r="QU582"/>
      <c r="QV582"/>
      <c r="QW582"/>
      <c r="QX582"/>
      <c r="QY582"/>
      <c r="QZ582"/>
      <c r="RA582"/>
      <c r="RB582"/>
      <c r="RC582"/>
      <c r="RD582"/>
      <c r="RE582"/>
      <c r="RF582"/>
      <c r="RG582"/>
      <c r="RH582"/>
      <c r="RI582"/>
      <c r="RJ582"/>
      <c r="RK582"/>
      <c r="RL582"/>
      <c r="RM582"/>
      <c r="RN582"/>
      <c r="RO582"/>
      <c r="RP582"/>
      <c r="RQ582"/>
      <c r="RR582"/>
      <c r="RS582"/>
      <c r="RT582"/>
      <c r="RU582"/>
      <c r="RV582"/>
      <c r="RW582"/>
      <c r="RX582"/>
      <c r="RY582"/>
      <c r="RZ582"/>
      <c r="SA582"/>
      <c r="SB582"/>
      <c r="SC582"/>
      <c r="SD582"/>
      <c r="SE582"/>
      <c r="SF582"/>
      <c r="SG582"/>
      <c r="SH582"/>
      <c r="SI582"/>
      <c r="SJ582"/>
      <c r="SK582"/>
      <c r="SL582"/>
      <c r="SM582"/>
      <c r="SN582"/>
      <c r="SO582"/>
      <c r="SP582"/>
      <c r="SQ582"/>
      <c r="SR582"/>
      <c r="SS582"/>
      <c r="ST582"/>
      <c r="SU582"/>
      <c r="SV582"/>
      <c r="SW582"/>
      <c r="SX582"/>
      <c r="SY582"/>
      <c r="SZ582"/>
      <c r="TA582"/>
      <c r="TB582"/>
      <c r="TC582"/>
      <c r="TD582"/>
      <c r="TE582"/>
      <c r="TF582"/>
      <c r="TG582"/>
      <c r="TH582"/>
      <c r="TI582"/>
      <c r="TJ582"/>
      <c r="TK582"/>
      <c r="TL582"/>
      <c r="TM582"/>
      <c r="TN582"/>
      <c r="TO582"/>
      <c r="TP582"/>
      <c r="TQ582"/>
      <c r="TR582"/>
      <c r="TS582"/>
      <c r="TT582"/>
      <c r="TU582"/>
      <c r="TV582"/>
      <c r="TW582"/>
      <c r="TX582"/>
      <c r="TY582"/>
      <c r="TZ582"/>
      <c r="UA582"/>
      <c r="UB582"/>
      <c r="UC582"/>
      <c r="UD582"/>
      <c r="UE582"/>
      <c r="UF582"/>
      <c r="UG582"/>
      <c r="UH582"/>
      <c r="UI582"/>
      <c r="UJ582"/>
      <c r="UK582"/>
      <c r="UL582"/>
      <c r="UM582"/>
      <c r="UN582"/>
      <c r="UO582"/>
      <c r="UP582"/>
      <c r="UQ582"/>
      <c r="UR582"/>
      <c r="US582"/>
      <c r="UT582"/>
      <c r="UU582"/>
      <c r="UV582"/>
      <c r="UW582"/>
      <c r="UX582"/>
      <c r="UY582"/>
      <c r="UZ582"/>
      <c r="VA582"/>
      <c r="VB582"/>
      <c r="VC582"/>
      <c r="VD582"/>
      <c r="VE582"/>
      <c r="VF582"/>
      <c r="VG582"/>
      <c r="VH582"/>
      <c r="VI582"/>
      <c r="VJ582"/>
      <c r="VK582"/>
      <c r="VL582"/>
      <c r="VM582"/>
      <c r="VN582"/>
      <c r="VO582"/>
      <c r="VP582"/>
      <c r="VQ582"/>
      <c r="VR582"/>
      <c r="VS582"/>
      <c r="VT582"/>
      <c r="VU582"/>
      <c r="VV582"/>
      <c r="VW582"/>
      <c r="VX582"/>
      <c r="VY582"/>
      <c r="VZ582"/>
      <c r="WA582"/>
      <c r="WB582"/>
      <c r="WC582"/>
      <c r="WD582"/>
      <c r="WE582"/>
      <c r="WF582"/>
      <c r="WG582"/>
      <c r="WH582"/>
      <c r="WI582"/>
      <c r="WJ582"/>
      <c r="WK582"/>
      <c r="WL582"/>
      <c r="WM582"/>
      <c r="WN582"/>
      <c r="WO582"/>
      <c r="WP582"/>
      <c r="WQ582"/>
      <c r="WR582"/>
      <c r="WS582"/>
      <c r="WT582"/>
      <c r="WU582"/>
      <c r="WV582"/>
      <c r="WW582"/>
      <c r="WX582"/>
      <c r="WY582"/>
      <c r="WZ582"/>
      <c r="XA582"/>
      <c r="XB582"/>
      <c r="XC582"/>
      <c r="XD582"/>
      <c r="XE582"/>
      <c r="XF582"/>
      <c r="XG582"/>
      <c r="XH582"/>
      <c r="XI582"/>
      <c r="XJ582"/>
      <c r="XK582"/>
      <c r="XL582"/>
      <c r="XM582"/>
      <c r="XN582"/>
      <c r="XO582"/>
      <c r="XP582"/>
      <c r="XQ582"/>
      <c r="XR582"/>
      <c r="XS582"/>
      <c r="XT582"/>
      <c r="XU582"/>
      <c r="XV582"/>
      <c r="XW582"/>
      <c r="XX582"/>
      <c r="XY582"/>
      <c r="XZ582"/>
      <c r="YA582"/>
      <c r="YB582"/>
      <c r="YC582"/>
      <c r="YD582"/>
      <c r="YE582"/>
      <c r="YF582"/>
      <c r="YG582"/>
      <c r="YH582"/>
      <c r="YI582"/>
      <c r="YJ582"/>
      <c r="YK582"/>
      <c r="YL582"/>
      <c r="YM582"/>
      <c r="YN582"/>
      <c r="YO582"/>
      <c r="YP582"/>
      <c r="YQ582"/>
      <c r="YR582"/>
      <c r="YS582"/>
      <c r="YT582"/>
      <c r="YU582"/>
      <c r="YV582"/>
      <c r="YW582"/>
      <c r="YX582"/>
      <c r="YY582"/>
      <c r="YZ582"/>
      <c r="ZA582"/>
      <c r="ZB582"/>
      <c r="ZC582"/>
      <c r="ZD582"/>
      <c r="ZE582"/>
      <c r="ZF582"/>
      <c r="ZG582"/>
      <c r="ZH582"/>
      <c r="ZI582"/>
      <c r="ZJ582"/>
      <c r="ZK582"/>
      <c r="ZL582"/>
      <c r="ZM582"/>
      <c r="ZN582"/>
      <c r="ZO582"/>
      <c r="ZP582"/>
      <c r="ZQ582"/>
      <c r="ZR582"/>
      <c r="ZS582"/>
      <c r="ZT582"/>
      <c r="ZU582"/>
      <c r="ZV582"/>
      <c r="ZW582"/>
      <c r="ZX582"/>
      <c r="ZY582"/>
      <c r="ZZ582"/>
      <c r="AAA582"/>
      <c r="AAB582"/>
      <c r="AAC582"/>
      <c r="AAD582"/>
      <c r="AAE582"/>
      <c r="AAF582"/>
      <c r="AAG582"/>
      <c r="AAH582"/>
      <c r="AAI582"/>
      <c r="AAJ582"/>
      <c r="AAK582"/>
      <c r="AAL582"/>
      <c r="AAM582"/>
      <c r="AAN582"/>
      <c r="AAO582"/>
      <c r="AAP582"/>
      <c r="AAQ582"/>
      <c r="AAR582"/>
      <c r="AAS582"/>
      <c r="AAT582"/>
      <c r="AAU582"/>
      <c r="AAV582"/>
      <c r="AAW582"/>
      <c r="AAX582"/>
      <c r="AAY582"/>
      <c r="AAZ582"/>
      <c r="ABA582"/>
      <c r="ABB582"/>
      <c r="ABC582"/>
      <c r="ABD582"/>
      <c r="ABE582"/>
      <c r="ABF582"/>
      <c r="ABG582"/>
      <c r="ABH582"/>
      <c r="ABI582"/>
      <c r="ABJ582"/>
      <c r="ABK582"/>
      <c r="ABL582"/>
      <c r="ABM582"/>
      <c r="ABN582"/>
      <c r="ABO582"/>
      <c r="ABP582"/>
      <c r="ABQ582"/>
      <c r="ABR582"/>
      <c r="ABS582"/>
      <c r="ABT582"/>
      <c r="ABU582"/>
      <c r="ABV582"/>
      <c r="ABW582"/>
      <c r="ABX582"/>
      <c r="ABY582"/>
      <c r="ABZ582"/>
      <c r="ACA582"/>
      <c r="ACB582"/>
      <c r="ACC582"/>
      <c r="ACD582"/>
      <c r="ACE582"/>
      <c r="ACF582"/>
      <c r="ACG582"/>
      <c r="ACH582"/>
      <c r="ACI582"/>
      <c r="ACJ582"/>
      <c r="ACK582"/>
      <c r="ACL582"/>
      <c r="ACM582"/>
      <c r="ACN582"/>
      <c r="ACO582"/>
      <c r="ACP582"/>
      <c r="ACQ582"/>
      <c r="ACR582"/>
      <c r="ACS582"/>
      <c r="ACT582"/>
      <c r="ACU582"/>
      <c r="ACV582"/>
      <c r="ACW582"/>
      <c r="ACX582"/>
      <c r="ACY582"/>
      <c r="ACZ582"/>
      <c r="ADA582"/>
      <c r="ADB582"/>
      <c r="ADC582"/>
      <c r="ADD582"/>
      <c r="ADE582"/>
      <c r="ADF582"/>
      <c r="ADG582"/>
      <c r="ADH582"/>
      <c r="ADI582"/>
      <c r="ADJ582"/>
      <c r="ADK582"/>
      <c r="ADL582"/>
      <c r="ADM582"/>
      <c r="ADN582"/>
      <c r="ADO582"/>
      <c r="ADP582"/>
      <c r="ADQ582"/>
      <c r="ADR582"/>
      <c r="ADS582"/>
      <c r="ADT582"/>
      <c r="ADU582"/>
      <c r="ADV582"/>
      <c r="ADW582"/>
      <c r="ADX582"/>
      <c r="ADY582"/>
      <c r="ADZ582"/>
      <c r="AEA582"/>
      <c r="AEB582"/>
      <c r="AEC582"/>
      <c r="AED582"/>
      <c r="AEE582"/>
      <c r="AEF582"/>
      <c r="AEG582"/>
      <c r="AEH582"/>
      <c r="AEI582"/>
      <c r="AEJ582"/>
      <c r="AEK582"/>
      <c r="AEL582"/>
      <c r="AEM582"/>
      <c r="AEN582"/>
      <c r="AEO582"/>
      <c r="AEP582"/>
      <c r="AEQ582"/>
      <c r="AER582"/>
      <c r="AES582"/>
      <c r="AET582"/>
      <c r="AEU582"/>
      <c r="AEV582"/>
      <c r="AEW582"/>
      <c r="AEX582"/>
      <c r="AEY582"/>
      <c r="AEZ582"/>
      <c r="AFA582"/>
      <c r="AFB582"/>
      <c r="AFC582"/>
      <c r="AFD582"/>
      <c r="AFE582"/>
      <c r="AFF582"/>
      <c r="AFG582"/>
      <c r="AFH582"/>
      <c r="AFI582"/>
      <c r="AFJ582"/>
      <c r="AFK582"/>
      <c r="AFL582"/>
      <c r="AFM582"/>
      <c r="AFN582"/>
      <c r="AFO582"/>
      <c r="AFP582"/>
      <c r="AFQ582"/>
      <c r="AFR582"/>
      <c r="AFS582"/>
      <c r="AFT582"/>
      <c r="AFU582"/>
      <c r="AFV582"/>
      <c r="AFW582"/>
      <c r="AFX582"/>
      <c r="AFY582"/>
      <c r="AFZ582"/>
      <c r="AGA582"/>
      <c r="AGB582"/>
      <c r="AGC582"/>
      <c r="AGD582"/>
      <c r="AGE582"/>
      <c r="AGF582"/>
      <c r="AGG582"/>
      <c r="AGH582"/>
      <c r="AGI582"/>
      <c r="AGJ582"/>
      <c r="AGK582"/>
      <c r="AGL582"/>
      <c r="AGM582"/>
      <c r="AGN582"/>
      <c r="AGO582"/>
      <c r="AGP582"/>
      <c r="AGQ582"/>
      <c r="AGR582"/>
      <c r="AGS582"/>
      <c r="AGT582"/>
      <c r="AGU582"/>
      <c r="AGV582"/>
      <c r="AGW582"/>
      <c r="AGX582"/>
      <c r="AGY582"/>
      <c r="AGZ582"/>
      <c r="AHA582"/>
      <c r="AHB582"/>
      <c r="AHC582"/>
      <c r="AHD582"/>
      <c r="AHE582"/>
      <c r="AHF582"/>
      <c r="AHG582"/>
      <c r="AHH582"/>
      <c r="AHI582"/>
      <c r="AHJ582"/>
      <c r="AHK582"/>
      <c r="AHL582"/>
      <c r="AHM582"/>
      <c r="AHN582"/>
      <c r="AHO582"/>
      <c r="AHP582"/>
      <c r="AHQ582"/>
      <c r="AHR582"/>
      <c r="AHS582"/>
      <c r="AHT582"/>
      <c r="AHU582"/>
      <c r="AHV582"/>
      <c r="AHW582"/>
      <c r="AHX582"/>
      <c r="AHY582"/>
      <c r="AHZ582"/>
      <c r="AIA582"/>
      <c r="AIB582"/>
      <c r="AIC582"/>
      <c r="AID582"/>
      <c r="AIE582"/>
      <c r="AIF582"/>
      <c r="AIG582"/>
      <c r="AIH582"/>
      <c r="AII582"/>
      <c r="AIJ582"/>
      <c r="AIK582"/>
      <c r="AIL582"/>
      <c r="AIM582"/>
      <c r="AIN582"/>
      <c r="AIO582"/>
      <c r="AIP582"/>
      <c r="AIQ582"/>
      <c r="AIR582"/>
      <c r="AIS582"/>
      <c r="AIT582"/>
      <c r="AIU582"/>
      <c r="AIV582"/>
      <c r="AIW582"/>
      <c r="AIX582"/>
      <c r="AIY582"/>
      <c r="AIZ582"/>
      <c r="AJA582"/>
      <c r="AJB582"/>
      <c r="AJC582"/>
      <c r="AJD582"/>
      <c r="AJE582"/>
      <c r="AJF582"/>
      <c r="AJG582"/>
      <c r="AJH582"/>
      <c r="AJI582"/>
      <c r="AJJ582"/>
      <c r="AJK582"/>
      <c r="AJL582"/>
      <c r="AJM582"/>
      <c r="AJN582"/>
      <c r="AJO582"/>
      <c r="AJP582"/>
      <c r="AJQ582"/>
      <c r="AJR582"/>
      <c r="AJS582"/>
      <c r="AJT582"/>
      <c r="AJU582"/>
      <c r="AJV582"/>
      <c r="AJW582"/>
      <c r="AJX582"/>
      <c r="AJY582"/>
      <c r="AJZ582"/>
      <c r="AKA582"/>
      <c r="AKB582"/>
      <c r="AKC582"/>
      <c r="AKD582"/>
      <c r="AKE582"/>
      <c r="AKF582"/>
      <c r="AKG582"/>
      <c r="AKH582"/>
      <c r="AKI582"/>
      <c r="AKJ582"/>
      <c r="AKK582"/>
      <c r="AKL582"/>
      <c r="AKM582"/>
      <c r="AKN582"/>
      <c r="AKO582"/>
      <c r="AKP582"/>
      <c r="AKQ582"/>
      <c r="AKR582"/>
      <c r="AKS582"/>
      <c r="AKT582"/>
      <c r="AKU582"/>
      <c r="AKV582"/>
      <c r="AKW582"/>
      <c r="AKX582"/>
      <c r="AKY582"/>
      <c r="AKZ582"/>
      <c r="ALA582"/>
      <c r="ALB582"/>
      <c r="ALC582"/>
      <c r="ALD582"/>
      <c r="ALE582"/>
      <c r="ALF582"/>
      <c r="ALG582"/>
      <c r="ALH582"/>
      <c r="ALI582"/>
      <c r="ALJ582"/>
      <c r="ALK582"/>
      <c r="ALL582"/>
      <c r="ALM582"/>
      <c r="ALN582"/>
      <c r="ALO582"/>
      <c r="ALP582"/>
      <c r="ALQ582"/>
      <c r="ALR582"/>
      <c r="ALS582"/>
      <c r="ALT582"/>
      <c r="ALU582"/>
      <c r="ALV582"/>
      <c r="ALW582"/>
      <c r="ALX582"/>
      <c r="ALY582"/>
      <c r="ALZ582"/>
      <c r="AMA582"/>
      <c r="AMB582"/>
      <c r="AMC582"/>
      <c r="AMD582"/>
      <c r="AME582"/>
      <c r="AMF582"/>
      <c r="AMG582"/>
      <c r="AMH582"/>
      <c r="AMI582"/>
      <c r="AMJ582"/>
    </row>
    <row r="583" spans="1:1024" outlineLevel="1" x14ac:dyDescent="0.25">
      <c r="A583"/>
      <c r="B583" s="398"/>
      <c r="C583" s="483" t="s">
        <v>604</v>
      </c>
      <c r="D583" s="484"/>
      <c r="E583" s="484"/>
      <c r="F583" s="484"/>
      <c r="G583" s="437"/>
      <c r="H583" s="83" t="s">
        <v>883</v>
      </c>
      <c r="I583" s="459">
        <v>1.5</v>
      </c>
      <c r="J583" s="446"/>
      <c r="K583" s="31" t="s">
        <v>339</v>
      </c>
      <c r="L583" s="320"/>
      <c r="M583"/>
      <c r="N583" s="30"/>
      <c r="O583" s="79">
        <f t="shared" si="29"/>
        <v>0</v>
      </c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  <c r="GE583"/>
      <c r="GF583"/>
      <c r="GG583"/>
      <c r="GH583"/>
      <c r="GI583"/>
      <c r="GJ583"/>
      <c r="GK583"/>
      <c r="GL583"/>
      <c r="GM583"/>
      <c r="GN583"/>
      <c r="GO583"/>
      <c r="GP583"/>
      <c r="GQ583"/>
      <c r="GR583"/>
      <c r="GS583"/>
      <c r="GT583"/>
      <c r="GU583"/>
      <c r="GV583"/>
      <c r="GW583"/>
      <c r="GX583"/>
      <c r="GY583"/>
      <c r="GZ583"/>
      <c r="HA583"/>
      <c r="HB583"/>
      <c r="HC583"/>
      <c r="HD583"/>
      <c r="HE583"/>
      <c r="HF583"/>
      <c r="HG583"/>
      <c r="HH583"/>
      <c r="HI583"/>
      <c r="HJ583"/>
      <c r="HK583"/>
      <c r="HL583"/>
      <c r="HM583"/>
      <c r="HN583"/>
      <c r="HO583"/>
      <c r="HP583"/>
      <c r="HQ583"/>
      <c r="HR583"/>
      <c r="HS583"/>
      <c r="HT583"/>
      <c r="HU583"/>
      <c r="HV583"/>
      <c r="HW583"/>
      <c r="HX583"/>
      <c r="HY583"/>
      <c r="HZ583"/>
      <c r="IA583"/>
      <c r="IB583"/>
      <c r="IC583"/>
      <c r="ID583"/>
      <c r="IE583"/>
      <c r="IF583"/>
      <c r="IG583"/>
      <c r="IH583"/>
      <c r="II583"/>
      <c r="IJ583"/>
      <c r="IK583"/>
      <c r="IL583"/>
      <c r="IM583"/>
      <c r="IN583"/>
      <c r="IO583"/>
      <c r="IP583"/>
      <c r="IQ583"/>
      <c r="IR583"/>
      <c r="IS583"/>
      <c r="IT583"/>
      <c r="IU583"/>
      <c r="IV583"/>
      <c r="IW583"/>
      <c r="IX583"/>
      <c r="IY583"/>
      <c r="IZ583"/>
      <c r="JA583"/>
      <c r="JB583"/>
      <c r="JC583"/>
      <c r="JD583"/>
      <c r="JE583"/>
      <c r="JF583"/>
      <c r="JG583"/>
      <c r="JH583"/>
      <c r="JI583"/>
      <c r="JJ583"/>
      <c r="JK583"/>
      <c r="JL583"/>
      <c r="JM583"/>
      <c r="JN583"/>
      <c r="JO583"/>
      <c r="JP583"/>
      <c r="JQ583"/>
      <c r="JR583"/>
      <c r="JS583"/>
      <c r="JT583"/>
      <c r="JU583"/>
      <c r="JV583"/>
      <c r="JW583"/>
      <c r="JX583"/>
      <c r="JY583"/>
      <c r="JZ583"/>
      <c r="KA583"/>
      <c r="KB583"/>
      <c r="KC583"/>
      <c r="KD583"/>
      <c r="KE583"/>
      <c r="KF583"/>
      <c r="KG583"/>
      <c r="KH583"/>
      <c r="KI583"/>
      <c r="KJ583"/>
      <c r="KK583"/>
      <c r="KL583"/>
      <c r="KM583"/>
      <c r="KN583"/>
      <c r="KO583"/>
      <c r="KP583"/>
      <c r="KQ583"/>
      <c r="KR583"/>
      <c r="KS583"/>
      <c r="KT583"/>
      <c r="KU583"/>
      <c r="KV583"/>
      <c r="KW583"/>
      <c r="KX583"/>
      <c r="KY583"/>
      <c r="KZ583"/>
      <c r="LA583"/>
      <c r="LB583"/>
      <c r="LC583"/>
      <c r="LD583"/>
      <c r="LE583"/>
      <c r="LF583"/>
      <c r="LG583"/>
      <c r="LH583"/>
      <c r="LI583"/>
      <c r="LJ583"/>
      <c r="LK583"/>
      <c r="LL583"/>
      <c r="LM583"/>
      <c r="LN583"/>
      <c r="LO583"/>
      <c r="LP583"/>
      <c r="LQ583"/>
      <c r="LR583"/>
      <c r="LS583"/>
      <c r="LT583"/>
      <c r="LU583"/>
      <c r="LV583"/>
      <c r="LW583"/>
      <c r="LX583"/>
      <c r="LY583"/>
      <c r="LZ583"/>
      <c r="MA583"/>
      <c r="MB583"/>
      <c r="MC583"/>
      <c r="MD583"/>
      <c r="ME583"/>
      <c r="MF583"/>
      <c r="MG583"/>
      <c r="MH583"/>
      <c r="MI583"/>
      <c r="MJ583"/>
      <c r="MK583"/>
      <c r="ML583"/>
      <c r="MM583"/>
      <c r="MN583"/>
      <c r="MO583"/>
      <c r="MP583"/>
      <c r="MQ583"/>
      <c r="MR583"/>
      <c r="MS583"/>
      <c r="MT583"/>
      <c r="MU583"/>
      <c r="MV583"/>
      <c r="MW583"/>
      <c r="MX583"/>
      <c r="MY583"/>
      <c r="MZ583"/>
      <c r="NA583"/>
      <c r="NB583"/>
      <c r="NC583"/>
      <c r="ND583"/>
      <c r="NE583"/>
      <c r="NF583"/>
      <c r="NG583"/>
      <c r="NH583"/>
      <c r="NI583"/>
      <c r="NJ583"/>
      <c r="NK583"/>
      <c r="NL583"/>
      <c r="NM583"/>
      <c r="NN583"/>
      <c r="NO583"/>
      <c r="NP583"/>
      <c r="NQ583"/>
      <c r="NR583"/>
      <c r="NS583"/>
      <c r="NT583"/>
      <c r="NU583"/>
      <c r="NV583"/>
      <c r="NW583"/>
      <c r="NX583"/>
      <c r="NY583"/>
      <c r="NZ583"/>
      <c r="OA583"/>
      <c r="OB583"/>
      <c r="OC583"/>
      <c r="OD583"/>
      <c r="OE583"/>
      <c r="OF583"/>
      <c r="OG583"/>
      <c r="OH583"/>
      <c r="OI583"/>
      <c r="OJ583"/>
      <c r="OK583"/>
      <c r="OL583"/>
      <c r="OM583"/>
      <c r="ON583"/>
      <c r="OO583"/>
      <c r="OP583"/>
      <c r="OQ583"/>
      <c r="OR583"/>
      <c r="OS583"/>
      <c r="OT583"/>
      <c r="OU583"/>
      <c r="OV583"/>
      <c r="OW583"/>
      <c r="OX583"/>
      <c r="OY583"/>
      <c r="OZ583"/>
      <c r="PA583"/>
      <c r="PB583"/>
      <c r="PC583"/>
      <c r="PD583"/>
      <c r="PE583"/>
      <c r="PF583"/>
      <c r="PG583"/>
      <c r="PH583"/>
      <c r="PI583"/>
      <c r="PJ583"/>
      <c r="PK583"/>
      <c r="PL583"/>
      <c r="PM583"/>
      <c r="PN583"/>
      <c r="PO583"/>
      <c r="PP583"/>
      <c r="PQ583"/>
      <c r="PR583"/>
      <c r="PS583"/>
      <c r="PT583"/>
      <c r="PU583"/>
      <c r="PV583"/>
      <c r="PW583"/>
      <c r="PX583"/>
      <c r="PY583"/>
      <c r="PZ583"/>
      <c r="QA583"/>
      <c r="QB583"/>
      <c r="QC583"/>
      <c r="QD583"/>
      <c r="QE583"/>
      <c r="QF583"/>
      <c r="QG583"/>
      <c r="QH583"/>
      <c r="QI583"/>
      <c r="QJ583"/>
      <c r="QK583"/>
      <c r="QL583"/>
      <c r="QM583"/>
      <c r="QN583"/>
      <c r="QO583"/>
      <c r="QP583"/>
      <c r="QQ583"/>
      <c r="QR583"/>
      <c r="QS583"/>
      <c r="QT583"/>
      <c r="QU583"/>
      <c r="QV583"/>
      <c r="QW583"/>
      <c r="QX583"/>
      <c r="QY583"/>
      <c r="QZ583"/>
      <c r="RA583"/>
      <c r="RB583"/>
      <c r="RC583"/>
      <c r="RD583"/>
      <c r="RE583"/>
      <c r="RF583"/>
      <c r="RG583"/>
      <c r="RH583"/>
      <c r="RI583"/>
      <c r="RJ583"/>
      <c r="RK583"/>
      <c r="RL583"/>
      <c r="RM583"/>
      <c r="RN583"/>
      <c r="RO583"/>
      <c r="RP583"/>
      <c r="RQ583"/>
      <c r="RR583"/>
      <c r="RS583"/>
      <c r="RT583"/>
      <c r="RU583"/>
      <c r="RV583"/>
      <c r="RW583"/>
      <c r="RX583"/>
      <c r="RY583"/>
      <c r="RZ583"/>
      <c r="SA583"/>
      <c r="SB583"/>
      <c r="SC583"/>
      <c r="SD583"/>
      <c r="SE583"/>
      <c r="SF583"/>
      <c r="SG583"/>
      <c r="SH583"/>
      <c r="SI583"/>
      <c r="SJ583"/>
      <c r="SK583"/>
      <c r="SL583"/>
      <c r="SM583"/>
      <c r="SN583"/>
      <c r="SO583"/>
      <c r="SP583"/>
      <c r="SQ583"/>
      <c r="SR583"/>
      <c r="SS583"/>
      <c r="ST583"/>
      <c r="SU583"/>
      <c r="SV583"/>
      <c r="SW583"/>
      <c r="SX583"/>
      <c r="SY583"/>
      <c r="SZ583"/>
      <c r="TA583"/>
      <c r="TB583"/>
      <c r="TC583"/>
      <c r="TD583"/>
      <c r="TE583"/>
      <c r="TF583"/>
      <c r="TG583"/>
      <c r="TH583"/>
      <c r="TI583"/>
      <c r="TJ583"/>
      <c r="TK583"/>
      <c r="TL583"/>
      <c r="TM583"/>
      <c r="TN583"/>
      <c r="TO583"/>
      <c r="TP583"/>
      <c r="TQ583"/>
      <c r="TR583"/>
      <c r="TS583"/>
      <c r="TT583"/>
      <c r="TU583"/>
      <c r="TV583"/>
      <c r="TW583"/>
      <c r="TX583"/>
      <c r="TY583"/>
      <c r="TZ583"/>
      <c r="UA583"/>
      <c r="UB583"/>
      <c r="UC583"/>
      <c r="UD583"/>
      <c r="UE583"/>
      <c r="UF583"/>
      <c r="UG583"/>
      <c r="UH583"/>
      <c r="UI583"/>
      <c r="UJ583"/>
      <c r="UK583"/>
      <c r="UL583"/>
      <c r="UM583"/>
      <c r="UN583"/>
      <c r="UO583"/>
      <c r="UP583"/>
      <c r="UQ583"/>
      <c r="UR583"/>
      <c r="US583"/>
      <c r="UT583"/>
      <c r="UU583"/>
      <c r="UV583"/>
      <c r="UW583"/>
      <c r="UX583"/>
      <c r="UY583"/>
      <c r="UZ583"/>
      <c r="VA583"/>
      <c r="VB583"/>
      <c r="VC583"/>
      <c r="VD583"/>
      <c r="VE583"/>
      <c r="VF583"/>
      <c r="VG583"/>
      <c r="VH583"/>
      <c r="VI583"/>
      <c r="VJ583"/>
      <c r="VK583"/>
      <c r="VL583"/>
      <c r="VM583"/>
      <c r="VN583"/>
      <c r="VO583"/>
      <c r="VP583"/>
      <c r="VQ583"/>
      <c r="VR583"/>
      <c r="VS583"/>
      <c r="VT583"/>
      <c r="VU583"/>
      <c r="VV583"/>
      <c r="VW583"/>
      <c r="VX583"/>
      <c r="VY583"/>
      <c r="VZ583"/>
      <c r="WA583"/>
      <c r="WB583"/>
      <c r="WC583"/>
      <c r="WD583"/>
      <c r="WE583"/>
      <c r="WF583"/>
      <c r="WG583"/>
      <c r="WH583"/>
      <c r="WI583"/>
      <c r="WJ583"/>
      <c r="WK583"/>
      <c r="WL583"/>
      <c r="WM583"/>
      <c r="WN583"/>
      <c r="WO583"/>
      <c r="WP583"/>
      <c r="WQ583"/>
      <c r="WR583"/>
      <c r="WS583"/>
      <c r="WT583"/>
      <c r="WU583"/>
      <c r="WV583"/>
      <c r="WW583"/>
      <c r="WX583"/>
      <c r="WY583"/>
      <c r="WZ583"/>
      <c r="XA583"/>
      <c r="XB583"/>
      <c r="XC583"/>
      <c r="XD583"/>
      <c r="XE583"/>
      <c r="XF583"/>
      <c r="XG583"/>
      <c r="XH583"/>
      <c r="XI583"/>
      <c r="XJ583"/>
      <c r="XK583"/>
      <c r="XL583"/>
      <c r="XM583"/>
      <c r="XN583"/>
      <c r="XO583"/>
      <c r="XP583"/>
      <c r="XQ583"/>
      <c r="XR583"/>
      <c r="XS583"/>
      <c r="XT583"/>
      <c r="XU583"/>
      <c r="XV583"/>
      <c r="XW583"/>
      <c r="XX583"/>
      <c r="XY583"/>
      <c r="XZ583"/>
      <c r="YA583"/>
      <c r="YB583"/>
      <c r="YC583"/>
      <c r="YD583"/>
      <c r="YE583"/>
      <c r="YF583"/>
      <c r="YG583"/>
      <c r="YH583"/>
      <c r="YI583"/>
      <c r="YJ583"/>
      <c r="YK583"/>
      <c r="YL583"/>
      <c r="YM583"/>
      <c r="YN583"/>
      <c r="YO583"/>
      <c r="YP583"/>
      <c r="YQ583"/>
      <c r="YR583"/>
      <c r="YS583"/>
      <c r="YT583"/>
      <c r="YU583"/>
      <c r="YV583"/>
      <c r="YW583"/>
      <c r="YX583"/>
      <c r="YY583"/>
      <c r="YZ583"/>
      <c r="ZA583"/>
      <c r="ZB583"/>
      <c r="ZC583"/>
      <c r="ZD583"/>
      <c r="ZE583"/>
      <c r="ZF583"/>
      <c r="ZG583"/>
      <c r="ZH583"/>
      <c r="ZI583"/>
      <c r="ZJ583"/>
      <c r="ZK583"/>
      <c r="ZL583"/>
      <c r="ZM583"/>
      <c r="ZN583"/>
      <c r="ZO583"/>
      <c r="ZP583"/>
      <c r="ZQ583"/>
      <c r="ZR583"/>
      <c r="ZS583"/>
      <c r="ZT583"/>
      <c r="ZU583"/>
      <c r="ZV583"/>
      <c r="ZW583"/>
      <c r="ZX583"/>
      <c r="ZY583"/>
      <c r="ZZ583"/>
      <c r="AAA583"/>
      <c r="AAB583"/>
      <c r="AAC583"/>
      <c r="AAD583"/>
      <c r="AAE583"/>
      <c r="AAF583"/>
      <c r="AAG583"/>
      <c r="AAH583"/>
      <c r="AAI583"/>
      <c r="AAJ583"/>
      <c r="AAK583"/>
      <c r="AAL583"/>
      <c r="AAM583"/>
      <c r="AAN583"/>
      <c r="AAO583"/>
      <c r="AAP583"/>
      <c r="AAQ583"/>
      <c r="AAR583"/>
      <c r="AAS583"/>
      <c r="AAT583"/>
      <c r="AAU583"/>
      <c r="AAV583"/>
      <c r="AAW583"/>
      <c r="AAX583"/>
      <c r="AAY583"/>
      <c r="AAZ583"/>
      <c r="ABA583"/>
      <c r="ABB583"/>
      <c r="ABC583"/>
      <c r="ABD583"/>
      <c r="ABE583"/>
      <c r="ABF583"/>
      <c r="ABG583"/>
      <c r="ABH583"/>
      <c r="ABI583"/>
      <c r="ABJ583"/>
      <c r="ABK583"/>
      <c r="ABL583"/>
      <c r="ABM583"/>
      <c r="ABN583"/>
      <c r="ABO583"/>
      <c r="ABP583"/>
      <c r="ABQ583"/>
      <c r="ABR583"/>
      <c r="ABS583"/>
      <c r="ABT583"/>
      <c r="ABU583"/>
      <c r="ABV583"/>
      <c r="ABW583"/>
      <c r="ABX583"/>
      <c r="ABY583"/>
      <c r="ABZ583"/>
      <c r="ACA583"/>
      <c r="ACB583"/>
      <c r="ACC583"/>
      <c r="ACD583"/>
      <c r="ACE583"/>
      <c r="ACF583"/>
      <c r="ACG583"/>
      <c r="ACH583"/>
      <c r="ACI583"/>
      <c r="ACJ583"/>
      <c r="ACK583"/>
      <c r="ACL583"/>
      <c r="ACM583"/>
      <c r="ACN583"/>
      <c r="ACO583"/>
      <c r="ACP583"/>
      <c r="ACQ583"/>
      <c r="ACR583"/>
      <c r="ACS583"/>
      <c r="ACT583"/>
      <c r="ACU583"/>
      <c r="ACV583"/>
      <c r="ACW583"/>
      <c r="ACX583"/>
      <c r="ACY583"/>
      <c r="ACZ583"/>
      <c r="ADA583"/>
      <c r="ADB583"/>
      <c r="ADC583"/>
      <c r="ADD583"/>
      <c r="ADE583"/>
      <c r="ADF583"/>
      <c r="ADG583"/>
      <c r="ADH583"/>
      <c r="ADI583"/>
      <c r="ADJ583"/>
      <c r="ADK583"/>
      <c r="ADL583"/>
      <c r="ADM583"/>
      <c r="ADN583"/>
      <c r="ADO583"/>
      <c r="ADP583"/>
      <c r="ADQ583"/>
      <c r="ADR583"/>
      <c r="ADS583"/>
      <c r="ADT583"/>
      <c r="ADU583"/>
      <c r="ADV583"/>
      <c r="ADW583"/>
      <c r="ADX583"/>
      <c r="ADY583"/>
      <c r="ADZ583"/>
      <c r="AEA583"/>
      <c r="AEB583"/>
      <c r="AEC583"/>
      <c r="AED583"/>
      <c r="AEE583"/>
      <c r="AEF583"/>
      <c r="AEG583"/>
      <c r="AEH583"/>
      <c r="AEI583"/>
      <c r="AEJ583"/>
      <c r="AEK583"/>
      <c r="AEL583"/>
      <c r="AEM583"/>
      <c r="AEN583"/>
      <c r="AEO583"/>
      <c r="AEP583"/>
      <c r="AEQ583"/>
      <c r="AER583"/>
      <c r="AES583"/>
      <c r="AET583"/>
      <c r="AEU583"/>
      <c r="AEV583"/>
      <c r="AEW583"/>
      <c r="AEX583"/>
      <c r="AEY583"/>
      <c r="AEZ583"/>
      <c r="AFA583"/>
      <c r="AFB583"/>
      <c r="AFC583"/>
      <c r="AFD583"/>
      <c r="AFE583"/>
      <c r="AFF583"/>
      <c r="AFG583"/>
      <c r="AFH583"/>
      <c r="AFI583"/>
      <c r="AFJ583"/>
      <c r="AFK583"/>
      <c r="AFL583"/>
      <c r="AFM583"/>
      <c r="AFN583"/>
      <c r="AFO583"/>
      <c r="AFP583"/>
      <c r="AFQ583"/>
      <c r="AFR583"/>
      <c r="AFS583"/>
      <c r="AFT583"/>
      <c r="AFU583"/>
      <c r="AFV583"/>
      <c r="AFW583"/>
      <c r="AFX583"/>
      <c r="AFY583"/>
      <c r="AFZ583"/>
      <c r="AGA583"/>
      <c r="AGB583"/>
      <c r="AGC583"/>
      <c r="AGD583"/>
      <c r="AGE583"/>
      <c r="AGF583"/>
      <c r="AGG583"/>
      <c r="AGH583"/>
      <c r="AGI583"/>
      <c r="AGJ583"/>
      <c r="AGK583"/>
      <c r="AGL583"/>
      <c r="AGM583"/>
      <c r="AGN583"/>
      <c r="AGO583"/>
      <c r="AGP583"/>
      <c r="AGQ583"/>
      <c r="AGR583"/>
      <c r="AGS583"/>
      <c r="AGT583"/>
      <c r="AGU583"/>
      <c r="AGV583"/>
      <c r="AGW583"/>
      <c r="AGX583"/>
      <c r="AGY583"/>
      <c r="AGZ583"/>
      <c r="AHA583"/>
      <c r="AHB583"/>
      <c r="AHC583"/>
      <c r="AHD583"/>
      <c r="AHE583"/>
      <c r="AHF583"/>
      <c r="AHG583"/>
      <c r="AHH583"/>
      <c r="AHI583"/>
      <c r="AHJ583"/>
      <c r="AHK583"/>
      <c r="AHL583"/>
      <c r="AHM583"/>
      <c r="AHN583"/>
      <c r="AHO583"/>
      <c r="AHP583"/>
      <c r="AHQ583"/>
      <c r="AHR583"/>
      <c r="AHS583"/>
      <c r="AHT583"/>
      <c r="AHU583"/>
      <c r="AHV583"/>
      <c r="AHW583"/>
      <c r="AHX583"/>
      <c r="AHY583"/>
      <c r="AHZ583"/>
      <c r="AIA583"/>
      <c r="AIB583"/>
      <c r="AIC583"/>
      <c r="AID583"/>
      <c r="AIE583"/>
      <c r="AIF583"/>
      <c r="AIG583"/>
      <c r="AIH583"/>
      <c r="AII583"/>
      <c r="AIJ583"/>
      <c r="AIK583"/>
      <c r="AIL583"/>
      <c r="AIM583"/>
      <c r="AIN583"/>
      <c r="AIO583"/>
      <c r="AIP583"/>
      <c r="AIQ583"/>
      <c r="AIR583"/>
      <c r="AIS583"/>
      <c r="AIT583"/>
      <c r="AIU583"/>
      <c r="AIV583"/>
      <c r="AIW583"/>
      <c r="AIX583"/>
      <c r="AIY583"/>
      <c r="AIZ583"/>
      <c r="AJA583"/>
      <c r="AJB583"/>
      <c r="AJC583"/>
      <c r="AJD583"/>
      <c r="AJE583"/>
      <c r="AJF583"/>
      <c r="AJG583"/>
      <c r="AJH583"/>
      <c r="AJI583"/>
      <c r="AJJ583"/>
      <c r="AJK583"/>
      <c r="AJL583"/>
      <c r="AJM583"/>
      <c r="AJN583"/>
      <c r="AJO583"/>
      <c r="AJP583"/>
      <c r="AJQ583"/>
      <c r="AJR583"/>
      <c r="AJS583"/>
      <c r="AJT583"/>
      <c r="AJU583"/>
      <c r="AJV583"/>
      <c r="AJW583"/>
      <c r="AJX583"/>
      <c r="AJY583"/>
      <c r="AJZ583"/>
      <c r="AKA583"/>
      <c r="AKB583"/>
      <c r="AKC583"/>
      <c r="AKD583"/>
      <c r="AKE583"/>
      <c r="AKF583"/>
      <c r="AKG583"/>
      <c r="AKH583"/>
      <c r="AKI583"/>
      <c r="AKJ583"/>
      <c r="AKK583"/>
      <c r="AKL583"/>
      <c r="AKM583"/>
      <c r="AKN583"/>
      <c r="AKO583"/>
      <c r="AKP583"/>
      <c r="AKQ583"/>
      <c r="AKR583"/>
      <c r="AKS583"/>
      <c r="AKT583"/>
      <c r="AKU583"/>
      <c r="AKV583"/>
      <c r="AKW583"/>
      <c r="AKX583"/>
      <c r="AKY583"/>
      <c r="AKZ583"/>
      <c r="ALA583"/>
      <c r="ALB583"/>
      <c r="ALC583"/>
      <c r="ALD583"/>
      <c r="ALE583"/>
      <c r="ALF583"/>
      <c r="ALG583"/>
      <c r="ALH583"/>
      <c r="ALI583"/>
      <c r="ALJ583"/>
      <c r="ALK583"/>
      <c r="ALL583"/>
      <c r="ALM583"/>
      <c r="ALN583"/>
      <c r="ALO583"/>
      <c r="ALP583"/>
      <c r="ALQ583"/>
      <c r="ALR583"/>
      <c r="ALS583"/>
      <c r="ALT583"/>
      <c r="ALU583"/>
      <c r="ALV583"/>
      <c r="ALW583"/>
      <c r="ALX583"/>
      <c r="ALY583"/>
      <c r="ALZ583"/>
      <c r="AMA583"/>
      <c r="AMB583"/>
      <c r="AMC583"/>
      <c r="AMD583"/>
      <c r="AME583"/>
      <c r="AMF583"/>
      <c r="AMG583"/>
      <c r="AMH583"/>
      <c r="AMI583"/>
      <c r="AMJ583"/>
    </row>
    <row r="584" spans="1:1024" outlineLevel="1" x14ac:dyDescent="0.25">
      <c r="A584"/>
      <c r="B584" s="398"/>
      <c r="C584" s="483" t="s">
        <v>605</v>
      </c>
      <c r="D584" s="484"/>
      <c r="E584" s="484"/>
      <c r="F584" s="484"/>
      <c r="G584" s="437"/>
      <c r="H584" s="83" t="s">
        <v>1247</v>
      </c>
      <c r="I584" s="459">
        <v>4</v>
      </c>
      <c r="J584" s="446"/>
      <c r="K584" s="31" t="s">
        <v>374</v>
      </c>
      <c r="L584" s="320"/>
      <c r="M584"/>
      <c r="N584" s="30"/>
      <c r="O584" s="79">
        <f t="shared" si="29"/>
        <v>0</v>
      </c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  <c r="FW584"/>
      <c r="FX584"/>
      <c r="FY584"/>
      <c r="FZ584"/>
      <c r="GA584"/>
      <c r="GB584"/>
      <c r="GC584"/>
      <c r="GD584"/>
      <c r="GE584"/>
      <c r="GF584"/>
      <c r="GG584"/>
      <c r="GH584"/>
      <c r="GI584"/>
      <c r="GJ584"/>
      <c r="GK584"/>
      <c r="GL584"/>
      <c r="GM584"/>
      <c r="GN584"/>
      <c r="GO584"/>
      <c r="GP584"/>
      <c r="GQ584"/>
      <c r="GR584"/>
      <c r="GS584"/>
      <c r="GT584"/>
      <c r="GU584"/>
      <c r="GV584"/>
      <c r="GW584"/>
      <c r="GX584"/>
      <c r="GY584"/>
      <c r="GZ584"/>
      <c r="HA584"/>
      <c r="HB584"/>
      <c r="HC584"/>
      <c r="HD584"/>
      <c r="HE584"/>
      <c r="HF584"/>
      <c r="HG584"/>
      <c r="HH584"/>
      <c r="HI584"/>
      <c r="HJ584"/>
      <c r="HK584"/>
      <c r="HL584"/>
      <c r="HM584"/>
      <c r="HN584"/>
      <c r="HO584"/>
      <c r="HP584"/>
      <c r="HQ584"/>
      <c r="HR584"/>
      <c r="HS584"/>
      <c r="HT584"/>
      <c r="HU584"/>
      <c r="HV584"/>
      <c r="HW584"/>
      <c r="HX584"/>
      <c r="HY584"/>
      <c r="HZ584"/>
      <c r="IA584"/>
      <c r="IB584"/>
      <c r="IC584"/>
      <c r="ID584"/>
      <c r="IE584"/>
      <c r="IF584"/>
      <c r="IG584"/>
      <c r="IH584"/>
      <c r="II584"/>
      <c r="IJ584"/>
      <c r="IK584"/>
      <c r="IL584"/>
      <c r="IM584"/>
      <c r="IN584"/>
      <c r="IO584"/>
      <c r="IP584"/>
      <c r="IQ584"/>
      <c r="IR584"/>
      <c r="IS584"/>
      <c r="IT584"/>
      <c r="IU584"/>
      <c r="IV584"/>
      <c r="IW584"/>
      <c r="IX584"/>
      <c r="IY584"/>
      <c r="IZ584"/>
      <c r="JA584"/>
      <c r="JB584"/>
      <c r="JC584"/>
      <c r="JD584"/>
      <c r="JE584"/>
      <c r="JF584"/>
      <c r="JG584"/>
      <c r="JH584"/>
      <c r="JI584"/>
      <c r="JJ584"/>
      <c r="JK584"/>
      <c r="JL584"/>
      <c r="JM584"/>
      <c r="JN584"/>
      <c r="JO584"/>
      <c r="JP584"/>
      <c r="JQ584"/>
      <c r="JR584"/>
      <c r="JS584"/>
      <c r="JT584"/>
      <c r="JU584"/>
      <c r="JV584"/>
      <c r="JW584"/>
      <c r="JX584"/>
      <c r="JY584"/>
      <c r="JZ584"/>
      <c r="KA584"/>
      <c r="KB584"/>
      <c r="KC584"/>
      <c r="KD584"/>
      <c r="KE584"/>
      <c r="KF584"/>
      <c r="KG584"/>
      <c r="KH584"/>
      <c r="KI584"/>
      <c r="KJ584"/>
      <c r="KK584"/>
      <c r="KL584"/>
      <c r="KM584"/>
      <c r="KN584"/>
      <c r="KO584"/>
      <c r="KP584"/>
      <c r="KQ584"/>
      <c r="KR584"/>
      <c r="KS584"/>
      <c r="KT584"/>
      <c r="KU584"/>
      <c r="KV584"/>
      <c r="KW584"/>
      <c r="KX584"/>
      <c r="KY584"/>
      <c r="KZ584"/>
      <c r="LA584"/>
      <c r="LB584"/>
      <c r="LC584"/>
      <c r="LD584"/>
      <c r="LE584"/>
      <c r="LF584"/>
      <c r="LG584"/>
      <c r="LH584"/>
      <c r="LI584"/>
      <c r="LJ584"/>
      <c r="LK584"/>
      <c r="LL584"/>
      <c r="LM584"/>
      <c r="LN584"/>
      <c r="LO584"/>
      <c r="LP584"/>
      <c r="LQ584"/>
      <c r="LR584"/>
      <c r="LS584"/>
      <c r="LT584"/>
      <c r="LU584"/>
      <c r="LV584"/>
      <c r="LW584"/>
      <c r="LX584"/>
      <c r="LY584"/>
      <c r="LZ584"/>
      <c r="MA584"/>
      <c r="MB584"/>
      <c r="MC584"/>
      <c r="MD584"/>
      <c r="ME584"/>
      <c r="MF584"/>
      <c r="MG584"/>
      <c r="MH584"/>
      <c r="MI584"/>
      <c r="MJ584"/>
      <c r="MK584"/>
      <c r="ML584"/>
      <c r="MM584"/>
      <c r="MN584"/>
      <c r="MO584"/>
      <c r="MP584"/>
      <c r="MQ584"/>
      <c r="MR584"/>
      <c r="MS584"/>
      <c r="MT584"/>
      <c r="MU584"/>
      <c r="MV584"/>
      <c r="MW584"/>
      <c r="MX584"/>
      <c r="MY584"/>
      <c r="MZ584"/>
      <c r="NA584"/>
      <c r="NB584"/>
      <c r="NC584"/>
      <c r="ND584"/>
      <c r="NE584"/>
      <c r="NF584"/>
      <c r="NG584"/>
      <c r="NH584"/>
      <c r="NI584"/>
      <c r="NJ584"/>
      <c r="NK584"/>
      <c r="NL584"/>
      <c r="NM584"/>
      <c r="NN584"/>
      <c r="NO584"/>
      <c r="NP584"/>
      <c r="NQ584"/>
      <c r="NR584"/>
      <c r="NS584"/>
      <c r="NT584"/>
      <c r="NU584"/>
      <c r="NV584"/>
      <c r="NW584"/>
      <c r="NX584"/>
      <c r="NY584"/>
      <c r="NZ584"/>
      <c r="OA584"/>
      <c r="OB584"/>
      <c r="OC584"/>
      <c r="OD584"/>
      <c r="OE584"/>
      <c r="OF584"/>
      <c r="OG584"/>
      <c r="OH584"/>
      <c r="OI584"/>
      <c r="OJ584"/>
      <c r="OK584"/>
      <c r="OL584"/>
      <c r="OM584"/>
      <c r="ON584"/>
      <c r="OO584"/>
      <c r="OP584"/>
      <c r="OQ584"/>
      <c r="OR584"/>
      <c r="OS584"/>
      <c r="OT584"/>
      <c r="OU584"/>
      <c r="OV584"/>
      <c r="OW584"/>
      <c r="OX584"/>
      <c r="OY584"/>
      <c r="OZ584"/>
      <c r="PA584"/>
      <c r="PB584"/>
      <c r="PC584"/>
      <c r="PD584"/>
      <c r="PE584"/>
      <c r="PF584"/>
      <c r="PG584"/>
      <c r="PH584"/>
      <c r="PI584"/>
      <c r="PJ584"/>
      <c r="PK584"/>
      <c r="PL584"/>
      <c r="PM584"/>
      <c r="PN584"/>
      <c r="PO584"/>
      <c r="PP584"/>
      <c r="PQ584"/>
      <c r="PR584"/>
      <c r="PS584"/>
      <c r="PT584"/>
      <c r="PU584"/>
      <c r="PV584"/>
      <c r="PW584"/>
      <c r="PX584"/>
      <c r="PY584"/>
      <c r="PZ584"/>
      <c r="QA584"/>
      <c r="QB584"/>
      <c r="QC584"/>
      <c r="QD584"/>
      <c r="QE584"/>
      <c r="QF584"/>
      <c r="QG584"/>
      <c r="QH584"/>
      <c r="QI584"/>
      <c r="QJ584"/>
      <c r="QK584"/>
      <c r="QL584"/>
      <c r="QM584"/>
      <c r="QN584"/>
      <c r="QO584"/>
      <c r="QP584"/>
      <c r="QQ584"/>
      <c r="QR584"/>
      <c r="QS584"/>
      <c r="QT584"/>
      <c r="QU584"/>
      <c r="QV584"/>
      <c r="QW584"/>
      <c r="QX584"/>
      <c r="QY584"/>
      <c r="QZ584"/>
      <c r="RA584"/>
      <c r="RB584"/>
      <c r="RC584"/>
      <c r="RD584"/>
      <c r="RE584"/>
      <c r="RF584"/>
      <c r="RG584"/>
      <c r="RH584"/>
      <c r="RI584"/>
      <c r="RJ584"/>
      <c r="RK584"/>
      <c r="RL584"/>
      <c r="RM584"/>
      <c r="RN584"/>
      <c r="RO584"/>
      <c r="RP584"/>
      <c r="RQ584"/>
      <c r="RR584"/>
      <c r="RS584"/>
      <c r="RT584"/>
      <c r="RU584"/>
      <c r="RV584"/>
      <c r="RW584"/>
      <c r="RX584"/>
      <c r="RY584"/>
      <c r="RZ584"/>
      <c r="SA584"/>
      <c r="SB584"/>
      <c r="SC584"/>
      <c r="SD584"/>
      <c r="SE584"/>
      <c r="SF584"/>
      <c r="SG584"/>
      <c r="SH584"/>
      <c r="SI584"/>
      <c r="SJ584"/>
      <c r="SK584"/>
      <c r="SL584"/>
      <c r="SM584"/>
      <c r="SN584"/>
      <c r="SO584"/>
      <c r="SP584"/>
      <c r="SQ584"/>
      <c r="SR584"/>
      <c r="SS584"/>
      <c r="ST584"/>
      <c r="SU584"/>
      <c r="SV584"/>
      <c r="SW584"/>
      <c r="SX584"/>
      <c r="SY584"/>
      <c r="SZ584"/>
      <c r="TA584"/>
      <c r="TB584"/>
      <c r="TC584"/>
      <c r="TD584"/>
      <c r="TE584"/>
      <c r="TF584"/>
      <c r="TG584"/>
      <c r="TH584"/>
      <c r="TI584"/>
      <c r="TJ584"/>
      <c r="TK584"/>
      <c r="TL584"/>
      <c r="TM584"/>
      <c r="TN584"/>
      <c r="TO584"/>
      <c r="TP584"/>
      <c r="TQ584"/>
      <c r="TR584"/>
      <c r="TS584"/>
      <c r="TT584"/>
      <c r="TU584"/>
      <c r="TV584"/>
      <c r="TW584"/>
      <c r="TX584"/>
      <c r="TY584"/>
      <c r="TZ584"/>
      <c r="UA584"/>
      <c r="UB584"/>
      <c r="UC584"/>
      <c r="UD584"/>
      <c r="UE584"/>
      <c r="UF584"/>
      <c r="UG584"/>
      <c r="UH584"/>
      <c r="UI584"/>
      <c r="UJ584"/>
      <c r="UK584"/>
      <c r="UL584"/>
      <c r="UM584"/>
      <c r="UN584"/>
      <c r="UO584"/>
      <c r="UP584"/>
      <c r="UQ584"/>
      <c r="UR584"/>
      <c r="US584"/>
      <c r="UT584"/>
      <c r="UU584"/>
      <c r="UV584"/>
      <c r="UW584"/>
      <c r="UX584"/>
      <c r="UY584"/>
      <c r="UZ584"/>
      <c r="VA584"/>
      <c r="VB584"/>
      <c r="VC584"/>
      <c r="VD584"/>
      <c r="VE584"/>
      <c r="VF584"/>
      <c r="VG584"/>
      <c r="VH584"/>
      <c r="VI584"/>
      <c r="VJ584"/>
      <c r="VK584"/>
      <c r="VL584"/>
      <c r="VM584"/>
      <c r="VN584"/>
      <c r="VO584"/>
      <c r="VP584"/>
      <c r="VQ584"/>
      <c r="VR584"/>
      <c r="VS584"/>
      <c r="VT584"/>
      <c r="VU584"/>
      <c r="VV584"/>
      <c r="VW584"/>
      <c r="VX584"/>
      <c r="VY584"/>
      <c r="VZ584"/>
      <c r="WA584"/>
      <c r="WB584"/>
      <c r="WC584"/>
      <c r="WD584"/>
      <c r="WE584"/>
      <c r="WF584"/>
      <c r="WG584"/>
      <c r="WH584"/>
      <c r="WI584"/>
      <c r="WJ584"/>
      <c r="WK584"/>
      <c r="WL584"/>
      <c r="WM584"/>
      <c r="WN584"/>
      <c r="WO584"/>
      <c r="WP584"/>
      <c r="WQ584"/>
      <c r="WR584"/>
      <c r="WS584"/>
      <c r="WT584"/>
      <c r="WU584"/>
      <c r="WV584"/>
      <c r="WW584"/>
      <c r="WX584"/>
      <c r="WY584"/>
      <c r="WZ584"/>
      <c r="XA584"/>
      <c r="XB584"/>
      <c r="XC584"/>
      <c r="XD584"/>
      <c r="XE584"/>
      <c r="XF584"/>
      <c r="XG584"/>
      <c r="XH584"/>
      <c r="XI584"/>
      <c r="XJ584"/>
      <c r="XK584"/>
      <c r="XL584"/>
      <c r="XM584"/>
      <c r="XN584"/>
      <c r="XO584"/>
      <c r="XP584"/>
      <c r="XQ584"/>
      <c r="XR584"/>
      <c r="XS584"/>
      <c r="XT584"/>
      <c r="XU584"/>
      <c r="XV584"/>
      <c r="XW584"/>
      <c r="XX584"/>
      <c r="XY584"/>
      <c r="XZ584"/>
      <c r="YA584"/>
      <c r="YB584"/>
      <c r="YC584"/>
      <c r="YD584"/>
      <c r="YE584"/>
      <c r="YF584"/>
      <c r="YG584"/>
      <c r="YH584"/>
      <c r="YI584"/>
      <c r="YJ584"/>
      <c r="YK584"/>
      <c r="YL584"/>
      <c r="YM584"/>
      <c r="YN584"/>
      <c r="YO584"/>
      <c r="YP584"/>
      <c r="YQ584"/>
      <c r="YR584"/>
      <c r="YS584"/>
      <c r="YT584"/>
      <c r="YU584"/>
      <c r="YV584"/>
      <c r="YW584"/>
      <c r="YX584"/>
      <c r="YY584"/>
      <c r="YZ584"/>
      <c r="ZA584"/>
      <c r="ZB584"/>
      <c r="ZC584"/>
      <c r="ZD584"/>
      <c r="ZE584"/>
      <c r="ZF584"/>
      <c r="ZG584"/>
      <c r="ZH584"/>
      <c r="ZI584"/>
      <c r="ZJ584"/>
      <c r="ZK584"/>
      <c r="ZL584"/>
      <c r="ZM584"/>
      <c r="ZN584"/>
      <c r="ZO584"/>
      <c r="ZP584"/>
      <c r="ZQ584"/>
      <c r="ZR584"/>
      <c r="ZS584"/>
      <c r="ZT584"/>
      <c r="ZU584"/>
      <c r="ZV584"/>
      <c r="ZW584"/>
      <c r="ZX584"/>
      <c r="ZY584"/>
      <c r="ZZ584"/>
      <c r="AAA584"/>
      <c r="AAB584"/>
      <c r="AAC584"/>
      <c r="AAD584"/>
      <c r="AAE584"/>
      <c r="AAF584"/>
      <c r="AAG584"/>
      <c r="AAH584"/>
      <c r="AAI584"/>
      <c r="AAJ584"/>
      <c r="AAK584"/>
      <c r="AAL584"/>
      <c r="AAM584"/>
      <c r="AAN584"/>
      <c r="AAO584"/>
      <c r="AAP584"/>
      <c r="AAQ584"/>
      <c r="AAR584"/>
      <c r="AAS584"/>
      <c r="AAT584"/>
      <c r="AAU584"/>
      <c r="AAV584"/>
      <c r="AAW584"/>
      <c r="AAX584"/>
      <c r="AAY584"/>
      <c r="AAZ584"/>
      <c r="ABA584"/>
      <c r="ABB584"/>
      <c r="ABC584"/>
      <c r="ABD584"/>
      <c r="ABE584"/>
      <c r="ABF584"/>
      <c r="ABG584"/>
      <c r="ABH584"/>
      <c r="ABI584"/>
      <c r="ABJ584"/>
      <c r="ABK584"/>
      <c r="ABL584"/>
      <c r="ABM584"/>
      <c r="ABN584"/>
      <c r="ABO584"/>
      <c r="ABP584"/>
      <c r="ABQ584"/>
      <c r="ABR584"/>
      <c r="ABS584"/>
      <c r="ABT584"/>
      <c r="ABU584"/>
      <c r="ABV584"/>
      <c r="ABW584"/>
      <c r="ABX584"/>
      <c r="ABY584"/>
      <c r="ABZ584"/>
      <c r="ACA584"/>
      <c r="ACB584"/>
      <c r="ACC584"/>
      <c r="ACD584"/>
      <c r="ACE584"/>
      <c r="ACF584"/>
      <c r="ACG584"/>
      <c r="ACH584"/>
      <c r="ACI584"/>
      <c r="ACJ584"/>
      <c r="ACK584"/>
      <c r="ACL584"/>
      <c r="ACM584"/>
      <c r="ACN584"/>
      <c r="ACO584"/>
      <c r="ACP584"/>
      <c r="ACQ584"/>
      <c r="ACR584"/>
      <c r="ACS584"/>
      <c r="ACT584"/>
      <c r="ACU584"/>
      <c r="ACV584"/>
      <c r="ACW584"/>
      <c r="ACX584"/>
      <c r="ACY584"/>
      <c r="ACZ584"/>
      <c r="ADA584"/>
      <c r="ADB584"/>
      <c r="ADC584"/>
      <c r="ADD584"/>
      <c r="ADE584"/>
      <c r="ADF584"/>
      <c r="ADG584"/>
      <c r="ADH584"/>
      <c r="ADI584"/>
      <c r="ADJ584"/>
      <c r="ADK584"/>
      <c r="ADL584"/>
      <c r="ADM584"/>
      <c r="ADN584"/>
      <c r="ADO584"/>
      <c r="ADP584"/>
      <c r="ADQ584"/>
      <c r="ADR584"/>
      <c r="ADS584"/>
      <c r="ADT584"/>
      <c r="ADU584"/>
      <c r="ADV584"/>
      <c r="ADW584"/>
      <c r="ADX584"/>
      <c r="ADY584"/>
      <c r="ADZ584"/>
      <c r="AEA584"/>
      <c r="AEB584"/>
      <c r="AEC584"/>
      <c r="AED584"/>
      <c r="AEE584"/>
      <c r="AEF584"/>
      <c r="AEG584"/>
      <c r="AEH584"/>
      <c r="AEI584"/>
      <c r="AEJ584"/>
      <c r="AEK584"/>
      <c r="AEL584"/>
      <c r="AEM584"/>
      <c r="AEN584"/>
      <c r="AEO584"/>
      <c r="AEP584"/>
      <c r="AEQ584"/>
      <c r="AER584"/>
      <c r="AES584"/>
      <c r="AET584"/>
      <c r="AEU584"/>
      <c r="AEV584"/>
      <c r="AEW584"/>
      <c r="AEX584"/>
      <c r="AEY584"/>
      <c r="AEZ584"/>
      <c r="AFA584"/>
      <c r="AFB584"/>
      <c r="AFC584"/>
      <c r="AFD584"/>
      <c r="AFE584"/>
      <c r="AFF584"/>
      <c r="AFG584"/>
      <c r="AFH584"/>
      <c r="AFI584"/>
      <c r="AFJ584"/>
      <c r="AFK584"/>
      <c r="AFL584"/>
      <c r="AFM584"/>
      <c r="AFN584"/>
      <c r="AFO584"/>
      <c r="AFP584"/>
      <c r="AFQ584"/>
      <c r="AFR584"/>
      <c r="AFS584"/>
      <c r="AFT584"/>
      <c r="AFU584"/>
      <c r="AFV584"/>
      <c r="AFW584"/>
      <c r="AFX584"/>
      <c r="AFY584"/>
      <c r="AFZ584"/>
      <c r="AGA584"/>
      <c r="AGB584"/>
      <c r="AGC584"/>
      <c r="AGD584"/>
      <c r="AGE584"/>
      <c r="AGF584"/>
      <c r="AGG584"/>
      <c r="AGH584"/>
      <c r="AGI584"/>
      <c r="AGJ584"/>
      <c r="AGK584"/>
      <c r="AGL584"/>
      <c r="AGM584"/>
      <c r="AGN584"/>
      <c r="AGO584"/>
      <c r="AGP584"/>
      <c r="AGQ584"/>
      <c r="AGR584"/>
      <c r="AGS584"/>
      <c r="AGT584"/>
      <c r="AGU584"/>
      <c r="AGV584"/>
      <c r="AGW584"/>
      <c r="AGX584"/>
      <c r="AGY584"/>
      <c r="AGZ584"/>
      <c r="AHA584"/>
      <c r="AHB584"/>
      <c r="AHC584"/>
      <c r="AHD584"/>
      <c r="AHE584"/>
      <c r="AHF584"/>
      <c r="AHG584"/>
      <c r="AHH584"/>
      <c r="AHI584"/>
      <c r="AHJ584"/>
      <c r="AHK584"/>
      <c r="AHL584"/>
      <c r="AHM584"/>
      <c r="AHN584"/>
      <c r="AHO584"/>
      <c r="AHP584"/>
      <c r="AHQ584"/>
      <c r="AHR584"/>
      <c r="AHS584"/>
      <c r="AHT584"/>
      <c r="AHU584"/>
      <c r="AHV584"/>
      <c r="AHW584"/>
      <c r="AHX584"/>
      <c r="AHY584"/>
      <c r="AHZ584"/>
      <c r="AIA584"/>
      <c r="AIB584"/>
      <c r="AIC584"/>
      <c r="AID584"/>
      <c r="AIE584"/>
      <c r="AIF584"/>
      <c r="AIG584"/>
      <c r="AIH584"/>
      <c r="AII584"/>
      <c r="AIJ584"/>
      <c r="AIK584"/>
      <c r="AIL584"/>
      <c r="AIM584"/>
      <c r="AIN584"/>
      <c r="AIO584"/>
      <c r="AIP584"/>
      <c r="AIQ584"/>
      <c r="AIR584"/>
      <c r="AIS584"/>
      <c r="AIT584"/>
      <c r="AIU584"/>
      <c r="AIV584"/>
      <c r="AIW584"/>
      <c r="AIX584"/>
      <c r="AIY584"/>
      <c r="AIZ584"/>
      <c r="AJA584"/>
      <c r="AJB584"/>
      <c r="AJC584"/>
      <c r="AJD584"/>
      <c r="AJE584"/>
      <c r="AJF584"/>
      <c r="AJG584"/>
      <c r="AJH584"/>
      <c r="AJI584"/>
      <c r="AJJ584"/>
      <c r="AJK584"/>
      <c r="AJL584"/>
      <c r="AJM584"/>
      <c r="AJN584"/>
      <c r="AJO584"/>
      <c r="AJP584"/>
      <c r="AJQ584"/>
      <c r="AJR584"/>
      <c r="AJS584"/>
      <c r="AJT584"/>
      <c r="AJU584"/>
      <c r="AJV584"/>
      <c r="AJW584"/>
      <c r="AJX584"/>
      <c r="AJY584"/>
      <c r="AJZ584"/>
      <c r="AKA584"/>
      <c r="AKB584"/>
      <c r="AKC584"/>
      <c r="AKD584"/>
      <c r="AKE584"/>
      <c r="AKF584"/>
      <c r="AKG584"/>
      <c r="AKH584"/>
      <c r="AKI584"/>
      <c r="AKJ584"/>
      <c r="AKK584"/>
      <c r="AKL584"/>
      <c r="AKM584"/>
      <c r="AKN584"/>
      <c r="AKO584"/>
      <c r="AKP584"/>
      <c r="AKQ584"/>
      <c r="AKR584"/>
      <c r="AKS584"/>
      <c r="AKT584"/>
      <c r="AKU584"/>
      <c r="AKV584"/>
      <c r="AKW584"/>
      <c r="AKX584"/>
      <c r="AKY584"/>
      <c r="AKZ584"/>
      <c r="ALA584"/>
      <c r="ALB584"/>
      <c r="ALC584"/>
      <c r="ALD584"/>
      <c r="ALE584"/>
      <c r="ALF584"/>
      <c r="ALG584"/>
      <c r="ALH584"/>
      <c r="ALI584"/>
      <c r="ALJ584"/>
      <c r="ALK584"/>
      <c r="ALL584"/>
      <c r="ALM584"/>
      <c r="ALN584"/>
      <c r="ALO584"/>
      <c r="ALP584"/>
      <c r="ALQ584"/>
      <c r="ALR584"/>
      <c r="ALS584"/>
      <c r="ALT584"/>
      <c r="ALU584"/>
      <c r="ALV584"/>
      <c r="ALW584"/>
      <c r="ALX584"/>
      <c r="ALY584"/>
      <c r="ALZ584"/>
      <c r="AMA584"/>
      <c r="AMB584"/>
      <c r="AMC584"/>
      <c r="AMD584"/>
      <c r="AME584"/>
      <c r="AMF584"/>
      <c r="AMG584"/>
      <c r="AMH584"/>
      <c r="AMI584"/>
      <c r="AMJ584"/>
    </row>
    <row r="585" spans="1:1024" outlineLevel="1" x14ac:dyDescent="0.25">
      <c r="A585"/>
      <c r="B585" s="398"/>
      <c r="C585" s="483" t="s">
        <v>606</v>
      </c>
      <c r="D585" s="484"/>
      <c r="E585" s="484"/>
      <c r="F585" s="484"/>
      <c r="G585" s="437"/>
      <c r="H585" s="83" t="s">
        <v>883</v>
      </c>
      <c r="I585" s="459">
        <v>0.5</v>
      </c>
      <c r="J585" s="446"/>
      <c r="K585" s="31" t="s">
        <v>342</v>
      </c>
      <c r="L585" s="320"/>
      <c r="M585"/>
      <c r="N585" s="30"/>
      <c r="O585" s="79">
        <f t="shared" si="29"/>
        <v>0</v>
      </c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  <c r="FW585"/>
      <c r="FX585"/>
      <c r="FY585"/>
      <c r="FZ585"/>
      <c r="GA585"/>
      <c r="GB585"/>
      <c r="GC585"/>
      <c r="GD585"/>
      <c r="GE585"/>
      <c r="GF585"/>
      <c r="GG585"/>
      <c r="GH585"/>
      <c r="GI585"/>
      <c r="GJ585"/>
      <c r="GK585"/>
      <c r="GL585"/>
      <c r="GM585"/>
      <c r="GN585"/>
      <c r="GO585"/>
      <c r="GP585"/>
      <c r="GQ585"/>
      <c r="GR585"/>
      <c r="GS585"/>
      <c r="GT585"/>
      <c r="GU585"/>
      <c r="GV585"/>
      <c r="GW585"/>
      <c r="GX585"/>
      <c r="GY585"/>
      <c r="GZ585"/>
      <c r="HA585"/>
      <c r="HB585"/>
      <c r="HC585"/>
      <c r="HD585"/>
      <c r="HE585"/>
      <c r="HF585"/>
      <c r="HG585"/>
      <c r="HH585"/>
      <c r="HI585"/>
      <c r="HJ585"/>
      <c r="HK585"/>
      <c r="HL585"/>
      <c r="HM585"/>
      <c r="HN585"/>
      <c r="HO585"/>
      <c r="HP585"/>
      <c r="HQ585"/>
      <c r="HR585"/>
      <c r="HS585"/>
      <c r="HT585"/>
      <c r="HU585"/>
      <c r="HV585"/>
      <c r="HW585"/>
      <c r="HX585"/>
      <c r="HY585"/>
      <c r="HZ585"/>
      <c r="IA585"/>
      <c r="IB585"/>
      <c r="IC585"/>
      <c r="ID585"/>
      <c r="IE585"/>
      <c r="IF585"/>
      <c r="IG585"/>
      <c r="IH585"/>
      <c r="II585"/>
      <c r="IJ585"/>
      <c r="IK585"/>
      <c r="IL585"/>
      <c r="IM585"/>
      <c r="IN585"/>
      <c r="IO585"/>
      <c r="IP585"/>
      <c r="IQ585"/>
      <c r="IR585"/>
      <c r="IS585"/>
      <c r="IT585"/>
      <c r="IU585"/>
      <c r="IV585"/>
      <c r="IW585"/>
      <c r="IX585"/>
      <c r="IY585"/>
      <c r="IZ585"/>
      <c r="JA585"/>
      <c r="JB585"/>
      <c r="JC585"/>
      <c r="JD585"/>
      <c r="JE585"/>
      <c r="JF585"/>
      <c r="JG585"/>
      <c r="JH585"/>
      <c r="JI585"/>
      <c r="JJ585"/>
      <c r="JK585"/>
      <c r="JL585"/>
      <c r="JM585"/>
      <c r="JN585"/>
      <c r="JO585"/>
      <c r="JP585"/>
      <c r="JQ585"/>
      <c r="JR585"/>
      <c r="JS585"/>
      <c r="JT585"/>
      <c r="JU585"/>
      <c r="JV585"/>
      <c r="JW585"/>
      <c r="JX585"/>
      <c r="JY585"/>
      <c r="JZ585"/>
      <c r="KA585"/>
      <c r="KB585"/>
      <c r="KC585"/>
      <c r="KD585"/>
      <c r="KE585"/>
      <c r="KF585"/>
      <c r="KG585"/>
      <c r="KH585"/>
      <c r="KI585"/>
      <c r="KJ585"/>
      <c r="KK585"/>
      <c r="KL585"/>
      <c r="KM585"/>
      <c r="KN585"/>
      <c r="KO585"/>
      <c r="KP585"/>
      <c r="KQ585"/>
      <c r="KR585"/>
      <c r="KS585"/>
      <c r="KT585"/>
      <c r="KU585"/>
      <c r="KV585"/>
      <c r="KW585"/>
      <c r="KX585"/>
      <c r="KY585"/>
      <c r="KZ585"/>
      <c r="LA585"/>
      <c r="LB585"/>
      <c r="LC585"/>
      <c r="LD585"/>
      <c r="LE585"/>
      <c r="LF585"/>
      <c r="LG585"/>
      <c r="LH585"/>
      <c r="LI585"/>
      <c r="LJ585"/>
      <c r="LK585"/>
      <c r="LL585"/>
      <c r="LM585"/>
      <c r="LN585"/>
      <c r="LO585"/>
      <c r="LP585"/>
      <c r="LQ585"/>
      <c r="LR585"/>
      <c r="LS585"/>
      <c r="LT585"/>
      <c r="LU585"/>
      <c r="LV585"/>
      <c r="LW585"/>
      <c r="LX585"/>
      <c r="LY585"/>
      <c r="LZ585"/>
      <c r="MA585"/>
      <c r="MB585"/>
      <c r="MC585"/>
      <c r="MD585"/>
      <c r="ME585"/>
      <c r="MF585"/>
      <c r="MG585"/>
      <c r="MH585"/>
      <c r="MI585"/>
      <c r="MJ585"/>
      <c r="MK585"/>
      <c r="ML585"/>
      <c r="MM585"/>
      <c r="MN585"/>
      <c r="MO585"/>
      <c r="MP585"/>
      <c r="MQ585"/>
      <c r="MR585"/>
      <c r="MS585"/>
      <c r="MT585"/>
      <c r="MU585"/>
      <c r="MV585"/>
      <c r="MW585"/>
      <c r="MX585"/>
      <c r="MY585"/>
      <c r="MZ585"/>
      <c r="NA585"/>
      <c r="NB585"/>
      <c r="NC585"/>
      <c r="ND585"/>
      <c r="NE585"/>
      <c r="NF585"/>
      <c r="NG585"/>
      <c r="NH585"/>
      <c r="NI585"/>
      <c r="NJ585"/>
      <c r="NK585"/>
      <c r="NL585"/>
      <c r="NM585"/>
      <c r="NN585"/>
      <c r="NO585"/>
      <c r="NP585"/>
      <c r="NQ585"/>
      <c r="NR585"/>
      <c r="NS585"/>
      <c r="NT585"/>
      <c r="NU585"/>
      <c r="NV585"/>
      <c r="NW585"/>
      <c r="NX585"/>
      <c r="NY585"/>
      <c r="NZ585"/>
      <c r="OA585"/>
      <c r="OB585"/>
      <c r="OC585"/>
      <c r="OD585"/>
      <c r="OE585"/>
      <c r="OF585"/>
      <c r="OG585"/>
      <c r="OH585"/>
      <c r="OI585"/>
      <c r="OJ585"/>
      <c r="OK585"/>
      <c r="OL585"/>
      <c r="OM585"/>
      <c r="ON585"/>
      <c r="OO585"/>
      <c r="OP585"/>
      <c r="OQ585"/>
      <c r="OR585"/>
      <c r="OS585"/>
      <c r="OT585"/>
      <c r="OU585"/>
      <c r="OV585"/>
      <c r="OW585"/>
      <c r="OX585"/>
      <c r="OY585"/>
      <c r="OZ585"/>
      <c r="PA585"/>
      <c r="PB585"/>
      <c r="PC585"/>
      <c r="PD585"/>
      <c r="PE585"/>
      <c r="PF585"/>
      <c r="PG585"/>
      <c r="PH585"/>
      <c r="PI585"/>
      <c r="PJ585"/>
      <c r="PK585"/>
      <c r="PL585"/>
      <c r="PM585"/>
      <c r="PN585"/>
      <c r="PO585"/>
      <c r="PP585"/>
      <c r="PQ585"/>
      <c r="PR585"/>
      <c r="PS585"/>
      <c r="PT585"/>
      <c r="PU585"/>
      <c r="PV585"/>
      <c r="PW585"/>
      <c r="PX585"/>
      <c r="PY585"/>
      <c r="PZ585"/>
      <c r="QA585"/>
      <c r="QB585"/>
      <c r="QC585"/>
      <c r="QD585"/>
      <c r="QE585"/>
      <c r="QF585"/>
      <c r="QG585"/>
      <c r="QH585"/>
      <c r="QI585"/>
      <c r="QJ585"/>
      <c r="QK585"/>
      <c r="QL585"/>
      <c r="QM585"/>
      <c r="QN585"/>
      <c r="QO585"/>
      <c r="QP585"/>
      <c r="QQ585"/>
      <c r="QR585"/>
      <c r="QS585"/>
      <c r="QT585"/>
      <c r="QU585"/>
      <c r="QV585"/>
      <c r="QW585"/>
      <c r="QX585"/>
      <c r="QY585"/>
      <c r="QZ585"/>
      <c r="RA585"/>
      <c r="RB585"/>
      <c r="RC585"/>
      <c r="RD585"/>
      <c r="RE585"/>
      <c r="RF585"/>
      <c r="RG585"/>
      <c r="RH585"/>
      <c r="RI585"/>
      <c r="RJ585"/>
      <c r="RK585"/>
      <c r="RL585"/>
      <c r="RM585"/>
      <c r="RN585"/>
      <c r="RO585"/>
      <c r="RP585"/>
      <c r="RQ585"/>
      <c r="RR585"/>
      <c r="RS585"/>
      <c r="RT585"/>
      <c r="RU585"/>
      <c r="RV585"/>
      <c r="RW585"/>
      <c r="RX585"/>
      <c r="RY585"/>
      <c r="RZ585"/>
      <c r="SA585"/>
      <c r="SB585"/>
      <c r="SC585"/>
      <c r="SD585"/>
      <c r="SE585"/>
      <c r="SF585"/>
      <c r="SG585"/>
      <c r="SH585"/>
      <c r="SI585"/>
      <c r="SJ585"/>
      <c r="SK585"/>
      <c r="SL585"/>
      <c r="SM585"/>
      <c r="SN585"/>
      <c r="SO585"/>
      <c r="SP585"/>
      <c r="SQ585"/>
      <c r="SR585"/>
      <c r="SS585"/>
      <c r="ST585"/>
      <c r="SU585"/>
      <c r="SV585"/>
      <c r="SW585"/>
      <c r="SX585"/>
      <c r="SY585"/>
      <c r="SZ585"/>
      <c r="TA585"/>
      <c r="TB585"/>
      <c r="TC585"/>
      <c r="TD585"/>
      <c r="TE585"/>
      <c r="TF585"/>
      <c r="TG585"/>
      <c r="TH585"/>
      <c r="TI585"/>
      <c r="TJ585"/>
      <c r="TK585"/>
      <c r="TL585"/>
      <c r="TM585"/>
      <c r="TN585"/>
      <c r="TO585"/>
      <c r="TP585"/>
      <c r="TQ585"/>
      <c r="TR585"/>
      <c r="TS585"/>
      <c r="TT585"/>
      <c r="TU585"/>
      <c r="TV585"/>
      <c r="TW585"/>
      <c r="TX585"/>
      <c r="TY585"/>
      <c r="TZ585"/>
      <c r="UA585"/>
      <c r="UB585"/>
      <c r="UC585"/>
      <c r="UD585"/>
      <c r="UE585"/>
      <c r="UF585"/>
      <c r="UG585"/>
      <c r="UH585"/>
      <c r="UI585"/>
      <c r="UJ585"/>
      <c r="UK585"/>
      <c r="UL585"/>
      <c r="UM585"/>
      <c r="UN585"/>
      <c r="UO585"/>
      <c r="UP585"/>
      <c r="UQ585"/>
      <c r="UR585"/>
      <c r="US585"/>
      <c r="UT585"/>
      <c r="UU585"/>
      <c r="UV585"/>
      <c r="UW585"/>
      <c r="UX585"/>
      <c r="UY585"/>
      <c r="UZ585"/>
      <c r="VA585"/>
      <c r="VB585"/>
      <c r="VC585"/>
      <c r="VD585"/>
      <c r="VE585"/>
      <c r="VF585"/>
      <c r="VG585"/>
      <c r="VH585"/>
      <c r="VI585"/>
      <c r="VJ585"/>
      <c r="VK585"/>
      <c r="VL585"/>
      <c r="VM585"/>
      <c r="VN585"/>
      <c r="VO585"/>
      <c r="VP585"/>
      <c r="VQ585"/>
      <c r="VR585"/>
      <c r="VS585"/>
      <c r="VT585"/>
      <c r="VU585"/>
      <c r="VV585"/>
      <c r="VW585"/>
      <c r="VX585"/>
      <c r="VY585"/>
      <c r="VZ585"/>
      <c r="WA585"/>
      <c r="WB585"/>
      <c r="WC585"/>
      <c r="WD585"/>
      <c r="WE585"/>
      <c r="WF585"/>
      <c r="WG585"/>
      <c r="WH585"/>
      <c r="WI585"/>
      <c r="WJ585"/>
      <c r="WK585"/>
      <c r="WL585"/>
      <c r="WM585"/>
      <c r="WN585"/>
      <c r="WO585"/>
      <c r="WP585"/>
      <c r="WQ585"/>
      <c r="WR585"/>
      <c r="WS585"/>
      <c r="WT585"/>
      <c r="WU585"/>
      <c r="WV585"/>
      <c r="WW585"/>
      <c r="WX585"/>
      <c r="WY585"/>
      <c r="WZ585"/>
      <c r="XA585"/>
      <c r="XB585"/>
      <c r="XC585"/>
      <c r="XD585"/>
      <c r="XE585"/>
      <c r="XF585"/>
      <c r="XG585"/>
      <c r="XH585"/>
      <c r="XI585"/>
      <c r="XJ585"/>
      <c r="XK585"/>
      <c r="XL585"/>
      <c r="XM585"/>
      <c r="XN585"/>
      <c r="XO585"/>
      <c r="XP585"/>
      <c r="XQ585"/>
      <c r="XR585"/>
      <c r="XS585"/>
      <c r="XT585"/>
      <c r="XU585"/>
      <c r="XV585"/>
      <c r="XW585"/>
      <c r="XX585"/>
      <c r="XY585"/>
      <c r="XZ585"/>
      <c r="YA585"/>
      <c r="YB585"/>
      <c r="YC585"/>
      <c r="YD585"/>
      <c r="YE585"/>
      <c r="YF585"/>
      <c r="YG585"/>
      <c r="YH585"/>
      <c r="YI585"/>
      <c r="YJ585"/>
      <c r="YK585"/>
      <c r="YL585"/>
      <c r="YM585"/>
      <c r="YN585"/>
      <c r="YO585"/>
      <c r="YP585"/>
      <c r="YQ585"/>
      <c r="YR585"/>
      <c r="YS585"/>
      <c r="YT585"/>
      <c r="YU585"/>
      <c r="YV585"/>
      <c r="YW585"/>
      <c r="YX585"/>
      <c r="YY585"/>
      <c r="YZ585"/>
      <c r="ZA585"/>
      <c r="ZB585"/>
      <c r="ZC585"/>
      <c r="ZD585"/>
      <c r="ZE585"/>
      <c r="ZF585"/>
      <c r="ZG585"/>
      <c r="ZH585"/>
      <c r="ZI585"/>
      <c r="ZJ585"/>
      <c r="ZK585"/>
      <c r="ZL585"/>
      <c r="ZM585"/>
      <c r="ZN585"/>
      <c r="ZO585"/>
      <c r="ZP585"/>
      <c r="ZQ585"/>
      <c r="ZR585"/>
      <c r="ZS585"/>
      <c r="ZT585"/>
      <c r="ZU585"/>
      <c r="ZV585"/>
      <c r="ZW585"/>
      <c r="ZX585"/>
      <c r="ZY585"/>
      <c r="ZZ585"/>
      <c r="AAA585"/>
      <c r="AAB585"/>
      <c r="AAC585"/>
      <c r="AAD585"/>
      <c r="AAE585"/>
      <c r="AAF585"/>
      <c r="AAG585"/>
      <c r="AAH585"/>
      <c r="AAI585"/>
      <c r="AAJ585"/>
      <c r="AAK585"/>
      <c r="AAL585"/>
      <c r="AAM585"/>
      <c r="AAN585"/>
      <c r="AAO585"/>
      <c r="AAP585"/>
      <c r="AAQ585"/>
      <c r="AAR585"/>
      <c r="AAS585"/>
      <c r="AAT585"/>
      <c r="AAU585"/>
      <c r="AAV585"/>
      <c r="AAW585"/>
      <c r="AAX585"/>
      <c r="AAY585"/>
      <c r="AAZ585"/>
      <c r="ABA585"/>
      <c r="ABB585"/>
      <c r="ABC585"/>
      <c r="ABD585"/>
      <c r="ABE585"/>
      <c r="ABF585"/>
      <c r="ABG585"/>
      <c r="ABH585"/>
      <c r="ABI585"/>
      <c r="ABJ585"/>
      <c r="ABK585"/>
      <c r="ABL585"/>
      <c r="ABM585"/>
      <c r="ABN585"/>
      <c r="ABO585"/>
      <c r="ABP585"/>
      <c r="ABQ585"/>
      <c r="ABR585"/>
      <c r="ABS585"/>
      <c r="ABT585"/>
      <c r="ABU585"/>
      <c r="ABV585"/>
      <c r="ABW585"/>
      <c r="ABX585"/>
      <c r="ABY585"/>
      <c r="ABZ585"/>
      <c r="ACA585"/>
      <c r="ACB585"/>
      <c r="ACC585"/>
      <c r="ACD585"/>
      <c r="ACE585"/>
      <c r="ACF585"/>
      <c r="ACG585"/>
      <c r="ACH585"/>
      <c r="ACI585"/>
      <c r="ACJ585"/>
      <c r="ACK585"/>
      <c r="ACL585"/>
      <c r="ACM585"/>
      <c r="ACN585"/>
      <c r="ACO585"/>
      <c r="ACP585"/>
      <c r="ACQ585"/>
      <c r="ACR585"/>
      <c r="ACS585"/>
      <c r="ACT585"/>
      <c r="ACU585"/>
      <c r="ACV585"/>
      <c r="ACW585"/>
      <c r="ACX585"/>
      <c r="ACY585"/>
      <c r="ACZ585"/>
      <c r="ADA585"/>
      <c r="ADB585"/>
      <c r="ADC585"/>
      <c r="ADD585"/>
      <c r="ADE585"/>
      <c r="ADF585"/>
      <c r="ADG585"/>
      <c r="ADH585"/>
      <c r="ADI585"/>
      <c r="ADJ585"/>
      <c r="ADK585"/>
      <c r="ADL585"/>
      <c r="ADM585"/>
      <c r="ADN585"/>
      <c r="ADO585"/>
      <c r="ADP585"/>
      <c r="ADQ585"/>
      <c r="ADR585"/>
      <c r="ADS585"/>
      <c r="ADT585"/>
      <c r="ADU585"/>
      <c r="ADV585"/>
      <c r="ADW585"/>
      <c r="ADX585"/>
      <c r="ADY585"/>
      <c r="ADZ585"/>
      <c r="AEA585"/>
      <c r="AEB585"/>
      <c r="AEC585"/>
      <c r="AED585"/>
      <c r="AEE585"/>
      <c r="AEF585"/>
      <c r="AEG585"/>
      <c r="AEH585"/>
      <c r="AEI585"/>
      <c r="AEJ585"/>
      <c r="AEK585"/>
      <c r="AEL585"/>
      <c r="AEM585"/>
      <c r="AEN585"/>
      <c r="AEO585"/>
      <c r="AEP585"/>
      <c r="AEQ585"/>
      <c r="AER585"/>
      <c r="AES585"/>
      <c r="AET585"/>
      <c r="AEU585"/>
      <c r="AEV585"/>
      <c r="AEW585"/>
      <c r="AEX585"/>
      <c r="AEY585"/>
      <c r="AEZ585"/>
      <c r="AFA585"/>
      <c r="AFB585"/>
      <c r="AFC585"/>
      <c r="AFD585"/>
      <c r="AFE585"/>
      <c r="AFF585"/>
      <c r="AFG585"/>
      <c r="AFH585"/>
      <c r="AFI585"/>
      <c r="AFJ585"/>
      <c r="AFK585"/>
      <c r="AFL585"/>
      <c r="AFM585"/>
      <c r="AFN585"/>
      <c r="AFO585"/>
      <c r="AFP585"/>
      <c r="AFQ585"/>
      <c r="AFR585"/>
      <c r="AFS585"/>
      <c r="AFT585"/>
      <c r="AFU585"/>
      <c r="AFV585"/>
      <c r="AFW585"/>
      <c r="AFX585"/>
      <c r="AFY585"/>
      <c r="AFZ585"/>
      <c r="AGA585"/>
      <c r="AGB585"/>
      <c r="AGC585"/>
      <c r="AGD585"/>
      <c r="AGE585"/>
      <c r="AGF585"/>
      <c r="AGG585"/>
      <c r="AGH585"/>
      <c r="AGI585"/>
      <c r="AGJ585"/>
      <c r="AGK585"/>
      <c r="AGL585"/>
      <c r="AGM585"/>
      <c r="AGN585"/>
      <c r="AGO585"/>
      <c r="AGP585"/>
      <c r="AGQ585"/>
      <c r="AGR585"/>
      <c r="AGS585"/>
      <c r="AGT585"/>
      <c r="AGU585"/>
      <c r="AGV585"/>
      <c r="AGW585"/>
      <c r="AGX585"/>
      <c r="AGY585"/>
      <c r="AGZ585"/>
      <c r="AHA585"/>
      <c r="AHB585"/>
      <c r="AHC585"/>
      <c r="AHD585"/>
      <c r="AHE585"/>
      <c r="AHF585"/>
      <c r="AHG585"/>
      <c r="AHH585"/>
      <c r="AHI585"/>
      <c r="AHJ585"/>
      <c r="AHK585"/>
      <c r="AHL585"/>
      <c r="AHM585"/>
      <c r="AHN585"/>
      <c r="AHO585"/>
      <c r="AHP585"/>
      <c r="AHQ585"/>
      <c r="AHR585"/>
      <c r="AHS585"/>
      <c r="AHT585"/>
      <c r="AHU585"/>
      <c r="AHV585"/>
      <c r="AHW585"/>
      <c r="AHX585"/>
      <c r="AHY585"/>
      <c r="AHZ585"/>
      <c r="AIA585"/>
      <c r="AIB585"/>
      <c r="AIC585"/>
      <c r="AID585"/>
      <c r="AIE585"/>
      <c r="AIF585"/>
      <c r="AIG585"/>
      <c r="AIH585"/>
      <c r="AII585"/>
      <c r="AIJ585"/>
      <c r="AIK585"/>
      <c r="AIL585"/>
      <c r="AIM585"/>
      <c r="AIN585"/>
      <c r="AIO585"/>
      <c r="AIP585"/>
      <c r="AIQ585"/>
      <c r="AIR585"/>
      <c r="AIS585"/>
      <c r="AIT585"/>
      <c r="AIU585"/>
      <c r="AIV585"/>
      <c r="AIW585"/>
      <c r="AIX585"/>
      <c r="AIY585"/>
      <c r="AIZ585"/>
      <c r="AJA585"/>
      <c r="AJB585"/>
      <c r="AJC585"/>
      <c r="AJD585"/>
      <c r="AJE585"/>
      <c r="AJF585"/>
      <c r="AJG585"/>
      <c r="AJH585"/>
      <c r="AJI585"/>
      <c r="AJJ585"/>
      <c r="AJK585"/>
      <c r="AJL585"/>
      <c r="AJM585"/>
      <c r="AJN585"/>
      <c r="AJO585"/>
      <c r="AJP585"/>
      <c r="AJQ585"/>
      <c r="AJR585"/>
      <c r="AJS585"/>
      <c r="AJT585"/>
      <c r="AJU585"/>
      <c r="AJV585"/>
      <c r="AJW585"/>
      <c r="AJX585"/>
      <c r="AJY585"/>
      <c r="AJZ585"/>
      <c r="AKA585"/>
      <c r="AKB585"/>
      <c r="AKC585"/>
      <c r="AKD585"/>
      <c r="AKE585"/>
      <c r="AKF585"/>
      <c r="AKG585"/>
      <c r="AKH585"/>
      <c r="AKI585"/>
      <c r="AKJ585"/>
      <c r="AKK585"/>
      <c r="AKL585"/>
      <c r="AKM585"/>
      <c r="AKN585"/>
      <c r="AKO585"/>
      <c r="AKP585"/>
      <c r="AKQ585"/>
      <c r="AKR585"/>
      <c r="AKS585"/>
      <c r="AKT585"/>
      <c r="AKU585"/>
      <c r="AKV585"/>
      <c r="AKW585"/>
      <c r="AKX585"/>
      <c r="AKY585"/>
      <c r="AKZ585"/>
      <c r="ALA585"/>
      <c r="ALB585"/>
      <c r="ALC585"/>
      <c r="ALD585"/>
      <c r="ALE585"/>
      <c r="ALF585"/>
      <c r="ALG585"/>
      <c r="ALH585"/>
      <c r="ALI585"/>
      <c r="ALJ585"/>
      <c r="ALK585"/>
      <c r="ALL585"/>
      <c r="ALM585"/>
      <c r="ALN585"/>
      <c r="ALO585"/>
      <c r="ALP585"/>
      <c r="ALQ585"/>
      <c r="ALR585"/>
      <c r="ALS585"/>
      <c r="ALT585"/>
      <c r="ALU585"/>
      <c r="ALV585"/>
      <c r="ALW585"/>
      <c r="ALX585"/>
      <c r="ALY585"/>
      <c r="ALZ585"/>
      <c r="AMA585"/>
      <c r="AMB585"/>
      <c r="AMC585"/>
      <c r="AMD585"/>
      <c r="AME585"/>
      <c r="AMF585"/>
      <c r="AMG585"/>
      <c r="AMH585"/>
      <c r="AMI585"/>
      <c r="AMJ585"/>
    </row>
    <row r="586" spans="1:1024" outlineLevel="1" x14ac:dyDescent="0.25">
      <c r="A586"/>
      <c r="B586" s="398"/>
      <c r="C586" s="483" t="s">
        <v>335</v>
      </c>
      <c r="D586" s="484"/>
      <c r="E586" s="484"/>
      <c r="F586" s="484"/>
      <c r="G586" s="437"/>
      <c r="H586" s="83" t="s">
        <v>883</v>
      </c>
      <c r="I586" s="458">
        <f>((I582/I583)*I585*I584)+1</f>
        <v>575.3413333333333</v>
      </c>
      <c r="J586" s="446"/>
      <c r="K586" s="31" t="s">
        <v>607</v>
      </c>
      <c r="L586" s="320"/>
      <c r="M586"/>
      <c r="N586" s="30"/>
      <c r="O586" s="79">
        <f t="shared" si="29"/>
        <v>0</v>
      </c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  <c r="FW586"/>
      <c r="FX586"/>
      <c r="FY586"/>
      <c r="FZ586"/>
      <c r="GA586"/>
      <c r="GB586"/>
      <c r="GC586"/>
      <c r="GD586"/>
      <c r="GE586"/>
      <c r="GF586"/>
      <c r="GG586"/>
      <c r="GH586"/>
      <c r="GI586"/>
      <c r="GJ586"/>
      <c r="GK586"/>
      <c r="GL586"/>
      <c r="GM586"/>
      <c r="GN586"/>
      <c r="GO586"/>
      <c r="GP586"/>
      <c r="GQ586"/>
      <c r="GR586"/>
      <c r="GS586"/>
      <c r="GT586"/>
      <c r="GU586"/>
      <c r="GV586"/>
      <c r="GW586"/>
      <c r="GX586"/>
      <c r="GY586"/>
      <c r="GZ586"/>
      <c r="HA586"/>
      <c r="HB586"/>
      <c r="HC586"/>
      <c r="HD586"/>
      <c r="HE586"/>
      <c r="HF586"/>
      <c r="HG586"/>
      <c r="HH586"/>
      <c r="HI586"/>
      <c r="HJ586"/>
      <c r="HK586"/>
      <c r="HL586"/>
      <c r="HM586"/>
      <c r="HN586"/>
      <c r="HO586"/>
      <c r="HP586"/>
      <c r="HQ586"/>
      <c r="HR586"/>
      <c r="HS586"/>
      <c r="HT586"/>
      <c r="HU586"/>
      <c r="HV586"/>
      <c r="HW586"/>
      <c r="HX586"/>
      <c r="HY586"/>
      <c r="HZ586"/>
      <c r="IA586"/>
      <c r="IB586"/>
      <c r="IC586"/>
      <c r="ID586"/>
      <c r="IE586"/>
      <c r="IF586"/>
      <c r="IG586"/>
      <c r="IH586"/>
      <c r="II586"/>
      <c r="IJ586"/>
      <c r="IK586"/>
      <c r="IL586"/>
      <c r="IM586"/>
      <c r="IN586"/>
      <c r="IO586"/>
      <c r="IP586"/>
      <c r="IQ586"/>
      <c r="IR586"/>
      <c r="IS586"/>
      <c r="IT586"/>
      <c r="IU586"/>
      <c r="IV586"/>
      <c r="IW586"/>
      <c r="IX586"/>
      <c r="IY586"/>
      <c r="IZ586"/>
      <c r="JA586"/>
      <c r="JB586"/>
      <c r="JC586"/>
      <c r="JD586"/>
      <c r="JE586"/>
      <c r="JF586"/>
      <c r="JG586"/>
      <c r="JH586"/>
      <c r="JI586"/>
      <c r="JJ586"/>
      <c r="JK586"/>
      <c r="JL586"/>
      <c r="JM586"/>
      <c r="JN586"/>
      <c r="JO586"/>
      <c r="JP586"/>
      <c r="JQ586"/>
      <c r="JR586"/>
      <c r="JS586"/>
      <c r="JT586"/>
      <c r="JU586"/>
      <c r="JV586"/>
      <c r="JW586"/>
      <c r="JX586"/>
      <c r="JY586"/>
      <c r="JZ586"/>
      <c r="KA586"/>
      <c r="KB586"/>
      <c r="KC586"/>
      <c r="KD586"/>
      <c r="KE586"/>
      <c r="KF586"/>
      <c r="KG586"/>
      <c r="KH586"/>
      <c r="KI586"/>
      <c r="KJ586"/>
      <c r="KK586"/>
      <c r="KL586"/>
      <c r="KM586"/>
      <c r="KN586"/>
      <c r="KO586"/>
      <c r="KP586"/>
      <c r="KQ586"/>
      <c r="KR586"/>
      <c r="KS586"/>
      <c r="KT586"/>
      <c r="KU586"/>
      <c r="KV586"/>
      <c r="KW586"/>
      <c r="KX586"/>
      <c r="KY586"/>
      <c r="KZ586"/>
      <c r="LA586"/>
      <c r="LB586"/>
      <c r="LC586"/>
      <c r="LD586"/>
      <c r="LE586"/>
      <c r="LF586"/>
      <c r="LG586"/>
      <c r="LH586"/>
      <c r="LI586"/>
      <c r="LJ586"/>
      <c r="LK586"/>
      <c r="LL586"/>
      <c r="LM586"/>
      <c r="LN586"/>
      <c r="LO586"/>
      <c r="LP586"/>
      <c r="LQ586"/>
      <c r="LR586"/>
      <c r="LS586"/>
      <c r="LT586"/>
      <c r="LU586"/>
      <c r="LV586"/>
      <c r="LW586"/>
      <c r="LX586"/>
      <c r="LY586"/>
      <c r="LZ586"/>
      <c r="MA586"/>
      <c r="MB586"/>
      <c r="MC586"/>
      <c r="MD586"/>
      <c r="ME586"/>
      <c r="MF586"/>
      <c r="MG586"/>
      <c r="MH586"/>
      <c r="MI586"/>
      <c r="MJ586"/>
      <c r="MK586"/>
      <c r="ML586"/>
      <c r="MM586"/>
      <c r="MN586"/>
      <c r="MO586"/>
      <c r="MP586"/>
      <c r="MQ586"/>
      <c r="MR586"/>
      <c r="MS586"/>
      <c r="MT586"/>
      <c r="MU586"/>
      <c r="MV586"/>
      <c r="MW586"/>
      <c r="MX586"/>
      <c r="MY586"/>
      <c r="MZ586"/>
      <c r="NA586"/>
      <c r="NB586"/>
      <c r="NC586"/>
      <c r="ND586"/>
      <c r="NE586"/>
      <c r="NF586"/>
      <c r="NG586"/>
      <c r="NH586"/>
      <c r="NI586"/>
      <c r="NJ586"/>
      <c r="NK586"/>
      <c r="NL586"/>
      <c r="NM586"/>
      <c r="NN586"/>
      <c r="NO586"/>
      <c r="NP586"/>
      <c r="NQ586"/>
      <c r="NR586"/>
      <c r="NS586"/>
      <c r="NT586"/>
      <c r="NU586"/>
      <c r="NV586"/>
      <c r="NW586"/>
      <c r="NX586"/>
      <c r="NY586"/>
      <c r="NZ586"/>
      <c r="OA586"/>
      <c r="OB586"/>
      <c r="OC586"/>
      <c r="OD586"/>
      <c r="OE586"/>
      <c r="OF586"/>
      <c r="OG586"/>
      <c r="OH586"/>
      <c r="OI586"/>
      <c r="OJ586"/>
      <c r="OK586"/>
      <c r="OL586"/>
      <c r="OM586"/>
      <c r="ON586"/>
      <c r="OO586"/>
      <c r="OP586"/>
      <c r="OQ586"/>
      <c r="OR586"/>
      <c r="OS586"/>
      <c r="OT586"/>
      <c r="OU586"/>
      <c r="OV586"/>
      <c r="OW586"/>
      <c r="OX586"/>
      <c r="OY586"/>
      <c r="OZ586"/>
      <c r="PA586"/>
      <c r="PB586"/>
      <c r="PC586"/>
      <c r="PD586"/>
      <c r="PE586"/>
      <c r="PF586"/>
      <c r="PG586"/>
      <c r="PH586"/>
      <c r="PI586"/>
      <c r="PJ586"/>
      <c r="PK586"/>
      <c r="PL586"/>
      <c r="PM586"/>
      <c r="PN586"/>
      <c r="PO586"/>
      <c r="PP586"/>
      <c r="PQ586"/>
      <c r="PR586"/>
      <c r="PS586"/>
      <c r="PT586"/>
      <c r="PU586"/>
      <c r="PV586"/>
      <c r="PW586"/>
      <c r="PX586"/>
      <c r="PY586"/>
      <c r="PZ586"/>
      <c r="QA586"/>
      <c r="QB586"/>
      <c r="QC586"/>
      <c r="QD586"/>
      <c r="QE586"/>
      <c r="QF586"/>
      <c r="QG586"/>
      <c r="QH586"/>
      <c r="QI586"/>
      <c r="QJ586"/>
      <c r="QK586"/>
      <c r="QL586"/>
      <c r="QM586"/>
      <c r="QN586"/>
      <c r="QO586"/>
      <c r="QP586"/>
      <c r="QQ586"/>
      <c r="QR586"/>
      <c r="QS586"/>
      <c r="QT586"/>
      <c r="QU586"/>
      <c r="QV586"/>
      <c r="QW586"/>
      <c r="QX586"/>
      <c r="QY586"/>
      <c r="QZ586"/>
      <c r="RA586"/>
      <c r="RB586"/>
      <c r="RC586"/>
      <c r="RD586"/>
      <c r="RE586"/>
      <c r="RF586"/>
      <c r="RG586"/>
      <c r="RH586"/>
      <c r="RI586"/>
      <c r="RJ586"/>
      <c r="RK586"/>
      <c r="RL586"/>
      <c r="RM586"/>
      <c r="RN586"/>
      <c r="RO586"/>
      <c r="RP586"/>
      <c r="RQ586"/>
      <c r="RR586"/>
      <c r="RS586"/>
      <c r="RT586"/>
      <c r="RU586"/>
      <c r="RV586"/>
      <c r="RW586"/>
      <c r="RX586"/>
      <c r="RY586"/>
      <c r="RZ586"/>
      <c r="SA586"/>
      <c r="SB586"/>
      <c r="SC586"/>
      <c r="SD586"/>
      <c r="SE586"/>
      <c r="SF586"/>
      <c r="SG586"/>
      <c r="SH586"/>
      <c r="SI586"/>
      <c r="SJ586"/>
      <c r="SK586"/>
      <c r="SL586"/>
      <c r="SM586"/>
      <c r="SN586"/>
      <c r="SO586"/>
      <c r="SP586"/>
      <c r="SQ586"/>
      <c r="SR586"/>
      <c r="SS586"/>
      <c r="ST586"/>
      <c r="SU586"/>
      <c r="SV586"/>
      <c r="SW586"/>
      <c r="SX586"/>
      <c r="SY586"/>
      <c r="SZ586"/>
      <c r="TA586"/>
      <c r="TB586"/>
      <c r="TC586"/>
      <c r="TD586"/>
      <c r="TE586"/>
      <c r="TF586"/>
      <c r="TG586"/>
      <c r="TH586"/>
      <c r="TI586"/>
      <c r="TJ586"/>
      <c r="TK586"/>
      <c r="TL586"/>
      <c r="TM586"/>
      <c r="TN586"/>
      <c r="TO586"/>
      <c r="TP586"/>
      <c r="TQ586"/>
      <c r="TR586"/>
      <c r="TS586"/>
      <c r="TT586"/>
      <c r="TU586"/>
      <c r="TV586"/>
      <c r="TW586"/>
      <c r="TX586"/>
      <c r="TY586"/>
      <c r="TZ586"/>
      <c r="UA586"/>
      <c r="UB586"/>
      <c r="UC586"/>
      <c r="UD586"/>
      <c r="UE586"/>
      <c r="UF586"/>
      <c r="UG586"/>
      <c r="UH586"/>
      <c r="UI586"/>
      <c r="UJ586"/>
      <c r="UK586"/>
      <c r="UL586"/>
      <c r="UM586"/>
      <c r="UN586"/>
      <c r="UO586"/>
      <c r="UP586"/>
      <c r="UQ586"/>
      <c r="UR586"/>
      <c r="US586"/>
      <c r="UT586"/>
      <c r="UU586"/>
      <c r="UV586"/>
      <c r="UW586"/>
      <c r="UX586"/>
      <c r="UY586"/>
      <c r="UZ586"/>
      <c r="VA586"/>
      <c r="VB586"/>
      <c r="VC586"/>
      <c r="VD586"/>
      <c r="VE586"/>
      <c r="VF586"/>
      <c r="VG586"/>
      <c r="VH586"/>
      <c r="VI586"/>
      <c r="VJ586"/>
      <c r="VK586"/>
      <c r="VL586"/>
      <c r="VM586"/>
      <c r="VN586"/>
      <c r="VO586"/>
      <c r="VP586"/>
      <c r="VQ586"/>
      <c r="VR586"/>
      <c r="VS586"/>
      <c r="VT586"/>
      <c r="VU586"/>
      <c r="VV586"/>
      <c r="VW586"/>
      <c r="VX586"/>
      <c r="VY586"/>
      <c r="VZ586"/>
      <c r="WA586"/>
      <c r="WB586"/>
      <c r="WC586"/>
      <c r="WD586"/>
      <c r="WE586"/>
      <c r="WF586"/>
      <c r="WG586"/>
      <c r="WH586"/>
      <c r="WI586"/>
      <c r="WJ586"/>
      <c r="WK586"/>
      <c r="WL586"/>
      <c r="WM586"/>
      <c r="WN586"/>
      <c r="WO586"/>
      <c r="WP586"/>
      <c r="WQ586"/>
      <c r="WR586"/>
      <c r="WS586"/>
      <c r="WT586"/>
      <c r="WU586"/>
      <c r="WV586"/>
      <c r="WW586"/>
      <c r="WX586"/>
      <c r="WY586"/>
      <c r="WZ586"/>
      <c r="XA586"/>
      <c r="XB586"/>
      <c r="XC586"/>
      <c r="XD586"/>
      <c r="XE586"/>
      <c r="XF586"/>
      <c r="XG586"/>
      <c r="XH586"/>
      <c r="XI586"/>
      <c r="XJ586"/>
      <c r="XK586"/>
      <c r="XL586"/>
      <c r="XM586"/>
      <c r="XN586"/>
      <c r="XO586"/>
      <c r="XP586"/>
      <c r="XQ586"/>
      <c r="XR586"/>
      <c r="XS586"/>
      <c r="XT586"/>
      <c r="XU586"/>
      <c r="XV586"/>
      <c r="XW586"/>
      <c r="XX586"/>
      <c r="XY586"/>
      <c r="XZ586"/>
      <c r="YA586"/>
      <c r="YB586"/>
      <c r="YC586"/>
      <c r="YD586"/>
      <c r="YE586"/>
      <c r="YF586"/>
      <c r="YG586"/>
      <c r="YH586"/>
      <c r="YI586"/>
      <c r="YJ586"/>
      <c r="YK586"/>
      <c r="YL586"/>
      <c r="YM586"/>
      <c r="YN586"/>
      <c r="YO586"/>
      <c r="YP586"/>
      <c r="YQ586"/>
      <c r="YR586"/>
      <c r="YS586"/>
      <c r="YT586"/>
      <c r="YU586"/>
      <c r="YV586"/>
      <c r="YW586"/>
      <c r="YX586"/>
      <c r="YY586"/>
      <c r="YZ586"/>
      <c r="ZA586"/>
      <c r="ZB586"/>
      <c r="ZC586"/>
      <c r="ZD586"/>
      <c r="ZE586"/>
      <c r="ZF586"/>
      <c r="ZG586"/>
      <c r="ZH586"/>
      <c r="ZI586"/>
      <c r="ZJ586"/>
      <c r="ZK586"/>
      <c r="ZL586"/>
      <c r="ZM586"/>
      <c r="ZN586"/>
      <c r="ZO586"/>
      <c r="ZP586"/>
      <c r="ZQ586"/>
      <c r="ZR586"/>
      <c r="ZS586"/>
      <c r="ZT586"/>
      <c r="ZU586"/>
      <c r="ZV586"/>
      <c r="ZW586"/>
      <c r="ZX586"/>
      <c r="ZY586"/>
      <c r="ZZ586"/>
      <c r="AAA586"/>
      <c r="AAB586"/>
      <c r="AAC586"/>
      <c r="AAD586"/>
      <c r="AAE586"/>
      <c r="AAF586"/>
      <c r="AAG586"/>
      <c r="AAH586"/>
      <c r="AAI586"/>
      <c r="AAJ586"/>
      <c r="AAK586"/>
      <c r="AAL586"/>
      <c r="AAM586"/>
      <c r="AAN586"/>
      <c r="AAO586"/>
      <c r="AAP586"/>
      <c r="AAQ586"/>
      <c r="AAR586"/>
      <c r="AAS586"/>
      <c r="AAT586"/>
      <c r="AAU586"/>
      <c r="AAV586"/>
      <c r="AAW586"/>
      <c r="AAX586"/>
      <c r="AAY586"/>
      <c r="AAZ586"/>
      <c r="ABA586"/>
      <c r="ABB586"/>
      <c r="ABC586"/>
      <c r="ABD586"/>
      <c r="ABE586"/>
      <c r="ABF586"/>
      <c r="ABG586"/>
      <c r="ABH586"/>
      <c r="ABI586"/>
      <c r="ABJ586"/>
      <c r="ABK586"/>
      <c r="ABL586"/>
      <c r="ABM586"/>
      <c r="ABN586"/>
      <c r="ABO586"/>
      <c r="ABP586"/>
      <c r="ABQ586"/>
      <c r="ABR586"/>
      <c r="ABS586"/>
      <c r="ABT586"/>
      <c r="ABU586"/>
      <c r="ABV586"/>
      <c r="ABW586"/>
      <c r="ABX586"/>
      <c r="ABY586"/>
      <c r="ABZ586"/>
      <c r="ACA586"/>
      <c r="ACB586"/>
      <c r="ACC586"/>
      <c r="ACD586"/>
      <c r="ACE586"/>
      <c r="ACF586"/>
      <c r="ACG586"/>
      <c r="ACH586"/>
      <c r="ACI586"/>
      <c r="ACJ586"/>
      <c r="ACK586"/>
      <c r="ACL586"/>
      <c r="ACM586"/>
      <c r="ACN586"/>
      <c r="ACO586"/>
      <c r="ACP586"/>
      <c r="ACQ586"/>
      <c r="ACR586"/>
      <c r="ACS586"/>
      <c r="ACT586"/>
      <c r="ACU586"/>
      <c r="ACV586"/>
      <c r="ACW586"/>
      <c r="ACX586"/>
      <c r="ACY586"/>
      <c r="ACZ586"/>
      <c r="ADA586"/>
      <c r="ADB586"/>
      <c r="ADC586"/>
      <c r="ADD586"/>
      <c r="ADE586"/>
      <c r="ADF586"/>
      <c r="ADG586"/>
      <c r="ADH586"/>
      <c r="ADI586"/>
      <c r="ADJ586"/>
      <c r="ADK586"/>
      <c r="ADL586"/>
      <c r="ADM586"/>
      <c r="ADN586"/>
      <c r="ADO586"/>
      <c r="ADP586"/>
      <c r="ADQ586"/>
      <c r="ADR586"/>
      <c r="ADS586"/>
      <c r="ADT586"/>
      <c r="ADU586"/>
      <c r="ADV586"/>
      <c r="ADW586"/>
      <c r="ADX586"/>
      <c r="ADY586"/>
      <c r="ADZ586"/>
      <c r="AEA586"/>
      <c r="AEB586"/>
      <c r="AEC586"/>
      <c r="AED586"/>
      <c r="AEE586"/>
      <c r="AEF586"/>
      <c r="AEG586"/>
      <c r="AEH586"/>
      <c r="AEI586"/>
      <c r="AEJ586"/>
      <c r="AEK586"/>
      <c r="AEL586"/>
      <c r="AEM586"/>
      <c r="AEN586"/>
      <c r="AEO586"/>
      <c r="AEP586"/>
      <c r="AEQ586"/>
      <c r="AER586"/>
      <c r="AES586"/>
      <c r="AET586"/>
      <c r="AEU586"/>
      <c r="AEV586"/>
      <c r="AEW586"/>
      <c r="AEX586"/>
      <c r="AEY586"/>
      <c r="AEZ586"/>
      <c r="AFA586"/>
      <c r="AFB586"/>
      <c r="AFC586"/>
      <c r="AFD586"/>
      <c r="AFE586"/>
      <c r="AFF586"/>
      <c r="AFG586"/>
      <c r="AFH586"/>
      <c r="AFI586"/>
      <c r="AFJ586"/>
      <c r="AFK586"/>
      <c r="AFL586"/>
      <c r="AFM586"/>
      <c r="AFN586"/>
      <c r="AFO586"/>
      <c r="AFP586"/>
      <c r="AFQ586"/>
      <c r="AFR586"/>
      <c r="AFS586"/>
      <c r="AFT586"/>
      <c r="AFU586"/>
      <c r="AFV586"/>
      <c r="AFW586"/>
      <c r="AFX586"/>
      <c r="AFY586"/>
      <c r="AFZ586"/>
      <c r="AGA586"/>
      <c r="AGB586"/>
      <c r="AGC586"/>
      <c r="AGD586"/>
      <c r="AGE586"/>
      <c r="AGF586"/>
      <c r="AGG586"/>
      <c r="AGH586"/>
      <c r="AGI586"/>
      <c r="AGJ586"/>
      <c r="AGK586"/>
      <c r="AGL586"/>
      <c r="AGM586"/>
      <c r="AGN586"/>
      <c r="AGO586"/>
      <c r="AGP586"/>
      <c r="AGQ586"/>
      <c r="AGR586"/>
      <c r="AGS586"/>
      <c r="AGT586"/>
      <c r="AGU586"/>
      <c r="AGV586"/>
      <c r="AGW586"/>
      <c r="AGX586"/>
      <c r="AGY586"/>
      <c r="AGZ586"/>
      <c r="AHA586"/>
      <c r="AHB586"/>
      <c r="AHC586"/>
      <c r="AHD586"/>
      <c r="AHE586"/>
      <c r="AHF586"/>
      <c r="AHG586"/>
      <c r="AHH586"/>
      <c r="AHI586"/>
      <c r="AHJ586"/>
      <c r="AHK586"/>
      <c r="AHL586"/>
      <c r="AHM586"/>
      <c r="AHN586"/>
      <c r="AHO586"/>
      <c r="AHP586"/>
      <c r="AHQ586"/>
      <c r="AHR586"/>
      <c r="AHS586"/>
      <c r="AHT586"/>
      <c r="AHU586"/>
      <c r="AHV586"/>
      <c r="AHW586"/>
      <c r="AHX586"/>
      <c r="AHY586"/>
      <c r="AHZ586"/>
      <c r="AIA586"/>
      <c r="AIB586"/>
      <c r="AIC586"/>
      <c r="AID586"/>
      <c r="AIE586"/>
      <c r="AIF586"/>
      <c r="AIG586"/>
      <c r="AIH586"/>
      <c r="AII586"/>
      <c r="AIJ586"/>
      <c r="AIK586"/>
      <c r="AIL586"/>
      <c r="AIM586"/>
      <c r="AIN586"/>
      <c r="AIO586"/>
      <c r="AIP586"/>
      <c r="AIQ586"/>
      <c r="AIR586"/>
      <c r="AIS586"/>
      <c r="AIT586"/>
      <c r="AIU586"/>
      <c r="AIV586"/>
      <c r="AIW586"/>
      <c r="AIX586"/>
      <c r="AIY586"/>
      <c r="AIZ586"/>
      <c r="AJA586"/>
      <c r="AJB586"/>
      <c r="AJC586"/>
      <c r="AJD586"/>
      <c r="AJE586"/>
      <c r="AJF586"/>
      <c r="AJG586"/>
      <c r="AJH586"/>
      <c r="AJI586"/>
      <c r="AJJ586"/>
      <c r="AJK586"/>
      <c r="AJL586"/>
      <c r="AJM586"/>
      <c r="AJN586"/>
      <c r="AJO586"/>
      <c r="AJP586"/>
      <c r="AJQ586"/>
      <c r="AJR586"/>
      <c r="AJS586"/>
      <c r="AJT586"/>
      <c r="AJU586"/>
      <c r="AJV586"/>
      <c r="AJW586"/>
      <c r="AJX586"/>
      <c r="AJY586"/>
      <c r="AJZ586"/>
      <c r="AKA586"/>
      <c r="AKB586"/>
      <c r="AKC586"/>
      <c r="AKD586"/>
      <c r="AKE586"/>
      <c r="AKF586"/>
      <c r="AKG586"/>
      <c r="AKH586"/>
      <c r="AKI586"/>
      <c r="AKJ586"/>
      <c r="AKK586"/>
      <c r="AKL586"/>
      <c r="AKM586"/>
      <c r="AKN586"/>
      <c r="AKO586"/>
      <c r="AKP586"/>
      <c r="AKQ586"/>
      <c r="AKR586"/>
      <c r="AKS586"/>
      <c r="AKT586"/>
      <c r="AKU586"/>
      <c r="AKV586"/>
      <c r="AKW586"/>
      <c r="AKX586"/>
      <c r="AKY586"/>
      <c r="AKZ586"/>
      <c r="ALA586"/>
      <c r="ALB586"/>
      <c r="ALC586"/>
      <c r="ALD586"/>
      <c r="ALE586"/>
      <c r="ALF586"/>
      <c r="ALG586"/>
      <c r="ALH586"/>
      <c r="ALI586"/>
      <c r="ALJ586"/>
      <c r="ALK586"/>
      <c r="ALL586"/>
      <c r="ALM586"/>
      <c r="ALN586"/>
      <c r="ALO586"/>
      <c r="ALP586"/>
      <c r="ALQ586"/>
      <c r="ALR586"/>
      <c r="ALS586"/>
      <c r="ALT586"/>
      <c r="ALU586"/>
      <c r="ALV586"/>
      <c r="ALW586"/>
      <c r="ALX586"/>
      <c r="ALY586"/>
      <c r="ALZ586"/>
      <c r="AMA586"/>
      <c r="AMB586"/>
      <c r="AMC586"/>
      <c r="AMD586"/>
      <c r="AME586"/>
      <c r="AMF586"/>
      <c r="AMG586"/>
      <c r="AMH586"/>
      <c r="AMI586"/>
      <c r="AMJ586"/>
    </row>
    <row r="587" spans="1:1024" outlineLevel="1" x14ac:dyDescent="0.25">
      <c r="A587"/>
      <c r="B587" s="398"/>
      <c r="C587" s="483" t="s">
        <v>608</v>
      </c>
      <c r="D587" s="484"/>
      <c r="E587" s="484"/>
      <c r="F587" s="484"/>
      <c r="G587" s="437"/>
      <c r="H587" s="83"/>
      <c r="I587" s="458"/>
      <c r="J587" s="446"/>
      <c r="K587" s="31"/>
      <c r="L587" s="320"/>
      <c r="M587"/>
      <c r="N587" s="30"/>
      <c r="O587" s="79">
        <f t="shared" si="29"/>
        <v>0</v>
      </c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/>
      <c r="DT587"/>
      <c r="DU587"/>
      <c r="DV587"/>
      <c r="DW587"/>
      <c r="DX587"/>
      <c r="DY587"/>
      <c r="DZ587"/>
      <c r="EA587"/>
      <c r="EB587"/>
      <c r="EC587"/>
      <c r="ED587"/>
      <c r="EE587"/>
      <c r="EF587"/>
      <c r="EG587"/>
      <c r="EH587"/>
      <c r="EI587"/>
      <c r="EJ587"/>
      <c r="EK587"/>
      <c r="EL587"/>
      <c r="EM587"/>
      <c r="EN587"/>
      <c r="EO587"/>
      <c r="EP587"/>
      <c r="EQ587"/>
      <c r="ER587"/>
      <c r="ES587"/>
      <c r="ET587"/>
      <c r="EU587"/>
      <c r="EV587"/>
      <c r="EW587"/>
      <c r="EX587"/>
      <c r="EY587"/>
      <c r="EZ587"/>
      <c r="FA587"/>
      <c r="FB587"/>
      <c r="FC587"/>
      <c r="FD587"/>
      <c r="FE587"/>
      <c r="FF587"/>
      <c r="FG587"/>
      <c r="FH587"/>
      <c r="FI587"/>
      <c r="FJ587"/>
      <c r="FK587"/>
      <c r="FL587"/>
      <c r="FM587"/>
      <c r="FN587"/>
      <c r="FO587"/>
      <c r="FP587"/>
      <c r="FQ587"/>
      <c r="FR587"/>
      <c r="FS587"/>
      <c r="FT587"/>
      <c r="FU587"/>
      <c r="FV587"/>
      <c r="FW587"/>
      <c r="FX587"/>
      <c r="FY587"/>
      <c r="FZ587"/>
      <c r="GA587"/>
      <c r="GB587"/>
      <c r="GC587"/>
      <c r="GD587"/>
      <c r="GE587"/>
      <c r="GF587"/>
      <c r="GG587"/>
      <c r="GH587"/>
      <c r="GI587"/>
      <c r="GJ587"/>
      <c r="GK587"/>
      <c r="GL587"/>
      <c r="GM587"/>
      <c r="GN587"/>
      <c r="GO587"/>
      <c r="GP587"/>
      <c r="GQ587"/>
      <c r="GR587"/>
      <c r="GS587"/>
      <c r="GT587"/>
      <c r="GU587"/>
      <c r="GV587"/>
      <c r="GW587"/>
      <c r="GX587"/>
      <c r="GY587"/>
      <c r="GZ587"/>
      <c r="HA587"/>
      <c r="HB587"/>
      <c r="HC587"/>
      <c r="HD587"/>
      <c r="HE587"/>
      <c r="HF587"/>
      <c r="HG587"/>
      <c r="HH587"/>
      <c r="HI587"/>
      <c r="HJ587"/>
      <c r="HK587"/>
      <c r="HL587"/>
      <c r="HM587"/>
      <c r="HN587"/>
      <c r="HO587"/>
      <c r="HP587"/>
      <c r="HQ587"/>
      <c r="HR587"/>
      <c r="HS587"/>
      <c r="HT587"/>
      <c r="HU587"/>
      <c r="HV587"/>
      <c r="HW587"/>
      <c r="HX587"/>
      <c r="HY587"/>
      <c r="HZ587"/>
      <c r="IA587"/>
      <c r="IB587"/>
      <c r="IC587"/>
      <c r="ID587"/>
      <c r="IE587"/>
      <c r="IF587"/>
      <c r="IG587"/>
      <c r="IH587"/>
      <c r="II587"/>
      <c r="IJ587"/>
      <c r="IK587"/>
      <c r="IL587"/>
      <c r="IM587"/>
      <c r="IN587"/>
      <c r="IO587"/>
      <c r="IP587"/>
      <c r="IQ587"/>
      <c r="IR587"/>
      <c r="IS587"/>
      <c r="IT587"/>
      <c r="IU587"/>
      <c r="IV587"/>
      <c r="IW587"/>
      <c r="IX587"/>
      <c r="IY587"/>
      <c r="IZ587"/>
      <c r="JA587"/>
      <c r="JB587"/>
      <c r="JC587"/>
      <c r="JD587"/>
      <c r="JE587"/>
      <c r="JF587"/>
      <c r="JG587"/>
      <c r="JH587"/>
      <c r="JI587"/>
      <c r="JJ587"/>
      <c r="JK587"/>
      <c r="JL587"/>
      <c r="JM587"/>
      <c r="JN587"/>
      <c r="JO587"/>
      <c r="JP587"/>
      <c r="JQ587"/>
      <c r="JR587"/>
      <c r="JS587"/>
      <c r="JT587"/>
      <c r="JU587"/>
      <c r="JV587"/>
      <c r="JW587"/>
      <c r="JX587"/>
      <c r="JY587"/>
      <c r="JZ587"/>
      <c r="KA587"/>
      <c r="KB587"/>
      <c r="KC587"/>
      <c r="KD587"/>
      <c r="KE587"/>
      <c r="KF587"/>
      <c r="KG587"/>
      <c r="KH587"/>
      <c r="KI587"/>
      <c r="KJ587"/>
      <c r="KK587"/>
      <c r="KL587"/>
      <c r="KM587"/>
      <c r="KN587"/>
      <c r="KO587"/>
      <c r="KP587"/>
      <c r="KQ587"/>
      <c r="KR587"/>
      <c r="KS587"/>
      <c r="KT587"/>
      <c r="KU587"/>
      <c r="KV587"/>
      <c r="KW587"/>
      <c r="KX587"/>
      <c r="KY587"/>
      <c r="KZ587"/>
      <c r="LA587"/>
      <c r="LB587"/>
      <c r="LC587"/>
      <c r="LD587"/>
      <c r="LE587"/>
      <c r="LF587"/>
      <c r="LG587"/>
      <c r="LH587"/>
      <c r="LI587"/>
      <c r="LJ587"/>
      <c r="LK587"/>
      <c r="LL587"/>
      <c r="LM587"/>
      <c r="LN587"/>
      <c r="LO587"/>
      <c r="LP587"/>
      <c r="LQ587"/>
      <c r="LR587"/>
      <c r="LS587"/>
      <c r="LT587"/>
      <c r="LU587"/>
      <c r="LV587"/>
      <c r="LW587"/>
      <c r="LX587"/>
      <c r="LY587"/>
      <c r="LZ587"/>
      <c r="MA587"/>
      <c r="MB587"/>
      <c r="MC587"/>
      <c r="MD587"/>
      <c r="ME587"/>
      <c r="MF587"/>
      <c r="MG587"/>
      <c r="MH587"/>
      <c r="MI587"/>
      <c r="MJ587"/>
      <c r="MK587"/>
      <c r="ML587"/>
      <c r="MM587"/>
      <c r="MN587"/>
      <c r="MO587"/>
      <c r="MP587"/>
      <c r="MQ587"/>
      <c r="MR587"/>
      <c r="MS587"/>
      <c r="MT587"/>
      <c r="MU587"/>
      <c r="MV587"/>
      <c r="MW587"/>
      <c r="MX587"/>
      <c r="MY587"/>
      <c r="MZ587"/>
      <c r="NA587"/>
      <c r="NB587"/>
      <c r="NC587"/>
      <c r="ND587"/>
      <c r="NE587"/>
      <c r="NF587"/>
      <c r="NG587"/>
      <c r="NH587"/>
      <c r="NI587"/>
      <c r="NJ587"/>
      <c r="NK587"/>
      <c r="NL587"/>
      <c r="NM587"/>
      <c r="NN587"/>
      <c r="NO587"/>
      <c r="NP587"/>
      <c r="NQ587"/>
      <c r="NR587"/>
      <c r="NS587"/>
      <c r="NT587"/>
      <c r="NU587"/>
      <c r="NV587"/>
      <c r="NW587"/>
      <c r="NX587"/>
      <c r="NY587"/>
      <c r="NZ587"/>
      <c r="OA587"/>
      <c r="OB587"/>
      <c r="OC587"/>
      <c r="OD587"/>
      <c r="OE587"/>
      <c r="OF587"/>
      <c r="OG587"/>
      <c r="OH587"/>
      <c r="OI587"/>
      <c r="OJ587"/>
      <c r="OK587"/>
      <c r="OL587"/>
      <c r="OM587"/>
      <c r="ON587"/>
      <c r="OO587"/>
      <c r="OP587"/>
      <c r="OQ587"/>
      <c r="OR587"/>
      <c r="OS587"/>
      <c r="OT587"/>
      <c r="OU587"/>
      <c r="OV587"/>
      <c r="OW587"/>
      <c r="OX587"/>
      <c r="OY587"/>
      <c r="OZ587"/>
      <c r="PA587"/>
      <c r="PB587"/>
      <c r="PC587"/>
      <c r="PD587"/>
      <c r="PE587"/>
      <c r="PF587"/>
      <c r="PG587"/>
      <c r="PH587"/>
      <c r="PI587"/>
      <c r="PJ587"/>
      <c r="PK587"/>
      <c r="PL587"/>
      <c r="PM587"/>
      <c r="PN587"/>
      <c r="PO587"/>
      <c r="PP587"/>
      <c r="PQ587"/>
      <c r="PR587"/>
      <c r="PS587"/>
      <c r="PT587"/>
      <c r="PU587"/>
      <c r="PV587"/>
      <c r="PW587"/>
      <c r="PX587"/>
      <c r="PY587"/>
      <c r="PZ587"/>
      <c r="QA587"/>
      <c r="QB587"/>
      <c r="QC587"/>
      <c r="QD587"/>
      <c r="QE587"/>
      <c r="QF587"/>
      <c r="QG587"/>
      <c r="QH587"/>
      <c r="QI587"/>
      <c r="QJ587"/>
      <c r="QK587"/>
      <c r="QL587"/>
      <c r="QM587"/>
      <c r="QN587"/>
      <c r="QO587"/>
      <c r="QP587"/>
      <c r="QQ587"/>
      <c r="QR587"/>
      <c r="QS587"/>
      <c r="QT587"/>
      <c r="QU587"/>
      <c r="QV587"/>
      <c r="QW587"/>
      <c r="QX587"/>
      <c r="QY587"/>
      <c r="QZ587"/>
      <c r="RA587"/>
      <c r="RB587"/>
      <c r="RC587"/>
      <c r="RD587"/>
      <c r="RE587"/>
      <c r="RF587"/>
      <c r="RG587"/>
      <c r="RH587"/>
      <c r="RI587"/>
      <c r="RJ587"/>
      <c r="RK587"/>
      <c r="RL587"/>
      <c r="RM587"/>
      <c r="RN587"/>
      <c r="RO587"/>
      <c r="RP587"/>
      <c r="RQ587"/>
      <c r="RR587"/>
      <c r="RS587"/>
      <c r="RT587"/>
      <c r="RU587"/>
      <c r="RV587"/>
      <c r="RW587"/>
      <c r="RX587"/>
      <c r="RY587"/>
      <c r="RZ587"/>
      <c r="SA587"/>
      <c r="SB587"/>
      <c r="SC587"/>
      <c r="SD587"/>
      <c r="SE587"/>
      <c r="SF587"/>
      <c r="SG587"/>
      <c r="SH587"/>
      <c r="SI587"/>
      <c r="SJ587"/>
      <c r="SK587"/>
      <c r="SL587"/>
      <c r="SM587"/>
      <c r="SN587"/>
      <c r="SO587"/>
      <c r="SP587"/>
      <c r="SQ587"/>
      <c r="SR587"/>
      <c r="SS587"/>
      <c r="ST587"/>
      <c r="SU587"/>
      <c r="SV587"/>
      <c r="SW587"/>
      <c r="SX587"/>
      <c r="SY587"/>
      <c r="SZ587"/>
      <c r="TA587"/>
      <c r="TB587"/>
      <c r="TC587"/>
      <c r="TD587"/>
      <c r="TE587"/>
      <c r="TF587"/>
      <c r="TG587"/>
      <c r="TH587"/>
      <c r="TI587"/>
      <c r="TJ587"/>
      <c r="TK587"/>
      <c r="TL587"/>
      <c r="TM587"/>
      <c r="TN587"/>
      <c r="TO587"/>
      <c r="TP587"/>
      <c r="TQ587"/>
      <c r="TR587"/>
      <c r="TS587"/>
      <c r="TT587"/>
      <c r="TU587"/>
      <c r="TV587"/>
      <c r="TW587"/>
      <c r="TX587"/>
      <c r="TY587"/>
      <c r="TZ587"/>
      <c r="UA587"/>
      <c r="UB587"/>
      <c r="UC587"/>
      <c r="UD587"/>
      <c r="UE587"/>
      <c r="UF587"/>
      <c r="UG587"/>
      <c r="UH587"/>
      <c r="UI587"/>
      <c r="UJ587"/>
      <c r="UK587"/>
      <c r="UL587"/>
      <c r="UM587"/>
      <c r="UN587"/>
      <c r="UO587"/>
      <c r="UP587"/>
      <c r="UQ587"/>
      <c r="UR587"/>
      <c r="US587"/>
      <c r="UT587"/>
      <c r="UU587"/>
      <c r="UV587"/>
      <c r="UW587"/>
      <c r="UX587"/>
      <c r="UY587"/>
      <c r="UZ587"/>
      <c r="VA587"/>
      <c r="VB587"/>
      <c r="VC587"/>
      <c r="VD587"/>
      <c r="VE587"/>
      <c r="VF587"/>
      <c r="VG587"/>
      <c r="VH587"/>
      <c r="VI587"/>
      <c r="VJ587"/>
      <c r="VK587"/>
      <c r="VL587"/>
      <c r="VM587"/>
      <c r="VN587"/>
      <c r="VO587"/>
      <c r="VP587"/>
      <c r="VQ587"/>
      <c r="VR587"/>
      <c r="VS587"/>
      <c r="VT587"/>
      <c r="VU587"/>
      <c r="VV587"/>
      <c r="VW587"/>
      <c r="VX587"/>
      <c r="VY587"/>
      <c r="VZ587"/>
      <c r="WA587"/>
      <c r="WB587"/>
      <c r="WC587"/>
      <c r="WD587"/>
      <c r="WE587"/>
      <c r="WF587"/>
      <c r="WG587"/>
      <c r="WH587"/>
      <c r="WI587"/>
      <c r="WJ587"/>
      <c r="WK587"/>
      <c r="WL587"/>
      <c r="WM587"/>
      <c r="WN587"/>
      <c r="WO587"/>
      <c r="WP587"/>
      <c r="WQ587"/>
      <c r="WR587"/>
      <c r="WS587"/>
      <c r="WT587"/>
      <c r="WU587"/>
      <c r="WV587"/>
      <c r="WW587"/>
      <c r="WX587"/>
      <c r="WY587"/>
      <c r="WZ587"/>
      <c r="XA587"/>
      <c r="XB587"/>
      <c r="XC587"/>
      <c r="XD587"/>
      <c r="XE587"/>
      <c r="XF587"/>
      <c r="XG587"/>
      <c r="XH587"/>
      <c r="XI587"/>
      <c r="XJ587"/>
      <c r="XK587"/>
      <c r="XL587"/>
      <c r="XM587"/>
      <c r="XN587"/>
      <c r="XO587"/>
      <c r="XP587"/>
      <c r="XQ587"/>
      <c r="XR587"/>
      <c r="XS587"/>
      <c r="XT587"/>
      <c r="XU587"/>
      <c r="XV587"/>
      <c r="XW587"/>
      <c r="XX587"/>
      <c r="XY587"/>
      <c r="XZ587"/>
      <c r="YA587"/>
      <c r="YB587"/>
      <c r="YC587"/>
      <c r="YD587"/>
      <c r="YE587"/>
      <c r="YF587"/>
      <c r="YG587"/>
      <c r="YH587"/>
      <c r="YI587"/>
      <c r="YJ587"/>
      <c r="YK587"/>
      <c r="YL587"/>
      <c r="YM587"/>
      <c r="YN587"/>
      <c r="YO587"/>
      <c r="YP587"/>
      <c r="YQ587"/>
      <c r="YR587"/>
      <c r="YS587"/>
      <c r="YT587"/>
      <c r="YU587"/>
      <c r="YV587"/>
      <c r="YW587"/>
      <c r="YX587"/>
      <c r="YY587"/>
      <c r="YZ587"/>
      <c r="ZA587"/>
      <c r="ZB587"/>
      <c r="ZC587"/>
      <c r="ZD587"/>
      <c r="ZE587"/>
      <c r="ZF587"/>
      <c r="ZG587"/>
      <c r="ZH587"/>
      <c r="ZI587"/>
      <c r="ZJ587"/>
      <c r="ZK587"/>
      <c r="ZL587"/>
      <c r="ZM587"/>
      <c r="ZN587"/>
      <c r="ZO587"/>
      <c r="ZP587"/>
      <c r="ZQ587"/>
      <c r="ZR587"/>
      <c r="ZS587"/>
      <c r="ZT587"/>
      <c r="ZU587"/>
      <c r="ZV587"/>
      <c r="ZW587"/>
      <c r="ZX587"/>
      <c r="ZY587"/>
      <c r="ZZ587"/>
      <c r="AAA587"/>
      <c r="AAB587"/>
      <c r="AAC587"/>
      <c r="AAD587"/>
      <c r="AAE587"/>
      <c r="AAF587"/>
      <c r="AAG587"/>
      <c r="AAH587"/>
      <c r="AAI587"/>
      <c r="AAJ587"/>
      <c r="AAK587"/>
      <c r="AAL587"/>
      <c r="AAM587"/>
      <c r="AAN587"/>
      <c r="AAO587"/>
      <c r="AAP587"/>
      <c r="AAQ587"/>
      <c r="AAR587"/>
      <c r="AAS587"/>
      <c r="AAT587"/>
      <c r="AAU587"/>
      <c r="AAV587"/>
      <c r="AAW587"/>
      <c r="AAX587"/>
      <c r="AAY587"/>
      <c r="AAZ587"/>
      <c r="ABA587"/>
      <c r="ABB587"/>
      <c r="ABC587"/>
      <c r="ABD587"/>
      <c r="ABE587"/>
      <c r="ABF587"/>
      <c r="ABG587"/>
      <c r="ABH587"/>
      <c r="ABI587"/>
      <c r="ABJ587"/>
      <c r="ABK587"/>
      <c r="ABL587"/>
      <c r="ABM587"/>
      <c r="ABN587"/>
      <c r="ABO587"/>
      <c r="ABP587"/>
      <c r="ABQ587"/>
      <c r="ABR587"/>
      <c r="ABS587"/>
      <c r="ABT587"/>
      <c r="ABU587"/>
      <c r="ABV587"/>
      <c r="ABW587"/>
      <c r="ABX587"/>
      <c r="ABY587"/>
      <c r="ABZ587"/>
      <c r="ACA587"/>
      <c r="ACB587"/>
      <c r="ACC587"/>
      <c r="ACD587"/>
      <c r="ACE587"/>
      <c r="ACF587"/>
      <c r="ACG587"/>
      <c r="ACH587"/>
      <c r="ACI587"/>
      <c r="ACJ587"/>
      <c r="ACK587"/>
      <c r="ACL587"/>
      <c r="ACM587"/>
      <c r="ACN587"/>
      <c r="ACO587"/>
      <c r="ACP587"/>
      <c r="ACQ587"/>
      <c r="ACR587"/>
      <c r="ACS587"/>
      <c r="ACT587"/>
      <c r="ACU587"/>
      <c r="ACV587"/>
      <c r="ACW587"/>
      <c r="ACX587"/>
      <c r="ACY587"/>
      <c r="ACZ587"/>
      <c r="ADA587"/>
      <c r="ADB587"/>
      <c r="ADC587"/>
      <c r="ADD587"/>
      <c r="ADE587"/>
      <c r="ADF587"/>
      <c r="ADG587"/>
      <c r="ADH587"/>
      <c r="ADI587"/>
      <c r="ADJ587"/>
      <c r="ADK587"/>
      <c r="ADL587"/>
      <c r="ADM587"/>
      <c r="ADN587"/>
      <c r="ADO587"/>
      <c r="ADP587"/>
      <c r="ADQ587"/>
      <c r="ADR587"/>
      <c r="ADS587"/>
      <c r="ADT587"/>
      <c r="ADU587"/>
      <c r="ADV587"/>
      <c r="ADW587"/>
      <c r="ADX587"/>
      <c r="ADY587"/>
      <c r="ADZ587"/>
      <c r="AEA587"/>
      <c r="AEB587"/>
      <c r="AEC587"/>
      <c r="AED587"/>
      <c r="AEE587"/>
      <c r="AEF587"/>
      <c r="AEG587"/>
      <c r="AEH587"/>
      <c r="AEI587"/>
      <c r="AEJ587"/>
      <c r="AEK587"/>
      <c r="AEL587"/>
      <c r="AEM587"/>
      <c r="AEN587"/>
      <c r="AEO587"/>
      <c r="AEP587"/>
      <c r="AEQ587"/>
      <c r="AER587"/>
      <c r="AES587"/>
      <c r="AET587"/>
      <c r="AEU587"/>
      <c r="AEV587"/>
      <c r="AEW587"/>
      <c r="AEX587"/>
      <c r="AEY587"/>
      <c r="AEZ587"/>
      <c r="AFA587"/>
      <c r="AFB587"/>
      <c r="AFC587"/>
      <c r="AFD587"/>
      <c r="AFE587"/>
      <c r="AFF587"/>
      <c r="AFG587"/>
      <c r="AFH587"/>
      <c r="AFI587"/>
      <c r="AFJ587"/>
      <c r="AFK587"/>
      <c r="AFL587"/>
      <c r="AFM587"/>
      <c r="AFN587"/>
      <c r="AFO587"/>
      <c r="AFP587"/>
      <c r="AFQ587"/>
      <c r="AFR587"/>
      <c r="AFS587"/>
      <c r="AFT587"/>
      <c r="AFU587"/>
      <c r="AFV587"/>
      <c r="AFW587"/>
      <c r="AFX587"/>
      <c r="AFY587"/>
      <c r="AFZ587"/>
      <c r="AGA587"/>
      <c r="AGB587"/>
      <c r="AGC587"/>
      <c r="AGD587"/>
      <c r="AGE587"/>
      <c r="AGF587"/>
      <c r="AGG587"/>
      <c r="AGH587"/>
      <c r="AGI587"/>
      <c r="AGJ587"/>
      <c r="AGK587"/>
      <c r="AGL587"/>
      <c r="AGM587"/>
      <c r="AGN587"/>
      <c r="AGO587"/>
      <c r="AGP587"/>
      <c r="AGQ587"/>
      <c r="AGR587"/>
      <c r="AGS587"/>
      <c r="AGT587"/>
      <c r="AGU587"/>
      <c r="AGV587"/>
      <c r="AGW587"/>
      <c r="AGX587"/>
      <c r="AGY587"/>
      <c r="AGZ587"/>
      <c r="AHA587"/>
      <c r="AHB587"/>
      <c r="AHC587"/>
      <c r="AHD587"/>
      <c r="AHE587"/>
      <c r="AHF587"/>
      <c r="AHG587"/>
      <c r="AHH587"/>
      <c r="AHI587"/>
      <c r="AHJ587"/>
      <c r="AHK587"/>
      <c r="AHL587"/>
      <c r="AHM587"/>
      <c r="AHN587"/>
      <c r="AHO587"/>
      <c r="AHP587"/>
      <c r="AHQ587"/>
      <c r="AHR587"/>
      <c r="AHS587"/>
      <c r="AHT587"/>
      <c r="AHU587"/>
      <c r="AHV587"/>
      <c r="AHW587"/>
      <c r="AHX587"/>
      <c r="AHY587"/>
      <c r="AHZ587"/>
      <c r="AIA587"/>
      <c r="AIB587"/>
      <c r="AIC587"/>
      <c r="AID587"/>
      <c r="AIE587"/>
      <c r="AIF587"/>
      <c r="AIG587"/>
      <c r="AIH587"/>
      <c r="AII587"/>
      <c r="AIJ587"/>
      <c r="AIK587"/>
      <c r="AIL587"/>
      <c r="AIM587"/>
      <c r="AIN587"/>
      <c r="AIO587"/>
      <c r="AIP587"/>
      <c r="AIQ587"/>
      <c r="AIR587"/>
      <c r="AIS587"/>
      <c r="AIT587"/>
      <c r="AIU587"/>
      <c r="AIV587"/>
      <c r="AIW587"/>
      <c r="AIX587"/>
      <c r="AIY587"/>
      <c r="AIZ587"/>
      <c r="AJA587"/>
      <c r="AJB587"/>
      <c r="AJC587"/>
      <c r="AJD587"/>
      <c r="AJE587"/>
      <c r="AJF587"/>
      <c r="AJG587"/>
      <c r="AJH587"/>
      <c r="AJI587"/>
      <c r="AJJ587"/>
      <c r="AJK587"/>
      <c r="AJL587"/>
      <c r="AJM587"/>
      <c r="AJN587"/>
      <c r="AJO587"/>
      <c r="AJP587"/>
      <c r="AJQ587"/>
      <c r="AJR587"/>
      <c r="AJS587"/>
      <c r="AJT587"/>
      <c r="AJU587"/>
      <c r="AJV587"/>
      <c r="AJW587"/>
      <c r="AJX587"/>
      <c r="AJY587"/>
      <c r="AJZ587"/>
      <c r="AKA587"/>
      <c r="AKB587"/>
      <c r="AKC587"/>
      <c r="AKD587"/>
      <c r="AKE587"/>
      <c r="AKF587"/>
      <c r="AKG587"/>
      <c r="AKH587"/>
      <c r="AKI587"/>
      <c r="AKJ587"/>
      <c r="AKK587"/>
      <c r="AKL587"/>
      <c r="AKM587"/>
      <c r="AKN587"/>
      <c r="AKO587"/>
      <c r="AKP587"/>
      <c r="AKQ587"/>
      <c r="AKR587"/>
      <c r="AKS587"/>
      <c r="AKT587"/>
      <c r="AKU587"/>
      <c r="AKV587"/>
      <c r="AKW587"/>
      <c r="AKX587"/>
      <c r="AKY587"/>
      <c r="AKZ587"/>
      <c r="ALA587"/>
      <c r="ALB587"/>
      <c r="ALC587"/>
      <c r="ALD587"/>
      <c r="ALE587"/>
      <c r="ALF587"/>
      <c r="ALG587"/>
      <c r="ALH587"/>
      <c r="ALI587"/>
      <c r="ALJ587"/>
      <c r="ALK587"/>
      <c r="ALL587"/>
      <c r="ALM587"/>
      <c r="ALN587"/>
      <c r="ALO587"/>
      <c r="ALP587"/>
      <c r="ALQ587"/>
      <c r="ALR587"/>
      <c r="ALS587"/>
      <c r="ALT587"/>
      <c r="ALU587"/>
      <c r="ALV587"/>
      <c r="ALW587"/>
      <c r="ALX587"/>
      <c r="ALY587"/>
      <c r="ALZ587"/>
      <c r="AMA587"/>
      <c r="AMB587"/>
      <c r="AMC587"/>
      <c r="AMD587"/>
      <c r="AME587"/>
      <c r="AMF587"/>
      <c r="AMG587"/>
      <c r="AMH587"/>
      <c r="AMI587"/>
      <c r="AMJ587"/>
    </row>
    <row r="588" spans="1:1024" outlineLevel="1" x14ac:dyDescent="0.25">
      <c r="A588"/>
      <c r="B588" s="398"/>
      <c r="C588" s="483" t="s">
        <v>584</v>
      </c>
      <c r="D588" s="484"/>
      <c r="E588" s="484"/>
      <c r="F588" s="484"/>
      <c r="G588" s="437"/>
      <c r="H588" s="83" t="s">
        <v>883</v>
      </c>
      <c r="I588" s="459">
        <f>(21*20)+10.756</f>
        <v>430.75599999999997</v>
      </c>
      <c r="J588" s="439" t="s">
        <v>251</v>
      </c>
      <c r="K588" s="31" t="s">
        <v>337</v>
      </c>
      <c r="L588" s="320"/>
      <c r="M588"/>
      <c r="N588" s="30"/>
      <c r="O588" s="79">
        <f t="shared" si="29"/>
        <v>0</v>
      </c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/>
      <c r="FS588"/>
      <c r="FT588"/>
      <c r="FU588"/>
      <c r="FV588"/>
      <c r="FW588"/>
      <c r="FX588"/>
      <c r="FY588"/>
      <c r="FZ588"/>
      <c r="GA588"/>
      <c r="GB588"/>
      <c r="GC588"/>
      <c r="GD588"/>
      <c r="GE588"/>
      <c r="GF588"/>
      <c r="GG588"/>
      <c r="GH588"/>
      <c r="GI588"/>
      <c r="GJ588"/>
      <c r="GK588"/>
      <c r="GL588"/>
      <c r="GM588"/>
      <c r="GN588"/>
      <c r="GO588"/>
      <c r="GP588"/>
      <c r="GQ588"/>
      <c r="GR588"/>
      <c r="GS588"/>
      <c r="GT588"/>
      <c r="GU588"/>
      <c r="GV588"/>
      <c r="GW588"/>
      <c r="GX588"/>
      <c r="GY588"/>
      <c r="GZ588"/>
      <c r="HA588"/>
      <c r="HB588"/>
      <c r="HC588"/>
      <c r="HD588"/>
      <c r="HE588"/>
      <c r="HF588"/>
      <c r="HG588"/>
      <c r="HH588"/>
      <c r="HI588"/>
      <c r="HJ588"/>
      <c r="HK588"/>
      <c r="HL588"/>
      <c r="HM588"/>
      <c r="HN588"/>
      <c r="HO588"/>
      <c r="HP588"/>
      <c r="HQ588"/>
      <c r="HR588"/>
      <c r="HS588"/>
      <c r="HT588"/>
      <c r="HU588"/>
      <c r="HV588"/>
      <c r="HW588"/>
      <c r="HX588"/>
      <c r="HY588"/>
      <c r="HZ588"/>
      <c r="IA588"/>
      <c r="IB588"/>
      <c r="IC588"/>
      <c r="ID588"/>
      <c r="IE588"/>
      <c r="IF588"/>
      <c r="IG588"/>
      <c r="IH588"/>
      <c r="II588"/>
      <c r="IJ588"/>
      <c r="IK588"/>
      <c r="IL588"/>
      <c r="IM588"/>
      <c r="IN588"/>
      <c r="IO588"/>
      <c r="IP588"/>
      <c r="IQ588"/>
      <c r="IR588"/>
      <c r="IS588"/>
      <c r="IT588"/>
      <c r="IU588"/>
      <c r="IV588"/>
      <c r="IW588"/>
      <c r="IX588"/>
      <c r="IY588"/>
      <c r="IZ588"/>
      <c r="JA588"/>
      <c r="JB588"/>
      <c r="JC588"/>
      <c r="JD588"/>
      <c r="JE588"/>
      <c r="JF588"/>
      <c r="JG588"/>
      <c r="JH588"/>
      <c r="JI588"/>
      <c r="JJ588"/>
      <c r="JK588"/>
      <c r="JL588"/>
      <c r="JM588"/>
      <c r="JN588"/>
      <c r="JO588"/>
      <c r="JP588"/>
      <c r="JQ588"/>
      <c r="JR588"/>
      <c r="JS588"/>
      <c r="JT588"/>
      <c r="JU588"/>
      <c r="JV588"/>
      <c r="JW588"/>
      <c r="JX588"/>
      <c r="JY588"/>
      <c r="JZ588"/>
      <c r="KA588"/>
      <c r="KB588"/>
      <c r="KC588"/>
      <c r="KD588"/>
      <c r="KE588"/>
      <c r="KF588"/>
      <c r="KG588"/>
      <c r="KH588"/>
      <c r="KI588"/>
      <c r="KJ588"/>
      <c r="KK588"/>
      <c r="KL588"/>
      <c r="KM588"/>
      <c r="KN588"/>
      <c r="KO588"/>
      <c r="KP588"/>
      <c r="KQ588"/>
      <c r="KR588"/>
      <c r="KS588"/>
      <c r="KT588"/>
      <c r="KU588"/>
      <c r="KV588"/>
      <c r="KW588"/>
      <c r="KX588"/>
      <c r="KY588"/>
      <c r="KZ588"/>
      <c r="LA588"/>
      <c r="LB588"/>
      <c r="LC588"/>
      <c r="LD588"/>
      <c r="LE588"/>
      <c r="LF588"/>
      <c r="LG588"/>
      <c r="LH588"/>
      <c r="LI588"/>
      <c r="LJ588"/>
      <c r="LK588"/>
      <c r="LL588"/>
      <c r="LM588"/>
      <c r="LN588"/>
      <c r="LO588"/>
      <c r="LP588"/>
      <c r="LQ588"/>
      <c r="LR588"/>
      <c r="LS588"/>
      <c r="LT588"/>
      <c r="LU588"/>
      <c r="LV588"/>
      <c r="LW588"/>
      <c r="LX588"/>
      <c r="LY588"/>
      <c r="LZ588"/>
      <c r="MA588"/>
      <c r="MB588"/>
      <c r="MC588"/>
      <c r="MD588"/>
      <c r="ME588"/>
      <c r="MF588"/>
      <c r="MG588"/>
      <c r="MH588"/>
      <c r="MI588"/>
      <c r="MJ588"/>
      <c r="MK588"/>
      <c r="ML588"/>
      <c r="MM588"/>
      <c r="MN588"/>
      <c r="MO588"/>
      <c r="MP588"/>
      <c r="MQ588"/>
      <c r="MR588"/>
      <c r="MS588"/>
      <c r="MT588"/>
      <c r="MU588"/>
      <c r="MV588"/>
      <c r="MW588"/>
      <c r="MX588"/>
      <c r="MY588"/>
      <c r="MZ588"/>
      <c r="NA588"/>
      <c r="NB588"/>
      <c r="NC588"/>
      <c r="ND588"/>
      <c r="NE588"/>
      <c r="NF588"/>
      <c r="NG588"/>
      <c r="NH588"/>
      <c r="NI588"/>
      <c r="NJ588"/>
      <c r="NK588"/>
      <c r="NL588"/>
      <c r="NM588"/>
      <c r="NN588"/>
      <c r="NO588"/>
      <c r="NP588"/>
      <c r="NQ588"/>
      <c r="NR588"/>
      <c r="NS588"/>
      <c r="NT588"/>
      <c r="NU588"/>
      <c r="NV588"/>
      <c r="NW588"/>
      <c r="NX588"/>
      <c r="NY588"/>
      <c r="NZ588"/>
      <c r="OA588"/>
      <c r="OB588"/>
      <c r="OC588"/>
      <c r="OD588"/>
      <c r="OE588"/>
      <c r="OF588"/>
      <c r="OG588"/>
      <c r="OH588"/>
      <c r="OI588"/>
      <c r="OJ588"/>
      <c r="OK588"/>
      <c r="OL588"/>
      <c r="OM588"/>
      <c r="ON588"/>
      <c r="OO588"/>
      <c r="OP588"/>
      <c r="OQ588"/>
      <c r="OR588"/>
      <c r="OS588"/>
      <c r="OT588"/>
      <c r="OU588"/>
      <c r="OV588"/>
      <c r="OW588"/>
      <c r="OX588"/>
      <c r="OY588"/>
      <c r="OZ588"/>
      <c r="PA588"/>
      <c r="PB588"/>
      <c r="PC588"/>
      <c r="PD588"/>
      <c r="PE588"/>
      <c r="PF588"/>
      <c r="PG588"/>
      <c r="PH588"/>
      <c r="PI588"/>
      <c r="PJ588"/>
      <c r="PK588"/>
      <c r="PL588"/>
      <c r="PM588"/>
      <c r="PN588"/>
      <c r="PO588"/>
      <c r="PP588"/>
      <c r="PQ588"/>
      <c r="PR588"/>
      <c r="PS588"/>
      <c r="PT588"/>
      <c r="PU588"/>
      <c r="PV588"/>
      <c r="PW588"/>
      <c r="PX588"/>
      <c r="PY588"/>
      <c r="PZ588"/>
      <c r="QA588"/>
      <c r="QB588"/>
      <c r="QC588"/>
      <c r="QD588"/>
      <c r="QE588"/>
      <c r="QF588"/>
      <c r="QG588"/>
      <c r="QH588"/>
      <c r="QI588"/>
      <c r="QJ588"/>
      <c r="QK588"/>
      <c r="QL588"/>
      <c r="QM588"/>
      <c r="QN588"/>
      <c r="QO588"/>
      <c r="QP588"/>
      <c r="QQ588"/>
      <c r="QR588"/>
      <c r="QS588"/>
      <c r="QT588"/>
      <c r="QU588"/>
      <c r="QV588"/>
      <c r="QW588"/>
      <c r="QX588"/>
      <c r="QY588"/>
      <c r="QZ588"/>
      <c r="RA588"/>
      <c r="RB588"/>
      <c r="RC588"/>
      <c r="RD588"/>
      <c r="RE588"/>
      <c r="RF588"/>
      <c r="RG588"/>
      <c r="RH588"/>
      <c r="RI588"/>
      <c r="RJ588"/>
      <c r="RK588"/>
      <c r="RL588"/>
      <c r="RM588"/>
      <c r="RN588"/>
      <c r="RO588"/>
      <c r="RP588"/>
      <c r="RQ588"/>
      <c r="RR588"/>
      <c r="RS588"/>
      <c r="RT588"/>
      <c r="RU588"/>
      <c r="RV588"/>
      <c r="RW588"/>
      <c r="RX588"/>
      <c r="RY588"/>
      <c r="RZ588"/>
      <c r="SA588"/>
      <c r="SB588"/>
      <c r="SC588"/>
      <c r="SD588"/>
      <c r="SE588"/>
      <c r="SF588"/>
      <c r="SG588"/>
      <c r="SH588"/>
      <c r="SI588"/>
      <c r="SJ588"/>
      <c r="SK588"/>
      <c r="SL588"/>
      <c r="SM588"/>
      <c r="SN588"/>
      <c r="SO588"/>
      <c r="SP588"/>
      <c r="SQ588"/>
      <c r="SR588"/>
      <c r="SS588"/>
      <c r="ST588"/>
      <c r="SU588"/>
      <c r="SV588"/>
      <c r="SW588"/>
      <c r="SX588"/>
      <c r="SY588"/>
      <c r="SZ588"/>
      <c r="TA588"/>
      <c r="TB588"/>
      <c r="TC588"/>
      <c r="TD588"/>
      <c r="TE588"/>
      <c r="TF588"/>
      <c r="TG588"/>
      <c r="TH588"/>
      <c r="TI588"/>
      <c r="TJ588"/>
      <c r="TK588"/>
      <c r="TL588"/>
      <c r="TM588"/>
      <c r="TN588"/>
      <c r="TO588"/>
      <c r="TP588"/>
      <c r="TQ588"/>
      <c r="TR588"/>
      <c r="TS588"/>
      <c r="TT588"/>
      <c r="TU588"/>
      <c r="TV588"/>
      <c r="TW588"/>
      <c r="TX588"/>
      <c r="TY588"/>
      <c r="TZ588"/>
      <c r="UA588"/>
      <c r="UB588"/>
      <c r="UC588"/>
      <c r="UD588"/>
      <c r="UE588"/>
      <c r="UF588"/>
      <c r="UG588"/>
      <c r="UH588"/>
      <c r="UI588"/>
      <c r="UJ588"/>
      <c r="UK588"/>
      <c r="UL588"/>
      <c r="UM588"/>
      <c r="UN588"/>
      <c r="UO588"/>
      <c r="UP588"/>
      <c r="UQ588"/>
      <c r="UR588"/>
      <c r="US588"/>
      <c r="UT588"/>
      <c r="UU588"/>
      <c r="UV588"/>
      <c r="UW588"/>
      <c r="UX588"/>
      <c r="UY588"/>
      <c r="UZ588"/>
      <c r="VA588"/>
      <c r="VB588"/>
      <c r="VC588"/>
      <c r="VD588"/>
      <c r="VE588"/>
      <c r="VF588"/>
      <c r="VG588"/>
      <c r="VH588"/>
      <c r="VI588"/>
      <c r="VJ588"/>
      <c r="VK588"/>
      <c r="VL588"/>
      <c r="VM588"/>
      <c r="VN588"/>
      <c r="VO588"/>
      <c r="VP588"/>
      <c r="VQ588"/>
      <c r="VR588"/>
      <c r="VS588"/>
      <c r="VT588"/>
      <c r="VU588"/>
      <c r="VV588"/>
      <c r="VW588"/>
      <c r="VX588"/>
      <c r="VY588"/>
      <c r="VZ588"/>
      <c r="WA588"/>
      <c r="WB588"/>
      <c r="WC588"/>
      <c r="WD588"/>
      <c r="WE588"/>
      <c r="WF588"/>
      <c r="WG588"/>
      <c r="WH588"/>
      <c r="WI588"/>
      <c r="WJ588"/>
      <c r="WK588"/>
      <c r="WL588"/>
      <c r="WM588"/>
      <c r="WN588"/>
      <c r="WO588"/>
      <c r="WP588"/>
      <c r="WQ588"/>
      <c r="WR588"/>
      <c r="WS588"/>
      <c r="WT588"/>
      <c r="WU588"/>
      <c r="WV588"/>
      <c r="WW588"/>
      <c r="WX588"/>
      <c r="WY588"/>
      <c r="WZ588"/>
      <c r="XA588"/>
      <c r="XB588"/>
      <c r="XC588"/>
      <c r="XD588"/>
      <c r="XE588"/>
      <c r="XF588"/>
      <c r="XG588"/>
      <c r="XH588"/>
      <c r="XI588"/>
      <c r="XJ588"/>
      <c r="XK588"/>
      <c r="XL588"/>
      <c r="XM588"/>
      <c r="XN588"/>
      <c r="XO588"/>
      <c r="XP588"/>
      <c r="XQ588"/>
      <c r="XR588"/>
      <c r="XS588"/>
      <c r="XT588"/>
      <c r="XU588"/>
      <c r="XV588"/>
      <c r="XW588"/>
      <c r="XX588"/>
      <c r="XY588"/>
      <c r="XZ588"/>
      <c r="YA588"/>
      <c r="YB588"/>
      <c r="YC588"/>
      <c r="YD588"/>
      <c r="YE588"/>
      <c r="YF588"/>
      <c r="YG588"/>
      <c r="YH588"/>
      <c r="YI588"/>
      <c r="YJ588"/>
      <c r="YK588"/>
      <c r="YL588"/>
      <c r="YM588"/>
      <c r="YN588"/>
      <c r="YO588"/>
      <c r="YP588"/>
      <c r="YQ588"/>
      <c r="YR588"/>
      <c r="YS588"/>
      <c r="YT588"/>
      <c r="YU588"/>
      <c r="YV588"/>
      <c r="YW588"/>
      <c r="YX588"/>
      <c r="YY588"/>
      <c r="YZ588"/>
      <c r="ZA588"/>
      <c r="ZB588"/>
      <c r="ZC588"/>
      <c r="ZD588"/>
      <c r="ZE588"/>
      <c r="ZF588"/>
      <c r="ZG588"/>
      <c r="ZH588"/>
      <c r="ZI588"/>
      <c r="ZJ588"/>
      <c r="ZK588"/>
      <c r="ZL588"/>
      <c r="ZM588"/>
      <c r="ZN588"/>
      <c r="ZO588"/>
      <c r="ZP588"/>
      <c r="ZQ588"/>
      <c r="ZR588"/>
      <c r="ZS588"/>
      <c r="ZT588"/>
      <c r="ZU588"/>
      <c r="ZV588"/>
      <c r="ZW588"/>
      <c r="ZX588"/>
      <c r="ZY588"/>
      <c r="ZZ588"/>
      <c r="AAA588"/>
      <c r="AAB588"/>
      <c r="AAC588"/>
      <c r="AAD588"/>
      <c r="AAE588"/>
      <c r="AAF588"/>
      <c r="AAG588"/>
      <c r="AAH588"/>
      <c r="AAI588"/>
      <c r="AAJ588"/>
      <c r="AAK588"/>
      <c r="AAL588"/>
      <c r="AAM588"/>
      <c r="AAN588"/>
      <c r="AAO588"/>
      <c r="AAP588"/>
      <c r="AAQ588"/>
      <c r="AAR588"/>
      <c r="AAS588"/>
      <c r="AAT588"/>
      <c r="AAU588"/>
      <c r="AAV588"/>
      <c r="AAW588"/>
      <c r="AAX588"/>
      <c r="AAY588"/>
      <c r="AAZ588"/>
      <c r="ABA588"/>
      <c r="ABB588"/>
      <c r="ABC588"/>
      <c r="ABD588"/>
      <c r="ABE588"/>
      <c r="ABF588"/>
      <c r="ABG588"/>
      <c r="ABH588"/>
      <c r="ABI588"/>
      <c r="ABJ588"/>
      <c r="ABK588"/>
      <c r="ABL588"/>
      <c r="ABM588"/>
      <c r="ABN588"/>
      <c r="ABO588"/>
      <c r="ABP588"/>
      <c r="ABQ588"/>
      <c r="ABR588"/>
      <c r="ABS588"/>
      <c r="ABT588"/>
      <c r="ABU588"/>
      <c r="ABV588"/>
      <c r="ABW588"/>
      <c r="ABX588"/>
      <c r="ABY588"/>
      <c r="ABZ588"/>
      <c r="ACA588"/>
      <c r="ACB588"/>
      <c r="ACC588"/>
      <c r="ACD588"/>
      <c r="ACE588"/>
      <c r="ACF588"/>
      <c r="ACG588"/>
      <c r="ACH588"/>
      <c r="ACI588"/>
      <c r="ACJ588"/>
      <c r="ACK588"/>
      <c r="ACL588"/>
      <c r="ACM588"/>
      <c r="ACN588"/>
      <c r="ACO588"/>
      <c r="ACP588"/>
      <c r="ACQ588"/>
      <c r="ACR588"/>
      <c r="ACS588"/>
      <c r="ACT588"/>
      <c r="ACU588"/>
      <c r="ACV588"/>
      <c r="ACW588"/>
      <c r="ACX588"/>
      <c r="ACY588"/>
      <c r="ACZ588"/>
      <c r="ADA588"/>
      <c r="ADB588"/>
      <c r="ADC588"/>
      <c r="ADD588"/>
      <c r="ADE588"/>
      <c r="ADF588"/>
      <c r="ADG588"/>
      <c r="ADH588"/>
      <c r="ADI588"/>
      <c r="ADJ588"/>
      <c r="ADK588"/>
      <c r="ADL588"/>
      <c r="ADM588"/>
      <c r="ADN588"/>
      <c r="ADO588"/>
      <c r="ADP588"/>
      <c r="ADQ588"/>
      <c r="ADR588"/>
      <c r="ADS588"/>
      <c r="ADT588"/>
      <c r="ADU588"/>
      <c r="ADV588"/>
      <c r="ADW588"/>
      <c r="ADX588"/>
      <c r="ADY588"/>
      <c r="ADZ588"/>
      <c r="AEA588"/>
      <c r="AEB588"/>
      <c r="AEC588"/>
      <c r="AED588"/>
      <c r="AEE588"/>
      <c r="AEF588"/>
      <c r="AEG588"/>
      <c r="AEH588"/>
      <c r="AEI588"/>
      <c r="AEJ588"/>
      <c r="AEK588"/>
      <c r="AEL588"/>
      <c r="AEM588"/>
      <c r="AEN588"/>
      <c r="AEO588"/>
      <c r="AEP588"/>
      <c r="AEQ588"/>
      <c r="AER588"/>
      <c r="AES588"/>
      <c r="AET588"/>
      <c r="AEU588"/>
      <c r="AEV588"/>
      <c r="AEW588"/>
      <c r="AEX588"/>
      <c r="AEY588"/>
      <c r="AEZ588"/>
      <c r="AFA588"/>
      <c r="AFB588"/>
      <c r="AFC588"/>
      <c r="AFD588"/>
      <c r="AFE588"/>
      <c r="AFF588"/>
      <c r="AFG588"/>
      <c r="AFH588"/>
      <c r="AFI588"/>
      <c r="AFJ588"/>
      <c r="AFK588"/>
      <c r="AFL588"/>
      <c r="AFM588"/>
      <c r="AFN588"/>
      <c r="AFO588"/>
      <c r="AFP588"/>
      <c r="AFQ588"/>
      <c r="AFR588"/>
      <c r="AFS588"/>
      <c r="AFT588"/>
      <c r="AFU588"/>
      <c r="AFV588"/>
      <c r="AFW588"/>
      <c r="AFX588"/>
      <c r="AFY588"/>
      <c r="AFZ588"/>
      <c r="AGA588"/>
      <c r="AGB588"/>
      <c r="AGC588"/>
      <c r="AGD588"/>
      <c r="AGE588"/>
      <c r="AGF588"/>
      <c r="AGG588"/>
      <c r="AGH588"/>
      <c r="AGI588"/>
      <c r="AGJ588"/>
      <c r="AGK588"/>
      <c r="AGL588"/>
      <c r="AGM588"/>
      <c r="AGN588"/>
      <c r="AGO588"/>
      <c r="AGP588"/>
      <c r="AGQ588"/>
      <c r="AGR588"/>
      <c r="AGS588"/>
      <c r="AGT588"/>
      <c r="AGU588"/>
      <c r="AGV588"/>
      <c r="AGW588"/>
      <c r="AGX588"/>
      <c r="AGY588"/>
      <c r="AGZ588"/>
      <c r="AHA588"/>
      <c r="AHB588"/>
      <c r="AHC588"/>
      <c r="AHD588"/>
      <c r="AHE588"/>
      <c r="AHF588"/>
      <c r="AHG588"/>
      <c r="AHH588"/>
      <c r="AHI588"/>
      <c r="AHJ588"/>
      <c r="AHK588"/>
      <c r="AHL588"/>
      <c r="AHM588"/>
      <c r="AHN588"/>
      <c r="AHO588"/>
      <c r="AHP588"/>
      <c r="AHQ588"/>
      <c r="AHR588"/>
      <c r="AHS588"/>
      <c r="AHT588"/>
      <c r="AHU588"/>
      <c r="AHV588"/>
      <c r="AHW588"/>
      <c r="AHX588"/>
      <c r="AHY588"/>
      <c r="AHZ588"/>
      <c r="AIA588"/>
      <c r="AIB588"/>
      <c r="AIC588"/>
      <c r="AID588"/>
      <c r="AIE588"/>
      <c r="AIF588"/>
      <c r="AIG588"/>
      <c r="AIH588"/>
      <c r="AII588"/>
      <c r="AIJ588"/>
      <c r="AIK588"/>
      <c r="AIL588"/>
      <c r="AIM588"/>
      <c r="AIN588"/>
      <c r="AIO588"/>
      <c r="AIP588"/>
      <c r="AIQ588"/>
      <c r="AIR588"/>
      <c r="AIS588"/>
      <c r="AIT588"/>
      <c r="AIU588"/>
      <c r="AIV588"/>
      <c r="AIW588"/>
      <c r="AIX588"/>
      <c r="AIY588"/>
      <c r="AIZ588"/>
      <c r="AJA588"/>
      <c r="AJB588"/>
      <c r="AJC588"/>
      <c r="AJD588"/>
      <c r="AJE588"/>
      <c r="AJF588"/>
      <c r="AJG588"/>
      <c r="AJH588"/>
      <c r="AJI588"/>
      <c r="AJJ588"/>
      <c r="AJK588"/>
      <c r="AJL588"/>
      <c r="AJM588"/>
      <c r="AJN588"/>
      <c r="AJO588"/>
      <c r="AJP588"/>
      <c r="AJQ588"/>
      <c r="AJR588"/>
      <c r="AJS588"/>
      <c r="AJT588"/>
      <c r="AJU588"/>
      <c r="AJV588"/>
      <c r="AJW588"/>
      <c r="AJX588"/>
      <c r="AJY588"/>
      <c r="AJZ588"/>
      <c r="AKA588"/>
      <c r="AKB588"/>
      <c r="AKC588"/>
      <c r="AKD588"/>
      <c r="AKE588"/>
      <c r="AKF588"/>
      <c r="AKG588"/>
      <c r="AKH588"/>
      <c r="AKI588"/>
      <c r="AKJ588"/>
      <c r="AKK588"/>
      <c r="AKL588"/>
      <c r="AKM588"/>
      <c r="AKN588"/>
      <c r="AKO588"/>
      <c r="AKP588"/>
      <c r="AKQ588"/>
      <c r="AKR588"/>
      <c r="AKS588"/>
      <c r="AKT588"/>
      <c r="AKU588"/>
      <c r="AKV588"/>
      <c r="AKW588"/>
      <c r="AKX588"/>
      <c r="AKY588"/>
      <c r="AKZ588"/>
      <c r="ALA588"/>
      <c r="ALB588"/>
      <c r="ALC588"/>
      <c r="ALD588"/>
      <c r="ALE588"/>
      <c r="ALF588"/>
      <c r="ALG588"/>
      <c r="ALH588"/>
      <c r="ALI588"/>
      <c r="ALJ588"/>
      <c r="ALK588"/>
      <c r="ALL588"/>
      <c r="ALM588"/>
      <c r="ALN588"/>
      <c r="ALO588"/>
      <c r="ALP588"/>
      <c r="ALQ588"/>
      <c r="ALR588"/>
      <c r="ALS588"/>
      <c r="ALT588"/>
      <c r="ALU588"/>
      <c r="ALV588"/>
      <c r="ALW588"/>
      <c r="ALX588"/>
      <c r="ALY588"/>
      <c r="ALZ588"/>
      <c r="AMA588"/>
      <c r="AMB588"/>
      <c r="AMC588"/>
      <c r="AMD588"/>
      <c r="AME588"/>
      <c r="AMF588"/>
      <c r="AMG588"/>
      <c r="AMH588"/>
      <c r="AMI588"/>
      <c r="AMJ588"/>
    </row>
    <row r="589" spans="1:1024" outlineLevel="1" x14ac:dyDescent="0.25">
      <c r="A589"/>
      <c r="B589" s="398"/>
      <c r="C589" s="483" t="s">
        <v>604</v>
      </c>
      <c r="D589" s="484"/>
      <c r="E589" s="484"/>
      <c r="F589" s="484"/>
      <c r="G589" s="437"/>
      <c r="H589" s="83" t="s">
        <v>883</v>
      </c>
      <c r="I589" s="459">
        <v>1.5</v>
      </c>
      <c r="J589" s="446"/>
      <c r="K589" s="31" t="s">
        <v>339</v>
      </c>
      <c r="L589" s="320"/>
      <c r="M589"/>
      <c r="N589" s="30"/>
      <c r="O589" s="79">
        <f t="shared" si="29"/>
        <v>0</v>
      </c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/>
      <c r="FS589"/>
      <c r="FT589"/>
      <c r="FU589"/>
      <c r="FV589"/>
      <c r="FW589"/>
      <c r="FX589"/>
      <c r="FY589"/>
      <c r="FZ589"/>
      <c r="GA589"/>
      <c r="GB589"/>
      <c r="GC589"/>
      <c r="GD589"/>
      <c r="GE589"/>
      <c r="GF589"/>
      <c r="GG589"/>
      <c r="GH589"/>
      <c r="GI589"/>
      <c r="GJ589"/>
      <c r="GK589"/>
      <c r="GL589"/>
      <c r="GM589"/>
      <c r="GN589"/>
      <c r="GO589"/>
      <c r="GP589"/>
      <c r="GQ589"/>
      <c r="GR589"/>
      <c r="GS589"/>
      <c r="GT589"/>
      <c r="GU589"/>
      <c r="GV589"/>
      <c r="GW589"/>
      <c r="GX589"/>
      <c r="GY589"/>
      <c r="GZ589"/>
      <c r="HA589"/>
      <c r="HB589"/>
      <c r="HC589"/>
      <c r="HD589"/>
      <c r="HE589"/>
      <c r="HF589"/>
      <c r="HG589"/>
      <c r="HH589"/>
      <c r="HI589"/>
      <c r="HJ589"/>
      <c r="HK589"/>
      <c r="HL589"/>
      <c r="HM589"/>
      <c r="HN589"/>
      <c r="HO589"/>
      <c r="HP589"/>
      <c r="HQ589"/>
      <c r="HR589"/>
      <c r="HS589"/>
      <c r="HT589"/>
      <c r="HU589"/>
      <c r="HV589"/>
      <c r="HW589"/>
      <c r="HX589"/>
      <c r="HY589"/>
      <c r="HZ589"/>
      <c r="IA589"/>
      <c r="IB589"/>
      <c r="IC589"/>
      <c r="ID589"/>
      <c r="IE589"/>
      <c r="IF589"/>
      <c r="IG589"/>
      <c r="IH589"/>
      <c r="II589"/>
      <c r="IJ589"/>
      <c r="IK589"/>
      <c r="IL589"/>
      <c r="IM589"/>
      <c r="IN589"/>
      <c r="IO589"/>
      <c r="IP589"/>
      <c r="IQ589"/>
      <c r="IR589"/>
      <c r="IS589"/>
      <c r="IT589"/>
      <c r="IU589"/>
      <c r="IV589"/>
      <c r="IW589"/>
      <c r="IX589"/>
      <c r="IY589"/>
      <c r="IZ589"/>
      <c r="JA589"/>
      <c r="JB589"/>
      <c r="JC589"/>
      <c r="JD589"/>
      <c r="JE589"/>
      <c r="JF589"/>
      <c r="JG589"/>
      <c r="JH589"/>
      <c r="JI589"/>
      <c r="JJ589"/>
      <c r="JK589"/>
      <c r="JL589"/>
      <c r="JM589"/>
      <c r="JN589"/>
      <c r="JO589"/>
      <c r="JP589"/>
      <c r="JQ589"/>
      <c r="JR589"/>
      <c r="JS589"/>
      <c r="JT589"/>
      <c r="JU589"/>
      <c r="JV589"/>
      <c r="JW589"/>
      <c r="JX589"/>
      <c r="JY589"/>
      <c r="JZ589"/>
      <c r="KA589"/>
      <c r="KB589"/>
      <c r="KC589"/>
      <c r="KD589"/>
      <c r="KE589"/>
      <c r="KF589"/>
      <c r="KG589"/>
      <c r="KH589"/>
      <c r="KI589"/>
      <c r="KJ589"/>
      <c r="KK589"/>
      <c r="KL589"/>
      <c r="KM589"/>
      <c r="KN589"/>
      <c r="KO589"/>
      <c r="KP589"/>
      <c r="KQ589"/>
      <c r="KR589"/>
      <c r="KS589"/>
      <c r="KT589"/>
      <c r="KU589"/>
      <c r="KV589"/>
      <c r="KW589"/>
      <c r="KX589"/>
      <c r="KY589"/>
      <c r="KZ589"/>
      <c r="LA589"/>
      <c r="LB589"/>
      <c r="LC589"/>
      <c r="LD589"/>
      <c r="LE589"/>
      <c r="LF589"/>
      <c r="LG589"/>
      <c r="LH589"/>
      <c r="LI589"/>
      <c r="LJ589"/>
      <c r="LK589"/>
      <c r="LL589"/>
      <c r="LM589"/>
      <c r="LN589"/>
      <c r="LO589"/>
      <c r="LP589"/>
      <c r="LQ589"/>
      <c r="LR589"/>
      <c r="LS589"/>
      <c r="LT589"/>
      <c r="LU589"/>
      <c r="LV589"/>
      <c r="LW589"/>
      <c r="LX589"/>
      <c r="LY589"/>
      <c r="LZ589"/>
      <c r="MA589"/>
      <c r="MB589"/>
      <c r="MC589"/>
      <c r="MD589"/>
      <c r="ME589"/>
      <c r="MF589"/>
      <c r="MG589"/>
      <c r="MH589"/>
      <c r="MI589"/>
      <c r="MJ589"/>
      <c r="MK589"/>
      <c r="ML589"/>
      <c r="MM589"/>
      <c r="MN589"/>
      <c r="MO589"/>
      <c r="MP589"/>
      <c r="MQ589"/>
      <c r="MR589"/>
      <c r="MS589"/>
      <c r="MT589"/>
      <c r="MU589"/>
      <c r="MV589"/>
      <c r="MW589"/>
      <c r="MX589"/>
      <c r="MY589"/>
      <c r="MZ589"/>
      <c r="NA589"/>
      <c r="NB589"/>
      <c r="NC589"/>
      <c r="ND589"/>
      <c r="NE589"/>
      <c r="NF589"/>
      <c r="NG589"/>
      <c r="NH589"/>
      <c r="NI589"/>
      <c r="NJ589"/>
      <c r="NK589"/>
      <c r="NL589"/>
      <c r="NM589"/>
      <c r="NN589"/>
      <c r="NO589"/>
      <c r="NP589"/>
      <c r="NQ589"/>
      <c r="NR589"/>
      <c r="NS589"/>
      <c r="NT589"/>
      <c r="NU589"/>
      <c r="NV589"/>
      <c r="NW589"/>
      <c r="NX589"/>
      <c r="NY589"/>
      <c r="NZ589"/>
      <c r="OA589"/>
      <c r="OB589"/>
      <c r="OC589"/>
      <c r="OD589"/>
      <c r="OE589"/>
      <c r="OF589"/>
      <c r="OG589"/>
      <c r="OH589"/>
      <c r="OI589"/>
      <c r="OJ589"/>
      <c r="OK589"/>
      <c r="OL589"/>
      <c r="OM589"/>
      <c r="ON589"/>
      <c r="OO589"/>
      <c r="OP589"/>
      <c r="OQ589"/>
      <c r="OR589"/>
      <c r="OS589"/>
      <c r="OT589"/>
      <c r="OU589"/>
      <c r="OV589"/>
      <c r="OW589"/>
      <c r="OX589"/>
      <c r="OY589"/>
      <c r="OZ589"/>
      <c r="PA589"/>
      <c r="PB589"/>
      <c r="PC589"/>
      <c r="PD589"/>
      <c r="PE589"/>
      <c r="PF589"/>
      <c r="PG589"/>
      <c r="PH589"/>
      <c r="PI589"/>
      <c r="PJ589"/>
      <c r="PK589"/>
      <c r="PL589"/>
      <c r="PM589"/>
      <c r="PN589"/>
      <c r="PO589"/>
      <c r="PP589"/>
      <c r="PQ589"/>
      <c r="PR589"/>
      <c r="PS589"/>
      <c r="PT589"/>
      <c r="PU589"/>
      <c r="PV589"/>
      <c r="PW589"/>
      <c r="PX589"/>
      <c r="PY589"/>
      <c r="PZ589"/>
      <c r="QA589"/>
      <c r="QB589"/>
      <c r="QC589"/>
      <c r="QD589"/>
      <c r="QE589"/>
      <c r="QF589"/>
      <c r="QG589"/>
      <c r="QH589"/>
      <c r="QI589"/>
      <c r="QJ589"/>
      <c r="QK589"/>
      <c r="QL589"/>
      <c r="QM589"/>
      <c r="QN589"/>
      <c r="QO589"/>
      <c r="QP589"/>
      <c r="QQ589"/>
      <c r="QR589"/>
      <c r="QS589"/>
      <c r="QT589"/>
      <c r="QU589"/>
      <c r="QV589"/>
      <c r="QW589"/>
      <c r="QX589"/>
      <c r="QY589"/>
      <c r="QZ589"/>
      <c r="RA589"/>
      <c r="RB589"/>
      <c r="RC589"/>
      <c r="RD589"/>
      <c r="RE589"/>
      <c r="RF589"/>
      <c r="RG589"/>
      <c r="RH589"/>
      <c r="RI589"/>
      <c r="RJ589"/>
      <c r="RK589"/>
      <c r="RL589"/>
      <c r="RM589"/>
      <c r="RN589"/>
      <c r="RO589"/>
      <c r="RP589"/>
      <c r="RQ589"/>
      <c r="RR589"/>
      <c r="RS589"/>
      <c r="RT589"/>
      <c r="RU589"/>
      <c r="RV589"/>
      <c r="RW589"/>
      <c r="RX589"/>
      <c r="RY589"/>
      <c r="RZ589"/>
      <c r="SA589"/>
      <c r="SB589"/>
      <c r="SC589"/>
      <c r="SD589"/>
      <c r="SE589"/>
      <c r="SF589"/>
      <c r="SG589"/>
      <c r="SH589"/>
      <c r="SI589"/>
      <c r="SJ589"/>
      <c r="SK589"/>
      <c r="SL589"/>
      <c r="SM589"/>
      <c r="SN589"/>
      <c r="SO589"/>
      <c r="SP589"/>
      <c r="SQ589"/>
      <c r="SR589"/>
      <c r="SS589"/>
      <c r="ST589"/>
      <c r="SU589"/>
      <c r="SV589"/>
      <c r="SW589"/>
      <c r="SX589"/>
      <c r="SY589"/>
      <c r="SZ589"/>
      <c r="TA589"/>
      <c r="TB589"/>
      <c r="TC589"/>
      <c r="TD589"/>
      <c r="TE589"/>
      <c r="TF589"/>
      <c r="TG589"/>
      <c r="TH589"/>
      <c r="TI589"/>
      <c r="TJ589"/>
      <c r="TK589"/>
      <c r="TL589"/>
      <c r="TM589"/>
      <c r="TN589"/>
      <c r="TO589"/>
      <c r="TP589"/>
      <c r="TQ589"/>
      <c r="TR589"/>
      <c r="TS589"/>
      <c r="TT589"/>
      <c r="TU589"/>
      <c r="TV589"/>
      <c r="TW589"/>
      <c r="TX589"/>
      <c r="TY589"/>
      <c r="TZ589"/>
      <c r="UA589"/>
      <c r="UB589"/>
      <c r="UC589"/>
      <c r="UD589"/>
      <c r="UE589"/>
      <c r="UF589"/>
      <c r="UG589"/>
      <c r="UH589"/>
      <c r="UI589"/>
      <c r="UJ589"/>
      <c r="UK589"/>
      <c r="UL589"/>
      <c r="UM589"/>
      <c r="UN589"/>
      <c r="UO589"/>
      <c r="UP589"/>
      <c r="UQ589"/>
      <c r="UR589"/>
      <c r="US589"/>
      <c r="UT589"/>
      <c r="UU589"/>
      <c r="UV589"/>
      <c r="UW589"/>
      <c r="UX589"/>
      <c r="UY589"/>
      <c r="UZ589"/>
      <c r="VA589"/>
      <c r="VB589"/>
      <c r="VC589"/>
      <c r="VD589"/>
      <c r="VE589"/>
      <c r="VF589"/>
      <c r="VG589"/>
      <c r="VH589"/>
      <c r="VI589"/>
      <c r="VJ589"/>
      <c r="VK589"/>
      <c r="VL589"/>
      <c r="VM589"/>
      <c r="VN589"/>
      <c r="VO589"/>
      <c r="VP589"/>
      <c r="VQ589"/>
      <c r="VR589"/>
      <c r="VS589"/>
      <c r="VT589"/>
      <c r="VU589"/>
      <c r="VV589"/>
      <c r="VW589"/>
      <c r="VX589"/>
      <c r="VY589"/>
      <c r="VZ589"/>
      <c r="WA589"/>
      <c r="WB589"/>
      <c r="WC589"/>
      <c r="WD589"/>
      <c r="WE589"/>
      <c r="WF589"/>
      <c r="WG589"/>
      <c r="WH589"/>
      <c r="WI589"/>
      <c r="WJ589"/>
      <c r="WK589"/>
      <c r="WL589"/>
      <c r="WM589"/>
      <c r="WN589"/>
      <c r="WO589"/>
      <c r="WP589"/>
      <c r="WQ589"/>
      <c r="WR589"/>
      <c r="WS589"/>
      <c r="WT589"/>
      <c r="WU589"/>
      <c r="WV589"/>
      <c r="WW589"/>
      <c r="WX589"/>
      <c r="WY589"/>
      <c r="WZ589"/>
      <c r="XA589"/>
      <c r="XB589"/>
      <c r="XC589"/>
      <c r="XD589"/>
      <c r="XE589"/>
      <c r="XF589"/>
      <c r="XG589"/>
      <c r="XH589"/>
      <c r="XI589"/>
      <c r="XJ589"/>
      <c r="XK589"/>
      <c r="XL589"/>
      <c r="XM589"/>
      <c r="XN589"/>
      <c r="XO589"/>
      <c r="XP589"/>
      <c r="XQ589"/>
      <c r="XR589"/>
      <c r="XS589"/>
      <c r="XT589"/>
      <c r="XU589"/>
      <c r="XV589"/>
      <c r="XW589"/>
      <c r="XX589"/>
      <c r="XY589"/>
      <c r="XZ589"/>
      <c r="YA589"/>
      <c r="YB589"/>
      <c r="YC589"/>
      <c r="YD589"/>
      <c r="YE589"/>
      <c r="YF589"/>
      <c r="YG589"/>
      <c r="YH589"/>
      <c r="YI589"/>
      <c r="YJ589"/>
      <c r="YK589"/>
      <c r="YL589"/>
      <c r="YM589"/>
      <c r="YN589"/>
      <c r="YO589"/>
      <c r="YP589"/>
      <c r="YQ589"/>
      <c r="YR589"/>
      <c r="YS589"/>
      <c r="YT589"/>
      <c r="YU589"/>
      <c r="YV589"/>
      <c r="YW589"/>
      <c r="YX589"/>
      <c r="YY589"/>
      <c r="YZ589"/>
      <c r="ZA589"/>
      <c r="ZB589"/>
      <c r="ZC589"/>
      <c r="ZD589"/>
      <c r="ZE589"/>
      <c r="ZF589"/>
      <c r="ZG589"/>
      <c r="ZH589"/>
      <c r="ZI589"/>
      <c r="ZJ589"/>
      <c r="ZK589"/>
      <c r="ZL589"/>
      <c r="ZM589"/>
      <c r="ZN589"/>
      <c r="ZO589"/>
      <c r="ZP589"/>
      <c r="ZQ589"/>
      <c r="ZR589"/>
      <c r="ZS589"/>
      <c r="ZT589"/>
      <c r="ZU589"/>
      <c r="ZV589"/>
      <c r="ZW589"/>
      <c r="ZX589"/>
      <c r="ZY589"/>
      <c r="ZZ589"/>
      <c r="AAA589"/>
      <c r="AAB589"/>
      <c r="AAC589"/>
      <c r="AAD589"/>
      <c r="AAE589"/>
      <c r="AAF589"/>
      <c r="AAG589"/>
      <c r="AAH589"/>
      <c r="AAI589"/>
      <c r="AAJ589"/>
      <c r="AAK589"/>
      <c r="AAL589"/>
      <c r="AAM589"/>
      <c r="AAN589"/>
      <c r="AAO589"/>
      <c r="AAP589"/>
      <c r="AAQ589"/>
      <c r="AAR589"/>
      <c r="AAS589"/>
      <c r="AAT589"/>
      <c r="AAU589"/>
      <c r="AAV589"/>
      <c r="AAW589"/>
      <c r="AAX589"/>
      <c r="AAY589"/>
      <c r="AAZ589"/>
      <c r="ABA589"/>
      <c r="ABB589"/>
      <c r="ABC589"/>
      <c r="ABD589"/>
      <c r="ABE589"/>
      <c r="ABF589"/>
      <c r="ABG589"/>
      <c r="ABH589"/>
      <c r="ABI589"/>
      <c r="ABJ589"/>
      <c r="ABK589"/>
      <c r="ABL589"/>
      <c r="ABM589"/>
      <c r="ABN589"/>
      <c r="ABO589"/>
      <c r="ABP589"/>
      <c r="ABQ589"/>
      <c r="ABR589"/>
      <c r="ABS589"/>
      <c r="ABT589"/>
      <c r="ABU589"/>
      <c r="ABV589"/>
      <c r="ABW589"/>
      <c r="ABX589"/>
      <c r="ABY589"/>
      <c r="ABZ589"/>
      <c r="ACA589"/>
      <c r="ACB589"/>
      <c r="ACC589"/>
      <c r="ACD589"/>
      <c r="ACE589"/>
      <c r="ACF589"/>
      <c r="ACG589"/>
      <c r="ACH589"/>
      <c r="ACI589"/>
      <c r="ACJ589"/>
      <c r="ACK589"/>
      <c r="ACL589"/>
      <c r="ACM589"/>
      <c r="ACN589"/>
      <c r="ACO589"/>
      <c r="ACP589"/>
      <c r="ACQ589"/>
      <c r="ACR589"/>
      <c r="ACS589"/>
      <c r="ACT589"/>
      <c r="ACU589"/>
      <c r="ACV589"/>
      <c r="ACW589"/>
      <c r="ACX589"/>
      <c r="ACY589"/>
      <c r="ACZ589"/>
      <c r="ADA589"/>
      <c r="ADB589"/>
      <c r="ADC589"/>
      <c r="ADD589"/>
      <c r="ADE589"/>
      <c r="ADF589"/>
      <c r="ADG589"/>
      <c r="ADH589"/>
      <c r="ADI589"/>
      <c r="ADJ589"/>
      <c r="ADK589"/>
      <c r="ADL589"/>
      <c r="ADM589"/>
      <c r="ADN589"/>
      <c r="ADO589"/>
      <c r="ADP589"/>
      <c r="ADQ589"/>
      <c r="ADR589"/>
      <c r="ADS589"/>
      <c r="ADT589"/>
      <c r="ADU589"/>
      <c r="ADV589"/>
      <c r="ADW589"/>
      <c r="ADX589"/>
      <c r="ADY589"/>
      <c r="ADZ589"/>
      <c r="AEA589"/>
      <c r="AEB589"/>
      <c r="AEC589"/>
      <c r="AED589"/>
      <c r="AEE589"/>
      <c r="AEF589"/>
      <c r="AEG589"/>
      <c r="AEH589"/>
      <c r="AEI589"/>
      <c r="AEJ589"/>
      <c r="AEK589"/>
      <c r="AEL589"/>
      <c r="AEM589"/>
      <c r="AEN589"/>
      <c r="AEO589"/>
      <c r="AEP589"/>
      <c r="AEQ589"/>
      <c r="AER589"/>
      <c r="AES589"/>
      <c r="AET589"/>
      <c r="AEU589"/>
      <c r="AEV589"/>
      <c r="AEW589"/>
      <c r="AEX589"/>
      <c r="AEY589"/>
      <c r="AEZ589"/>
      <c r="AFA589"/>
      <c r="AFB589"/>
      <c r="AFC589"/>
      <c r="AFD589"/>
      <c r="AFE589"/>
      <c r="AFF589"/>
      <c r="AFG589"/>
      <c r="AFH589"/>
      <c r="AFI589"/>
      <c r="AFJ589"/>
      <c r="AFK589"/>
      <c r="AFL589"/>
      <c r="AFM589"/>
      <c r="AFN589"/>
      <c r="AFO589"/>
      <c r="AFP589"/>
      <c r="AFQ589"/>
      <c r="AFR589"/>
      <c r="AFS589"/>
      <c r="AFT589"/>
      <c r="AFU589"/>
      <c r="AFV589"/>
      <c r="AFW589"/>
      <c r="AFX589"/>
      <c r="AFY589"/>
      <c r="AFZ589"/>
      <c r="AGA589"/>
      <c r="AGB589"/>
      <c r="AGC589"/>
      <c r="AGD589"/>
      <c r="AGE589"/>
      <c r="AGF589"/>
      <c r="AGG589"/>
      <c r="AGH589"/>
      <c r="AGI589"/>
      <c r="AGJ589"/>
      <c r="AGK589"/>
      <c r="AGL589"/>
      <c r="AGM589"/>
      <c r="AGN589"/>
      <c r="AGO589"/>
      <c r="AGP589"/>
      <c r="AGQ589"/>
      <c r="AGR589"/>
      <c r="AGS589"/>
      <c r="AGT589"/>
      <c r="AGU589"/>
      <c r="AGV589"/>
      <c r="AGW589"/>
      <c r="AGX589"/>
      <c r="AGY589"/>
      <c r="AGZ589"/>
      <c r="AHA589"/>
      <c r="AHB589"/>
      <c r="AHC589"/>
      <c r="AHD589"/>
      <c r="AHE589"/>
      <c r="AHF589"/>
      <c r="AHG589"/>
      <c r="AHH589"/>
      <c r="AHI589"/>
      <c r="AHJ589"/>
      <c r="AHK589"/>
      <c r="AHL589"/>
      <c r="AHM589"/>
      <c r="AHN589"/>
      <c r="AHO589"/>
      <c r="AHP589"/>
      <c r="AHQ589"/>
      <c r="AHR589"/>
      <c r="AHS589"/>
      <c r="AHT589"/>
      <c r="AHU589"/>
      <c r="AHV589"/>
      <c r="AHW589"/>
      <c r="AHX589"/>
      <c r="AHY589"/>
      <c r="AHZ589"/>
      <c r="AIA589"/>
      <c r="AIB589"/>
      <c r="AIC589"/>
      <c r="AID589"/>
      <c r="AIE589"/>
      <c r="AIF589"/>
      <c r="AIG589"/>
      <c r="AIH589"/>
      <c r="AII589"/>
      <c r="AIJ589"/>
      <c r="AIK589"/>
      <c r="AIL589"/>
      <c r="AIM589"/>
      <c r="AIN589"/>
      <c r="AIO589"/>
      <c r="AIP589"/>
      <c r="AIQ589"/>
      <c r="AIR589"/>
      <c r="AIS589"/>
      <c r="AIT589"/>
      <c r="AIU589"/>
      <c r="AIV589"/>
      <c r="AIW589"/>
      <c r="AIX589"/>
      <c r="AIY589"/>
      <c r="AIZ589"/>
      <c r="AJA589"/>
      <c r="AJB589"/>
      <c r="AJC589"/>
      <c r="AJD589"/>
      <c r="AJE589"/>
      <c r="AJF589"/>
      <c r="AJG589"/>
      <c r="AJH589"/>
      <c r="AJI589"/>
      <c r="AJJ589"/>
      <c r="AJK589"/>
      <c r="AJL589"/>
      <c r="AJM589"/>
      <c r="AJN589"/>
      <c r="AJO589"/>
      <c r="AJP589"/>
      <c r="AJQ589"/>
      <c r="AJR589"/>
      <c r="AJS589"/>
      <c r="AJT589"/>
      <c r="AJU589"/>
      <c r="AJV589"/>
      <c r="AJW589"/>
      <c r="AJX589"/>
      <c r="AJY589"/>
      <c r="AJZ589"/>
      <c r="AKA589"/>
      <c r="AKB589"/>
      <c r="AKC589"/>
      <c r="AKD589"/>
      <c r="AKE589"/>
      <c r="AKF589"/>
      <c r="AKG589"/>
      <c r="AKH589"/>
      <c r="AKI589"/>
      <c r="AKJ589"/>
      <c r="AKK589"/>
      <c r="AKL589"/>
      <c r="AKM589"/>
      <c r="AKN589"/>
      <c r="AKO589"/>
      <c r="AKP589"/>
      <c r="AKQ589"/>
      <c r="AKR589"/>
      <c r="AKS589"/>
      <c r="AKT589"/>
      <c r="AKU589"/>
      <c r="AKV589"/>
      <c r="AKW589"/>
      <c r="AKX589"/>
      <c r="AKY589"/>
      <c r="AKZ589"/>
      <c r="ALA589"/>
      <c r="ALB589"/>
      <c r="ALC589"/>
      <c r="ALD589"/>
      <c r="ALE589"/>
      <c r="ALF589"/>
      <c r="ALG589"/>
      <c r="ALH589"/>
      <c r="ALI589"/>
      <c r="ALJ589"/>
      <c r="ALK589"/>
      <c r="ALL589"/>
      <c r="ALM589"/>
      <c r="ALN589"/>
      <c r="ALO589"/>
      <c r="ALP589"/>
      <c r="ALQ589"/>
      <c r="ALR589"/>
      <c r="ALS589"/>
      <c r="ALT589"/>
      <c r="ALU589"/>
      <c r="ALV589"/>
      <c r="ALW589"/>
      <c r="ALX589"/>
      <c r="ALY589"/>
      <c r="ALZ589"/>
      <c r="AMA589"/>
      <c r="AMB589"/>
      <c r="AMC589"/>
      <c r="AMD589"/>
      <c r="AME589"/>
      <c r="AMF589"/>
      <c r="AMG589"/>
      <c r="AMH589"/>
      <c r="AMI589"/>
      <c r="AMJ589"/>
    </row>
    <row r="590" spans="1:1024" outlineLevel="1" x14ac:dyDescent="0.25">
      <c r="A590"/>
      <c r="B590" s="398"/>
      <c r="C590" s="483" t="s">
        <v>605</v>
      </c>
      <c r="D590" s="484"/>
      <c r="E590" s="484"/>
      <c r="F590" s="484"/>
      <c r="G590" s="437"/>
      <c r="H590" s="83" t="s">
        <v>1247</v>
      </c>
      <c r="I590" s="459">
        <v>4</v>
      </c>
      <c r="J590" s="446"/>
      <c r="K590" s="31" t="s">
        <v>374</v>
      </c>
      <c r="L590" s="320"/>
      <c r="M590"/>
      <c r="N590" s="30"/>
      <c r="O590" s="79">
        <f t="shared" si="29"/>
        <v>0</v>
      </c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  <c r="EW590"/>
      <c r="EX590"/>
      <c r="EY590"/>
      <c r="EZ590"/>
      <c r="FA590"/>
      <c r="FB590"/>
      <c r="FC590"/>
      <c r="FD590"/>
      <c r="FE590"/>
      <c r="FF590"/>
      <c r="FG590"/>
      <c r="FH590"/>
      <c r="FI590"/>
      <c r="FJ590"/>
      <c r="FK590"/>
      <c r="FL590"/>
      <c r="FM590"/>
      <c r="FN590"/>
      <c r="FO590"/>
      <c r="FP590"/>
      <c r="FQ590"/>
      <c r="FR590"/>
      <c r="FS590"/>
      <c r="FT590"/>
      <c r="FU590"/>
      <c r="FV590"/>
      <c r="FW590"/>
      <c r="FX590"/>
      <c r="FY590"/>
      <c r="FZ590"/>
      <c r="GA590"/>
      <c r="GB590"/>
      <c r="GC590"/>
      <c r="GD590"/>
      <c r="GE590"/>
      <c r="GF590"/>
      <c r="GG590"/>
      <c r="GH590"/>
      <c r="GI590"/>
      <c r="GJ590"/>
      <c r="GK590"/>
      <c r="GL590"/>
      <c r="GM590"/>
      <c r="GN590"/>
      <c r="GO590"/>
      <c r="GP590"/>
      <c r="GQ590"/>
      <c r="GR590"/>
      <c r="GS590"/>
      <c r="GT590"/>
      <c r="GU590"/>
      <c r="GV590"/>
      <c r="GW590"/>
      <c r="GX590"/>
      <c r="GY590"/>
      <c r="GZ590"/>
      <c r="HA590"/>
      <c r="HB590"/>
      <c r="HC590"/>
      <c r="HD590"/>
      <c r="HE590"/>
      <c r="HF590"/>
      <c r="HG590"/>
      <c r="HH590"/>
      <c r="HI590"/>
      <c r="HJ590"/>
      <c r="HK590"/>
      <c r="HL590"/>
      <c r="HM590"/>
      <c r="HN590"/>
      <c r="HO590"/>
      <c r="HP590"/>
      <c r="HQ590"/>
      <c r="HR590"/>
      <c r="HS590"/>
      <c r="HT590"/>
      <c r="HU590"/>
      <c r="HV590"/>
      <c r="HW590"/>
      <c r="HX590"/>
      <c r="HY590"/>
      <c r="HZ590"/>
      <c r="IA590"/>
      <c r="IB590"/>
      <c r="IC590"/>
      <c r="ID590"/>
      <c r="IE590"/>
      <c r="IF590"/>
      <c r="IG590"/>
      <c r="IH590"/>
      <c r="II590"/>
      <c r="IJ590"/>
      <c r="IK590"/>
      <c r="IL590"/>
      <c r="IM590"/>
      <c r="IN590"/>
      <c r="IO590"/>
      <c r="IP590"/>
      <c r="IQ590"/>
      <c r="IR590"/>
      <c r="IS590"/>
      <c r="IT590"/>
      <c r="IU590"/>
      <c r="IV590"/>
      <c r="IW590"/>
      <c r="IX590"/>
      <c r="IY590"/>
      <c r="IZ590"/>
      <c r="JA590"/>
      <c r="JB590"/>
      <c r="JC590"/>
      <c r="JD590"/>
      <c r="JE590"/>
      <c r="JF590"/>
      <c r="JG590"/>
      <c r="JH590"/>
      <c r="JI590"/>
      <c r="JJ590"/>
      <c r="JK590"/>
      <c r="JL590"/>
      <c r="JM590"/>
      <c r="JN590"/>
      <c r="JO590"/>
      <c r="JP590"/>
      <c r="JQ590"/>
      <c r="JR590"/>
      <c r="JS590"/>
      <c r="JT590"/>
      <c r="JU590"/>
      <c r="JV590"/>
      <c r="JW590"/>
      <c r="JX590"/>
      <c r="JY590"/>
      <c r="JZ590"/>
      <c r="KA590"/>
      <c r="KB590"/>
      <c r="KC590"/>
      <c r="KD590"/>
      <c r="KE590"/>
      <c r="KF590"/>
      <c r="KG590"/>
      <c r="KH590"/>
      <c r="KI590"/>
      <c r="KJ590"/>
      <c r="KK590"/>
      <c r="KL590"/>
      <c r="KM590"/>
      <c r="KN590"/>
      <c r="KO590"/>
      <c r="KP590"/>
      <c r="KQ590"/>
      <c r="KR590"/>
      <c r="KS590"/>
      <c r="KT590"/>
      <c r="KU590"/>
      <c r="KV590"/>
      <c r="KW590"/>
      <c r="KX590"/>
      <c r="KY590"/>
      <c r="KZ590"/>
      <c r="LA590"/>
      <c r="LB590"/>
      <c r="LC590"/>
      <c r="LD590"/>
      <c r="LE590"/>
      <c r="LF590"/>
      <c r="LG590"/>
      <c r="LH590"/>
      <c r="LI590"/>
      <c r="LJ590"/>
      <c r="LK590"/>
      <c r="LL590"/>
      <c r="LM590"/>
      <c r="LN590"/>
      <c r="LO590"/>
      <c r="LP590"/>
      <c r="LQ590"/>
      <c r="LR590"/>
      <c r="LS590"/>
      <c r="LT590"/>
      <c r="LU590"/>
      <c r="LV590"/>
      <c r="LW590"/>
      <c r="LX590"/>
      <c r="LY590"/>
      <c r="LZ590"/>
      <c r="MA590"/>
      <c r="MB590"/>
      <c r="MC590"/>
      <c r="MD590"/>
      <c r="ME590"/>
      <c r="MF590"/>
      <c r="MG590"/>
      <c r="MH590"/>
      <c r="MI590"/>
      <c r="MJ590"/>
      <c r="MK590"/>
      <c r="ML590"/>
      <c r="MM590"/>
      <c r="MN590"/>
      <c r="MO590"/>
      <c r="MP590"/>
      <c r="MQ590"/>
      <c r="MR590"/>
      <c r="MS590"/>
      <c r="MT590"/>
      <c r="MU590"/>
      <c r="MV590"/>
      <c r="MW590"/>
      <c r="MX590"/>
      <c r="MY590"/>
      <c r="MZ590"/>
      <c r="NA590"/>
      <c r="NB590"/>
      <c r="NC590"/>
      <c r="ND590"/>
      <c r="NE590"/>
      <c r="NF590"/>
      <c r="NG590"/>
      <c r="NH590"/>
      <c r="NI590"/>
      <c r="NJ590"/>
      <c r="NK590"/>
      <c r="NL590"/>
      <c r="NM590"/>
      <c r="NN590"/>
      <c r="NO590"/>
      <c r="NP590"/>
      <c r="NQ590"/>
      <c r="NR590"/>
      <c r="NS590"/>
      <c r="NT590"/>
      <c r="NU590"/>
      <c r="NV590"/>
      <c r="NW590"/>
      <c r="NX590"/>
      <c r="NY590"/>
      <c r="NZ590"/>
      <c r="OA590"/>
      <c r="OB590"/>
      <c r="OC590"/>
      <c r="OD590"/>
      <c r="OE590"/>
      <c r="OF590"/>
      <c r="OG590"/>
      <c r="OH590"/>
      <c r="OI590"/>
      <c r="OJ590"/>
      <c r="OK590"/>
      <c r="OL590"/>
      <c r="OM590"/>
      <c r="ON590"/>
      <c r="OO590"/>
      <c r="OP590"/>
      <c r="OQ590"/>
      <c r="OR590"/>
      <c r="OS590"/>
      <c r="OT590"/>
      <c r="OU590"/>
      <c r="OV590"/>
      <c r="OW590"/>
      <c r="OX590"/>
      <c r="OY590"/>
      <c r="OZ590"/>
      <c r="PA590"/>
      <c r="PB590"/>
      <c r="PC590"/>
      <c r="PD590"/>
      <c r="PE590"/>
      <c r="PF590"/>
      <c r="PG590"/>
      <c r="PH590"/>
      <c r="PI590"/>
      <c r="PJ590"/>
      <c r="PK590"/>
      <c r="PL590"/>
      <c r="PM590"/>
      <c r="PN590"/>
      <c r="PO590"/>
      <c r="PP590"/>
      <c r="PQ590"/>
      <c r="PR590"/>
      <c r="PS590"/>
      <c r="PT590"/>
      <c r="PU590"/>
      <c r="PV590"/>
      <c r="PW590"/>
      <c r="PX590"/>
      <c r="PY590"/>
      <c r="PZ590"/>
      <c r="QA590"/>
      <c r="QB590"/>
      <c r="QC590"/>
      <c r="QD590"/>
      <c r="QE590"/>
      <c r="QF590"/>
      <c r="QG590"/>
      <c r="QH590"/>
      <c r="QI590"/>
      <c r="QJ590"/>
      <c r="QK590"/>
      <c r="QL590"/>
      <c r="QM590"/>
      <c r="QN590"/>
      <c r="QO590"/>
      <c r="QP590"/>
      <c r="QQ590"/>
      <c r="QR590"/>
      <c r="QS590"/>
      <c r="QT590"/>
      <c r="QU590"/>
      <c r="QV590"/>
      <c r="QW590"/>
      <c r="QX590"/>
      <c r="QY590"/>
      <c r="QZ590"/>
      <c r="RA590"/>
      <c r="RB590"/>
      <c r="RC590"/>
      <c r="RD590"/>
      <c r="RE590"/>
      <c r="RF590"/>
      <c r="RG590"/>
      <c r="RH590"/>
      <c r="RI590"/>
      <c r="RJ590"/>
      <c r="RK590"/>
      <c r="RL590"/>
      <c r="RM590"/>
      <c r="RN590"/>
      <c r="RO590"/>
      <c r="RP590"/>
      <c r="RQ590"/>
      <c r="RR590"/>
      <c r="RS590"/>
      <c r="RT590"/>
      <c r="RU590"/>
      <c r="RV590"/>
      <c r="RW590"/>
      <c r="RX590"/>
      <c r="RY590"/>
      <c r="RZ590"/>
      <c r="SA590"/>
      <c r="SB590"/>
      <c r="SC590"/>
      <c r="SD590"/>
      <c r="SE590"/>
      <c r="SF590"/>
      <c r="SG590"/>
      <c r="SH590"/>
      <c r="SI590"/>
      <c r="SJ590"/>
      <c r="SK590"/>
      <c r="SL590"/>
      <c r="SM590"/>
      <c r="SN590"/>
      <c r="SO590"/>
      <c r="SP590"/>
      <c r="SQ590"/>
      <c r="SR590"/>
      <c r="SS590"/>
      <c r="ST590"/>
      <c r="SU590"/>
      <c r="SV590"/>
      <c r="SW590"/>
      <c r="SX590"/>
      <c r="SY590"/>
      <c r="SZ590"/>
      <c r="TA590"/>
      <c r="TB590"/>
      <c r="TC590"/>
      <c r="TD590"/>
      <c r="TE590"/>
      <c r="TF590"/>
      <c r="TG590"/>
      <c r="TH590"/>
      <c r="TI590"/>
      <c r="TJ590"/>
      <c r="TK590"/>
      <c r="TL590"/>
      <c r="TM590"/>
      <c r="TN590"/>
      <c r="TO590"/>
      <c r="TP590"/>
      <c r="TQ590"/>
      <c r="TR590"/>
      <c r="TS590"/>
      <c r="TT590"/>
      <c r="TU590"/>
      <c r="TV590"/>
      <c r="TW590"/>
      <c r="TX590"/>
      <c r="TY590"/>
      <c r="TZ590"/>
      <c r="UA590"/>
      <c r="UB590"/>
      <c r="UC590"/>
      <c r="UD590"/>
      <c r="UE590"/>
      <c r="UF590"/>
      <c r="UG590"/>
      <c r="UH590"/>
      <c r="UI590"/>
      <c r="UJ590"/>
      <c r="UK590"/>
      <c r="UL590"/>
      <c r="UM590"/>
      <c r="UN590"/>
      <c r="UO590"/>
      <c r="UP590"/>
      <c r="UQ590"/>
      <c r="UR590"/>
      <c r="US590"/>
      <c r="UT590"/>
      <c r="UU590"/>
      <c r="UV590"/>
      <c r="UW590"/>
      <c r="UX590"/>
      <c r="UY590"/>
      <c r="UZ590"/>
      <c r="VA590"/>
      <c r="VB590"/>
      <c r="VC590"/>
      <c r="VD590"/>
      <c r="VE590"/>
      <c r="VF590"/>
      <c r="VG590"/>
      <c r="VH590"/>
      <c r="VI590"/>
      <c r="VJ590"/>
      <c r="VK590"/>
      <c r="VL590"/>
      <c r="VM590"/>
      <c r="VN590"/>
      <c r="VO590"/>
      <c r="VP590"/>
      <c r="VQ590"/>
      <c r="VR590"/>
      <c r="VS590"/>
      <c r="VT590"/>
      <c r="VU590"/>
      <c r="VV590"/>
      <c r="VW590"/>
      <c r="VX590"/>
      <c r="VY590"/>
      <c r="VZ590"/>
      <c r="WA590"/>
      <c r="WB590"/>
      <c r="WC590"/>
      <c r="WD590"/>
      <c r="WE590"/>
      <c r="WF590"/>
      <c r="WG590"/>
      <c r="WH590"/>
      <c r="WI590"/>
      <c r="WJ590"/>
      <c r="WK590"/>
      <c r="WL590"/>
      <c r="WM590"/>
      <c r="WN590"/>
      <c r="WO590"/>
      <c r="WP590"/>
      <c r="WQ590"/>
      <c r="WR590"/>
      <c r="WS590"/>
      <c r="WT590"/>
      <c r="WU590"/>
      <c r="WV590"/>
      <c r="WW590"/>
      <c r="WX590"/>
      <c r="WY590"/>
      <c r="WZ590"/>
      <c r="XA590"/>
      <c r="XB590"/>
      <c r="XC590"/>
      <c r="XD590"/>
      <c r="XE590"/>
      <c r="XF590"/>
      <c r="XG590"/>
      <c r="XH590"/>
      <c r="XI590"/>
      <c r="XJ590"/>
      <c r="XK590"/>
      <c r="XL590"/>
      <c r="XM590"/>
      <c r="XN590"/>
      <c r="XO590"/>
      <c r="XP590"/>
      <c r="XQ590"/>
      <c r="XR590"/>
      <c r="XS590"/>
      <c r="XT590"/>
      <c r="XU590"/>
      <c r="XV590"/>
      <c r="XW590"/>
      <c r="XX590"/>
      <c r="XY590"/>
      <c r="XZ590"/>
      <c r="YA590"/>
      <c r="YB590"/>
      <c r="YC590"/>
      <c r="YD590"/>
      <c r="YE590"/>
      <c r="YF590"/>
      <c r="YG590"/>
      <c r="YH590"/>
      <c r="YI590"/>
      <c r="YJ590"/>
      <c r="YK590"/>
      <c r="YL590"/>
      <c r="YM590"/>
      <c r="YN590"/>
      <c r="YO590"/>
      <c r="YP590"/>
      <c r="YQ590"/>
      <c r="YR590"/>
      <c r="YS590"/>
      <c r="YT590"/>
      <c r="YU590"/>
      <c r="YV590"/>
      <c r="YW590"/>
      <c r="YX590"/>
      <c r="YY590"/>
      <c r="YZ590"/>
      <c r="ZA590"/>
      <c r="ZB590"/>
      <c r="ZC590"/>
      <c r="ZD590"/>
      <c r="ZE590"/>
      <c r="ZF590"/>
      <c r="ZG590"/>
      <c r="ZH590"/>
      <c r="ZI590"/>
      <c r="ZJ590"/>
      <c r="ZK590"/>
      <c r="ZL590"/>
      <c r="ZM590"/>
      <c r="ZN590"/>
      <c r="ZO590"/>
      <c r="ZP590"/>
      <c r="ZQ590"/>
      <c r="ZR590"/>
      <c r="ZS590"/>
      <c r="ZT590"/>
      <c r="ZU590"/>
      <c r="ZV590"/>
      <c r="ZW590"/>
      <c r="ZX590"/>
      <c r="ZY590"/>
      <c r="ZZ590"/>
      <c r="AAA590"/>
      <c r="AAB590"/>
      <c r="AAC590"/>
      <c r="AAD590"/>
      <c r="AAE590"/>
      <c r="AAF590"/>
      <c r="AAG590"/>
      <c r="AAH590"/>
      <c r="AAI590"/>
      <c r="AAJ590"/>
      <c r="AAK590"/>
      <c r="AAL590"/>
      <c r="AAM590"/>
      <c r="AAN590"/>
      <c r="AAO590"/>
      <c r="AAP590"/>
      <c r="AAQ590"/>
      <c r="AAR590"/>
      <c r="AAS590"/>
      <c r="AAT590"/>
      <c r="AAU590"/>
      <c r="AAV590"/>
      <c r="AAW590"/>
      <c r="AAX590"/>
      <c r="AAY590"/>
      <c r="AAZ590"/>
      <c r="ABA590"/>
      <c r="ABB590"/>
      <c r="ABC590"/>
      <c r="ABD590"/>
      <c r="ABE590"/>
      <c r="ABF590"/>
      <c r="ABG590"/>
      <c r="ABH590"/>
      <c r="ABI590"/>
      <c r="ABJ590"/>
      <c r="ABK590"/>
      <c r="ABL590"/>
      <c r="ABM590"/>
      <c r="ABN590"/>
      <c r="ABO590"/>
      <c r="ABP590"/>
      <c r="ABQ590"/>
      <c r="ABR590"/>
      <c r="ABS590"/>
      <c r="ABT590"/>
      <c r="ABU590"/>
      <c r="ABV590"/>
      <c r="ABW590"/>
      <c r="ABX590"/>
      <c r="ABY590"/>
      <c r="ABZ590"/>
      <c r="ACA590"/>
      <c r="ACB590"/>
      <c r="ACC590"/>
      <c r="ACD590"/>
      <c r="ACE590"/>
      <c r="ACF590"/>
      <c r="ACG590"/>
      <c r="ACH590"/>
      <c r="ACI590"/>
      <c r="ACJ590"/>
      <c r="ACK590"/>
      <c r="ACL590"/>
      <c r="ACM590"/>
      <c r="ACN590"/>
      <c r="ACO590"/>
      <c r="ACP590"/>
      <c r="ACQ590"/>
      <c r="ACR590"/>
      <c r="ACS590"/>
      <c r="ACT590"/>
      <c r="ACU590"/>
      <c r="ACV590"/>
      <c r="ACW590"/>
      <c r="ACX590"/>
      <c r="ACY590"/>
      <c r="ACZ590"/>
      <c r="ADA590"/>
      <c r="ADB590"/>
      <c r="ADC590"/>
      <c r="ADD590"/>
      <c r="ADE590"/>
      <c r="ADF590"/>
      <c r="ADG590"/>
      <c r="ADH590"/>
      <c r="ADI590"/>
      <c r="ADJ590"/>
      <c r="ADK590"/>
      <c r="ADL590"/>
      <c r="ADM590"/>
      <c r="ADN590"/>
      <c r="ADO590"/>
      <c r="ADP590"/>
      <c r="ADQ590"/>
      <c r="ADR590"/>
      <c r="ADS590"/>
      <c r="ADT590"/>
      <c r="ADU590"/>
      <c r="ADV590"/>
      <c r="ADW590"/>
      <c r="ADX590"/>
      <c r="ADY590"/>
      <c r="ADZ590"/>
      <c r="AEA590"/>
      <c r="AEB590"/>
      <c r="AEC590"/>
      <c r="AED590"/>
      <c r="AEE590"/>
      <c r="AEF590"/>
      <c r="AEG590"/>
      <c r="AEH590"/>
      <c r="AEI590"/>
      <c r="AEJ590"/>
      <c r="AEK590"/>
      <c r="AEL590"/>
      <c r="AEM590"/>
      <c r="AEN590"/>
      <c r="AEO590"/>
      <c r="AEP590"/>
      <c r="AEQ590"/>
      <c r="AER590"/>
      <c r="AES590"/>
      <c r="AET590"/>
      <c r="AEU590"/>
      <c r="AEV590"/>
      <c r="AEW590"/>
      <c r="AEX590"/>
      <c r="AEY590"/>
      <c r="AEZ590"/>
      <c r="AFA590"/>
      <c r="AFB590"/>
      <c r="AFC590"/>
      <c r="AFD590"/>
      <c r="AFE590"/>
      <c r="AFF590"/>
      <c r="AFG590"/>
      <c r="AFH590"/>
      <c r="AFI590"/>
      <c r="AFJ590"/>
      <c r="AFK590"/>
      <c r="AFL590"/>
      <c r="AFM590"/>
      <c r="AFN590"/>
      <c r="AFO590"/>
      <c r="AFP590"/>
      <c r="AFQ590"/>
      <c r="AFR590"/>
      <c r="AFS590"/>
      <c r="AFT590"/>
      <c r="AFU590"/>
      <c r="AFV590"/>
      <c r="AFW590"/>
      <c r="AFX590"/>
      <c r="AFY590"/>
      <c r="AFZ590"/>
      <c r="AGA590"/>
      <c r="AGB590"/>
      <c r="AGC590"/>
      <c r="AGD590"/>
      <c r="AGE590"/>
      <c r="AGF590"/>
      <c r="AGG590"/>
      <c r="AGH590"/>
      <c r="AGI590"/>
      <c r="AGJ590"/>
      <c r="AGK590"/>
      <c r="AGL590"/>
      <c r="AGM590"/>
      <c r="AGN590"/>
      <c r="AGO590"/>
      <c r="AGP590"/>
      <c r="AGQ590"/>
      <c r="AGR590"/>
      <c r="AGS590"/>
      <c r="AGT590"/>
      <c r="AGU590"/>
      <c r="AGV590"/>
      <c r="AGW590"/>
      <c r="AGX590"/>
      <c r="AGY590"/>
      <c r="AGZ590"/>
      <c r="AHA590"/>
      <c r="AHB590"/>
      <c r="AHC590"/>
      <c r="AHD590"/>
      <c r="AHE590"/>
      <c r="AHF590"/>
      <c r="AHG590"/>
      <c r="AHH590"/>
      <c r="AHI590"/>
      <c r="AHJ590"/>
      <c r="AHK590"/>
      <c r="AHL590"/>
      <c r="AHM590"/>
      <c r="AHN590"/>
      <c r="AHO590"/>
      <c r="AHP590"/>
      <c r="AHQ590"/>
      <c r="AHR590"/>
      <c r="AHS590"/>
      <c r="AHT590"/>
      <c r="AHU590"/>
      <c r="AHV590"/>
      <c r="AHW590"/>
      <c r="AHX590"/>
      <c r="AHY590"/>
      <c r="AHZ590"/>
      <c r="AIA590"/>
      <c r="AIB590"/>
      <c r="AIC590"/>
      <c r="AID590"/>
      <c r="AIE590"/>
      <c r="AIF590"/>
      <c r="AIG590"/>
      <c r="AIH590"/>
      <c r="AII590"/>
      <c r="AIJ590"/>
      <c r="AIK590"/>
      <c r="AIL590"/>
      <c r="AIM590"/>
      <c r="AIN590"/>
      <c r="AIO590"/>
      <c r="AIP590"/>
      <c r="AIQ590"/>
      <c r="AIR590"/>
      <c r="AIS590"/>
      <c r="AIT590"/>
      <c r="AIU590"/>
      <c r="AIV590"/>
      <c r="AIW590"/>
      <c r="AIX590"/>
      <c r="AIY590"/>
      <c r="AIZ590"/>
      <c r="AJA590"/>
      <c r="AJB590"/>
      <c r="AJC590"/>
      <c r="AJD590"/>
      <c r="AJE590"/>
      <c r="AJF590"/>
      <c r="AJG590"/>
      <c r="AJH590"/>
      <c r="AJI590"/>
      <c r="AJJ590"/>
      <c r="AJK590"/>
      <c r="AJL590"/>
      <c r="AJM590"/>
      <c r="AJN590"/>
      <c r="AJO590"/>
      <c r="AJP590"/>
      <c r="AJQ590"/>
      <c r="AJR590"/>
      <c r="AJS590"/>
      <c r="AJT590"/>
      <c r="AJU590"/>
      <c r="AJV590"/>
      <c r="AJW590"/>
      <c r="AJX590"/>
      <c r="AJY590"/>
      <c r="AJZ590"/>
      <c r="AKA590"/>
      <c r="AKB590"/>
      <c r="AKC590"/>
      <c r="AKD590"/>
      <c r="AKE590"/>
      <c r="AKF590"/>
      <c r="AKG590"/>
      <c r="AKH590"/>
      <c r="AKI590"/>
      <c r="AKJ590"/>
      <c r="AKK590"/>
      <c r="AKL590"/>
      <c r="AKM590"/>
      <c r="AKN590"/>
      <c r="AKO590"/>
      <c r="AKP590"/>
      <c r="AKQ590"/>
      <c r="AKR590"/>
      <c r="AKS590"/>
      <c r="AKT590"/>
      <c r="AKU590"/>
      <c r="AKV590"/>
      <c r="AKW590"/>
      <c r="AKX590"/>
      <c r="AKY590"/>
      <c r="AKZ590"/>
      <c r="ALA590"/>
      <c r="ALB590"/>
      <c r="ALC590"/>
      <c r="ALD590"/>
      <c r="ALE590"/>
      <c r="ALF590"/>
      <c r="ALG590"/>
      <c r="ALH590"/>
      <c r="ALI590"/>
      <c r="ALJ590"/>
      <c r="ALK590"/>
      <c r="ALL590"/>
      <c r="ALM590"/>
      <c r="ALN590"/>
      <c r="ALO590"/>
      <c r="ALP590"/>
      <c r="ALQ590"/>
      <c r="ALR590"/>
      <c r="ALS590"/>
      <c r="ALT590"/>
      <c r="ALU590"/>
      <c r="ALV590"/>
      <c r="ALW590"/>
      <c r="ALX590"/>
      <c r="ALY590"/>
      <c r="ALZ590"/>
      <c r="AMA590"/>
      <c r="AMB590"/>
      <c r="AMC590"/>
      <c r="AMD590"/>
      <c r="AME590"/>
      <c r="AMF590"/>
      <c r="AMG590"/>
      <c r="AMH590"/>
      <c r="AMI590"/>
      <c r="AMJ590"/>
    </row>
    <row r="591" spans="1:1024" outlineLevel="1" x14ac:dyDescent="0.25">
      <c r="A591"/>
      <c r="B591" s="398"/>
      <c r="C591" s="483" t="s">
        <v>606</v>
      </c>
      <c r="D591" s="484"/>
      <c r="E591" s="484"/>
      <c r="F591" s="484"/>
      <c r="G591" s="437"/>
      <c r="H591" s="83" t="s">
        <v>883</v>
      </c>
      <c r="I591" s="459">
        <v>0.6</v>
      </c>
      <c r="J591" s="446"/>
      <c r="K591" s="31" t="s">
        <v>342</v>
      </c>
      <c r="L591" s="320"/>
      <c r="M591"/>
      <c r="N591" s="30"/>
      <c r="O591" s="79">
        <f t="shared" si="29"/>
        <v>0</v>
      </c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  <c r="EZ591"/>
      <c r="FA591"/>
      <c r="FB591"/>
      <c r="FC591"/>
      <c r="FD591"/>
      <c r="FE591"/>
      <c r="FF591"/>
      <c r="FG591"/>
      <c r="FH591"/>
      <c r="FI591"/>
      <c r="FJ591"/>
      <c r="FK591"/>
      <c r="FL591"/>
      <c r="FM591"/>
      <c r="FN591"/>
      <c r="FO591"/>
      <c r="FP591"/>
      <c r="FQ591"/>
      <c r="FR591"/>
      <c r="FS591"/>
      <c r="FT591"/>
      <c r="FU591"/>
      <c r="FV591"/>
      <c r="FW591"/>
      <c r="FX591"/>
      <c r="FY591"/>
      <c r="FZ591"/>
      <c r="GA591"/>
      <c r="GB591"/>
      <c r="GC591"/>
      <c r="GD591"/>
      <c r="GE591"/>
      <c r="GF591"/>
      <c r="GG591"/>
      <c r="GH591"/>
      <c r="GI591"/>
      <c r="GJ591"/>
      <c r="GK591"/>
      <c r="GL591"/>
      <c r="GM591"/>
      <c r="GN591"/>
      <c r="GO591"/>
      <c r="GP591"/>
      <c r="GQ591"/>
      <c r="GR591"/>
      <c r="GS591"/>
      <c r="GT591"/>
      <c r="GU591"/>
      <c r="GV591"/>
      <c r="GW591"/>
      <c r="GX591"/>
      <c r="GY591"/>
      <c r="GZ591"/>
      <c r="HA591"/>
      <c r="HB591"/>
      <c r="HC591"/>
      <c r="HD591"/>
      <c r="HE591"/>
      <c r="HF591"/>
      <c r="HG591"/>
      <c r="HH591"/>
      <c r="HI591"/>
      <c r="HJ591"/>
      <c r="HK591"/>
      <c r="HL591"/>
      <c r="HM591"/>
      <c r="HN591"/>
      <c r="HO591"/>
      <c r="HP591"/>
      <c r="HQ591"/>
      <c r="HR591"/>
      <c r="HS591"/>
      <c r="HT591"/>
      <c r="HU591"/>
      <c r="HV591"/>
      <c r="HW591"/>
      <c r="HX591"/>
      <c r="HY591"/>
      <c r="HZ591"/>
      <c r="IA591"/>
      <c r="IB591"/>
      <c r="IC591"/>
      <c r="ID591"/>
      <c r="IE591"/>
      <c r="IF591"/>
      <c r="IG591"/>
      <c r="IH591"/>
      <c r="II591"/>
      <c r="IJ591"/>
      <c r="IK591"/>
      <c r="IL591"/>
      <c r="IM591"/>
      <c r="IN591"/>
      <c r="IO591"/>
      <c r="IP591"/>
      <c r="IQ591"/>
      <c r="IR591"/>
      <c r="IS591"/>
      <c r="IT591"/>
      <c r="IU591"/>
      <c r="IV591"/>
      <c r="IW591"/>
      <c r="IX591"/>
      <c r="IY591"/>
      <c r="IZ591"/>
      <c r="JA591"/>
      <c r="JB591"/>
      <c r="JC591"/>
      <c r="JD591"/>
      <c r="JE591"/>
      <c r="JF591"/>
      <c r="JG591"/>
      <c r="JH591"/>
      <c r="JI591"/>
      <c r="JJ591"/>
      <c r="JK591"/>
      <c r="JL591"/>
      <c r="JM591"/>
      <c r="JN591"/>
      <c r="JO591"/>
      <c r="JP591"/>
      <c r="JQ591"/>
      <c r="JR591"/>
      <c r="JS591"/>
      <c r="JT591"/>
      <c r="JU591"/>
      <c r="JV591"/>
      <c r="JW591"/>
      <c r="JX591"/>
      <c r="JY591"/>
      <c r="JZ591"/>
      <c r="KA591"/>
      <c r="KB591"/>
      <c r="KC591"/>
      <c r="KD591"/>
      <c r="KE591"/>
      <c r="KF591"/>
      <c r="KG591"/>
      <c r="KH591"/>
      <c r="KI591"/>
      <c r="KJ591"/>
      <c r="KK591"/>
      <c r="KL591"/>
      <c r="KM591"/>
      <c r="KN591"/>
      <c r="KO591"/>
      <c r="KP591"/>
      <c r="KQ591"/>
      <c r="KR591"/>
      <c r="KS591"/>
      <c r="KT591"/>
      <c r="KU591"/>
      <c r="KV591"/>
      <c r="KW591"/>
      <c r="KX591"/>
      <c r="KY591"/>
      <c r="KZ591"/>
      <c r="LA591"/>
      <c r="LB591"/>
      <c r="LC591"/>
      <c r="LD591"/>
      <c r="LE591"/>
      <c r="LF591"/>
      <c r="LG591"/>
      <c r="LH591"/>
      <c r="LI591"/>
      <c r="LJ591"/>
      <c r="LK591"/>
      <c r="LL591"/>
      <c r="LM591"/>
      <c r="LN591"/>
      <c r="LO591"/>
      <c r="LP591"/>
      <c r="LQ591"/>
      <c r="LR591"/>
      <c r="LS591"/>
      <c r="LT591"/>
      <c r="LU591"/>
      <c r="LV591"/>
      <c r="LW591"/>
      <c r="LX591"/>
      <c r="LY591"/>
      <c r="LZ591"/>
      <c r="MA591"/>
      <c r="MB591"/>
      <c r="MC591"/>
      <c r="MD591"/>
      <c r="ME591"/>
      <c r="MF591"/>
      <c r="MG591"/>
      <c r="MH591"/>
      <c r="MI591"/>
      <c r="MJ591"/>
      <c r="MK591"/>
      <c r="ML591"/>
      <c r="MM591"/>
      <c r="MN591"/>
      <c r="MO591"/>
      <c r="MP591"/>
      <c r="MQ591"/>
      <c r="MR591"/>
      <c r="MS591"/>
      <c r="MT591"/>
      <c r="MU591"/>
      <c r="MV591"/>
      <c r="MW591"/>
      <c r="MX591"/>
      <c r="MY591"/>
      <c r="MZ591"/>
      <c r="NA591"/>
      <c r="NB591"/>
      <c r="NC591"/>
      <c r="ND591"/>
      <c r="NE591"/>
      <c r="NF591"/>
      <c r="NG591"/>
      <c r="NH591"/>
      <c r="NI591"/>
      <c r="NJ591"/>
      <c r="NK591"/>
      <c r="NL591"/>
      <c r="NM591"/>
      <c r="NN591"/>
      <c r="NO591"/>
      <c r="NP591"/>
      <c r="NQ591"/>
      <c r="NR591"/>
      <c r="NS591"/>
      <c r="NT591"/>
      <c r="NU591"/>
      <c r="NV591"/>
      <c r="NW591"/>
      <c r="NX591"/>
      <c r="NY591"/>
      <c r="NZ591"/>
      <c r="OA591"/>
      <c r="OB591"/>
      <c r="OC591"/>
      <c r="OD591"/>
      <c r="OE591"/>
      <c r="OF591"/>
      <c r="OG591"/>
      <c r="OH591"/>
      <c r="OI591"/>
      <c r="OJ591"/>
      <c r="OK591"/>
      <c r="OL591"/>
      <c r="OM591"/>
      <c r="ON591"/>
      <c r="OO591"/>
      <c r="OP591"/>
      <c r="OQ591"/>
      <c r="OR591"/>
      <c r="OS591"/>
      <c r="OT591"/>
      <c r="OU591"/>
      <c r="OV591"/>
      <c r="OW591"/>
      <c r="OX591"/>
      <c r="OY591"/>
      <c r="OZ591"/>
      <c r="PA591"/>
      <c r="PB591"/>
      <c r="PC591"/>
      <c r="PD591"/>
      <c r="PE591"/>
      <c r="PF591"/>
      <c r="PG591"/>
      <c r="PH591"/>
      <c r="PI591"/>
      <c r="PJ591"/>
      <c r="PK591"/>
      <c r="PL591"/>
      <c r="PM591"/>
      <c r="PN591"/>
      <c r="PO591"/>
      <c r="PP591"/>
      <c r="PQ591"/>
      <c r="PR591"/>
      <c r="PS591"/>
      <c r="PT591"/>
      <c r="PU591"/>
      <c r="PV591"/>
      <c r="PW591"/>
      <c r="PX591"/>
      <c r="PY591"/>
      <c r="PZ591"/>
      <c r="QA591"/>
      <c r="QB591"/>
      <c r="QC591"/>
      <c r="QD591"/>
      <c r="QE591"/>
      <c r="QF591"/>
      <c r="QG591"/>
      <c r="QH591"/>
      <c r="QI591"/>
      <c r="QJ591"/>
      <c r="QK591"/>
      <c r="QL591"/>
      <c r="QM591"/>
      <c r="QN591"/>
      <c r="QO591"/>
      <c r="QP591"/>
      <c r="QQ591"/>
      <c r="QR591"/>
      <c r="QS591"/>
      <c r="QT591"/>
      <c r="QU591"/>
      <c r="QV591"/>
      <c r="QW591"/>
      <c r="QX591"/>
      <c r="QY591"/>
      <c r="QZ591"/>
      <c r="RA591"/>
      <c r="RB591"/>
      <c r="RC591"/>
      <c r="RD591"/>
      <c r="RE591"/>
      <c r="RF591"/>
      <c r="RG591"/>
      <c r="RH591"/>
      <c r="RI591"/>
      <c r="RJ591"/>
      <c r="RK591"/>
      <c r="RL591"/>
      <c r="RM591"/>
      <c r="RN591"/>
      <c r="RO591"/>
      <c r="RP591"/>
      <c r="RQ591"/>
      <c r="RR591"/>
      <c r="RS591"/>
      <c r="RT591"/>
      <c r="RU591"/>
      <c r="RV591"/>
      <c r="RW591"/>
      <c r="RX591"/>
      <c r="RY591"/>
      <c r="RZ591"/>
      <c r="SA591"/>
      <c r="SB591"/>
      <c r="SC591"/>
      <c r="SD591"/>
      <c r="SE591"/>
      <c r="SF591"/>
      <c r="SG591"/>
      <c r="SH591"/>
      <c r="SI591"/>
      <c r="SJ591"/>
      <c r="SK591"/>
      <c r="SL591"/>
      <c r="SM591"/>
      <c r="SN591"/>
      <c r="SO591"/>
      <c r="SP591"/>
      <c r="SQ591"/>
      <c r="SR591"/>
      <c r="SS591"/>
      <c r="ST591"/>
      <c r="SU591"/>
      <c r="SV591"/>
      <c r="SW591"/>
      <c r="SX591"/>
      <c r="SY591"/>
      <c r="SZ591"/>
      <c r="TA591"/>
      <c r="TB591"/>
      <c r="TC591"/>
      <c r="TD591"/>
      <c r="TE591"/>
      <c r="TF591"/>
      <c r="TG591"/>
      <c r="TH591"/>
      <c r="TI591"/>
      <c r="TJ591"/>
      <c r="TK591"/>
      <c r="TL591"/>
      <c r="TM591"/>
      <c r="TN591"/>
      <c r="TO591"/>
      <c r="TP591"/>
      <c r="TQ591"/>
      <c r="TR591"/>
      <c r="TS591"/>
      <c r="TT591"/>
      <c r="TU591"/>
      <c r="TV591"/>
      <c r="TW591"/>
      <c r="TX591"/>
      <c r="TY591"/>
      <c r="TZ591"/>
      <c r="UA591"/>
      <c r="UB591"/>
      <c r="UC591"/>
      <c r="UD591"/>
      <c r="UE591"/>
      <c r="UF591"/>
      <c r="UG591"/>
      <c r="UH591"/>
      <c r="UI591"/>
      <c r="UJ591"/>
      <c r="UK591"/>
      <c r="UL591"/>
      <c r="UM591"/>
      <c r="UN591"/>
      <c r="UO591"/>
      <c r="UP591"/>
      <c r="UQ591"/>
      <c r="UR591"/>
      <c r="US591"/>
      <c r="UT591"/>
      <c r="UU591"/>
      <c r="UV591"/>
      <c r="UW591"/>
      <c r="UX591"/>
      <c r="UY591"/>
      <c r="UZ591"/>
      <c r="VA591"/>
      <c r="VB591"/>
      <c r="VC591"/>
      <c r="VD591"/>
      <c r="VE591"/>
      <c r="VF591"/>
      <c r="VG591"/>
      <c r="VH591"/>
      <c r="VI591"/>
      <c r="VJ591"/>
      <c r="VK591"/>
      <c r="VL591"/>
      <c r="VM591"/>
      <c r="VN591"/>
      <c r="VO591"/>
      <c r="VP591"/>
      <c r="VQ591"/>
      <c r="VR591"/>
      <c r="VS591"/>
      <c r="VT591"/>
      <c r="VU591"/>
      <c r="VV591"/>
      <c r="VW591"/>
      <c r="VX591"/>
      <c r="VY591"/>
      <c r="VZ591"/>
      <c r="WA591"/>
      <c r="WB591"/>
      <c r="WC591"/>
      <c r="WD591"/>
      <c r="WE591"/>
      <c r="WF591"/>
      <c r="WG591"/>
      <c r="WH591"/>
      <c r="WI591"/>
      <c r="WJ591"/>
      <c r="WK591"/>
      <c r="WL591"/>
      <c r="WM591"/>
      <c r="WN591"/>
      <c r="WO591"/>
      <c r="WP591"/>
      <c r="WQ591"/>
      <c r="WR591"/>
      <c r="WS591"/>
      <c r="WT591"/>
      <c r="WU591"/>
      <c r="WV591"/>
      <c r="WW591"/>
      <c r="WX591"/>
      <c r="WY591"/>
      <c r="WZ591"/>
      <c r="XA591"/>
      <c r="XB591"/>
      <c r="XC591"/>
      <c r="XD591"/>
      <c r="XE591"/>
      <c r="XF591"/>
      <c r="XG591"/>
      <c r="XH591"/>
      <c r="XI591"/>
      <c r="XJ591"/>
      <c r="XK591"/>
      <c r="XL591"/>
      <c r="XM591"/>
      <c r="XN591"/>
      <c r="XO591"/>
      <c r="XP591"/>
      <c r="XQ591"/>
      <c r="XR591"/>
      <c r="XS591"/>
      <c r="XT591"/>
      <c r="XU591"/>
      <c r="XV591"/>
      <c r="XW591"/>
      <c r="XX591"/>
      <c r="XY591"/>
      <c r="XZ591"/>
      <c r="YA591"/>
      <c r="YB591"/>
      <c r="YC591"/>
      <c r="YD591"/>
      <c r="YE591"/>
      <c r="YF591"/>
      <c r="YG591"/>
      <c r="YH591"/>
      <c r="YI591"/>
      <c r="YJ591"/>
      <c r="YK591"/>
      <c r="YL591"/>
      <c r="YM591"/>
      <c r="YN591"/>
      <c r="YO591"/>
      <c r="YP591"/>
      <c r="YQ591"/>
      <c r="YR591"/>
      <c r="YS591"/>
      <c r="YT591"/>
      <c r="YU591"/>
      <c r="YV591"/>
      <c r="YW591"/>
      <c r="YX591"/>
      <c r="YY591"/>
      <c r="YZ591"/>
      <c r="ZA591"/>
      <c r="ZB591"/>
      <c r="ZC591"/>
      <c r="ZD591"/>
      <c r="ZE591"/>
      <c r="ZF591"/>
      <c r="ZG591"/>
      <c r="ZH591"/>
      <c r="ZI591"/>
      <c r="ZJ591"/>
      <c r="ZK591"/>
      <c r="ZL591"/>
      <c r="ZM591"/>
      <c r="ZN591"/>
      <c r="ZO591"/>
      <c r="ZP591"/>
      <c r="ZQ591"/>
      <c r="ZR591"/>
      <c r="ZS591"/>
      <c r="ZT591"/>
      <c r="ZU591"/>
      <c r="ZV591"/>
      <c r="ZW591"/>
      <c r="ZX591"/>
      <c r="ZY591"/>
      <c r="ZZ591"/>
      <c r="AAA591"/>
      <c r="AAB591"/>
      <c r="AAC591"/>
      <c r="AAD591"/>
      <c r="AAE591"/>
      <c r="AAF591"/>
      <c r="AAG591"/>
      <c r="AAH591"/>
      <c r="AAI591"/>
      <c r="AAJ591"/>
      <c r="AAK591"/>
      <c r="AAL591"/>
      <c r="AAM591"/>
      <c r="AAN591"/>
      <c r="AAO591"/>
      <c r="AAP591"/>
      <c r="AAQ591"/>
      <c r="AAR591"/>
      <c r="AAS591"/>
      <c r="AAT591"/>
      <c r="AAU591"/>
      <c r="AAV591"/>
      <c r="AAW591"/>
      <c r="AAX591"/>
      <c r="AAY591"/>
      <c r="AAZ591"/>
      <c r="ABA591"/>
      <c r="ABB591"/>
      <c r="ABC591"/>
      <c r="ABD591"/>
      <c r="ABE591"/>
      <c r="ABF591"/>
      <c r="ABG591"/>
      <c r="ABH591"/>
      <c r="ABI591"/>
      <c r="ABJ591"/>
      <c r="ABK591"/>
      <c r="ABL591"/>
      <c r="ABM591"/>
      <c r="ABN591"/>
      <c r="ABO591"/>
      <c r="ABP591"/>
      <c r="ABQ591"/>
      <c r="ABR591"/>
      <c r="ABS591"/>
      <c r="ABT591"/>
      <c r="ABU591"/>
      <c r="ABV591"/>
      <c r="ABW591"/>
      <c r="ABX591"/>
      <c r="ABY591"/>
      <c r="ABZ591"/>
      <c r="ACA591"/>
      <c r="ACB591"/>
      <c r="ACC591"/>
      <c r="ACD591"/>
      <c r="ACE591"/>
      <c r="ACF591"/>
      <c r="ACG591"/>
      <c r="ACH591"/>
      <c r="ACI591"/>
      <c r="ACJ591"/>
      <c r="ACK591"/>
      <c r="ACL591"/>
      <c r="ACM591"/>
      <c r="ACN591"/>
      <c r="ACO591"/>
      <c r="ACP591"/>
      <c r="ACQ591"/>
      <c r="ACR591"/>
      <c r="ACS591"/>
      <c r="ACT591"/>
      <c r="ACU591"/>
      <c r="ACV591"/>
      <c r="ACW591"/>
      <c r="ACX591"/>
      <c r="ACY591"/>
      <c r="ACZ591"/>
      <c r="ADA591"/>
      <c r="ADB591"/>
      <c r="ADC591"/>
      <c r="ADD591"/>
      <c r="ADE591"/>
      <c r="ADF591"/>
      <c r="ADG591"/>
      <c r="ADH591"/>
      <c r="ADI591"/>
      <c r="ADJ591"/>
      <c r="ADK591"/>
      <c r="ADL591"/>
      <c r="ADM591"/>
      <c r="ADN591"/>
      <c r="ADO591"/>
      <c r="ADP591"/>
      <c r="ADQ591"/>
      <c r="ADR591"/>
      <c r="ADS591"/>
      <c r="ADT591"/>
      <c r="ADU591"/>
      <c r="ADV591"/>
      <c r="ADW591"/>
      <c r="ADX591"/>
      <c r="ADY591"/>
      <c r="ADZ591"/>
      <c r="AEA591"/>
      <c r="AEB591"/>
      <c r="AEC591"/>
      <c r="AED591"/>
      <c r="AEE591"/>
      <c r="AEF591"/>
      <c r="AEG591"/>
      <c r="AEH591"/>
      <c r="AEI591"/>
      <c r="AEJ591"/>
      <c r="AEK591"/>
      <c r="AEL591"/>
      <c r="AEM591"/>
      <c r="AEN591"/>
      <c r="AEO591"/>
      <c r="AEP591"/>
      <c r="AEQ591"/>
      <c r="AER591"/>
      <c r="AES591"/>
      <c r="AET591"/>
      <c r="AEU591"/>
      <c r="AEV591"/>
      <c r="AEW591"/>
      <c r="AEX591"/>
      <c r="AEY591"/>
      <c r="AEZ591"/>
      <c r="AFA591"/>
      <c r="AFB591"/>
      <c r="AFC591"/>
      <c r="AFD591"/>
      <c r="AFE591"/>
      <c r="AFF591"/>
      <c r="AFG591"/>
      <c r="AFH591"/>
      <c r="AFI591"/>
      <c r="AFJ591"/>
      <c r="AFK591"/>
      <c r="AFL591"/>
      <c r="AFM591"/>
      <c r="AFN591"/>
      <c r="AFO591"/>
      <c r="AFP591"/>
      <c r="AFQ591"/>
      <c r="AFR591"/>
      <c r="AFS591"/>
      <c r="AFT591"/>
      <c r="AFU591"/>
      <c r="AFV591"/>
      <c r="AFW591"/>
      <c r="AFX591"/>
      <c r="AFY591"/>
      <c r="AFZ591"/>
      <c r="AGA591"/>
      <c r="AGB591"/>
      <c r="AGC591"/>
      <c r="AGD591"/>
      <c r="AGE591"/>
      <c r="AGF591"/>
      <c r="AGG591"/>
      <c r="AGH591"/>
      <c r="AGI591"/>
      <c r="AGJ591"/>
      <c r="AGK591"/>
      <c r="AGL591"/>
      <c r="AGM591"/>
      <c r="AGN591"/>
      <c r="AGO591"/>
      <c r="AGP591"/>
      <c r="AGQ591"/>
      <c r="AGR591"/>
      <c r="AGS591"/>
      <c r="AGT591"/>
      <c r="AGU591"/>
      <c r="AGV591"/>
      <c r="AGW591"/>
      <c r="AGX591"/>
      <c r="AGY591"/>
      <c r="AGZ591"/>
      <c r="AHA591"/>
      <c r="AHB591"/>
      <c r="AHC591"/>
      <c r="AHD591"/>
      <c r="AHE591"/>
      <c r="AHF591"/>
      <c r="AHG591"/>
      <c r="AHH591"/>
      <c r="AHI591"/>
      <c r="AHJ591"/>
      <c r="AHK591"/>
      <c r="AHL591"/>
      <c r="AHM591"/>
      <c r="AHN591"/>
      <c r="AHO591"/>
      <c r="AHP591"/>
      <c r="AHQ591"/>
      <c r="AHR591"/>
      <c r="AHS591"/>
      <c r="AHT591"/>
      <c r="AHU591"/>
      <c r="AHV591"/>
      <c r="AHW591"/>
      <c r="AHX591"/>
      <c r="AHY591"/>
      <c r="AHZ591"/>
      <c r="AIA591"/>
      <c r="AIB591"/>
      <c r="AIC591"/>
      <c r="AID591"/>
      <c r="AIE591"/>
      <c r="AIF591"/>
      <c r="AIG591"/>
      <c r="AIH591"/>
      <c r="AII591"/>
      <c r="AIJ591"/>
      <c r="AIK591"/>
      <c r="AIL591"/>
      <c r="AIM591"/>
      <c r="AIN591"/>
      <c r="AIO591"/>
      <c r="AIP591"/>
      <c r="AIQ591"/>
      <c r="AIR591"/>
      <c r="AIS591"/>
      <c r="AIT591"/>
      <c r="AIU591"/>
      <c r="AIV591"/>
      <c r="AIW591"/>
      <c r="AIX591"/>
      <c r="AIY591"/>
      <c r="AIZ591"/>
      <c r="AJA591"/>
      <c r="AJB591"/>
      <c r="AJC591"/>
      <c r="AJD591"/>
      <c r="AJE591"/>
      <c r="AJF591"/>
      <c r="AJG591"/>
      <c r="AJH591"/>
      <c r="AJI591"/>
      <c r="AJJ591"/>
      <c r="AJK591"/>
      <c r="AJL591"/>
      <c r="AJM591"/>
      <c r="AJN591"/>
      <c r="AJO591"/>
      <c r="AJP591"/>
      <c r="AJQ591"/>
      <c r="AJR591"/>
      <c r="AJS591"/>
      <c r="AJT591"/>
      <c r="AJU591"/>
      <c r="AJV591"/>
      <c r="AJW591"/>
      <c r="AJX591"/>
      <c r="AJY591"/>
      <c r="AJZ591"/>
      <c r="AKA591"/>
      <c r="AKB591"/>
      <c r="AKC591"/>
      <c r="AKD591"/>
      <c r="AKE591"/>
      <c r="AKF591"/>
      <c r="AKG591"/>
      <c r="AKH591"/>
      <c r="AKI591"/>
      <c r="AKJ591"/>
      <c r="AKK591"/>
      <c r="AKL591"/>
      <c r="AKM591"/>
      <c r="AKN591"/>
      <c r="AKO591"/>
      <c r="AKP591"/>
      <c r="AKQ591"/>
      <c r="AKR591"/>
      <c r="AKS591"/>
      <c r="AKT591"/>
      <c r="AKU591"/>
      <c r="AKV591"/>
      <c r="AKW591"/>
      <c r="AKX591"/>
      <c r="AKY591"/>
      <c r="AKZ591"/>
      <c r="ALA591"/>
      <c r="ALB591"/>
      <c r="ALC591"/>
      <c r="ALD591"/>
      <c r="ALE591"/>
      <c r="ALF591"/>
      <c r="ALG591"/>
      <c r="ALH591"/>
      <c r="ALI591"/>
      <c r="ALJ591"/>
      <c r="ALK591"/>
      <c r="ALL591"/>
      <c r="ALM591"/>
      <c r="ALN591"/>
      <c r="ALO591"/>
      <c r="ALP591"/>
      <c r="ALQ591"/>
      <c r="ALR591"/>
      <c r="ALS591"/>
      <c r="ALT591"/>
      <c r="ALU591"/>
      <c r="ALV591"/>
      <c r="ALW591"/>
      <c r="ALX591"/>
      <c r="ALY591"/>
      <c r="ALZ591"/>
      <c r="AMA591"/>
      <c r="AMB591"/>
      <c r="AMC591"/>
      <c r="AMD591"/>
      <c r="AME591"/>
      <c r="AMF591"/>
      <c r="AMG591"/>
      <c r="AMH591"/>
      <c r="AMI591"/>
      <c r="AMJ591"/>
    </row>
    <row r="592" spans="1:1024" outlineLevel="1" x14ac:dyDescent="0.25">
      <c r="A592"/>
      <c r="B592" s="398"/>
      <c r="C592" s="609" t="s">
        <v>335</v>
      </c>
      <c r="D592" s="610"/>
      <c r="E592" s="610"/>
      <c r="F592" s="610"/>
      <c r="G592" s="685"/>
      <c r="H592" s="83" t="s">
        <v>883</v>
      </c>
      <c r="I592" s="458">
        <f>((I588/I589)*I591*I590)+1</f>
        <v>690.20959999999991</v>
      </c>
      <c r="J592" s="446"/>
      <c r="K592" s="31" t="s">
        <v>607</v>
      </c>
      <c r="L592" s="320"/>
      <c r="M592"/>
      <c r="N592" s="30"/>
      <c r="O592" s="79">
        <f t="shared" si="29"/>
        <v>0</v>
      </c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  <c r="ED592"/>
      <c r="EE592"/>
      <c r="EF592"/>
      <c r="EG592"/>
      <c r="EH592"/>
      <c r="EI592"/>
      <c r="EJ592"/>
      <c r="EK592"/>
      <c r="EL592"/>
      <c r="EM592"/>
      <c r="EN592"/>
      <c r="EO592"/>
      <c r="EP592"/>
      <c r="EQ592"/>
      <c r="ER592"/>
      <c r="ES592"/>
      <c r="ET592"/>
      <c r="EU592"/>
      <c r="EV592"/>
      <c r="EW592"/>
      <c r="EX592"/>
      <c r="EY592"/>
      <c r="EZ592"/>
      <c r="FA592"/>
      <c r="FB592"/>
      <c r="FC592"/>
      <c r="FD592"/>
      <c r="FE592"/>
      <c r="FF592"/>
      <c r="FG592"/>
      <c r="FH592"/>
      <c r="FI592"/>
      <c r="FJ592"/>
      <c r="FK592"/>
      <c r="FL592"/>
      <c r="FM592"/>
      <c r="FN592"/>
      <c r="FO592"/>
      <c r="FP592"/>
      <c r="FQ592"/>
      <c r="FR592"/>
      <c r="FS592"/>
      <c r="FT592"/>
      <c r="FU592"/>
      <c r="FV592"/>
      <c r="FW592"/>
      <c r="FX592"/>
      <c r="FY592"/>
      <c r="FZ592"/>
      <c r="GA592"/>
      <c r="GB592"/>
      <c r="GC592"/>
      <c r="GD592"/>
      <c r="GE592"/>
      <c r="GF592"/>
      <c r="GG592"/>
      <c r="GH592"/>
      <c r="GI592"/>
      <c r="GJ592"/>
      <c r="GK592"/>
      <c r="GL592"/>
      <c r="GM592"/>
      <c r="GN592"/>
      <c r="GO592"/>
      <c r="GP592"/>
      <c r="GQ592"/>
      <c r="GR592"/>
      <c r="GS592"/>
      <c r="GT592"/>
      <c r="GU592"/>
      <c r="GV592"/>
      <c r="GW592"/>
      <c r="GX592"/>
      <c r="GY592"/>
      <c r="GZ592"/>
      <c r="HA592"/>
      <c r="HB592"/>
      <c r="HC592"/>
      <c r="HD592"/>
      <c r="HE592"/>
      <c r="HF592"/>
      <c r="HG592"/>
      <c r="HH592"/>
      <c r="HI592"/>
      <c r="HJ592"/>
      <c r="HK592"/>
      <c r="HL592"/>
      <c r="HM592"/>
      <c r="HN592"/>
      <c r="HO592"/>
      <c r="HP592"/>
      <c r="HQ592"/>
      <c r="HR592"/>
      <c r="HS592"/>
      <c r="HT592"/>
      <c r="HU592"/>
      <c r="HV592"/>
      <c r="HW592"/>
      <c r="HX592"/>
      <c r="HY592"/>
      <c r="HZ592"/>
      <c r="IA592"/>
      <c r="IB592"/>
      <c r="IC592"/>
      <c r="ID592"/>
      <c r="IE592"/>
      <c r="IF592"/>
      <c r="IG592"/>
      <c r="IH592"/>
      <c r="II592"/>
      <c r="IJ592"/>
      <c r="IK592"/>
      <c r="IL592"/>
      <c r="IM592"/>
      <c r="IN592"/>
      <c r="IO592"/>
      <c r="IP592"/>
      <c r="IQ592"/>
      <c r="IR592"/>
      <c r="IS592"/>
      <c r="IT592"/>
      <c r="IU592"/>
      <c r="IV592"/>
      <c r="IW592"/>
      <c r="IX592"/>
      <c r="IY592"/>
      <c r="IZ592"/>
      <c r="JA592"/>
      <c r="JB592"/>
      <c r="JC592"/>
      <c r="JD592"/>
      <c r="JE592"/>
      <c r="JF592"/>
      <c r="JG592"/>
      <c r="JH592"/>
      <c r="JI592"/>
      <c r="JJ592"/>
      <c r="JK592"/>
      <c r="JL592"/>
      <c r="JM592"/>
      <c r="JN592"/>
      <c r="JO592"/>
      <c r="JP592"/>
      <c r="JQ592"/>
      <c r="JR592"/>
      <c r="JS592"/>
      <c r="JT592"/>
      <c r="JU592"/>
      <c r="JV592"/>
      <c r="JW592"/>
      <c r="JX592"/>
      <c r="JY592"/>
      <c r="JZ592"/>
      <c r="KA592"/>
      <c r="KB592"/>
      <c r="KC592"/>
      <c r="KD592"/>
      <c r="KE592"/>
      <c r="KF592"/>
      <c r="KG592"/>
      <c r="KH592"/>
      <c r="KI592"/>
      <c r="KJ592"/>
      <c r="KK592"/>
      <c r="KL592"/>
      <c r="KM592"/>
      <c r="KN592"/>
      <c r="KO592"/>
      <c r="KP592"/>
      <c r="KQ592"/>
      <c r="KR592"/>
      <c r="KS592"/>
      <c r="KT592"/>
      <c r="KU592"/>
      <c r="KV592"/>
      <c r="KW592"/>
      <c r="KX592"/>
      <c r="KY592"/>
      <c r="KZ592"/>
      <c r="LA592"/>
      <c r="LB592"/>
      <c r="LC592"/>
      <c r="LD592"/>
      <c r="LE592"/>
      <c r="LF592"/>
      <c r="LG592"/>
      <c r="LH592"/>
      <c r="LI592"/>
      <c r="LJ592"/>
      <c r="LK592"/>
      <c r="LL592"/>
      <c r="LM592"/>
      <c r="LN592"/>
      <c r="LO592"/>
      <c r="LP592"/>
      <c r="LQ592"/>
      <c r="LR592"/>
      <c r="LS592"/>
      <c r="LT592"/>
      <c r="LU592"/>
      <c r="LV592"/>
      <c r="LW592"/>
      <c r="LX592"/>
      <c r="LY592"/>
      <c r="LZ592"/>
      <c r="MA592"/>
      <c r="MB592"/>
      <c r="MC592"/>
      <c r="MD592"/>
      <c r="ME592"/>
      <c r="MF592"/>
      <c r="MG592"/>
      <c r="MH592"/>
      <c r="MI592"/>
      <c r="MJ592"/>
      <c r="MK592"/>
      <c r="ML592"/>
      <c r="MM592"/>
      <c r="MN592"/>
      <c r="MO592"/>
      <c r="MP592"/>
      <c r="MQ592"/>
      <c r="MR592"/>
      <c r="MS592"/>
      <c r="MT592"/>
      <c r="MU592"/>
      <c r="MV592"/>
      <c r="MW592"/>
      <c r="MX592"/>
      <c r="MY592"/>
      <c r="MZ592"/>
      <c r="NA592"/>
      <c r="NB592"/>
      <c r="NC592"/>
      <c r="ND592"/>
      <c r="NE592"/>
      <c r="NF592"/>
      <c r="NG592"/>
      <c r="NH592"/>
      <c r="NI592"/>
      <c r="NJ592"/>
      <c r="NK592"/>
      <c r="NL592"/>
      <c r="NM592"/>
      <c r="NN592"/>
      <c r="NO592"/>
      <c r="NP592"/>
      <c r="NQ592"/>
      <c r="NR592"/>
      <c r="NS592"/>
      <c r="NT592"/>
      <c r="NU592"/>
      <c r="NV592"/>
      <c r="NW592"/>
      <c r="NX592"/>
      <c r="NY592"/>
      <c r="NZ592"/>
      <c r="OA592"/>
      <c r="OB592"/>
      <c r="OC592"/>
      <c r="OD592"/>
      <c r="OE592"/>
      <c r="OF592"/>
      <c r="OG592"/>
      <c r="OH592"/>
      <c r="OI592"/>
      <c r="OJ592"/>
      <c r="OK592"/>
      <c r="OL592"/>
      <c r="OM592"/>
      <c r="ON592"/>
      <c r="OO592"/>
      <c r="OP592"/>
      <c r="OQ592"/>
      <c r="OR592"/>
      <c r="OS592"/>
      <c r="OT592"/>
      <c r="OU592"/>
      <c r="OV592"/>
      <c r="OW592"/>
      <c r="OX592"/>
      <c r="OY592"/>
      <c r="OZ592"/>
      <c r="PA592"/>
      <c r="PB592"/>
      <c r="PC592"/>
      <c r="PD592"/>
      <c r="PE592"/>
      <c r="PF592"/>
      <c r="PG592"/>
      <c r="PH592"/>
      <c r="PI592"/>
      <c r="PJ592"/>
      <c r="PK592"/>
      <c r="PL592"/>
      <c r="PM592"/>
      <c r="PN592"/>
      <c r="PO592"/>
      <c r="PP592"/>
      <c r="PQ592"/>
      <c r="PR592"/>
      <c r="PS592"/>
      <c r="PT592"/>
      <c r="PU592"/>
      <c r="PV592"/>
      <c r="PW592"/>
      <c r="PX592"/>
      <c r="PY592"/>
      <c r="PZ592"/>
      <c r="QA592"/>
      <c r="QB592"/>
      <c r="QC592"/>
      <c r="QD592"/>
      <c r="QE592"/>
      <c r="QF592"/>
      <c r="QG592"/>
      <c r="QH592"/>
      <c r="QI592"/>
      <c r="QJ592"/>
      <c r="QK592"/>
      <c r="QL592"/>
      <c r="QM592"/>
      <c r="QN592"/>
      <c r="QO592"/>
      <c r="QP592"/>
      <c r="QQ592"/>
      <c r="QR592"/>
      <c r="QS592"/>
      <c r="QT592"/>
      <c r="QU592"/>
      <c r="QV592"/>
      <c r="QW592"/>
      <c r="QX592"/>
      <c r="QY592"/>
      <c r="QZ592"/>
      <c r="RA592"/>
      <c r="RB592"/>
      <c r="RC592"/>
      <c r="RD592"/>
      <c r="RE592"/>
      <c r="RF592"/>
      <c r="RG592"/>
      <c r="RH592"/>
      <c r="RI592"/>
      <c r="RJ592"/>
      <c r="RK592"/>
      <c r="RL592"/>
      <c r="RM592"/>
      <c r="RN592"/>
      <c r="RO592"/>
      <c r="RP592"/>
      <c r="RQ592"/>
      <c r="RR592"/>
      <c r="RS592"/>
      <c r="RT592"/>
      <c r="RU592"/>
      <c r="RV592"/>
      <c r="RW592"/>
      <c r="RX592"/>
      <c r="RY592"/>
      <c r="RZ592"/>
      <c r="SA592"/>
      <c r="SB592"/>
      <c r="SC592"/>
      <c r="SD592"/>
      <c r="SE592"/>
      <c r="SF592"/>
      <c r="SG592"/>
      <c r="SH592"/>
      <c r="SI592"/>
      <c r="SJ592"/>
      <c r="SK592"/>
      <c r="SL592"/>
      <c r="SM592"/>
      <c r="SN592"/>
      <c r="SO592"/>
      <c r="SP592"/>
      <c r="SQ592"/>
      <c r="SR592"/>
      <c r="SS592"/>
      <c r="ST592"/>
      <c r="SU592"/>
      <c r="SV592"/>
      <c r="SW592"/>
      <c r="SX592"/>
      <c r="SY592"/>
      <c r="SZ592"/>
      <c r="TA592"/>
      <c r="TB592"/>
      <c r="TC592"/>
      <c r="TD592"/>
      <c r="TE592"/>
      <c r="TF592"/>
      <c r="TG592"/>
      <c r="TH592"/>
      <c r="TI592"/>
      <c r="TJ592"/>
      <c r="TK592"/>
      <c r="TL592"/>
      <c r="TM592"/>
      <c r="TN592"/>
      <c r="TO592"/>
      <c r="TP592"/>
      <c r="TQ592"/>
      <c r="TR592"/>
      <c r="TS592"/>
      <c r="TT592"/>
      <c r="TU592"/>
      <c r="TV592"/>
      <c r="TW592"/>
      <c r="TX592"/>
      <c r="TY592"/>
      <c r="TZ592"/>
      <c r="UA592"/>
      <c r="UB592"/>
      <c r="UC592"/>
      <c r="UD592"/>
      <c r="UE592"/>
      <c r="UF592"/>
      <c r="UG592"/>
      <c r="UH592"/>
      <c r="UI592"/>
      <c r="UJ592"/>
      <c r="UK592"/>
      <c r="UL592"/>
      <c r="UM592"/>
      <c r="UN592"/>
      <c r="UO592"/>
      <c r="UP592"/>
      <c r="UQ592"/>
      <c r="UR592"/>
      <c r="US592"/>
      <c r="UT592"/>
      <c r="UU592"/>
      <c r="UV592"/>
      <c r="UW592"/>
      <c r="UX592"/>
      <c r="UY592"/>
      <c r="UZ592"/>
      <c r="VA592"/>
      <c r="VB592"/>
      <c r="VC592"/>
      <c r="VD592"/>
      <c r="VE592"/>
      <c r="VF592"/>
      <c r="VG592"/>
      <c r="VH592"/>
      <c r="VI592"/>
      <c r="VJ592"/>
      <c r="VK592"/>
      <c r="VL592"/>
      <c r="VM592"/>
      <c r="VN592"/>
      <c r="VO592"/>
      <c r="VP592"/>
      <c r="VQ592"/>
      <c r="VR592"/>
      <c r="VS592"/>
      <c r="VT592"/>
      <c r="VU592"/>
      <c r="VV592"/>
      <c r="VW592"/>
      <c r="VX592"/>
      <c r="VY592"/>
      <c r="VZ592"/>
      <c r="WA592"/>
      <c r="WB592"/>
      <c r="WC592"/>
      <c r="WD592"/>
      <c r="WE592"/>
      <c r="WF592"/>
      <c r="WG592"/>
      <c r="WH592"/>
      <c r="WI592"/>
      <c r="WJ592"/>
      <c r="WK592"/>
      <c r="WL592"/>
      <c r="WM592"/>
      <c r="WN592"/>
      <c r="WO592"/>
      <c r="WP592"/>
      <c r="WQ592"/>
      <c r="WR592"/>
      <c r="WS592"/>
      <c r="WT592"/>
      <c r="WU592"/>
      <c r="WV592"/>
      <c r="WW592"/>
      <c r="WX592"/>
      <c r="WY592"/>
      <c r="WZ592"/>
      <c r="XA592"/>
      <c r="XB592"/>
      <c r="XC592"/>
      <c r="XD592"/>
      <c r="XE592"/>
      <c r="XF592"/>
      <c r="XG592"/>
      <c r="XH592"/>
      <c r="XI592"/>
      <c r="XJ592"/>
      <c r="XK592"/>
      <c r="XL592"/>
      <c r="XM592"/>
      <c r="XN592"/>
      <c r="XO592"/>
      <c r="XP592"/>
      <c r="XQ592"/>
      <c r="XR592"/>
      <c r="XS592"/>
      <c r="XT592"/>
      <c r="XU592"/>
      <c r="XV592"/>
      <c r="XW592"/>
      <c r="XX592"/>
      <c r="XY592"/>
      <c r="XZ592"/>
      <c r="YA592"/>
      <c r="YB592"/>
      <c r="YC592"/>
      <c r="YD592"/>
      <c r="YE592"/>
      <c r="YF592"/>
      <c r="YG592"/>
      <c r="YH592"/>
      <c r="YI592"/>
      <c r="YJ592"/>
      <c r="YK592"/>
      <c r="YL592"/>
      <c r="YM592"/>
      <c r="YN592"/>
      <c r="YO592"/>
      <c r="YP592"/>
      <c r="YQ592"/>
      <c r="YR592"/>
      <c r="YS592"/>
      <c r="YT592"/>
      <c r="YU592"/>
      <c r="YV592"/>
      <c r="YW592"/>
      <c r="YX592"/>
      <c r="YY592"/>
      <c r="YZ592"/>
      <c r="ZA592"/>
      <c r="ZB592"/>
      <c r="ZC592"/>
      <c r="ZD592"/>
      <c r="ZE592"/>
      <c r="ZF592"/>
      <c r="ZG592"/>
      <c r="ZH592"/>
      <c r="ZI592"/>
      <c r="ZJ592"/>
      <c r="ZK592"/>
      <c r="ZL592"/>
      <c r="ZM592"/>
      <c r="ZN592"/>
      <c r="ZO592"/>
      <c r="ZP592"/>
      <c r="ZQ592"/>
      <c r="ZR592"/>
      <c r="ZS592"/>
      <c r="ZT592"/>
      <c r="ZU592"/>
      <c r="ZV592"/>
      <c r="ZW592"/>
      <c r="ZX592"/>
      <c r="ZY592"/>
      <c r="ZZ592"/>
      <c r="AAA592"/>
      <c r="AAB592"/>
      <c r="AAC592"/>
      <c r="AAD592"/>
      <c r="AAE592"/>
      <c r="AAF592"/>
      <c r="AAG592"/>
      <c r="AAH592"/>
      <c r="AAI592"/>
      <c r="AAJ592"/>
      <c r="AAK592"/>
      <c r="AAL592"/>
      <c r="AAM592"/>
      <c r="AAN592"/>
      <c r="AAO592"/>
      <c r="AAP592"/>
      <c r="AAQ592"/>
      <c r="AAR592"/>
      <c r="AAS592"/>
      <c r="AAT592"/>
      <c r="AAU592"/>
      <c r="AAV592"/>
      <c r="AAW592"/>
      <c r="AAX592"/>
      <c r="AAY592"/>
      <c r="AAZ592"/>
      <c r="ABA592"/>
      <c r="ABB592"/>
      <c r="ABC592"/>
      <c r="ABD592"/>
      <c r="ABE592"/>
      <c r="ABF592"/>
      <c r="ABG592"/>
      <c r="ABH592"/>
      <c r="ABI592"/>
      <c r="ABJ592"/>
      <c r="ABK592"/>
      <c r="ABL592"/>
      <c r="ABM592"/>
      <c r="ABN592"/>
      <c r="ABO592"/>
      <c r="ABP592"/>
      <c r="ABQ592"/>
      <c r="ABR592"/>
      <c r="ABS592"/>
      <c r="ABT592"/>
      <c r="ABU592"/>
      <c r="ABV592"/>
      <c r="ABW592"/>
      <c r="ABX592"/>
      <c r="ABY592"/>
      <c r="ABZ592"/>
      <c r="ACA592"/>
      <c r="ACB592"/>
      <c r="ACC592"/>
      <c r="ACD592"/>
      <c r="ACE592"/>
      <c r="ACF592"/>
      <c r="ACG592"/>
      <c r="ACH592"/>
      <c r="ACI592"/>
      <c r="ACJ592"/>
      <c r="ACK592"/>
      <c r="ACL592"/>
      <c r="ACM592"/>
      <c r="ACN592"/>
      <c r="ACO592"/>
      <c r="ACP592"/>
      <c r="ACQ592"/>
      <c r="ACR592"/>
      <c r="ACS592"/>
      <c r="ACT592"/>
      <c r="ACU592"/>
      <c r="ACV592"/>
      <c r="ACW592"/>
      <c r="ACX592"/>
      <c r="ACY592"/>
      <c r="ACZ592"/>
      <c r="ADA592"/>
      <c r="ADB592"/>
      <c r="ADC592"/>
      <c r="ADD592"/>
      <c r="ADE592"/>
      <c r="ADF592"/>
      <c r="ADG592"/>
      <c r="ADH592"/>
      <c r="ADI592"/>
      <c r="ADJ592"/>
      <c r="ADK592"/>
      <c r="ADL592"/>
      <c r="ADM592"/>
      <c r="ADN592"/>
      <c r="ADO592"/>
      <c r="ADP592"/>
      <c r="ADQ592"/>
      <c r="ADR592"/>
      <c r="ADS592"/>
      <c r="ADT592"/>
      <c r="ADU592"/>
      <c r="ADV592"/>
      <c r="ADW592"/>
      <c r="ADX592"/>
      <c r="ADY592"/>
      <c r="ADZ592"/>
      <c r="AEA592"/>
      <c r="AEB592"/>
      <c r="AEC592"/>
      <c r="AED592"/>
      <c r="AEE592"/>
      <c r="AEF592"/>
      <c r="AEG592"/>
      <c r="AEH592"/>
      <c r="AEI592"/>
      <c r="AEJ592"/>
      <c r="AEK592"/>
      <c r="AEL592"/>
      <c r="AEM592"/>
      <c r="AEN592"/>
      <c r="AEO592"/>
      <c r="AEP592"/>
      <c r="AEQ592"/>
      <c r="AER592"/>
      <c r="AES592"/>
      <c r="AET592"/>
      <c r="AEU592"/>
      <c r="AEV592"/>
      <c r="AEW592"/>
      <c r="AEX592"/>
      <c r="AEY592"/>
      <c r="AEZ592"/>
      <c r="AFA592"/>
      <c r="AFB592"/>
      <c r="AFC592"/>
      <c r="AFD592"/>
      <c r="AFE592"/>
      <c r="AFF592"/>
      <c r="AFG592"/>
      <c r="AFH592"/>
      <c r="AFI592"/>
      <c r="AFJ592"/>
      <c r="AFK592"/>
      <c r="AFL592"/>
      <c r="AFM592"/>
      <c r="AFN592"/>
      <c r="AFO592"/>
      <c r="AFP592"/>
      <c r="AFQ592"/>
      <c r="AFR592"/>
      <c r="AFS592"/>
      <c r="AFT592"/>
      <c r="AFU592"/>
      <c r="AFV592"/>
      <c r="AFW592"/>
      <c r="AFX592"/>
      <c r="AFY592"/>
      <c r="AFZ592"/>
      <c r="AGA592"/>
      <c r="AGB592"/>
      <c r="AGC592"/>
      <c r="AGD592"/>
      <c r="AGE592"/>
      <c r="AGF592"/>
      <c r="AGG592"/>
      <c r="AGH592"/>
      <c r="AGI592"/>
      <c r="AGJ592"/>
      <c r="AGK592"/>
      <c r="AGL592"/>
      <c r="AGM592"/>
      <c r="AGN592"/>
      <c r="AGO592"/>
      <c r="AGP592"/>
      <c r="AGQ592"/>
      <c r="AGR592"/>
      <c r="AGS592"/>
      <c r="AGT592"/>
      <c r="AGU592"/>
      <c r="AGV592"/>
      <c r="AGW592"/>
      <c r="AGX592"/>
      <c r="AGY592"/>
      <c r="AGZ592"/>
      <c r="AHA592"/>
      <c r="AHB592"/>
      <c r="AHC592"/>
      <c r="AHD592"/>
      <c r="AHE592"/>
      <c r="AHF592"/>
      <c r="AHG592"/>
      <c r="AHH592"/>
      <c r="AHI592"/>
      <c r="AHJ592"/>
      <c r="AHK592"/>
      <c r="AHL592"/>
      <c r="AHM592"/>
      <c r="AHN592"/>
      <c r="AHO592"/>
      <c r="AHP592"/>
      <c r="AHQ592"/>
      <c r="AHR592"/>
      <c r="AHS592"/>
      <c r="AHT592"/>
      <c r="AHU592"/>
      <c r="AHV592"/>
      <c r="AHW592"/>
      <c r="AHX592"/>
      <c r="AHY592"/>
      <c r="AHZ592"/>
      <c r="AIA592"/>
      <c r="AIB592"/>
      <c r="AIC592"/>
      <c r="AID592"/>
      <c r="AIE592"/>
      <c r="AIF592"/>
      <c r="AIG592"/>
      <c r="AIH592"/>
      <c r="AII592"/>
      <c r="AIJ592"/>
      <c r="AIK592"/>
      <c r="AIL592"/>
      <c r="AIM592"/>
      <c r="AIN592"/>
      <c r="AIO592"/>
      <c r="AIP592"/>
      <c r="AIQ592"/>
      <c r="AIR592"/>
      <c r="AIS592"/>
      <c r="AIT592"/>
      <c r="AIU592"/>
      <c r="AIV592"/>
      <c r="AIW592"/>
      <c r="AIX592"/>
      <c r="AIY592"/>
      <c r="AIZ592"/>
      <c r="AJA592"/>
      <c r="AJB592"/>
      <c r="AJC592"/>
      <c r="AJD592"/>
      <c r="AJE592"/>
      <c r="AJF592"/>
      <c r="AJG592"/>
      <c r="AJH592"/>
      <c r="AJI592"/>
      <c r="AJJ592"/>
      <c r="AJK592"/>
      <c r="AJL592"/>
      <c r="AJM592"/>
      <c r="AJN592"/>
      <c r="AJO592"/>
      <c r="AJP592"/>
      <c r="AJQ592"/>
      <c r="AJR592"/>
      <c r="AJS592"/>
      <c r="AJT592"/>
      <c r="AJU592"/>
      <c r="AJV592"/>
      <c r="AJW592"/>
      <c r="AJX592"/>
      <c r="AJY592"/>
      <c r="AJZ592"/>
      <c r="AKA592"/>
      <c r="AKB592"/>
      <c r="AKC592"/>
      <c r="AKD592"/>
      <c r="AKE592"/>
      <c r="AKF592"/>
      <c r="AKG592"/>
      <c r="AKH592"/>
      <c r="AKI592"/>
      <c r="AKJ592"/>
      <c r="AKK592"/>
      <c r="AKL592"/>
      <c r="AKM592"/>
      <c r="AKN592"/>
      <c r="AKO592"/>
      <c r="AKP592"/>
      <c r="AKQ592"/>
      <c r="AKR592"/>
      <c r="AKS592"/>
      <c r="AKT592"/>
      <c r="AKU592"/>
      <c r="AKV592"/>
      <c r="AKW592"/>
      <c r="AKX592"/>
      <c r="AKY592"/>
      <c r="AKZ592"/>
      <c r="ALA592"/>
      <c r="ALB592"/>
      <c r="ALC592"/>
      <c r="ALD592"/>
      <c r="ALE592"/>
      <c r="ALF592"/>
      <c r="ALG592"/>
      <c r="ALH592"/>
      <c r="ALI592"/>
      <c r="ALJ592"/>
      <c r="ALK592"/>
      <c r="ALL592"/>
      <c r="ALM592"/>
      <c r="ALN592"/>
      <c r="ALO592"/>
      <c r="ALP592"/>
      <c r="ALQ592"/>
      <c r="ALR592"/>
      <c r="ALS592"/>
      <c r="ALT592"/>
      <c r="ALU592"/>
      <c r="ALV592"/>
      <c r="ALW592"/>
      <c r="ALX592"/>
      <c r="ALY592"/>
      <c r="ALZ592"/>
      <c r="AMA592"/>
      <c r="AMB592"/>
      <c r="AMC592"/>
      <c r="AMD592"/>
      <c r="AME592"/>
      <c r="AMF592"/>
      <c r="AMG592"/>
      <c r="AMH592"/>
      <c r="AMI592"/>
      <c r="AMJ592"/>
    </row>
    <row r="593" spans="1:1024" s="711" customFormat="1" ht="48" customHeight="1" outlineLevel="1" x14ac:dyDescent="0.25">
      <c r="A593" s="706" t="s">
        <v>609</v>
      </c>
      <c r="B593" s="702" t="s">
        <v>230</v>
      </c>
      <c r="C593" s="833" t="str">
        <f>VLOOKUP(A593,ABC_SERVIÇOS,2,0)</f>
        <v>BOMBA SUBMERSÍVEL ELÉTRICA TRIFÁSICA, POTÊNCIA 2,96 HP, Ø ROTOR 144 MM SEMI-ABERTO, BOCAL DE SAÍDA Ø 2, HM/Q = 2 MCA / 38,8 M3/H A 28 MCA /5 M3/H - CHP DIURNO. AF_06/2014</v>
      </c>
      <c r="D593" s="834"/>
      <c r="E593" s="834"/>
      <c r="F593" s="834"/>
      <c r="G593" s="835"/>
      <c r="H593" s="703" t="str">
        <f>VLOOKUP(A593,ABC_SERVIÇOS,3,0)</f>
        <v>HP</v>
      </c>
      <c r="I593" s="704">
        <f>I597</f>
        <v>16896</v>
      </c>
      <c r="J593" s="707" t="s">
        <v>247</v>
      </c>
      <c r="K593" s="708">
        <f>VLOOKUP(A593,ABC_SERVIÇOS,7,0)</f>
        <v>1.81</v>
      </c>
      <c r="L593" s="709">
        <f>ROUND(K593*I593,2)</f>
        <v>30581.759999999998</v>
      </c>
      <c r="M593" s="40" t="str">
        <f>A593</f>
        <v>COMP_079</v>
      </c>
      <c r="N593" s="57"/>
      <c r="O593" s="710">
        <f t="shared" ref="O593:O616" si="30">N593-L593</f>
        <v>-30581.759999999998</v>
      </c>
    </row>
    <row r="594" spans="1:1024" outlineLevel="1" x14ac:dyDescent="0.25">
      <c r="A594"/>
      <c r="B594" s="398"/>
      <c r="C594" s="678" t="s">
        <v>610</v>
      </c>
      <c r="D594" s="690"/>
      <c r="E594" s="690"/>
      <c r="F594" s="690"/>
      <c r="G594" s="691"/>
      <c r="H594" s="83" t="s">
        <v>1275</v>
      </c>
      <c r="I594" s="458">
        <v>12</v>
      </c>
      <c r="J594" s="446"/>
      <c r="K594" s="32"/>
      <c r="L594" s="320"/>
      <c r="M594"/>
      <c r="N594" s="30"/>
      <c r="O594" s="79">
        <f t="shared" si="30"/>
        <v>0</v>
      </c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  <c r="FW594"/>
      <c r="FX594"/>
      <c r="FY594"/>
      <c r="FZ594"/>
      <c r="GA594"/>
      <c r="GB594"/>
      <c r="GC594"/>
      <c r="GD594"/>
      <c r="GE594"/>
      <c r="GF594"/>
      <c r="GG594"/>
      <c r="GH594"/>
      <c r="GI594"/>
      <c r="GJ594"/>
      <c r="GK594"/>
      <c r="GL594"/>
      <c r="GM594"/>
      <c r="GN594"/>
      <c r="GO594"/>
      <c r="GP594"/>
      <c r="GQ594"/>
      <c r="GR594"/>
      <c r="GS594"/>
      <c r="GT594"/>
      <c r="GU594"/>
      <c r="GV594"/>
      <c r="GW594"/>
      <c r="GX594"/>
      <c r="GY594"/>
      <c r="GZ594"/>
      <c r="HA594"/>
      <c r="HB594"/>
      <c r="HC594"/>
      <c r="HD594"/>
      <c r="HE594"/>
      <c r="HF594"/>
      <c r="HG594"/>
      <c r="HH594"/>
      <c r="HI594"/>
      <c r="HJ594"/>
      <c r="HK594"/>
      <c r="HL594"/>
      <c r="HM594"/>
      <c r="HN594"/>
      <c r="HO594"/>
      <c r="HP594"/>
      <c r="HQ594"/>
      <c r="HR594"/>
      <c r="HS594"/>
      <c r="HT594"/>
      <c r="HU594"/>
      <c r="HV594"/>
      <c r="HW594"/>
      <c r="HX594"/>
      <c r="HY594"/>
      <c r="HZ594"/>
      <c r="IA594"/>
      <c r="IB594"/>
      <c r="IC594"/>
      <c r="ID594"/>
      <c r="IE594"/>
      <c r="IF594"/>
      <c r="IG594"/>
      <c r="IH594"/>
      <c r="II594"/>
      <c r="IJ594"/>
      <c r="IK594"/>
      <c r="IL594"/>
      <c r="IM594"/>
      <c r="IN594"/>
      <c r="IO594"/>
      <c r="IP594"/>
      <c r="IQ594"/>
      <c r="IR594"/>
      <c r="IS594"/>
      <c r="IT594"/>
      <c r="IU594"/>
      <c r="IV594"/>
      <c r="IW594"/>
      <c r="IX594"/>
      <c r="IY594"/>
      <c r="IZ594"/>
      <c r="JA594"/>
      <c r="JB594"/>
      <c r="JC594"/>
      <c r="JD594"/>
      <c r="JE594"/>
      <c r="JF594"/>
      <c r="JG594"/>
      <c r="JH594"/>
      <c r="JI594"/>
      <c r="JJ594"/>
      <c r="JK594"/>
      <c r="JL594"/>
      <c r="JM594"/>
      <c r="JN594"/>
      <c r="JO594"/>
      <c r="JP594"/>
      <c r="JQ594"/>
      <c r="JR594"/>
      <c r="JS594"/>
      <c r="JT594"/>
      <c r="JU594"/>
      <c r="JV594"/>
      <c r="JW594"/>
      <c r="JX594"/>
      <c r="JY594"/>
      <c r="JZ594"/>
      <c r="KA594"/>
      <c r="KB594"/>
      <c r="KC594"/>
      <c r="KD594"/>
      <c r="KE594"/>
      <c r="KF594"/>
      <c r="KG594"/>
      <c r="KH594"/>
      <c r="KI594"/>
      <c r="KJ594"/>
      <c r="KK594"/>
      <c r="KL594"/>
      <c r="KM594"/>
      <c r="KN594"/>
      <c r="KO594"/>
      <c r="KP594"/>
      <c r="KQ594"/>
      <c r="KR594"/>
      <c r="KS594"/>
      <c r="KT594"/>
      <c r="KU594"/>
      <c r="KV594"/>
      <c r="KW594"/>
      <c r="KX594"/>
      <c r="KY594"/>
      <c r="KZ594"/>
      <c r="LA594"/>
      <c r="LB594"/>
      <c r="LC594"/>
      <c r="LD594"/>
      <c r="LE594"/>
      <c r="LF594"/>
      <c r="LG594"/>
      <c r="LH594"/>
      <c r="LI594"/>
      <c r="LJ594"/>
      <c r="LK594"/>
      <c r="LL594"/>
      <c r="LM594"/>
      <c r="LN594"/>
      <c r="LO594"/>
      <c r="LP594"/>
      <c r="LQ594"/>
      <c r="LR594"/>
      <c r="LS594"/>
      <c r="LT594"/>
      <c r="LU594"/>
      <c r="LV594"/>
      <c r="LW594"/>
      <c r="LX594"/>
      <c r="LY594"/>
      <c r="LZ594"/>
      <c r="MA594"/>
      <c r="MB594"/>
      <c r="MC594"/>
      <c r="MD594"/>
      <c r="ME594"/>
      <c r="MF594"/>
      <c r="MG594"/>
      <c r="MH594"/>
      <c r="MI594"/>
      <c r="MJ594"/>
      <c r="MK594"/>
      <c r="ML594"/>
      <c r="MM594"/>
      <c r="MN594"/>
      <c r="MO594"/>
      <c r="MP594"/>
      <c r="MQ594"/>
      <c r="MR594"/>
      <c r="MS594"/>
      <c r="MT594"/>
      <c r="MU594"/>
      <c r="MV594"/>
      <c r="MW594"/>
      <c r="MX594"/>
      <c r="MY594"/>
      <c r="MZ594"/>
      <c r="NA594"/>
      <c r="NB594"/>
      <c r="NC594"/>
      <c r="ND594"/>
      <c r="NE594"/>
      <c r="NF594"/>
      <c r="NG594"/>
      <c r="NH594"/>
      <c r="NI594"/>
      <c r="NJ594"/>
      <c r="NK594"/>
      <c r="NL594"/>
      <c r="NM594"/>
      <c r="NN594"/>
      <c r="NO594"/>
      <c r="NP594"/>
      <c r="NQ594"/>
      <c r="NR594"/>
      <c r="NS594"/>
      <c r="NT594"/>
      <c r="NU594"/>
      <c r="NV594"/>
      <c r="NW594"/>
      <c r="NX594"/>
      <c r="NY594"/>
      <c r="NZ594"/>
      <c r="OA594"/>
      <c r="OB594"/>
      <c r="OC594"/>
      <c r="OD594"/>
      <c r="OE594"/>
      <c r="OF594"/>
      <c r="OG594"/>
      <c r="OH594"/>
      <c r="OI594"/>
      <c r="OJ594"/>
      <c r="OK594"/>
      <c r="OL594"/>
      <c r="OM594"/>
      <c r="ON594"/>
      <c r="OO594"/>
      <c r="OP594"/>
      <c r="OQ594"/>
      <c r="OR594"/>
      <c r="OS594"/>
      <c r="OT594"/>
      <c r="OU594"/>
      <c r="OV594"/>
      <c r="OW594"/>
      <c r="OX594"/>
      <c r="OY594"/>
      <c r="OZ594"/>
      <c r="PA594"/>
      <c r="PB594"/>
      <c r="PC594"/>
      <c r="PD594"/>
      <c r="PE594"/>
      <c r="PF594"/>
      <c r="PG594"/>
      <c r="PH594"/>
      <c r="PI594"/>
      <c r="PJ594"/>
      <c r="PK594"/>
      <c r="PL594"/>
      <c r="PM594"/>
      <c r="PN594"/>
      <c r="PO594"/>
      <c r="PP594"/>
      <c r="PQ594"/>
      <c r="PR594"/>
      <c r="PS594"/>
      <c r="PT594"/>
      <c r="PU594"/>
      <c r="PV594"/>
      <c r="PW594"/>
      <c r="PX594"/>
      <c r="PY594"/>
      <c r="PZ594"/>
      <c r="QA594"/>
      <c r="QB594"/>
      <c r="QC594"/>
      <c r="QD594"/>
      <c r="QE594"/>
      <c r="QF594"/>
      <c r="QG594"/>
      <c r="QH594"/>
      <c r="QI594"/>
      <c r="QJ594"/>
      <c r="QK594"/>
      <c r="QL594"/>
      <c r="QM594"/>
      <c r="QN594"/>
      <c r="QO594"/>
      <c r="QP594"/>
      <c r="QQ594"/>
      <c r="QR594"/>
      <c r="QS594"/>
      <c r="QT594"/>
      <c r="QU594"/>
      <c r="QV594"/>
      <c r="QW594"/>
      <c r="QX594"/>
      <c r="QY594"/>
      <c r="QZ594"/>
      <c r="RA594"/>
      <c r="RB594"/>
      <c r="RC594"/>
      <c r="RD594"/>
      <c r="RE594"/>
      <c r="RF594"/>
      <c r="RG594"/>
      <c r="RH594"/>
      <c r="RI594"/>
      <c r="RJ594"/>
      <c r="RK594"/>
      <c r="RL594"/>
      <c r="RM594"/>
      <c r="RN594"/>
      <c r="RO594"/>
      <c r="RP594"/>
      <c r="RQ594"/>
      <c r="RR594"/>
      <c r="RS594"/>
      <c r="RT594"/>
      <c r="RU594"/>
      <c r="RV594"/>
      <c r="RW594"/>
      <c r="RX594"/>
      <c r="RY594"/>
      <c r="RZ594"/>
      <c r="SA594"/>
      <c r="SB594"/>
      <c r="SC594"/>
      <c r="SD594"/>
      <c r="SE594"/>
      <c r="SF594"/>
      <c r="SG594"/>
      <c r="SH594"/>
      <c r="SI594"/>
      <c r="SJ594"/>
      <c r="SK594"/>
      <c r="SL594"/>
      <c r="SM594"/>
      <c r="SN594"/>
      <c r="SO594"/>
      <c r="SP594"/>
      <c r="SQ594"/>
      <c r="SR594"/>
      <c r="SS594"/>
      <c r="ST594"/>
      <c r="SU594"/>
      <c r="SV594"/>
      <c r="SW594"/>
      <c r="SX594"/>
      <c r="SY594"/>
      <c r="SZ594"/>
      <c r="TA594"/>
      <c r="TB594"/>
      <c r="TC594"/>
      <c r="TD594"/>
      <c r="TE594"/>
      <c r="TF594"/>
      <c r="TG594"/>
      <c r="TH594"/>
      <c r="TI594"/>
      <c r="TJ594"/>
      <c r="TK594"/>
      <c r="TL594"/>
      <c r="TM594"/>
      <c r="TN594"/>
      <c r="TO594"/>
      <c r="TP594"/>
      <c r="TQ594"/>
      <c r="TR594"/>
      <c r="TS594"/>
      <c r="TT594"/>
      <c r="TU594"/>
      <c r="TV594"/>
      <c r="TW594"/>
      <c r="TX594"/>
      <c r="TY594"/>
      <c r="TZ594"/>
      <c r="UA594"/>
      <c r="UB594"/>
      <c r="UC594"/>
      <c r="UD594"/>
      <c r="UE594"/>
      <c r="UF594"/>
      <c r="UG594"/>
      <c r="UH594"/>
      <c r="UI594"/>
      <c r="UJ594"/>
      <c r="UK594"/>
      <c r="UL594"/>
      <c r="UM594"/>
      <c r="UN594"/>
      <c r="UO594"/>
      <c r="UP594"/>
      <c r="UQ594"/>
      <c r="UR594"/>
      <c r="US594"/>
      <c r="UT594"/>
      <c r="UU594"/>
      <c r="UV594"/>
      <c r="UW594"/>
      <c r="UX594"/>
      <c r="UY594"/>
      <c r="UZ594"/>
      <c r="VA594"/>
      <c r="VB594"/>
      <c r="VC594"/>
      <c r="VD594"/>
      <c r="VE594"/>
      <c r="VF594"/>
      <c r="VG594"/>
      <c r="VH594"/>
      <c r="VI594"/>
      <c r="VJ594"/>
      <c r="VK594"/>
      <c r="VL594"/>
      <c r="VM594"/>
      <c r="VN594"/>
      <c r="VO594"/>
      <c r="VP594"/>
      <c r="VQ594"/>
      <c r="VR594"/>
      <c r="VS594"/>
      <c r="VT594"/>
      <c r="VU594"/>
      <c r="VV594"/>
      <c r="VW594"/>
      <c r="VX594"/>
      <c r="VY594"/>
      <c r="VZ594"/>
      <c r="WA594"/>
      <c r="WB594"/>
      <c r="WC594"/>
      <c r="WD594"/>
      <c r="WE594"/>
      <c r="WF594"/>
      <c r="WG594"/>
      <c r="WH594"/>
      <c r="WI594"/>
      <c r="WJ594"/>
      <c r="WK594"/>
      <c r="WL594"/>
      <c r="WM594"/>
      <c r="WN594"/>
      <c r="WO594"/>
      <c r="WP594"/>
      <c r="WQ594"/>
      <c r="WR594"/>
      <c r="WS594"/>
      <c r="WT594"/>
      <c r="WU594"/>
      <c r="WV594"/>
      <c r="WW594"/>
      <c r="WX594"/>
      <c r="WY594"/>
      <c r="WZ594"/>
      <c r="XA594"/>
      <c r="XB594"/>
      <c r="XC594"/>
      <c r="XD594"/>
      <c r="XE594"/>
      <c r="XF594"/>
      <c r="XG594"/>
      <c r="XH594"/>
      <c r="XI594"/>
      <c r="XJ594"/>
      <c r="XK594"/>
      <c r="XL594"/>
      <c r="XM594"/>
      <c r="XN594"/>
      <c r="XO594"/>
      <c r="XP594"/>
      <c r="XQ594"/>
      <c r="XR594"/>
      <c r="XS594"/>
      <c r="XT594"/>
      <c r="XU594"/>
      <c r="XV594"/>
      <c r="XW594"/>
      <c r="XX594"/>
      <c r="XY594"/>
      <c r="XZ594"/>
      <c r="YA594"/>
      <c r="YB594"/>
      <c r="YC594"/>
      <c r="YD594"/>
      <c r="YE594"/>
      <c r="YF594"/>
      <c r="YG594"/>
      <c r="YH594"/>
      <c r="YI594"/>
      <c r="YJ594"/>
      <c r="YK594"/>
      <c r="YL594"/>
      <c r="YM594"/>
      <c r="YN594"/>
      <c r="YO594"/>
      <c r="YP594"/>
      <c r="YQ594"/>
      <c r="YR594"/>
      <c r="YS594"/>
      <c r="YT594"/>
      <c r="YU594"/>
      <c r="YV594"/>
      <c r="YW594"/>
      <c r="YX594"/>
      <c r="YY594"/>
      <c r="YZ594"/>
      <c r="ZA594"/>
      <c r="ZB594"/>
      <c r="ZC594"/>
      <c r="ZD594"/>
      <c r="ZE594"/>
      <c r="ZF594"/>
      <c r="ZG594"/>
      <c r="ZH594"/>
      <c r="ZI594"/>
      <c r="ZJ594"/>
      <c r="ZK594"/>
      <c r="ZL594"/>
      <c r="ZM594"/>
      <c r="ZN594"/>
      <c r="ZO594"/>
      <c r="ZP594"/>
      <c r="ZQ594"/>
      <c r="ZR594"/>
      <c r="ZS594"/>
      <c r="ZT594"/>
      <c r="ZU594"/>
      <c r="ZV594"/>
      <c r="ZW594"/>
      <c r="ZX594"/>
      <c r="ZY594"/>
      <c r="ZZ594"/>
      <c r="AAA594"/>
      <c r="AAB594"/>
      <c r="AAC594"/>
      <c r="AAD594"/>
      <c r="AAE594"/>
      <c r="AAF594"/>
      <c r="AAG594"/>
      <c r="AAH594"/>
      <c r="AAI594"/>
      <c r="AAJ594"/>
      <c r="AAK594"/>
      <c r="AAL594"/>
      <c r="AAM594"/>
      <c r="AAN594"/>
      <c r="AAO594"/>
      <c r="AAP594"/>
      <c r="AAQ594"/>
      <c r="AAR594"/>
      <c r="AAS594"/>
      <c r="AAT594"/>
      <c r="AAU594"/>
      <c r="AAV594"/>
      <c r="AAW594"/>
      <c r="AAX594"/>
      <c r="AAY594"/>
      <c r="AAZ594"/>
      <c r="ABA594"/>
      <c r="ABB594"/>
      <c r="ABC594"/>
      <c r="ABD594"/>
      <c r="ABE594"/>
      <c r="ABF594"/>
      <c r="ABG594"/>
      <c r="ABH594"/>
      <c r="ABI594"/>
      <c r="ABJ594"/>
      <c r="ABK594"/>
      <c r="ABL594"/>
      <c r="ABM594"/>
      <c r="ABN594"/>
      <c r="ABO594"/>
      <c r="ABP594"/>
      <c r="ABQ594"/>
      <c r="ABR594"/>
      <c r="ABS594"/>
      <c r="ABT594"/>
      <c r="ABU594"/>
      <c r="ABV594"/>
      <c r="ABW594"/>
      <c r="ABX594"/>
      <c r="ABY594"/>
      <c r="ABZ594"/>
      <c r="ACA594"/>
      <c r="ACB594"/>
      <c r="ACC594"/>
      <c r="ACD594"/>
      <c r="ACE594"/>
      <c r="ACF594"/>
      <c r="ACG594"/>
      <c r="ACH594"/>
      <c r="ACI594"/>
      <c r="ACJ594"/>
      <c r="ACK594"/>
      <c r="ACL594"/>
      <c r="ACM594"/>
      <c r="ACN594"/>
      <c r="ACO594"/>
      <c r="ACP594"/>
      <c r="ACQ594"/>
      <c r="ACR594"/>
      <c r="ACS594"/>
      <c r="ACT594"/>
      <c r="ACU594"/>
      <c r="ACV594"/>
      <c r="ACW594"/>
      <c r="ACX594"/>
      <c r="ACY594"/>
      <c r="ACZ594"/>
      <c r="ADA594"/>
      <c r="ADB594"/>
      <c r="ADC594"/>
      <c r="ADD594"/>
      <c r="ADE594"/>
      <c r="ADF594"/>
      <c r="ADG594"/>
      <c r="ADH594"/>
      <c r="ADI594"/>
      <c r="ADJ594"/>
      <c r="ADK594"/>
      <c r="ADL594"/>
      <c r="ADM594"/>
      <c r="ADN594"/>
      <c r="ADO594"/>
      <c r="ADP594"/>
      <c r="ADQ594"/>
      <c r="ADR594"/>
      <c r="ADS594"/>
      <c r="ADT594"/>
      <c r="ADU594"/>
      <c r="ADV594"/>
      <c r="ADW594"/>
      <c r="ADX594"/>
      <c r="ADY594"/>
      <c r="ADZ594"/>
      <c r="AEA594"/>
      <c r="AEB594"/>
      <c r="AEC594"/>
      <c r="AED594"/>
      <c r="AEE594"/>
      <c r="AEF594"/>
      <c r="AEG594"/>
      <c r="AEH594"/>
      <c r="AEI594"/>
      <c r="AEJ594"/>
      <c r="AEK594"/>
      <c r="AEL594"/>
      <c r="AEM594"/>
      <c r="AEN594"/>
      <c r="AEO594"/>
      <c r="AEP594"/>
      <c r="AEQ594"/>
      <c r="AER594"/>
      <c r="AES594"/>
      <c r="AET594"/>
      <c r="AEU594"/>
      <c r="AEV594"/>
      <c r="AEW594"/>
      <c r="AEX594"/>
      <c r="AEY594"/>
      <c r="AEZ594"/>
      <c r="AFA594"/>
      <c r="AFB594"/>
      <c r="AFC594"/>
      <c r="AFD594"/>
      <c r="AFE594"/>
      <c r="AFF594"/>
      <c r="AFG594"/>
      <c r="AFH594"/>
      <c r="AFI594"/>
      <c r="AFJ594"/>
      <c r="AFK594"/>
      <c r="AFL594"/>
      <c r="AFM594"/>
      <c r="AFN594"/>
      <c r="AFO594"/>
      <c r="AFP594"/>
      <c r="AFQ594"/>
      <c r="AFR594"/>
      <c r="AFS594"/>
      <c r="AFT594"/>
      <c r="AFU594"/>
      <c r="AFV594"/>
      <c r="AFW594"/>
      <c r="AFX594"/>
      <c r="AFY594"/>
      <c r="AFZ594"/>
      <c r="AGA594"/>
      <c r="AGB594"/>
      <c r="AGC594"/>
      <c r="AGD594"/>
      <c r="AGE594"/>
      <c r="AGF594"/>
      <c r="AGG594"/>
      <c r="AGH594"/>
      <c r="AGI594"/>
      <c r="AGJ594"/>
      <c r="AGK594"/>
      <c r="AGL594"/>
      <c r="AGM594"/>
      <c r="AGN594"/>
      <c r="AGO594"/>
      <c r="AGP594"/>
      <c r="AGQ594"/>
      <c r="AGR594"/>
      <c r="AGS594"/>
      <c r="AGT594"/>
      <c r="AGU594"/>
      <c r="AGV594"/>
      <c r="AGW594"/>
      <c r="AGX594"/>
      <c r="AGY594"/>
      <c r="AGZ594"/>
      <c r="AHA594"/>
      <c r="AHB594"/>
      <c r="AHC594"/>
      <c r="AHD594"/>
      <c r="AHE594"/>
      <c r="AHF594"/>
      <c r="AHG594"/>
      <c r="AHH594"/>
      <c r="AHI594"/>
      <c r="AHJ594"/>
      <c r="AHK594"/>
      <c r="AHL594"/>
      <c r="AHM594"/>
      <c r="AHN594"/>
      <c r="AHO594"/>
      <c r="AHP594"/>
      <c r="AHQ594"/>
      <c r="AHR594"/>
      <c r="AHS594"/>
      <c r="AHT594"/>
      <c r="AHU594"/>
      <c r="AHV594"/>
      <c r="AHW594"/>
      <c r="AHX594"/>
      <c r="AHY594"/>
      <c r="AHZ594"/>
      <c r="AIA594"/>
      <c r="AIB594"/>
      <c r="AIC594"/>
      <c r="AID594"/>
      <c r="AIE594"/>
      <c r="AIF594"/>
      <c r="AIG594"/>
      <c r="AIH594"/>
      <c r="AII594"/>
      <c r="AIJ594"/>
      <c r="AIK594"/>
      <c r="AIL594"/>
      <c r="AIM594"/>
      <c r="AIN594"/>
      <c r="AIO594"/>
      <c r="AIP594"/>
      <c r="AIQ594"/>
      <c r="AIR594"/>
      <c r="AIS594"/>
      <c r="AIT594"/>
      <c r="AIU594"/>
      <c r="AIV594"/>
      <c r="AIW594"/>
      <c r="AIX594"/>
      <c r="AIY594"/>
      <c r="AIZ594"/>
      <c r="AJA594"/>
      <c r="AJB594"/>
      <c r="AJC594"/>
      <c r="AJD594"/>
      <c r="AJE594"/>
      <c r="AJF594"/>
      <c r="AJG594"/>
      <c r="AJH594"/>
      <c r="AJI594"/>
      <c r="AJJ594"/>
      <c r="AJK594"/>
      <c r="AJL594"/>
      <c r="AJM594"/>
      <c r="AJN594"/>
      <c r="AJO594"/>
      <c r="AJP594"/>
      <c r="AJQ594"/>
      <c r="AJR594"/>
      <c r="AJS594"/>
      <c r="AJT594"/>
      <c r="AJU594"/>
      <c r="AJV594"/>
      <c r="AJW594"/>
      <c r="AJX594"/>
      <c r="AJY594"/>
      <c r="AJZ594"/>
      <c r="AKA594"/>
      <c r="AKB594"/>
      <c r="AKC594"/>
      <c r="AKD594"/>
      <c r="AKE594"/>
      <c r="AKF594"/>
      <c r="AKG594"/>
      <c r="AKH594"/>
      <c r="AKI594"/>
      <c r="AKJ594"/>
      <c r="AKK594"/>
      <c r="AKL594"/>
      <c r="AKM594"/>
      <c r="AKN594"/>
      <c r="AKO594"/>
      <c r="AKP594"/>
      <c r="AKQ594"/>
      <c r="AKR594"/>
      <c r="AKS594"/>
      <c r="AKT594"/>
      <c r="AKU594"/>
      <c r="AKV594"/>
      <c r="AKW594"/>
      <c r="AKX594"/>
      <c r="AKY594"/>
      <c r="AKZ594"/>
      <c r="ALA594"/>
      <c r="ALB594"/>
      <c r="ALC594"/>
      <c r="ALD594"/>
      <c r="ALE594"/>
      <c r="ALF594"/>
      <c r="ALG594"/>
      <c r="ALH594"/>
      <c r="ALI594"/>
      <c r="ALJ594"/>
      <c r="ALK594"/>
      <c r="ALL594"/>
      <c r="ALM594"/>
      <c r="ALN594"/>
      <c r="ALO594"/>
      <c r="ALP594"/>
      <c r="ALQ594"/>
      <c r="ALR594"/>
      <c r="ALS594"/>
      <c r="ALT594"/>
      <c r="ALU594"/>
      <c r="ALV594"/>
      <c r="ALW594"/>
      <c r="ALX594"/>
      <c r="ALY594"/>
      <c r="ALZ594"/>
      <c r="AMA594"/>
      <c r="AMB594"/>
      <c r="AMC594"/>
      <c r="AMD594"/>
      <c r="AME594"/>
      <c r="AMF594"/>
      <c r="AMG594"/>
      <c r="AMH594"/>
      <c r="AMI594"/>
      <c r="AMJ594"/>
    </row>
    <row r="595" spans="1:1024" outlineLevel="1" x14ac:dyDescent="0.25">
      <c r="A595"/>
      <c r="B595" s="398"/>
      <c r="C595" s="483" t="s">
        <v>611</v>
      </c>
      <c r="D595" s="484"/>
      <c r="E595" s="484"/>
      <c r="F595" s="484"/>
      <c r="G595" s="437"/>
      <c r="H595" s="83" t="s">
        <v>952</v>
      </c>
      <c r="I595" s="458">
        <f>8*22</f>
        <v>176</v>
      </c>
      <c r="J595" s="446"/>
      <c r="K595" s="32"/>
      <c r="L595" s="320"/>
      <c r="M595"/>
      <c r="N595" s="30"/>
      <c r="O595" s="79">
        <f t="shared" si="30"/>
        <v>0</v>
      </c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  <c r="GE595"/>
      <c r="GF595"/>
      <c r="GG595"/>
      <c r="GH595"/>
      <c r="GI595"/>
      <c r="GJ595"/>
      <c r="GK595"/>
      <c r="GL595"/>
      <c r="GM595"/>
      <c r="GN595"/>
      <c r="GO595"/>
      <c r="GP595"/>
      <c r="GQ595"/>
      <c r="GR595"/>
      <c r="GS595"/>
      <c r="GT595"/>
      <c r="GU595"/>
      <c r="GV595"/>
      <c r="GW595"/>
      <c r="GX595"/>
      <c r="GY595"/>
      <c r="GZ595"/>
      <c r="HA595"/>
      <c r="HB595"/>
      <c r="HC595"/>
      <c r="HD595"/>
      <c r="HE595"/>
      <c r="HF595"/>
      <c r="HG595"/>
      <c r="HH595"/>
      <c r="HI595"/>
      <c r="HJ595"/>
      <c r="HK595"/>
      <c r="HL595"/>
      <c r="HM595"/>
      <c r="HN595"/>
      <c r="HO595"/>
      <c r="HP595"/>
      <c r="HQ595"/>
      <c r="HR595"/>
      <c r="HS595"/>
      <c r="HT595"/>
      <c r="HU595"/>
      <c r="HV595"/>
      <c r="HW595"/>
      <c r="HX595"/>
      <c r="HY595"/>
      <c r="HZ595"/>
      <c r="IA595"/>
      <c r="IB595"/>
      <c r="IC595"/>
      <c r="ID595"/>
      <c r="IE595"/>
      <c r="IF595"/>
      <c r="IG595"/>
      <c r="IH595"/>
      <c r="II595"/>
      <c r="IJ595"/>
      <c r="IK595"/>
      <c r="IL595"/>
      <c r="IM595"/>
      <c r="IN595"/>
      <c r="IO595"/>
      <c r="IP595"/>
      <c r="IQ595"/>
      <c r="IR595"/>
      <c r="IS595"/>
      <c r="IT595"/>
      <c r="IU595"/>
      <c r="IV595"/>
      <c r="IW595"/>
      <c r="IX595"/>
      <c r="IY595"/>
      <c r="IZ595"/>
      <c r="JA595"/>
      <c r="JB595"/>
      <c r="JC595"/>
      <c r="JD595"/>
      <c r="JE595"/>
      <c r="JF595"/>
      <c r="JG595"/>
      <c r="JH595"/>
      <c r="JI595"/>
      <c r="JJ595"/>
      <c r="JK595"/>
      <c r="JL595"/>
      <c r="JM595"/>
      <c r="JN595"/>
      <c r="JO595"/>
      <c r="JP595"/>
      <c r="JQ595"/>
      <c r="JR595"/>
      <c r="JS595"/>
      <c r="JT595"/>
      <c r="JU595"/>
      <c r="JV595"/>
      <c r="JW595"/>
      <c r="JX595"/>
      <c r="JY595"/>
      <c r="JZ595"/>
      <c r="KA595"/>
      <c r="KB595"/>
      <c r="KC595"/>
      <c r="KD595"/>
      <c r="KE595"/>
      <c r="KF595"/>
      <c r="KG595"/>
      <c r="KH595"/>
      <c r="KI595"/>
      <c r="KJ595"/>
      <c r="KK595"/>
      <c r="KL595"/>
      <c r="KM595"/>
      <c r="KN595"/>
      <c r="KO595"/>
      <c r="KP595"/>
      <c r="KQ595"/>
      <c r="KR595"/>
      <c r="KS595"/>
      <c r="KT595"/>
      <c r="KU595"/>
      <c r="KV595"/>
      <c r="KW595"/>
      <c r="KX595"/>
      <c r="KY595"/>
      <c r="KZ595"/>
      <c r="LA595"/>
      <c r="LB595"/>
      <c r="LC595"/>
      <c r="LD595"/>
      <c r="LE595"/>
      <c r="LF595"/>
      <c r="LG595"/>
      <c r="LH595"/>
      <c r="LI595"/>
      <c r="LJ595"/>
      <c r="LK595"/>
      <c r="LL595"/>
      <c r="LM595"/>
      <c r="LN595"/>
      <c r="LO595"/>
      <c r="LP595"/>
      <c r="LQ595"/>
      <c r="LR595"/>
      <c r="LS595"/>
      <c r="LT595"/>
      <c r="LU595"/>
      <c r="LV595"/>
      <c r="LW595"/>
      <c r="LX595"/>
      <c r="LY595"/>
      <c r="LZ595"/>
      <c r="MA595"/>
      <c r="MB595"/>
      <c r="MC595"/>
      <c r="MD595"/>
      <c r="ME595"/>
      <c r="MF595"/>
      <c r="MG595"/>
      <c r="MH595"/>
      <c r="MI595"/>
      <c r="MJ595"/>
      <c r="MK595"/>
      <c r="ML595"/>
      <c r="MM595"/>
      <c r="MN595"/>
      <c r="MO595"/>
      <c r="MP595"/>
      <c r="MQ595"/>
      <c r="MR595"/>
      <c r="MS595"/>
      <c r="MT595"/>
      <c r="MU595"/>
      <c r="MV595"/>
      <c r="MW595"/>
      <c r="MX595"/>
      <c r="MY595"/>
      <c r="MZ595"/>
      <c r="NA595"/>
      <c r="NB595"/>
      <c r="NC595"/>
      <c r="ND595"/>
      <c r="NE595"/>
      <c r="NF595"/>
      <c r="NG595"/>
      <c r="NH595"/>
      <c r="NI595"/>
      <c r="NJ595"/>
      <c r="NK595"/>
      <c r="NL595"/>
      <c r="NM595"/>
      <c r="NN595"/>
      <c r="NO595"/>
      <c r="NP595"/>
      <c r="NQ595"/>
      <c r="NR595"/>
      <c r="NS595"/>
      <c r="NT595"/>
      <c r="NU595"/>
      <c r="NV595"/>
      <c r="NW595"/>
      <c r="NX595"/>
      <c r="NY595"/>
      <c r="NZ595"/>
      <c r="OA595"/>
      <c r="OB595"/>
      <c r="OC595"/>
      <c r="OD595"/>
      <c r="OE595"/>
      <c r="OF595"/>
      <c r="OG595"/>
      <c r="OH595"/>
      <c r="OI595"/>
      <c r="OJ595"/>
      <c r="OK595"/>
      <c r="OL595"/>
      <c r="OM595"/>
      <c r="ON595"/>
      <c r="OO595"/>
      <c r="OP595"/>
      <c r="OQ595"/>
      <c r="OR595"/>
      <c r="OS595"/>
      <c r="OT595"/>
      <c r="OU595"/>
      <c r="OV595"/>
      <c r="OW595"/>
      <c r="OX595"/>
      <c r="OY595"/>
      <c r="OZ595"/>
      <c r="PA595"/>
      <c r="PB595"/>
      <c r="PC595"/>
      <c r="PD595"/>
      <c r="PE595"/>
      <c r="PF595"/>
      <c r="PG595"/>
      <c r="PH595"/>
      <c r="PI595"/>
      <c r="PJ595"/>
      <c r="PK595"/>
      <c r="PL595"/>
      <c r="PM595"/>
      <c r="PN595"/>
      <c r="PO595"/>
      <c r="PP595"/>
      <c r="PQ595"/>
      <c r="PR595"/>
      <c r="PS595"/>
      <c r="PT595"/>
      <c r="PU595"/>
      <c r="PV595"/>
      <c r="PW595"/>
      <c r="PX595"/>
      <c r="PY595"/>
      <c r="PZ595"/>
      <c r="QA595"/>
      <c r="QB595"/>
      <c r="QC595"/>
      <c r="QD595"/>
      <c r="QE595"/>
      <c r="QF595"/>
      <c r="QG595"/>
      <c r="QH595"/>
      <c r="QI595"/>
      <c r="QJ595"/>
      <c r="QK595"/>
      <c r="QL595"/>
      <c r="QM595"/>
      <c r="QN595"/>
      <c r="QO595"/>
      <c r="QP595"/>
      <c r="QQ595"/>
      <c r="QR595"/>
      <c r="QS595"/>
      <c r="QT595"/>
      <c r="QU595"/>
      <c r="QV595"/>
      <c r="QW595"/>
      <c r="QX595"/>
      <c r="QY595"/>
      <c r="QZ595"/>
      <c r="RA595"/>
      <c r="RB595"/>
      <c r="RC595"/>
      <c r="RD595"/>
      <c r="RE595"/>
      <c r="RF595"/>
      <c r="RG595"/>
      <c r="RH595"/>
      <c r="RI595"/>
      <c r="RJ595"/>
      <c r="RK595"/>
      <c r="RL595"/>
      <c r="RM595"/>
      <c r="RN595"/>
      <c r="RO595"/>
      <c r="RP595"/>
      <c r="RQ595"/>
      <c r="RR595"/>
      <c r="RS595"/>
      <c r="RT595"/>
      <c r="RU595"/>
      <c r="RV595"/>
      <c r="RW595"/>
      <c r="RX595"/>
      <c r="RY595"/>
      <c r="RZ595"/>
      <c r="SA595"/>
      <c r="SB595"/>
      <c r="SC595"/>
      <c r="SD595"/>
      <c r="SE595"/>
      <c r="SF595"/>
      <c r="SG595"/>
      <c r="SH595"/>
      <c r="SI595"/>
      <c r="SJ595"/>
      <c r="SK595"/>
      <c r="SL595"/>
      <c r="SM595"/>
      <c r="SN595"/>
      <c r="SO595"/>
      <c r="SP595"/>
      <c r="SQ595"/>
      <c r="SR595"/>
      <c r="SS595"/>
      <c r="ST595"/>
      <c r="SU595"/>
      <c r="SV595"/>
      <c r="SW595"/>
      <c r="SX595"/>
      <c r="SY595"/>
      <c r="SZ595"/>
      <c r="TA595"/>
      <c r="TB595"/>
      <c r="TC595"/>
      <c r="TD595"/>
      <c r="TE595"/>
      <c r="TF595"/>
      <c r="TG595"/>
      <c r="TH595"/>
      <c r="TI595"/>
      <c r="TJ595"/>
      <c r="TK595"/>
      <c r="TL595"/>
      <c r="TM595"/>
      <c r="TN595"/>
      <c r="TO595"/>
      <c r="TP595"/>
      <c r="TQ595"/>
      <c r="TR595"/>
      <c r="TS595"/>
      <c r="TT595"/>
      <c r="TU595"/>
      <c r="TV595"/>
      <c r="TW595"/>
      <c r="TX595"/>
      <c r="TY595"/>
      <c r="TZ595"/>
      <c r="UA595"/>
      <c r="UB595"/>
      <c r="UC595"/>
      <c r="UD595"/>
      <c r="UE595"/>
      <c r="UF595"/>
      <c r="UG595"/>
      <c r="UH595"/>
      <c r="UI595"/>
      <c r="UJ595"/>
      <c r="UK595"/>
      <c r="UL595"/>
      <c r="UM595"/>
      <c r="UN595"/>
      <c r="UO595"/>
      <c r="UP595"/>
      <c r="UQ595"/>
      <c r="UR595"/>
      <c r="US595"/>
      <c r="UT595"/>
      <c r="UU595"/>
      <c r="UV595"/>
      <c r="UW595"/>
      <c r="UX595"/>
      <c r="UY595"/>
      <c r="UZ595"/>
      <c r="VA595"/>
      <c r="VB595"/>
      <c r="VC595"/>
      <c r="VD595"/>
      <c r="VE595"/>
      <c r="VF595"/>
      <c r="VG595"/>
      <c r="VH595"/>
      <c r="VI595"/>
      <c r="VJ595"/>
      <c r="VK595"/>
      <c r="VL595"/>
      <c r="VM595"/>
      <c r="VN595"/>
      <c r="VO595"/>
      <c r="VP595"/>
      <c r="VQ595"/>
      <c r="VR595"/>
      <c r="VS595"/>
      <c r="VT595"/>
      <c r="VU595"/>
      <c r="VV595"/>
      <c r="VW595"/>
      <c r="VX595"/>
      <c r="VY595"/>
      <c r="VZ595"/>
      <c r="WA595"/>
      <c r="WB595"/>
      <c r="WC595"/>
      <c r="WD595"/>
      <c r="WE595"/>
      <c r="WF595"/>
      <c r="WG595"/>
      <c r="WH595"/>
      <c r="WI595"/>
      <c r="WJ595"/>
      <c r="WK595"/>
      <c r="WL595"/>
      <c r="WM595"/>
      <c r="WN595"/>
      <c r="WO595"/>
      <c r="WP595"/>
      <c r="WQ595"/>
      <c r="WR595"/>
      <c r="WS595"/>
      <c r="WT595"/>
      <c r="WU595"/>
      <c r="WV595"/>
      <c r="WW595"/>
      <c r="WX595"/>
      <c r="WY595"/>
      <c r="WZ595"/>
      <c r="XA595"/>
      <c r="XB595"/>
      <c r="XC595"/>
      <c r="XD595"/>
      <c r="XE595"/>
      <c r="XF595"/>
      <c r="XG595"/>
      <c r="XH595"/>
      <c r="XI595"/>
      <c r="XJ595"/>
      <c r="XK595"/>
      <c r="XL595"/>
      <c r="XM595"/>
      <c r="XN595"/>
      <c r="XO595"/>
      <c r="XP595"/>
      <c r="XQ595"/>
      <c r="XR595"/>
      <c r="XS595"/>
      <c r="XT595"/>
      <c r="XU595"/>
      <c r="XV595"/>
      <c r="XW595"/>
      <c r="XX595"/>
      <c r="XY595"/>
      <c r="XZ595"/>
      <c r="YA595"/>
      <c r="YB595"/>
      <c r="YC595"/>
      <c r="YD595"/>
      <c r="YE595"/>
      <c r="YF595"/>
      <c r="YG595"/>
      <c r="YH595"/>
      <c r="YI595"/>
      <c r="YJ595"/>
      <c r="YK595"/>
      <c r="YL595"/>
      <c r="YM595"/>
      <c r="YN595"/>
      <c r="YO595"/>
      <c r="YP595"/>
      <c r="YQ595"/>
      <c r="YR595"/>
      <c r="YS595"/>
      <c r="YT595"/>
      <c r="YU595"/>
      <c r="YV595"/>
      <c r="YW595"/>
      <c r="YX595"/>
      <c r="YY595"/>
      <c r="YZ595"/>
      <c r="ZA595"/>
      <c r="ZB595"/>
      <c r="ZC595"/>
      <c r="ZD595"/>
      <c r="ZE595"/>
      <c r="ZF595"/>
      <c r="ZG595"/>
      <c r="ZH595"/>
      <c r="ZI595"/>
      <c r="ZJ595"/>
      <c r="ZK595"/>
      <c r="ZL595"/>
      <c r="ZM595"/>
      <c r="ZN595"/>
      <c r="ZO595"/>
      <c r="ZP595"/>
      <c r="ZQ595"/>
      <c r="ZR595"/>
      <c r="ZS595"/>
      <c r="ZT595"/>
      <c r="ZU595"/>
      <c r="ZV595"/>
      <c r="ZW595"/>
      <c r="ZX595"/>
      <c r="ZY595"/>
      <c r="ZZ595"/>
      <c r="AAA595"/>
      <c r="AAB595"/>
      <c r="AAC595"/>
      <c r="AAD595"/>
      <c r="AAE595"/>
      <c r="AAF595"/>
      <c r="AAG595"/>
      <c r="AAH595"/>
      <c r="AAI595"/>
      <c r="AAJ595"/>
      <c r="AAK595"/>
      <c r="AAL595"/>
      <c r="AAM595"/>
      <c r="AAN595"/>
      <c r="AAO595"/>
      <c r="AAP595"/>
      <c r="AAQ595"/>
      <c r="AAR595"/>
      <c r="AAS595"/>
      <c r="AAT595"/>
      <c r="AAU595"/>
      <c r="AAV595"/>
      <c r="AAW595"/>
      <c r="AAX595"/>
      <c r="AAY595"/>
      <c r="AAZ595"/>
      <c r="ABA595"/>
      <c r="ABB595"/>
      <c r="ABC595"/>
      <c r="ABD595"/>
      <c r="ABE595"/>
      <c r="ABF595"/>
      <c r="ABG595"/>
      <c r="ABH595"/>
      <c r="ABI595"/>
      <c r="ABJ595"/>
      <c r="ABK595"/>
      <c r="ABL595"/>
      <c r="ABM595"/>
      <c r="ABN595"/>
      <c r="ABO595"/>
      <c r="ABP595"/>
      <c r="ABQ595"/>
      <c r="ABR595"/>
      <c r="ABS595"/>
      <c r="ABT595"/>
      <c r="ABU595"/>
      <c r="ABV595"/>
      <c r="ABW595"/>
      <c r="ABX595"/>
      <c r="ABY595"/>
      <c r="ABZ595"/>
      <c r="ACA595"/>
      <c r="ACB595"/>
      <c r="ACC595"/>
      <c r="ACD595"/>
      <c r="ACE595"/>
      <c r="ACF595"/>
      <c r="ACG595"/>
      <c r="ACH595"/>
      <c r="ACI595"/>
      <c r="ACJ595"/>
      <c r="ACK595"/>
      <c r="ACL595"/>
      <c r="ACM595"/>
      <c r="ACN595"/>
      <c r="ACO595"/>
      <c r="ACP595"/>
      <c r="ACQ595"/>
      <c r="ACR595"/>
      <c r="ACS595"/>
      <c r="ACT595"/>
      <c r="ACU595"/>
      <c r="ACV595"/>
      <c r="ACW595"/>
      <c r="ACX595"/>
      <c r="ACY595"/>
      <c r="ACZ595"/>
      <c r="ADA595"/>
      <c r="ADB595"/>
      <c r="ADC595"/>
      <c r="ADD595"/>
      <c r="ADE595"/>
      <c r="ADF595"/>
      <c r="ADG595"/>
      <c r="ADH595"/>
      <c r="ADI595"/>
      <c r="ADJ595"/>
      <c r="ADK595"/>
      <c r="ADL595"/>
      <c r="ADM595"/>
      <c r="ADN595"/>
      <c r="ADO595"/>
      <c r="ADP595"/>
      <c r="ADQ595"/>
      <c r="ADR595"/>
      <c r="ADS595"/>
      <c r="ADT595"/>
      <c r="ADU595"/>
      <c r="ADV595"/>
      <c r="ADW595"/>
      <c r="ADX595"/>
      <c r="ADY595"/>
      <c r="ADZ595"/>
      <c r="AEA595"/>
      <c r="AEB595"/>
      <c r="AEC595"/>
      <c r="AED595"/>
      <c r="AEE595"/>
      <c r="AEF595"/>
      <c r="AEG595"/>
      <c r="AEH595"/>
      <c r="AEI595"/>
      <c r="AEJ595"/>
      <c r="AEK595"/>
      <c r="AEL595"/>
      <c r="AEM595"/>
      <c r="AEN595"/>
      <c r="AEO595"/>
      <c r="AEP595"/>
      <c r="AEQ595"/>
      <c r="AER595"/>
      <c r="AES595"/>
      <c r="AET595"/>
      <c r="AEU595"/>
      <c r="AEV595"/>
      <c r="AEW595"/>
      <c r="AEX595"/>
      <c r="AEY595"/>
      <c r="AEZ595"/>
      <c r="AFA595"/>
      <c r="AFB595"/>
      <c r="AFC595"/>
      <c r="AFD595"/>
      <c r="AFE595"/>
      <c r="AFF595"/>
      <c r="AFG595"/>
      <c r="AFH595"/>
      <c r="AFI595"/>
      <c r="AFJ595"/>
      <c r="AFK595"/>
      <c r="AFL595"/>
      <c r="AFM595"/>
      <c r="AFN595"/>
      <c r="AFO595"/>
      <c r="AFP595"/>
      <c r="AFQ595"/>
      <c r="AFR595"/>
      <c r="AFS595"/>
      <c r="AFT595"/>
      <c r="AFU595"/>
      <c r="AFV595"/>
      <c r="AFW595"/>
      <c r="AFX595"/>
      <c r="AFY595"/>
      <c r="AFZ595"/>
      <c r="AGA595"/>
      <c r="AGB595"/>
      <c r="AGC595"/>
      <c r="AGD595"/>
      <c r="AGE595"/>
      <c r="AGF595"/>
      <c r="AGG595"/>
      <c r="AGH595"/>
      <c r="AGI595"/>
      <c r="AGJ595"/>
      <c r="AGK595"/>
      <c r="AGL595"/>
      <c r="AGM595"/>
      <c r="AGN595"/>
      <c r="AGO595"/>
      <c r="AGP595"/>
      <c r="AGQ595"/>
      <c r="AGR595"/>
      <c r="AGS595"/>
      <c r="AGT595"/>
      <c r="AGU595"/>
      <c r="AGV595"/>
      <c r="AGW595"/>
      <c r="AGX595"/>
      <c r="AGY595"/>
      <c r="AGZ595"/>
      <c r="AHA595"/>
      <c r="AHB595"/>
      <c r="AHC595"/>
      <c r="AHD595"/>
      <c r="AHE595"/>
      <c r="AHF595"/>
      <c r="AHG595"/>
      <c r="AHH595"/>
      <c r="AHI595"/>
      <c r="AHJ595"/>
      <c r="AHK595"/>
      <c r="AHL595"/>
      <c r="AHM595"/>
      <c r="AHN595"/>
      <c r="AHO595"/>
      <c r="AHP595"/>
      <c r="AHQ595"/>
      <c r="AHR595"/>
      <c r="AHS595"/>
      <c r="AHT595"/>
      <c r="AHU595"/>
      <c r="AHV595"/>
      <c r="AHW595"/>
      <c r="AHX595"/>
      <c r="AHY595"/>
      <c r="AHZ595"/>
      <c r="AIA595"/>
      <c r="AIB595"/>
      <c r="AIC595"/>
      <c r="AID595"/>
      <c r="AIE595"/>
      <c r="AIF595"/>
      <c r="AIG595"/>
      <c r="AIH595"/>
      <c r="AII595"/>
      <c r="AIJ595"/>
      <c r="AIK595"/>
      <c r="AIL595"/>
      <c r="AIM595"/>
      <c r="AIN595"/>
      <c r="AIO595"/>
      <c r="AIP595"/>
      <c r="AIQ595"/>
      <c r="AIR595"/>
      <c r="AIS595"/>
      <c r="AIT595"/>
      <c r="AIU595"/>
      <c r="AIV595"/>
      <c r="AIW595"/>
      <c r="AIX595"/>
      <c r="AIY595"/>
      <c r="AIZ595"/>
      <c r="AJA595"/>
      <c r="AJB595"/>
      <c r="AJC595"/>
      <c r="AJD595"/>
      <c r="AJE595"/>
      <c r="AJF595"/>
      <c r="AJG595"/>
      <c r="AJH595"/>
      <c r="AJI595"/>
      <c r="AJJ595"/>
      <c r="AJK595"/>
      <c r="AJL595"/>
      <c r="AJM595"/>
      <c r="AJN595"/>
      <c r="AJO595"/>
      <c r="AJP595"/>
      <c r="AJQ595"/>
      <c r="AJR595"/>
      <c r="AJS595"/>
      <c r="AJT595"/>
      <c r="AJU595"/>
      <c r="AJV595"/>
      <c r="AJW595"/>
      <c r="AJX595"/>
      <c r="AJY595"/>
      <c r="AJZ595"/>
      <c r="AKA595"/>
      <c r="AKB595"/>
      <c r="AKC595"/>
      <c r="AKD595"/>
      <c r="AKE595"/>
      <c r="AKF595"/>
      <c r="AKG595"/>
      <c r="AKH595"/>
      <c r="AKI595"/>
      <c r="AKJ595"/>
      <c r="AKK595"/>
      <c r="AKL595"/>
      <c r="AKM595"/>
      <c r="AKN595"/>
      <c r="AKO595"/>
      <c r="AKP595"/>
      <c r="AKQ595"/>
      <c r="AKR595"/>
      <c r="AKS595"/>
      <c r="AKT595"/>
      <c r="AKU595"/>
      <c r="AKV595"/>
      <c r="AKW595"/>
      <c r="AKX595"/>
      <c r="AKY595"/>
      <c r="AKZ595"/>
      <c r="ALA595"/>
      <c r="ALB595"/>
      <c r="ALC595"/>
      <c r="ALD595"/>
      <c r="ALE595"/>
      <c r="ALF595"/>
      <c r="ALG595"/>
      <c r="ALH595"/>
      <c r="ALI595"/>
      <c r="ALJ595"/>
      <c r="ALK595"/>
      <c r="ALL595"/>
      <c r="ALM595"/>
      <c r="ALN595"/>
      <c r="ALO595"/>
      <c r="ALP595"/>
      <c r="ALQ595"/>
      <c r="ALR595"/>
      <c r="ALS595"/>
      <c r="ALT595"/>
      <c r="ALU595"/>
      <c r="ALV595"/>
      <c r="ALW595"/>
      <c r="ALX595"/>
      <c r="ALY595"/>
      <c r="ALZ595"/>
      <c r="AMA595"/>
      <c r="AMB595"/>
      <c r="AMC595"/>
      <c r="AMD595"/>
      <c r="AME595"/>
      <c r="AMF595"/>
      <c r="AMG595"/>
      <c r="AMH595"/>
      <c r="AMI595"/>
      <c r="AMJ595"/>
    </row>
    <row r="596" spans="1:1024" outlineLevel="1" x14ac:dyDescent="0.25">
      <c r="A596"/>
      <c r="B596" s="398"/>
      <c r="C596" s="483" t="s">
        <v>612</v>
      </c>
      <c r="D596" s="484"/>
      <c r="E596" s="484"/>
      <c r="F596" s="484"/>
      <c r="G596" s="437"/>
      <c r="H596" s="83" t="s">
        <v>1247</v>
      </c>
      <c r="I596" s="458">
        <v>8</v>
      </c>
      <c r="J596" s="446"/>
      <c r="K596" s="32"/>
      <c r="L596" s="320"/>
      <c r="M596"/>
      <c r="N596" s="30"/>
      <c r="O596" s="79">
        <f t="shared" si="30"/>
        <v>0</v>
      </c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/>
      <c r="FS596"/>
      <c r="FT596"/>
      <c r="FU596"/>
      <c r="FV596"/>
      <c r="FW596"/>
      <c r="FX596"/>
      <c r="FY596"/>
      <c r="FZ596"/>
      <c r="GA596"/>
      <c r="GB596"/>
      <c r="GC596"/>
      <c r="GD596"/>
      <c r="GE596"/>
      <c r="GF596"/>
      <c r="GG596"/>
      <c r="GH596"/>
      <c r="GI596"/>
      <c r="GJ596"/>
      <c r="GK596"/>
      <c r="GL596"/>
      <c r="GM596"/>
      <c r="GN596"/>
      <c r="GO596"/>
      <c r="GP596"/>
      <c r="GQ596"/>
      <c r="GR596"/>
      <c r="GS596"/>
      <c r="GT596"/>
      <c r="GU596"/>
      <c r="GV596"/>
      <c r="GW596"/>
      <c r="GX596"/>
      <c r="GY596"/>
      <c r="GZ596"/>
      <c r="HA596"/>
      <c r="HB596"/>
      <c r="HC596"/>
      <c r="HD596"/>
      <c r="HE596"/>
      <c r="HF596"/>
      <c r="HG596"/>
      <c r="HH596"/>
      <c r="HI596"/>
      <c r="HJ596"/>
      <c r="HK596"/>
      <c r="HL596"/>
      <c r="HM596"/>
      <c r="HN596"/>
      <c r="HO596"/>
      <c r="HP596"/>
      <c r="HQ596"/>
      <c r="HR596"/>
      <c r="HS596"/>
      <c r="HT596"/>
      <c r="HU596"/>
      <c r="HV596"/>
      <c r="HW596"/>
      <c r="HX596"/>
      <c r="HY596"/>
      <c r="HZ596"/>
      <c r="IA596"/>
      <c r="IB596"/>
      <c r="IC596"/>
      <c r="ID596"/>
      <c r="IE596"/>
      <c r="IF596"/>
      <c r="IG596"/>
      <c r="IH596"/>
      <c r="II596"/>
      <c r="IJ596"/>
      <c r="IK596"/>
      <c r="IL596"/>
      <c r="IM596"/>
      <c r="IN596"/>
      <c r="IO596"/>
      <c r="IP596"/>
      <c r="IQ596"/>
      <c r="IR596"/>
      <c r="IS596"/>
      <c r="IT596"/>
      <c r="IU596"/>
      <c r="IV596"/>
      <c r="IW596"/>
      <c r="IX596"/>
      <c r="IY596"/>
      <c r="IZ596"/>
      <c r="JA596"/>
      <c r="JB596"/>
      <c r="JC596"/>
      <c r="JD596"/>
      <c r="JE596"/>
      <c r="JF596"/>
      <c r="JG596"/>
      <c r="JH596"/>
      <c r="JI596"/>
      <c r="JJ596"/>
      <c r="JK596"/>
      <c r="JL596"/>
      <c r="JM596"/>
      <c r="JN596"/>
      <c r="JO596"/>
      <c r="JP596"/>
      <c r="JQ596"/>
      <c r="JR596"/>
      <c r="JS596"/>
      <c r="JT596"/>
      <c r="JU596"/>
      <c r="JV596"/>
      <c r="JW596"/>
      <c r="JX596"/>
      <c r="JY596"/>
      <c r="JZ596"/>
      <c r="KA596"/>
      <c r="KB596"/>
      <c r="KC596"/>
      <c r="KD596"/>
      <c r="KE596"/>
      <c r="KF596"/>
      <c r="KG596"/>
      <c r="KH596"/>
      <c r="KI596"/>
      <c r="KJ596"/>
      <c r="KK596"/>
      <c r="KL596"/>
      <c r="KM596"/>
      <c r="KN596"/>
      <c r="KO596"/>
      <c r="KP596"/>
      <c r="KQ596"/>
      <c r="KR596"/>
      <c r="KS596"/>
      <c r="KT596"/>
      <c r="KU596"/>
      <c r="KV596"/>
      <c r="KW596"/>
      <c r="KX596"/>
      <c r="KY596"/>
      <c r="KZ596"/>
      <c r="LA596"/>
      <c r="LB596"/>
      <c r="LC596"/>
      <c r="LD596"/>
      <c r="LE596"/>
      <c r="LF596"/>
      <c r="LG596"/>
      <c r="LH596"/>
      <c r="LI596"/>
      <c r="LJ596"/>
      <c r="LK596"/>
      <c r="LL596"/>
      <c r="LM596"/>
      <c r="LN596"/>
      <c r="LO596"/>
      <c r="LP596"/>
      <c r="LQ596"/>
      <c r="LR596"/>
      <c r="LS596"/>
      <c r="LT596"/>
      <c r="LU596"/>
      <c r="LV596"/>
      <c r="LW596"/>
      <c r="LX596"/>
      <c r="LY596"/>
      <c r="LZ596"/>
      <c r="MA596"/>
      <c r="MB596"/>
      <c r="MC596"/>
      <c r="MD596"/>
      <c r="ME596"/>
      <c r="MF596"/>
      <c r="MG596"/>
      <c r="MH596"/>
      <c r="MI596"/>
      <c r="MJ596"/>
      <c r="MK596"/>
      <c r="ML596"/>
      <c r="MM596"/>
      <c r="MN596"/>
      <c r="MO596"/>
      <c r="MP596"/>
      <c r="MQ596"/>
      <c r="MR596"/>
      <c r="MS596"/>
      <c r="MT596"/>
      <c r="MU596"/>
      <c r="MV596"/>
      <c r="MW596"/>
      <c r="MX596"/>
      <c r="MY596"/>
      <c r="MZ596"/>
      <c r="NA596"/>
      <c r="NB596"/>
      <c r="NC596"/>
      <c r="ND596"/>
      <c r="NE596"/>
      <c r="NF596"/>
      <c r="NG596"/>
      <c r="NH596"/>
      <c r="NI596"/>
      <c r="NJ596"/>
      <c r="NK596"/>
      <c r="NL596"/>
      <c r="NM596"/>
      <c r="NN596"/>
      <c r="NO596"/>
      <c r="NP596"/>
      <c r="NQ596"/>
      <c r="NR596"/>
      <c r="NS596"/>
      <c r="NT596"/>
      <c r="NU596"/>
      <c r="NV596"/>
      <c r="NW596"/>
      <c r="NX596"/>
      <c r="NY596"/>
      <c r="NZ596"/>
      <c r="OA596"/>
      <c r="OB596"/>
      <c r="OC596"/>
      <c r="OD596"/>
      <c r="OE596"/>
      <c r="OF596"/>
      <c r="OG596"/>
      <c r="OH596"/>
      <c r="OI596"/>
      <c r="OJ596"/>
      <c r="OK596"/>
      <c r="OL596"/>
      <c r="OM596"/>
      <c r="ON596"/>
      <c r="OO596"/>
      <c r="OP596"/>
      <c r="OQ596"/>
      <c r="OR596"/>
      <c r="OS596"/>
      <c r="OT596"/>
      <c r="OU596"/>
      <c r="OV596"/>
      <c r="OW596"/>
      <c r="OX596"/>
      <c r="OY596"/>
      <c r="OZ596"/>
      <c r="PA596"/>
      <c r="PB596"/>
      <c r="PC596"/>
      <c r="PD596"/>
      <c r="PE596"/>
      <c r="PF596"/>
      <c r="PG596"/>
      <c r="PH596"/>
      <c r="PI596"/>
      <c r="PJ596"/>
      <c r="PK596"/>
      <c r="PL596"/>
      <c r="PM596"/>
      <c r="PN596"/>
      <c r="PO596"/>
      <c r="PP596"/>
      <c r="PQ596"/>
      <c r="PR596"/>
      <c r="PS596"/>
      <c r="PT596"/>
      <c r="PU596"/>
      <c r="PV596"/>
      <c r="PW596"/>
      <c r="PX596"/>
      <c r="PY596"/>
      <c r="PZ596"/>
      <c r="QA596"/>
      <c r="QB596"/>
      <c r="QC596"/>
      <c r="QD596"/>
      <c r="QE596"/>
      <c r="QF596"/>
      <c r="QG596"/>
      <c r="QH596"/>
      <c r="QI596"/>
      <c r="QJ596"/>
      <c r="QK596"/>
      <c r="QL596"/>
      <c r="QM596"/>
      <c r="QN596"/>
      <c r="QO596"/>
      <c r="QP596"/>
      <c r="QQ596"/>
      <c r="QR596"/>
      <c r="QS596"/>
      <c r="QT596"/>
      <c r="QU596"/>
      <c r="QV596"/>
      <c r="QW596"/>
      <c r="QX596"/>
      <c r="QY596"/>
      <c r="QZ596"/>
      <c r="RA596"/>
      <c r="RB596"/>
      <c r="RC596"/>
      <c r="RD596"/>
      <c r="RE596"/>
      <c r="RF596"/>
      <c r="RG596"/>
      <c r="RH596"/>
      <c r="RI596"/>
      <c r="RJ596"/>
      <c r="RK596"/>
      <c r="RL596"/>
      <c r="RM596"/>
      <c r="RN596"/>
      <c r="RO596"/>
      <c r="RP596"/>
      <c r="RQ596"/>
      <c r="RR596"/>
      <c r="RS596"/>
      <c r="RT596"/>
      <c r="RU596"/>
      <c r="RV596"/>
      <c r="RW596"/>
      <c r="RX596"/>
      <c r="RY596"/>
      <c r="RZ596"/>
      <c r="SA596"/>
      <c r="SB596"/>
      <c r="SC596"/>
      <c r="SD596"/>
      <c r="SE596"/>
      <c r="SF596"/>
      <c r="SG596"/>
      <c r="SH596"/>
      <c r="SI596"/>
      <c r="SJ596"/>
      <c r="SK596"/>
      <c r="SL596"/>
      <c r="SM596"/>
      <c r="SN596"/>
      <c r="SO596"/>
      <c r="SP596"/>
      <c r="SQ596"/>
      <c r="SR596"/>
      <c r="SS596"/>
      <c r="ST596"/>
      <c r="SU596"/>
      <c r="SV596"/>
      <c r="SW596"/>
      <c r="SX596"/>
      <c r="SY596"/>
      <c r="SZ596"/>
      <c r="TA596"/>
      <c r="TB596"/>
      <c r="TC596"/>
      <c r="TD596"/>
      <c r="TE596"/>
      <c r="TF596"/>
      <c r="TG596"/>
      <c r="TH596"/>
      <c r="TI596"/>
      <c r="TJ596"/>
      <c r="TK596"/>
      <c r="TL596"/>
      <c r="TM596"/>
      <c r="TN596"/>
      <c r="TO596"/>
      <c r="TP596"/>
      <c r="TQ596"/>
      <c r="TR596"/>
      <c r="TS596"/>
      <c r="TT596"/>
      <c r="TU596"/>
      <c r="TV596"/>
      <c r="TW596"/>
      <c r="TX596"/>
      <c r="TY596"/>
      <c r="TZ596"/>
      <c r="UA596"/>
      <c r="UB596"/>
      <c r="UC596"/>
      <c r="UD596"/>
      <c r="UE596"/>
      <c r="UF596"/>
      <c r="UG596"/>
      <c r="UH596"/>
      <c r="UI596"/>
      <c r="UJ596"/>
      <c r="UK596"/>
      <c r="UL596"/>
      <c r="UM596"/>
      <c r="UN596"/>
      <c r="UO596"/>
      <c r="UP596"/>
      <c r="UQ596"/>
      <c r="UR596"/>
      <c r="US596"/>
      <c r="UT596"/>
      <c r="UU596"/>
      <c r="UV596"/>
      <c r="UW596"/>
      <c r="UX596"/>
      <c r="UY596"/>
      <c r="UZ596"/>
      <c r="VA596"/>
      <c r="VB596"/>
      <c r="VC596"/>
      <c r="VD596"/>
      <c r="VE596"/>
      <c r="VF596"/>
      <c r="VG596"/>
      <c r="VH596"/>
      <c r="VI596"/>
      <c r="VJ596"/>
      <c r="VK596"/>
      <c r="VL596"/>
      <c r="VM596"/>
      <c r="VN596"/>
      <c r="VO596"/>
      <c r="VP596"/>
      <c r="VQ596"/>
      <c r="VR596"/>
      <c r="VS596"/>
      <c r="VT596"/>
      <c r="VU596"/>
      <c r="VV596"/>
      <c r="VW596"/>
      <c r="VX596"/>
      <c r="VY596"/>
      <c r="VZ596"/>
      <c r="WA596"/>
      <c r="WB596"/>
      <c r="WC596"/>
      <c r="WD596"/>
      <c r="WE596"/>
      <c r="WF596"/>
      <c r="WG596"/>
      <c r="WH596"/>
      <c r="WI596"/>
      <c r="WJ596"/>
      <c r="WK596"/>
      <c r="WL596"/>
      <c r="WM596"/>
      <c r="WN596"/>
      <c r="WO596"/>
      <c r="WP596"/>
      <c r="WQ596"/>
      <c r="WR596"/>
      <c r="WS596"/>
      <c r="WT596"/>
      <c r="WU596"/>
      <c r="WV596"/>
      <c r="WW596"/>
      <c r="WX596"/>
      <c r="WY596"/>
      <c r="WZ596"/>
      <c r="XA596"/>
      <c r="XB596"/>
      <c r="XC596"/>
      <c r="XD596"/>
      <c r="XE596"/>
      <c r="XF596"/>
      <c r="XG596"/>
      <c r="XH596"/>
      <c r="XI596"/>
      <c r="XJ596"/>
      <c r="XK596"/>
      <c r="XL596"/>
      <c r="XM596"/>
      <c r="XN596"/>
      <c r="XO596"/>
      <c r="XP596"/>
      <c r="XQ596"/>
      <c r="XR596"/>
      <c r="XS596"/>
      <c r="XT596"/>
      <c r="XU596"/>
      <c r="XV596"/>
      <c r="XW596"/>
      <c r="XX596"/>
      <c r="XY596"/>
      <c r="XZ596"/>
      <c r="YA596"/>
      <c r="YB596"/>
      <c r="YC596"/>
      <c r="YD596"/>
      <c r="YE596"/>
      <c r="YF596"/>
      <c r="YG596"/>
      <c r="YH596"/>
      <c r="YI596"/>
      <c r="YJ596"/>
      <c r="YK596"/>
      <c r="YL596"/>
      <c r="YM596"/>
      <c r="YN596"/>
      <c r="YO596"/>
      <c r="YP596"/>
      <c r="YQ596"/>
      <c r="YR596"/>
      <c r="YS596"/>
      <c r="YT596"/>
      <c r="YU596"/>
      <c r="YV596"/>
      <c r="YW596"/>
      <c r="YX596"/>
      <c r="YY596"/>
      <c r="YZ596"/>
      <c r="ZA596"/>
      <c r="ZB596"/>
      <c r="ZC596"/>
      <c r="ZD596"/>
      <c r="ZE596"/>
      <c r="ZF596"/>
      <c r="ZG596"/>
      <c r="ZH596"/>
      <c r="ZI596"/>
      <c r="ZJ596"/>
      <c r="ZK596"/>
      <c r="ZL596"/>
      <c r="ZM596"/>
      <c r="ZN596"/>
      <c r="ZO596"/>
      <c r="ZP596"/>
      <c r="ZQ596"/>
      <c r="ZR596"/>
      <c r="ZS596"/>
      <c r="ZT596"/>
      <c r="ZU596"/>
      <c r="ZV596"/>
      <c r="ZW596"/>
      <c r="ZX596"/>
      <c r="ZY596"/>
      <c r="ZZ596"/>
      <c r="AAA596"/>
      <c r="AAB596"/>
      <c r="AAC596"/>
      <c r="AAD596"/>
      <c r="AAE596"/>
      <c r="AAF596"/>
      <c r="AAG596"/>
      <c r="AAH596"/>
      <c r="AAI596"/>
      <c r="AAJ596"/>
      <c r="AAK596"/>
      <c r="AAL596"/>
      <c r="AAM596"/>
      <c r="AAN596"/>
      <c r="AAO596"/>
      <c r="AAP596"/>
      <c r="AAQ596"/>
      <c r="AAR596"/>
      <c r="AAS596"/>
      <c r="AAT596"/>
      <c r="AAU596"/>
      <c r="AAV596"/>
      <c r="AAW596"/>
      <c r="AAX596"/>
      <c r="AAY596"/>
      <c r="AAZ596"/>
      <c r="ABA596"/>
      <c r="ABB596"/>
      <c r="ABC596"/>
      <c r="ABD596"/>
      <c r="ABE596"/>
      <c r="ABF596"/>
      <c r="ABG596"/>
      <c r="ABH596"/>
      <c r="ABI596"/>
      <c r="ABJ596"/>
      <c r="ABK596"/>
      <c r="ABL596"/>
      <c r="ABM596"/>
      <c r="ABN596"/>
      <c r="ABO596"/>
      <c r="ABP596"/>
      <c r="ABQ596"/>
      <c r="ABR596"/>
      <c r="ABS596"/>
      <c r="ABT596"/>
      <c r="ABU596"/>
      <c r="ABV596"/>
      <c r="ABW596"/>
      <c r="ABX596"/>
      <c r="ABY596"/>
      <c r="ABZ596"/>
      <c r="ACA596"/>
      <c r="ACB596"/>
      <c r="ACC596"/>
      <c r="ACD596"/>
      <c r="ACE596"/>
      <c r="ACF596"/>
      <c r="ACG596"/>
      <c r="ACH596"/>
      <c r="ACI596"/>
      <c r="ACJ596"/>
      <c r="ACK596"/>
      <c r="ACL596"/>
      <c r="ACM596"/>
      <c r="ACN596"/>
      <c r="ACO596"/>
      <c r="ACP596"/>
      <c r="ACQ596"/>
      <c r="ACR596"/>
      <c r="ACS596"/>
      <c r="ACT596"/>
      <c r="ACU596"/>
      <c r="ACV596"/>
      <c r="ACW596"/>
      <c r="ACX596"/>
      <c r="ACY596"/>
      <c r="ACZ596"/>
      <c r="ADA596"/>
      <c r="ADB596"/>
      <c r="ADC596"/>
      <c r="ADD596"/>
      <c r="ADE596"/>
      <c r="ADF596"/>
      <c r="ADG596"/>
      <c r="ADH596"/>
      <c r="ADI596"/>
      <c r="ADJ596"/>
      <c r="ADK596"/>
      <c r="ADL596"/>
      <c r="ADM596"/>
      <c r="ADN596"/>
      <c r="ADO596"/>
      <c r="ADP596"/>
      <c r="ADQ596"/>
      <c r="ADR596"/>
      <c r="ADS596"/>
      <c r="ADT596"/>
      <c r="ADU596"/>
      <c r="ADV596"/>
      <c r="ADW596"/>
      <c r="ADX596"/>
      <c r="ADY596"/>
      <c r="ADZ596"/>
      <c r="AEA596"/>
      <c r="AEB596"/>
      <c r="AEC596"/>
      <c r="AED596"/>
      <c r="AEE596"/>
      <c r="AEF596"/>
      <c r="AEG596"/>
      <c r="AEH596"/>
      <c r="AEI596"/>
      <c r="AEJ596"/>
      <c r="AEK596"/>
      <c r="AEL596"/>
      <c r="AEM596"/>
      <c r="AEN596"/>
      <c r="AEO596"/>
      <c r="AEP596"/>
      <c r="AEQ596"/>
      <c r="AER596"/>
      <c r="AES596"/>
      <c r="AET596"/>
      <c r="AEU596"/>
      <c r="AEV596"/>
      <c r="AEW596"/>
      <c r="AEX596"/>
      <c r="AEY596"/>
      <c r="AEZ596"/>
      <c r="AFA596"/>
      <c r="AFB596"/>
      <c r="AFC596"/>
      <c r="AFD596"/>
      <c r="AFE596"/>
      <c r="AFF596"/>
      <c r="AFG596"/>
      <c r="AFH596"/>
      <c r="AFI596"/>
      <c r="AFJ596"/>
      <c r="AFK596"/>
      <c r="AFL596"/>
      <c r="AFM596"/>
      <c r="AFN596"/>
      <c r="AFO596"/>
      <c r="AFP596"/>
      <c r="AFQ596"/>
      <c r="AFR596"/>
      <c r="AFS596"/>
      <c r="AFT596"/>
      <c r="AFU596"/>
      <c r="AFV596"/>
      <c r="AFW596"/>
      <c r="AFX596"/>
      <c r="AFY596"/>
      <c r="AFZ596"/>
      <c r="AGA596"/>
      <c r="AGB596"/>
      <c r="AGC596"/>
      <c r="AGD596"/>
      <c r="AGE596"/>
      <c r="AGF596"/>
      <c r="AGG596"/>
      <c r="AGH596"/>
      <c r="AGI596"/>
      <c r="AGJ596"/>
      <c r="AGK596"/>
      <c r="AGL596"/>
      <c r="AGM596"/>
      <c r="AGN596"/>
      <c r="AGO596"/>
      <c r="AGP596"/>
      <c r="AGQ596"/>
      <c r="AGR596"/>
      <c r="AGS596"/>
      <c r="AGT596"/>
      <c r="AGU596"/>
      <c r="AGV596"/>
      <c r="AGW596"/>
      <c r="AGX596"/>
      <c r="AGY596"/>
      <c r="AGZ596"/>
      <c r="AHA596"/>
      <c r="AHB596"/>
      <c r="AHC596"/>
      <c r="AHD596"/>
      <c r="AHE596"/>
      <c r="AHF596"/>
      <c r="AHG596"/>
      <c r="AHH596"/>
      <c r="AHI596"/>
      <c r="AHJ596"/>
      <c r="AHK596"/>
      <c r="AHL596"/>
      <c r="AHM596"/>
      <c r="AHN596"/>
      <c r="AHO596"/>
      <c r="AHP596"/>
      <c r="AHQ596"/>
      <c r="AHR596"/>
      <c r="AHS596"/>
      <c r="AHT596"/>
      <c r="AHU596"/>
      <c r="AHV596"/>
      <c r="AHW596"/>
      <c r="AHX596"/>
      <c r="AHY596"/>
      <c r="AHZ596"/>
      <c r="AIA596"/>
      <c r="AIB596"/>
      <c r="AIC596"/>
      <c r="AID596"/>
      <c r="AIE596"/>
      <c r="AIF596"/>
      <c r="AIG596"/>
      <c r="AIH596"/>
      <c r="AII596"/>
      <c r="AIJ596"/>
      <c r="AIK596"/>
      <c r="AIL596"/>
      <c r="AIM596"/>
      <c r="AIN596"/>
      <c r="AIO596"/>
      <c r="AIP596"/>
      <c r="AIQ596"/>
      <c r="AIR596"/>
      <c r="AIS596"/>
      <c r="AIT596"/>
      <c r="AIU596"/>
      <c r="AIV596"/>
      <c r="AIW596"/>
      <c r="AIX596"/>
      <c r="AIY596"/>
      <c r="AIZ596"/>
      <c r="AJA596"/>
      <c r="AJB596"/>
      <c r="AJC596"/>
      <c r="AJD596"/>
      <c r="AJE596"/>
      <c r="AJF596"/>
      <c r="AJG596"/>
      <c r="AJH596"/>
      <c r="AJI596"/>
      <c r="AJJ596"/>
      <c r="AJK596"/>
      <c r="AJL596"/>
      <c r="AJM596"/>
      <c r="AJN596"/>
      <c r="AJO596"/>
      <c r="AJP596"/>
      <c r="AJQ596"/>
      <c r="AJR596"/>
      <c r="AJS596"/>
      <c r="AJT596"/>
      <c r="AJU596"/>
      <c r="AJV596"/>
      <c r="AJW596"/>
      <c r="AJX596"/>
      <c r="AJY596"/>
      <c r="AJZ596"/>
      <c r="AKA596"/>
      <c r="AKB596"/>
      <c r="AKC596"/>
      <c r="AKD596"/>
      <c r="AKE596"/>
      <c r="AKF596"/>
      <c r="AKG596"/>
      <c r="AKH596"/>
      <c r="AKI596"/>
      <c r="AKJ596"/>
      <c r="AKK596"/>
      <c r="AKL596"/>
      <c r="AKM596"/>
      <c r="AKN596"/>
      <c r="AKO596"/>
      <c r="AKP596"/>
      <c r="AKQ596"/>
      <c r="AKR596"/>
      <c r="AKS596"/>
      <c r="AKT596"/>
      <c r="AKU596"/>
      <c r="AKV596"/>
      <c r="AKW596"/>
      <c r="AKX596"/>
      <c r="AKY596"/>
      <c r="AKZ596"/>
      <c r="ALA596"/>
      <c r="ALB596"/>
      <c r="ALC596"/>
      <c r="ALD596"/>
      <c r="ALE596"/>
      <c r="ALF596"/>
      <c r="ALG596"/>
      <c r="ALH596"/>
      <c r="ALI596"/>
      <c r="ALJ596"/>
      <c r="ALK596"/>
      <c r="ALL596"/>
      <c r="ALM596"/>
      <c r="ALN596"/>
      <c r="ALO596"/>
      <c r="ALP596"/>
      <c r="ALQ596"/>
      <c r="ALR596"/>
      <c r="ALS596"/>
      <c r="ALT596"/>
      <c r="ALU596"/>
      <c r="ALV596"/>
      <c r="ALW596"/>
      <c r="ALX596"/>
      <c r="ALY596"/>
      <c r="ALZ596"/>
      <c r="AMA596"/>
      <c r="AMB596"/>
      <c r="AMC596"/>
      <c r="AMD596"/>
      <c r="AME596"/>
      <c r="AMF596"/>
      <c r="AMG596"/>
      <c r="AMH596"/>
      <c r="AMI596"/>
      <c r="AMJ596"/>
    </row>
    <row r="597" spans="1:1024" outlineLevel="1" x14ac:dyDescent="0.25">
      <c r="A597"/>
      <c r="B597" s="398"/>
      <c r="C597" s="609" t="s">
        <v>335</v>
      </c>
      <c r="D597" s="610"/>
      <c r="E597" s="610"/>
      <c r="F597" s="610"/>
      <c r="G597" s="685"/>
      <c r="H597" s="83" t="s">
        <v>925</v>
      </c>
      <c r="I597" s="458">
        <f>I596*I595*I594</f>
        <v>16896</v>
      </c>
      <c r="J597" s="446"/>
      <c r="K597" s="32"/>
      <c r="L597" s="320"/>
      <c r="M597"/>
      <c r="N597" s="30"/>
      <c r="O597" s="79">
        <f t="shared" si="30"/>
        <v>0</v>
      </c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  <c r="EW597"/>
      <c r="EX597"/>
      <c r="EY597"/>
      <c r="EZ597"/>
      <c r="FA597"/>
      <c r="FB597"/>
      <c r="FC597"/>
      <c r="FD597"/>
      <c r="FE597"/>
      <c r="FF597"/>
      <c r="FG597"/>
      <c r="FH597"/>
      <c r="FI597"/>
      <c r="FJ597"/>
      <c r="FK597"/>
      <c r="FL597"/>
      <c r="FM597"/>
      <c r="FN597"/>
      <c r="FO597"/>
      <c r="FP597"/>
      <c r="FQ597"/>
      <c r="FR597"/>
      <c r="FS597"/>
      <c r="FT597"/>
      <c r="FU597"/>
      <c r="FV597"/>
      <c r="FW597"/>
      <c r="FX597"/>
      <c r="FY597"/>
      <c r="FZ597"/>
      <c r="GA597"/>
      <c r="GB597"/>
      <c r="GC597"/>
      <c r="GD597"/>
      <c r="GE597"/>
      <c r="GF597"/>
      <c r="GG597"/>
      <c r="GH597"/>
      <c r="GI597"/>
      <c r="GJ597"/>
      <c r="GK597"/>
      <c r="GL597"/>
      <c r="GM597"/>
      <c r="GN597"/>
      <c r="GO597"/>
      <c r="GP597"/>
      <c r="GQ597"/>
      <c r="GR597"/>
      <c r="GS597"/>
      <c r="GT597"/>
      <c r="GU597"/>
      <c r="GV597"/>
      <c r="GW597"/>
      <c r="GX597"/>
      <c r="GY597"/>
      <c r="GZ597"/>
      <c r="HA597"/>
      <c r="HB597"/>
      <c r="HC597"/>
      <c r="HD597"/>
      <c r="HE597"/>
      <c r="HF597"/>
      <c r="HG597"/>
      <c r="HH597"/>
      <c r="HI597"/>
      <c r="HJ597"/>
      <c r="HK597"/>
      <c r="HL597"/>
      <c r="HM597"/>
      <c r="HN597"/>
      <c r="HO597"/>
      <c r="HP597"/>
      <c r="HQ597"/>
      <c r="HR597"/>
      <c r="HS597"/>
      <c r="HT597"/>
      <c r="HU597"/>
      <c r="HV597"/>
      <c r="HW597"/>
      <c r="HX597"/>
      <c r="HY597"/>
      <c r="HZ597"/>
      <c r="IA597"/>
      <c r="IB597"/>
      <c r="IC597"/>
      <c r="ID597"/>
      <c r="IE597"/>
      <c r="IF597"/>
      <c r="IG597"/>
      <c r="IH597"/>
      <c r="II597"/>
      <c r="IJ597"/>
      <c r="IK597"/>
      <c r="IL597"/>
      <c r="IM597"/>
      <c r="IN597"/>
      <c r="IO597"/>
      <c r="IP597"/>
      <c r="IQ597"/>
      <c r="IR597"/>
      <c r="IS597"/>
      <c r="IT597"/>
      <c r="IU597"/>
      <c r="IV597"/>
      <c r="IW597"/>
      <c r="IX597"/>
      <c r="IY597"/>
      <c r="IZ597"/>
      <c r="JA597"/>
      <c r="JB597"/>
      <c r="JC597"/>
      <c r="JD597"/>
      <c r="JE597"/>
      <c r="JF597"/>
      <c r="JG597"/>
      <c r="JH597"/>
      <c r="JI597"/>
      <c r="JJ597"/>
      <c r="JK597"/>
      <c r="JL597"/>
      <c r="JM597"/>
      <c r="JN597"/>
      <c r="JO597"/>
      <c r="JP597"/>
      <c r="JQ597"/>
      <c r="JR597"/>
      <c r="JS597"/>
      <c r="JT597"/>
      <c r="JU597"/>
      <c r="JV597"/>
      <c r="JW597"/>
      <c r="JX597"/>
      <c r="JY597"/>
      <c r="JZ597"/>
      <c r="KA597"/>
      <c r="KB597"/>
      <c r="KC597"/>
      <c r="KD597"/>
      <c r="KE597"/>
      <c r="KF597"/>
      <c r="KG597"/>
      <c r="KH597"/>
      <c r="KI597"/>
      <c r="KJ597"/>
      <c r="KK597"/>
      <c r="KL597"/>
      <c r="KM597"/>
      <c r="KN597"/>
      <c r="KO597"/>
      <c r="KP597"/>
      <c r="KQ597"/>
      <c r="KR597"/>
      <c r="KS597"/>
      <c r="KT597"/>
      <c r="KU597"/>
      <c r="KV597"/>
      <c r="KW597"/>
      <c r="KX597"/>
      <c r="KY597"/>
      <c r="KZ597"/>
      <c r="LA597"/>
      <c r="LB597"/>
      <c r="LC597"/>
      <c r="LD597"/>
      <c r="LE597"/>
      <c r="LF597"/>
      <c r="LG597"/>
      <c r="LH597"/>
      <c r="LI597"/>
      <c r="LJ597"/>
      <c r="LK597"/>
      <c r="LL597"/>
      <c r="LM597"/>
      <c r="LN597"/>
      <c r="LO597"/>
      <c r="LP597"/>
      <c r="LQ597"/>
      <c r="LR597"/>
      <c r="LS597"/>
      <c r="LT597"/>
      <c r="LU597"/>
      <c r="LV597"/>
      <c r="LW597"/>
      <c r="LX597"/>
      <c r="LY597"/>
      <c r="LZ597"/>
      <c r="MA597"/>
      <c r="MB597"/>
      <c r="MC597"/>
      <c r="MD597"/>
      <c r="ME597"/>
      <c r="MF597"/>
      <c r="MG597"/>
      <c r="MH597"/>
      <c r="MI597"/>
      <c r="MJ597"/>
      <c r="MK597"/>
      <c r="ML597"/>
      <c r="MM597"/>
      <c r="MN597"/>
      <c r="MO597"/>
      <c r="MP597"/>
      <c r="MQ597"/>
      <c r="MR597"/>
      <c r="MS597"/>
      <c r="MT597"/>
      <c r="MU597"/>
      <c r="MV597"/>
      <c r="MW597"/>
      <c r="MX597"/>
      <c r="MY597"/>
      <c r="MZ597"/>
      <c r="NA597"/>
      <c r="NB597"/>
      <c r="NC597"/>
      <c r="ND597"/>
      <c r="NE597"/>
      <c r="NF597"/>
      <c r="NG597"/>
      <c r="NH597"/>
      <c r="NI597"/>
      <c r="NJ597"/>
      <c r="NK597"/>
      <c r="NL597"/>
      <c r="NM597"/>
      <c r="NN597"/>
      <c r="NO597"/>
      <c r="NP597"/>
      <c r="NQ597"/>
      <c r="NR597"/>
      <c r="NS597"/>
      <c r="NT597"/>
      <c r="NU597"/>
      <c r="NV597"/>
      <c r="NW597"/>
      <c r="NX597"/>
      <c r="NY597"/>
      <c r="NZ597"/>
      <c r="OA597"/>
      <c r="OB597"/>
      <c r="OC597"/>
      <c r="OD597"/>
      <c r="OE597"/>
      <c r="OF597"/>
      <c r="OG597"/>
      <c r="OH597"/>
      <c r="OI597"/>
      <c r="OJ597"/>
      <c r="OK597"/>
      <c r="OL597"/>
      <c r="OM597"/>
      <c r="ON597"/>
      <c r="OO597"/>
      <c r="OP597"/>
      <c r="OQ597"/>
      <c r="OR597"/>
      <c r="OS597"/>
      <c r="OT597"/>
      <c r="OU597"/>
      <c r="OV597"/>
      <c r="OW597"/>
      <c r="OX597"/>
      <c r="OY597"/>
      <c r="OZ597"/>
      <c r="PA597"/>
      <c r="PB597"/>
      <c r="PC597"/>
      <c r="PD597"/>
      <c r="PE597"/>
      <c r="PF597"/>
      <c r="PG597"/>
      <c r="PH597"/>
      <c r="PI597"/>
      <c r="PJ597"/>
      <c r="PK597"/>
      <c r="PL597"/>
      <c r="PM597"/>
      <c r="PN597"/>
      <c r="PO597"/>
      <c r="PP597"/>
      <c r="PQ597"/>
      <c r="PR597"/>
      <c r="PS597"/>
      <c r="PT597"/>
      <c r="PU597"/>
      <c r="PV597"/>
      <c r="PW597"/>
      <c r="PX597"/>
      <c r="PY597"/>
      <c r="PZ597"/>
      <c r="QA597"/>
      <c r="QB597"/>
      <c r="QC597"/>
      <c r="QD597"/>
      <c r="QE597"/>
      <c r="QF597"/>
      <c r="QG597"/>
      <c r="QH597"/>
      <c r="QI597"/>
      <c r="QJ597"/>
      <c r="QK597"/>
      <c r="QL597"/>
      <c r="QM597"/>
      <c r="QN597"/>
      <c r="QO597"/>
      <c r="QP597"/>
      <c r="QQ597"/>
      <c r="QR597"/>
      <c r="QS597"/>
      <c r="QT597"/>
      <c r="QU597"/>
      <c r="QV597"/>
      <c r="QW597"/>
      <c r="QX597"/>
      <c r="QY597"/>
      <c r="QZ597"/>
      <c r="RA597"/>
      <c r="RB597"/>
      <c r="RC597"/>
      <c r="RD597"/>
      <c r="RE597"/>
      <c r="RF597"/>
      <c r="RG597"/>
      <c r="RH597"/>
      <c r="RI597"/>
      <c r="RJ597"/>
      <c r="RK597"/>
      <c r="RL597"/>
      <c r="RM597"/>
      <c r="RN597"/>
      <c r="RO597"/>
      <c r="RP597"/>
      <c r="RQ597"/>
      <c r="RR597"/>
      <c r="RS597"/>
      <c r="RT597"/>
      <c r="RU597"/>
      <c r="RV597"/>
      <c r="RW597"/>
      <c r="RX597"/>
      <c r="RY597"/>
      <c r="RZ597"/>
      <c r="SA597"/>
      <c r="SB597"/>
      <c r="SC597"/>
      <c r="SD597"/>
      <c r="SE597"/>
      <c r="SF597"/>
      <c r="SG597"/>
      <c r="SH597"/>
      <c r="SI597"/>
      <c r="SJ597"/>
      <c r="SK597"/>
      <c r="SL597"/>
      <c r="SM597"/>
      <c r="SN597"/>
      <c r="SO597"/>
      <c r="SP597"/>
      <c r="SQ597"/>
      <c r="SR597"/>
      <c r="SS597"/>
      <c r="ST597"/>
      <c r="SU597"/>
      <c r="SV597"/>
      <c r="SW597"/>
      <c r="SX597"/>
      <c r="SY597"/>
      <c r="SZ597"/>
      <c r="TA597"/>
      <c r="TB597"/>
      <c r="TC597"/>
      <c r="TD597"/>
      <c r="TE597"/>
      <c r="TF597"/>
      <c r="TG597"/>
      <c r="TH597"/>
      <c r="TI597"/>
      <c r="TJ597"/>
      <c r="TK597"/>
      <c r="TL597"/>
      <c r="TM597"/>
      <c r="TN597"/>
      <c r="TO597"/>
      <c r="TP597"/>
      <c r="TQ597"/>
      <c r="TR597"/>
      <c r="TS597"/>
      <c r="TT597"/>
      <c r="TU597"/>
      <c r="TV597"/>
      <c r="TW597"/>
      <c r="TX597"/>
      <c r="TY597"/>
      <c r="TZ597"/>
      <c r="UA597"/>
      <c r="UB597"/>
      <c r="UC597"/>
      <c r="UD597"/>
      <c r="UE597"/>
      <c r="UF597"/>
      <c r="UG597"/>
      <c r="UH597"/>
      <c r="UI597"/>
      <c r="UJ597"/>
      <c r="UK597"/>
      <c r="UL597"/>
      <c r="UM597"/>
      <c r="UN597"/>
      <c r="UO597"/>
      <c r="UP597"/>
      <c r="UQ597"/>
      <c r="UR597"/>
      <c r="US597"/>
      <c r="UT597"/>
      <c r="UU597"/>
      <c r="UV597"/>
      <c r="UW597"/>
      <c r="UX597"/>
      <c r="UY597"/>
      <c r="UZ597"/>
      <c r="VA597"/>
      <c r="VB597"/>
      <c r="VC597"/>
      <c r="VD597"/>
      <c r="VE597"/>
      <c r="VF597"/>
      <c r="VG597"/>
      <c r="VH597"/>
      <c r="VI597"/>
      <c r="VJ597"/>
      <c r="VK597"/>
      <c r="VL597"/>
      <c r="VM597"/>
      <c r="VN597"/>
      <c r="VO597"/>
      <c r="VP597"/>
      <c r="VQ597"/>
      <c r="VR597"/>
      <c r="VS597"/>
      <c r="VT597"/>
      <c r="VU597"/>
      <c r="VV597"/>
      <c r="VW597"/>
      <c r="VX597"/>
      <c r="VY597"/>
      <c r="VZ597"/>
      <c r="WA597"/>
      <c r="WB597"/>
      <c r="WC597"/>
      <c r="WD597"/>
      <c r="WE597"/>
      <c r="WF597"/>
      <c r="WG597"/>
      <c r="WH597"/>
      <c r="WI597"/>
      <c r="WJ597"/>
      <c r="WK597"/>
      <c r="WL597"/>
      <c r="WM597"/>
      <c r="WN597"/>
      <c r="WO597"/>
      <c r="WP597"/>
      <c r="WQ597"/>
      <c r="WR597"/>
      <c r="WS597"/>
      <c r="WT597"/>
      <c r="WU597"/>
      <c r="WV597"/>
      <c r="WW597"/>
      <c r="WX597"/>
      <c r="WY597"/>
      <c r="WZ597"/>
      <c r="XA597"/>
      <c r="XB597"/>
      <c r="XC597"/>
      <c r="XD597"/>
      <c r="XE597"/>
      <c r="XF597"/>
      <c r="XG597"/>
      <c r="XH597"/>
      <c r="XI597"/>
      <c r="XJ597"/>
      <c r="XK597"/>
      <c r="XL597"/>
      <c r="XM597"/>
      <c r="XN597"/>
      <c r="XO597"/>
      <c r="XP597"/>
      <c r="XQ597"/>
      <c r="XR597"/>
      <c r="XS597"/>
      <c r="XT597"/>
      <c r="XU597"/>
      <c r="XV597"/>
      <c r="XW597"/>
      <c r="XX597"/>
      <c r="XY597"/>
      <c r="XZ597"/>
      <c r="YA597"/>
      <c r="YB597"/>
      <c r="YC597"/>
      <c r="YD597"/>
      <c r="YE597"/>
      <c r="YF597"/>
      <c r="YG597"/>
      <c r="YH597"/>
      <c r="YI597"/>
      <c r="YJ597"/>
      <c r="YK597"/>
      <c r="YL597"/>
      <c r="YM597"/>
      <c r="YN597"/>
      <c r="YO597"/>
      <c r="YP597"/>
      <c r="YQ597"/>
      <c r="YR597"/>
      <c r="YS597"/>
      <c r="YT597"/>
      <c r="YU597"/>
      <c r="YV597"/>
      <c r="YW597"/>
      <c r="YX597"/>
      <c r="YY597"/>
      <c r="YZ597"/>
      <c r="ZA597"/>
      <c r="ZB597"/>
      <c r="ZC597"/>
      <c r="ZD597"/>
      <c r="ZE597"/>
      <c r="ZF597"/>
      <c r="ZG597"/>
      <c r="ZH597"/>
      <c r="ZI597"/>
      <c r="ZJ597"/>
      <c r="ZK597"/>
      <c r="ZL597"/>
      <c r="ZM597"/>
      <c r="ZN597"/>
      <c r="ZO597"/>
      <c r="ZP597"/>
      <c r="ZQ597"/>
      <c r="ZR597"/>
      <c r="ZS597"/>
      <c r="ZT597"/>
      <c r="ZU597"/>
      <c r="ZV597"/>
      <c r="ZW597"/>
      <c r="ZX597"/>
      <c r="ZY597"/>
      <c r="ZZ597"/>
      <c r="AAA597"/>
      <c r="AAB597"/>
      <c r="AAC597"/>
      <c r="AAD597"/>
      <c r="AAE597"/>
      <c r="AAF597"/>
      <c r="AAG597"/>
      <c r="AAH597"/>
      <c r="AAI597"/>
      <c r="AAJ597"/>
      <c r="AAK597"/>
      <c r="AAL597"/>
      <c r="AAM597"/>
      <c r="AAN597"/>
      <c r="AAO597"/>
      <c r="AAP597"/>
      <c r="AAQ597"/>
      <c r="AAR597"/>
      <c r="AAS597"/>
      <c r="AAT597"/>
      <c r="AAU597"/>
      <c r="AAV597"/>
      <c r="AAW597"/>
      <c r="AAX597"/>
      <c r="AAY597"/>
      <c r="AAZ597"/>
      <c r="ABA597"/>
      <c r="ABB597"/>
      <c r="ABC597"/>
      <c r="ABD597"/>
      <c r="ABE597"/>
      <c r="ABF597"/>
      <c r="ABG597"/>
      <c r="ABH597"/>
      <c r="ABI597"/>
      <c r="ABJ597"/>
      <c r="ABK597"/>
      <c r="ABL597"/>
      <c r="ABM597"/>
      <c r="ABN597"/>
      <c r="ABO597"/>
      <c r="ABP597"/>
      <c r="ABQ597"/>
      <c r="ABR597"/>
      <c r="ABS597"/>
      <c r="ABT597"/>
      <c r="ABU597"/>
      <c r="ABV597"/>
      <c r="ABW597"/>
      <c r="ABX597"/>
      <c r="ABY597"/>
      <c r="ABZ597"/>
      <c r="ACA597"/>
      <c r="ACB597"/>
      <c r="ACC597"/>
      <c r="ACD597"/>
      <c r="ACE597"/>
      <c r="ACF597"/>
      <c r="ACG597"/>
      <c r="ACH597"/>
      <c r="ACI597"/>
      <c r="ACJ597"/>
      <c r="ACK597"/>
      <c r="ACL597"/>
      <c r="ACM597"/>
      <c r="ACN597"/>
      <c r="ACO597"/>
      <c r="ACP597"/>
      <c r="ACQ597"/>
      <c r="ACR597"/>
      <c r="ACS597"/>
      <c r="ACT597"/>
      <c r="ACU597"/>
      <c r="ACV597"/>
      <c r="ACW597"/>
      <c r="ACX597"/>
      <c r="ACY597"/>
      <c r="ACZ597"/>
      <c r="ADA597"/>
      <c r="ADB597"/>
      <c r="ADC597"/>
      <c r="ADD597"/>
      <c r="ADE597"/>
      <c r="ADF597"/>
      <c r="ADG597"/>
      <c r="ADH597"/>
      <c r="ADI597"/>
      <c r="ADJ597"/>
      <c r="ADK597"/>
      <c r="ADL597"/>
      <c r="ADM597"/>
      <c r="ADN597"/>
      <c r="ADO597"/>
      <c r="ADP597"/>
      <c r="ADQ597"/>
      <c r="ADR597"/>
      <c r="ADS597"/>
      <c r="ADT597"/>
      <c r="ADU597"/>
      <c r="ADV597"/>
      <c r="ADW597"/>
      <c r="ADX597"/>
      <c r="ADY597"/>
      <c r="ADZ597"/>
      <c r="AEA597"/>
      <c r="AEB597"/>
      <c r="AEC597"/>
      <c r="AED597"/>
      <c r="AEE597"/>
      <c r="AEF597"/>
      <c r="AEG597"/>
      <c r="AEH597"/>
      <c r="AEI597"/>
      <c r="AEJ597"/>
      <c r="AEK597"/>
      <c r="AEL597"/>
      <c r="AEM597"/>
      <c r="AEN597"/>
      <c r="AEO597"/>
      <c r="AEP597"/>
      <c r="AEQ597"/>
      <c r="AER597"/>
      <c r="AES597"/>
      <c r="AET597"/>
      <c r="AEU597"/>
      <c r="AEV597"/>
      <c r="AEW597"/>
      <c r="AEX597"/>
      <c r="AEY597"/>
      <c r="AEZ597"/>
      <c r="AFA597"/>
      <c r="AFB597"/>
      <c r="AFC597"/>
      <c r="AFD597"/>
      <c r="AFE597"/>
      <c r="AFF597"/>
      <c r="AFG597"/>
      <c r="AFH597"/>
      <c r="AFI597"/>
      <c r="AFJ597"/>
      <c r="AFK597"/>
      <c r="AFL597"/>
      <c r="AFM597"/>
      <c r="AFN597"/>
      <c r="AFO597"/>
      <c r="AFP597"/>
      <c r="AFQ597"/>
      <c r="AFR597"/>
      <c r="AFS597"/>
      <c r="AFT597"/>
      <c r="AFU597"/>
      <c r="AFV597"/>
      <c r="AFW597"/>
      <c r="AFX597"/>
      <c r="AFY597"/>
      <c r="AFZ597"/>
      <c r="AGA597"/>
      <c r="AGB597"/>
      <c r="AGC597"/>
      <c r="AGD597"/>
      <c r="AGE597"/>
      <c r="AGF597"/>
      <c r="AGG597"/>
      <c r="AGH597"/>
      <c r="AGI597"/>
      <c r="AGJ597"/>
      <c r="AGK597"/>
      <c r="AGL597"/>
      <c r="AGM597"/>
      <c r="AGN597"/>
      <c r="AGO597"/>
      <c r="AGP597"/>
      <c r="AGQ597"/>
      <c r="AGR597"/>
      <c r="AGS597"/>
      <c r="AGT597"/>
      <c r="AGU597"/>
      <c r="AGV597"/>
      <c r="AGW597"/>
      <c r="AGX597"/>
      <c r="AGY597"/>
      <c r="AGZ597"/>
      <c r="AHA597"/>
      <c r="AHB597"/>
      <c r="AHC597"/>
      <c r="AHD597"/>
      <c r="AHE597"/>
      <c r="AHF597"/>
      <c r="AHG597"/>
      <c r="AHH597"/>
      <c r="AHI597"/>
      <c r="AHJ597"/>
      <c r="AHK597"/>
      <c r="AHL597"/>
      <c r="AHM597"/>
      <c r="AHN597"/>
      <c r="AHO597"/>
      <c r="AHP597"/>
      <c r="AHQ597"/>
      <c r="AHR597"/>
      <c r="AHS597"/>
      <c r="AHT597"/>
      <c r="AHU597"/>
      <c r="AHV597"/>
      <c r="AHW597"/>
      <c r="AHX597"/>
      <c r="AHY597"/>
      <c r="AHZ597"/>
      <c r="AIA597"/>
      <c r="AIB597"/>
      <c r="AIC597"/>
      <c r="AID597"/>
      <c r="AIE597"/>
      <c r="AIF597"/>
      <c r="AIG597"/>
      <c r="AIH597"/>
      <c r="AII597"/>
      <c r="AIJ597"/>
      <c r="AIK597"/>
      <c r="AIL597"/>
      <c r="AIM597"/>
      <c r="AIN597"/>
      <c r="AIO597"/>
      <c r="AIP597"/>
      <c r="AIQ597"/>
      <c r="AIR597"/>
      <c r="AIS597"/>
      <c r="AIT597"/>
      <c r="AIU597"/>
      <c r="AIV597"/>
      <c r="AIW597"/>
      <c r="AIX597"/>
      <c r="AIY597"/>
      <c r="AIZ597"/>
      <c r="AJA597"/>
      <c r="AJB597"/>
      <c r="AJC597"/>
      <c r="AJD597"/>
      <c r="AJE597"/>
      <c r="AJF597"/>
      <c r="AJG597"/>
      <c r="AJH597"/>
      <c r="AJI597"/>
      <c r="AJJ597"/>
      <c r="AJK597"/>
      <c r="AJL597"/>
      <c r="AJM597"/>
      <c r="AJN597"/>
      <c r="AJO597"/>
      <c r="AJP597"/>
      <c r="AJQ597"/>
      <c r="AJR597"/>
      <c r="AJS597"/>
      <c r="AJT597"/>
      <c r="AJU597"/>
      <c r="AJV597"/>
      <c r="AJW597"/>
      <c r="AJX597"/>
      <c r="AJY597"/>
      <c r="AJZ597"/>
      <c r="AKA597"/>
      <c r="AKB597"/>
      <c r="AKC597"/>
      <c r="AKD597"/>
      <c r="AKE597"/>
      <c r="AKF597"/>
      <c r="AKG597"/>
      <c r="AKH597"/>
      <c r="AKI597"/>
      <c r="AKJ597"/>
      <c r="AKK597"/>
      <c r="AKL597"/>
      <c r="AKM597"/>
      <c r="AKN597"/>
      <c r="AKO597"/>
      <c r="AKP597"/>
      <c r="AKQ597"/>
      <c r="AKR597"/>
      <c r="AKS597"/>
      <c r="AKT597"/>
      <c r="AKU597"/>
      <c r="AKV597"/>
      <c r="AKW597"/>
      <c r="AKX597"/>
      <c r="AKY597"/>
      <c r="AKZ597"/>
      <c r="ALA597"/>
      <c r="ALB597"/>
      <c r="ALC597"/>
      <c r="ALD597"/>
      <c r="ALE597"/>
      <c r="ALF597"/>
      <c r="ALG597"/>
      <c r="ALH597"/>
      <c r="ALI597"/>
      <c r="ALJ597"/>
      <c r="ALK597"/>
      <c r="ALL597"/>
      <c r="ALM597"/>
      <c r="ALN597"/>
      <c r="ALO597"/>
      <c r="ALP597"/>
      <c r="ALQ597"/>
      <c r="ALR597"/>
      <c r="ALS597"/>
      <c r="ALT597"/>
      <c r="ALU597"/>
      <c r="ALV597"/>
      <c r="ALW597"/>
      <c r="ALX597"/>
      <c r="ALY597"/>
      <c r="ALZ597"/>
      <c r="AMA597"/>
      <c r="AMB597"/>
      <c r="AMC597"/>
      <c r="AMD597"/>
      <c r="AME597"/>
      <c r="AMF597"/>
      <c r="AMG597"/>
      <c r="AMH597"/>
      <c r="AMI597"/>
      <c r="AMJ597"/>
    </row>
    <row r="598" spans="1:1024" s="711" customFormat="1" outlineLevel="1" x14ac:dyDescent="0.25">
      <c r="A598" s="706" t="s">
        <v>545</v>
      </c>
      <c r="B598" s="702" t="s">
        <v>231</v>
      </c>
      <c r="C598" s="833" t="str">
        <f>VLOOKUP(A598,ABC_SERVIÇOS,2,0)</f>
        <v>FORNE, CORTE E DOBRA E ARMAÇÃO DE AÇO CA-60, DIÂMETRO DE 5.0 MM</v>
      </c>
      <c r="D598" s="834"/>
      <c r="E598" s="834"/>
      <c r="F598" s="834"/>
      <c r="G598" s="835"/>
      <c r="H598" s="703" t="str">
        <f>VLOOKUP(A598,ABC_SERVIÇOS,3,0)</f>
        <v>KG</v>
      </c>
      <c r="I598" s="704">
        <f>SUM(I599:I599)</f>
        <v>650</v>
      </c>
      <c r="J598" s="707" t="s">
        <v>247</v>
      </c>
      <c r="K598" s="708">
        <f>VLOOKUP(A598,ABC_SERVIÇOS,7,0)</f>
        <v>9.26</v>
      </c>
      <c r="L598" s="709">
        <f>ROUND(K598*I598,2)</f>
        <v>6019</v>
      </c>
      <c r="M598" s="40" t="str">
        <f>A598</f>
        <v>COMP_059</v>
      </c>
      <c r="N598" s="57"/>
      <c r="O598" s="710">
        <f t="shared" si="30"/>
        <v>-6019</v>
      </c>
    </row>
    <row r="599" spans="1:1024" outlineLevel="1" x14ac:dyDescent="0.25">
      <c r="A599" s="18"/>
      <c r="B599" s="398"/>
      <c r="C599" s="678" t="s">
        <v>1272</v>
      </c>
      <c r="D599" s="689"/>
      <c r="E599" s="745"/>
      <c r="F599" s="689"/>
      <c r="G599" s="744"/>
      <c r="H599" s="103" t="s">
        <v>899</v>
      </c>
      <c r="I599" s="459">
        <v>650</v>
      </c>
      <c r="J599" s="439" t="s">
        <v>547</v>
      </c>
      <c r="K599" s="87"/>
      <c r="L599" s="347"/>
      <c r="M599"/>
      <c r="N599" s="30"/>
      <c r="O599" s="79">
        <f t="shared" si="30"/>
        <v>0</v>
      </c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/>
      <c r="DU599"/>
      <c r="DV599"/>
      <c r="DW599"/>
      <c r="DX599"/>
      <c r="DY599"/>
      <c r="DZ599"/>
      <c r="EA599"/>
      <c r="EB599"/>
      <c r="EC599"/>
      <c r="ED599"/>
      <c r="EE599"/>
      <c r="EF599"/>
      <c r="EG599"/>
      <c r="EH599"/>
      <c r="EI599"/>
      <c r="EJ599"/>
      <c r="EK599"/>
      <c r="EL599"/>
      <c r="EM599"/>
      <c r="EN599"/>
      <c r="EO599"/>
      <c r="EP599"/>
      <c r="EQ599"/>
      <c r="ER599"/>
      <c r="ES599"/>
      <c r="ET599"/>
      <c r="EU599"/>
      <c r="EV599"/>
      <c r="EW599"/>
      <c r="EX599"/>
      <c r="EY599"/>
      <c r="EZ599"/>
      <c r="FA599"/>
      <c r="FB599"/>
      <c r="FC599"/>
      <c r="FD599"/>
      <c r="FE599"/>
      <c r="FF599"/>
      <c r="FG599"/>
      <c r="FH599"/>
      <c r="FI599"/>
      <c r="FJ599"/>
      <c r="FK599"/>
      <c r="FL599"/>
      <c r="FM599"/>
      <c r="FN599"/>
      <c r="FO599"/>
      <c r="FP599"/>
      <c r="FQ599"/>
      <c r="FR599"/>
      <c r="FS599"/>
      <c r="FT599"/>
      <c r="FU599"/>
      <c r="FV599"/>
      <c r="FW599"/>
      <c r="FX599"/>
      <c r="FY599"/>
      <c r="FZ599"/>
      <c r="GA599"/>
      <c r="GB599"/>
      <c r="GC599"/>
      <c r="GD599"/>
      <c r="GE599"/>
      <c r="GF599"/>
      <c r="GG599"/>
      <c r="GH599"/>
      <c r="GI599"/>
      <c r="GJ599"/>
      <c r="GK599"/>
      <c r="GL599"/>
      <c r="GM599"/>
      <c r="GN599"/>
      <c r="GO599"/>
      <c r="GP599"/>
      <c r="GQ599"/>
      <c r="GR599"/>
      <c r="GS599"/>
      <c r="GT599"/>
      <c r="GU599"/>
      <c r="GV599"/>
      <c r="GW599"/>
      <c r="GX599"/>
      <c r="GY599"/>
      <c r="GZ599"/>
      <c r="HA599"/>
      <c r="HB599"/>
      <c r="HC599"/>
      <c r="HD599"/>
      <c r="HE599"/>
      <c r="HF599"/>
      <c r="HG599"/>
      <c r="HH599"/>
      <c r="HI599"/>
      <c r="HJ599"/>
      <c r="HK599"/>
      <c r="HL599"/>
      <c r="HM599"/>
      <c r="HN599"/>
      <c r="HO599"/>
      <c r="HP599"/>
      <c r="HQ599"/>
      <c r="HR599"/>
      <c r="HS599"/>
      <c r="HT599"/>
      <c r="HU599"/>
      <c r="HV599"/>
      <c r="HW599"/>
      <c r="HX599"/>
      <c r="HY599"/>
      <c r="HZ599"/>
      <c r="IA599"/>
      <c r="IB599"/>
      <c r="IC599"/>
      <c r="ID599"/>
      <c r="IE599"/>
      <c r="IF599"/>
      <c r="IG599"/>
      <c r="IH599"/>
      <c r="II599"/>
      <c r="IJ599"/>
      <c r="IK599"/>
      <c r="IL599"/>
      <c r="IM599"/>
      <c r="IN599"/>
      <c r="IO599"/>
      <c r="IP599"/>
      <c r="IQ599"/>
      <c r="IR599"/>
      <c r="IS599"/>
      <c r="IT599"/>
      <c r="IU599"/>
      <c r="IV599"/>
      <c r="IW599"/>
      <c r="IX599"/>
      <c r="IY599"/>
      <c r="IZ599"/>
      <c r="JA599"/>
      <c r="JB599"/>
      <c r="JC599"/>
      <c r="JD599"/>
      <c r="JE599"/>
      <c r="JF599"/>
      <c r="JG599"/>
      <c r="JH599"/>
      <c r="JI599"/>
      <c r="JJ599"/>
      <c r="JK599"/>
      <c r="JL599"/>
      <c r="JM599"/>
      <c r="JN599"/>
      <c r="JO599"/>
      <c r="JP599"/>
      <c r="JQ599"/>
      <c r="JR599"/>
      <c r="JS599"/>
      <c r="JT599"/>
      <c r="JU599"/>
      <c r="JV599"/>
      <c r="JW599"/>
      <c r="JX599"/>
      <c r="JY599"/>
      <c r="JZ599"/>
      <c r="KA599"/>
      <c r="KB599"/>
      <c r="KC599"/>
      <c r="KD599"/>
      <c r="KE599"/>
      <c r="KF599"/>
      <c r="KG599"/>
      <c r="KH599"/>
      <c r="KI599"/>
      <c r="KJ599"/>
      <c r="KK599"/>
      <c r="KL599"/>
      <c r="KM599"/>
      <c r="KN599"/>
      <c r="KO599"/>
      <c r="KP599"/>
      <c r="KQ599"/>
      <c r="KR599"/>
      <c r="KS599"/>
      <c r="KT599"/>
      <c r="KU599"/>
      <c r="KV599"/>
      <c r="KW599"/>
      <c r="KX599"/>
      <c r="KY599"/>
      <c r="KZ599"/>
      <c r="LA599"/>
      <c r="LB599"/>
      <c r="LC599"/>
      <c r="LD599"/>
      <c r="LE599"/>
      <c r="LF599"/>
      <c r="LG599"/>
      <c r="LH599"/>
      <c r="LI599"/>
      <c r="LJ599"/>
      <c r="LK599"/>
      <c r="LL599"/>
      <c r="LM599"/>
      <c r="LN599"/>
      <c r="LO599"/>
      <c r="LP599"/>
      <c r="LQ599"/>
      <c r="LR599"/>
      <c r="LS599"/>
      <c r="LT599"/>
      <c r="LU599"/>
      <c r="LV599"/>
      <c r="LW599"/>
      <c r="LX599"/>
      <c r="LY599"/>
      <c r="LZ599"/>
      <c r="MA599"/>
      <c r="MB599"/>
      <c r="MC599"/>
      <c r="MD599"/>
      <c r="ME599"/>
      <c r="MF599"/>
      <c r="MG599"/>
      <c r="MH599"/>
      <c r="MI599"/>
      <c r="MJ599"/>
      <c r="MK599"/>
      <c r="ML599"/>
      <c r="MM599"/>
      <c r="MN599"/>
      <c r="MO599"/>
      <c r="MP599"/>
      <c r="MQ599"/>
      <c r="MR599"/>
      <c r="MS599"/>
      <c r="MT599"/>
      <c r="MU599"/>
      <c r="MV599"/>
      <c r="MW599"/>
      <c r="MX599"/>
      <c r="MY599"/>
      <c r="MZ599"/>
      <c r="NA599"/>
      <c r="NB599"/>
      <c r="NC599"/>
      <c r="ND599"/>
      <c r="NE599"/>
      <c r="NF599"/>
      <c r="NG599"/>
      <c r="NH599"/>
      <c r="NI599"/>
      <c r="NJ599"/>
      <c r="NK599"/>
      <c r="NL599"/>
      <c r="NM599"/>
      <c r="NN599"/>
      <c r="NO599"/>
      <c r="NP599"/>
      <c r="NQ599"/>
      <c r="NR599"/>
      <c r="NS599"/>
      <c r="NT599"/>
      <c r="NU599"/>
      <c r="NV599"/>
      <c r="NW599"/>
      <c r="NX599"/>
      <c r="NY599"/>
      <c r="NZ599"/>
      <c r="OA599"/>
      <c r="OB599"/>
      <c r="OC599"/>
      <c r="OD599"/>
      <c r="OE599"/>
      <c r="OF599"/>
      <c r="OG599"/>
      <c r="OH599"/>
      <c r="OI599"/>
      <c r="OJ599"/>
      <c r="OK599"/>
      <c r="OL599"/>
      <c r="OM599"/>
      <c r="ON599"/>
      <c r="OO599"/>
      <c r="OP599"/>
      <c r="OQ599"/>
      <c r="OR599"/>
      <c r="OS599"/>
      <c r="OT599"/>
      <c r="OU599"/>
      <c r="OV599"/>
      <c r="OW599"/>
      <c r="OX599"/>
      <c r="OY599"/>
      <c r="OZ599"/>
      <c r="PA599"/>
      <c r="PB599"/>
      <c r="PC599"/>
      <c r="PD599"/>
      <c r="PE599"/>
      <c r="PF599"/>
      <c r="PG599"/>
      <c r="PH599"/>
      <c r="PI599"/>
      <c r="PJ599"/>
      <c r="PK599"/>
      <c r="PL599"/>
      <c r="PM599"/>
      <c r="PN599"/>
      <c r="PO599"/>
      <c r="PP599"/>
      <c r="PQ599"/>
      <c r="PR599"/>
      <c r="PS599"/>
      <c r="PT599"/>
      <c r="PU599"/>
      <c r="PV599"/>
      <c r="PW599"/>
      <c r="PX599"/>
      <c r="PY599"/>
      <c r="PZ599"/>
      <c r="QA599"/>
      <c r="QB599"/>
      <c r="QC599"/>
      <c r="QD599"/>
      <c r="QE599"/>
      <c r="QF599"/>
      <c r="QG599"/>
      <c r="QH599"/>
      <c r="QI599"/>
      <c r="QJ599"/>
      <c r="QK599"/>
      <c r="QL599"/>
      <c r="QM599"/>
      <c r="QN599"/>
      <c r="QO599"/>
      <c r="QP599"/>
      <c r="QQ599"/>
      <c r="QR599"/>
      <c r="QS599"/>
      <c r="QT599"/>
      <c r="QU599"/>
      <c r="QV599"/>
      <c r="QW599"/>
      <c r="QX599"/>
      <c r="QY599"/>
      <c r="QZ599"/>
      <c r="RA599"/>
      <c r="RB599"/>
      <c r="RC599"/>
      <c r="RD599"/>
      <c r="RE599"/>
      <c r="RF599"/>
      <c r="RG599"/>
      <c r="RH599"/>
      <c r="RI599"/>
      <c r="RJ599"/>
      <c r="RK599"/>
      <c r="RL599"/>
      <c r="RM599"/>
      <c r="RN599"/>
      <c r="RO599"/>
      <c r="RP599"/>
      <c r="RQ599"/>
      <c r="RR599"/>
      <c r="RS599"/>
      <c r="RT599"/>
      <c r="RU599"/>
      <c r="RV599"/>
      <c r="RW599"/>
      <c r="RX599"/>
      <c r="RY599"/>
      <c r="RZ599"/>
      <c r="SA599"/>
      <c r="SB599"/>
      <c r="SC599"/>
      <c r="SD599"/>
      <c r="SE599"/>
      <c r="SF599"/>
      <c r="SG599"/>
      <c r="SH599"/>
      <c r="SI599"/>
      <c r="SJ599"/>
      <c r="SK599"/>
      <c r="SL599"/>
      <c r="SM599"/>
      <c r="SN599"/>
      <c r="SO599"/>
      <c r="SP599"/>
      <c r="SQ599"/>
      <c r="SR599"/>
      <c r="SS599"/>
      <c r="ST599"/>
      <c r="SU599"/>
      <c r="SV599"/>
      <c r="SW599"/>
      <c r="SX599"/>
      <c r="SY599"/>
      <c r="SZ599"/>
      <c r="TA599"/>
      <c r="TB599"/>
      <c r="TC599"/>
      <c r="TD599"/>
      <c r="TE599"/>
      <c r="TF599"/>
      <c r="TG599"/>
      <c r="TH599"/>
      <c r="TI599"/>
      <c r="TJ599"/>
      <c r="TK599"/>
      <c r="TL599"/>
      <c r="TM599"/>
      <c r="TN599"/>
      <c r="TO599"/>
      <c r="TP599"/>
      <c r="TQ599"/>
      <c r="TR599"/>
      <c r="TS599"/>
      <c r="TT599"/>
      <c r="TU599"/>
      <c r="TV599"/>
      <c r="TW599"/>
      <c r="TX599"/>
      <c r="TY599"/>
      <c r="TZ599"/>
      <c r="UA599"/>
      <c r="UB599"/>
      <c r="UC599"/>
      <c r="UD599"/>
      <c r="UE599"/>
      <c r="UF599"/>
      <c r="UG599"/>
      <c r="UH599"/>
      <c r="UI599"/>
      <c r="UJ599"/>
      <c r="UK599"/>
      <c r="UL599"/>
      <c r="UM599"/>
      <c r="UN599"/>
      <c r="UO599"/>
      <c r="UP599"/>
      <c r="UQ599"/>
      <c r="UR599"/>
      <c r="US599"/>
      <c r="UT599"/>
      <c r="UU599"/>
      <c r="UV599"/>
      <c r="UW599"/>
      <c r="UX599"/>
      <c r="UY599"/>
      <c r="UZ599"/>
      <c r="VA599"/>
      <c r="VB599"/>
      <c r="VC599"/>
      <c r="VD599"/>
      <c r="VE599"/>
      <c r="VF599"/>
      <c r="VG599"/>
      <c r="VH599"/>
      <c r="VI599"/>
      <c r="VJ599"/>
      <c r="VK599"/>
      <c r="VL599"/>
      <c r="VM599"/>
      <c r="VN599"/>
      <c r="VO599"/>
      <c r="VP599"/>
      <c r="VQ599"/>
      <c r="VR599"/>
      <c r="VS599"/>
      <c r="VT599"/>
      <c r="VU599"/>
      <c r="VV599"/>
      <c r="VW599"/>
      <c r="VX599"/>
      <c r="VY599"/>
      <c r="VZ599"/>
      <c r="WA599"/>
      <c r="WB599"/>
      <c r="WC599"/>
      <c r="WD599"/>
      <c r="WE599"/>
      <c r="WF599"/>
      <c r="WG599"/>
      <c r="WH599"/>
      <c r="WI599"/>
      <c r="WJ599"/>
      <c r="WK599"/>
      <c r="WL599"/>
      <c r="WM599"/>
      <c r="WN599"/>
      <c r="WO599"/>
      <c r="WP599"/>
      <c r="WQ599"/>
      <c r="WR599"/>
      <c r="WS599"/>
      <c r="WT599"/>
      <c r="WU599"/>
      <c r="WV599"/>
      <c r="WW599"/>
      <c r="WX599"/>
      <c r="WY599"/>
      <c r="WZ599"/>
      <c r="XA599"/>
      <c r="XB599"/>
      <c r="XC599"/>
      <c r="XD599"/>
      <c r="XE599"/>
      <c r="XF599"/>
      <c r="XG599"/>
      <c r="XH599"/>
      <c r="XI599"/>
      <c r="XJ599"/>
      <c r="XK599"/>
      <c r="XL599"/>
      <c r="XM599"/>
      <c r="XN599"/>
      <c r="XO599"/>
      <c r="XP599"/>
      <c r="XQ599"/>
      <c r="XR599"/>
      <c r="XS599"/>
      <c r="XT599"/>
      <c r="XU599"/>
      <c r="XV599"/>
      <c r="XW599"/>
      <c r="XX599"/>
      <c r="XY599"/>
      <c r="XZ599"/>
      <c r="YA599"/>
      <c r="YB599"/>
      <c r="YC599"/>
      <c r="YD599"/>
      <c r="YE599"/>
      <c r="YF599"/>
      <c r="YG599"/>
      <c r="YH599"/>
      <c r="YI599"/>
      <c r="YJ599"/>
      <c r="YK599"/>
      <c r="YL599"/>
      <c r="YM599"/>
      <c r="YN599"/>
      <c r="YO599"/>
      <c r="YP599"/>
      <c r="YQ599"/>
      <c r="YR599"/>
      <c r="YS599"/>
      <c r="YT599"/>
      <c r="YU599"/>
      <c r="YV599"/>
      <c r="YW599"/>
      <c r="YX599"/>
      <c r="YY599"/>
      <c r="YZ599"/>
      <c r="ZA599"/>
      <c r="ZB599"/>
      <c r="ZC599"/>
      <c r="ZD599"/>
      <c r="ZE599"/>
      <c r="ZF599"/>
      <c r="ZG599"/>
      <c r="ZH599"/>
      <c r="ZI599"/>
      <c r="ZJ599"/>
      <c r="ZK599"/>
      <c r="ZL599"/>
      <c r="ZM599"/>
      <c r="ZN599"/>
      <c r="ZO599"/>
      <c r="ZP599"/>
      <c r="ZQ599"/>
      <c r="ZR599"/>
      <c r="ZS599"/>
      <c r="ZT599"/>
      <c r="ZU599"/>
      <c r="ZV599"/>
      <c r="ZW599"/>
      <c r="ZX599"/>
      <c r="ZY599"/>
      <c r="ZZ599"/>
      <c r="AAA599"/>
      <c r="AAB599"/>
      <c r="AAC599"/>
      <c r="AAD599"/>
      <c r="AAE599"/>
      <c r="AAF599"/>
      <c r="AAG599"/>
      <c r="AAH599"/>
      <c r="AAI599"/>
      <c r="AAJ599"/>
      <c r="AAK599"/>
      <c r="AAL599"/>
      <c r="AAM599"/>
      <c r="AAN599"/>
      <c r="AAO599"/>
      <c r="AAP599"/>
      <c r="AAQ599"/>
      <c r="AAR599"/>
      <c r="AAS599"/>
      <c r="AAT599"/>
      <c r="AAU599"/>
      <c r="AAV599"/>
      <c r="AAW599"/>
      <c r="AAX599"/>
      <c r="AAY599"/>
      <c r="AAZ599"/>
      <c r="ABA599"/>
      <c r="ABB599"/>
      <c r="ABC599"/>
      <c r="ABD599"/>
      <c r="ABE599"/>
      <c r="ABF599"/>
      <c r="ABG599"/>
      <c r="ABH599"/>
      <c r="ABI599"/>
      <c r="ABJ599"/>
      <c r="ABK599"/>
      <c r="ABL599"/>
      <c r="ABM599"/>
      <c r="ABN599"/>
      <c r="ABO599"/>
      <c r="ABP599"/>
      <c r="ABQ599"/>
      <c r="ABR599"/>
      <c r="ABS599"/>
      <c r="ABT599"/>
      <c r="ABU599"/>
      <c r="ABV599"/>
      <c r="ABW599"/>
      <c r="ABX599"/>
      <c r="ABY599"/>
      <c r="ABZ599"/>
      <c r="ACA599"/>
      <c r="ACB599"/>
      <c r="ACC599"/>
      <c r="ACD599"/>
      <c r="ACE599"/>
      <c r="ACF599"/>
      <c r="ACG599"/>
      <c r="ACH599"/>
      <c r="ACI599"/>
      <c r="ACJ599"/>
      <c r="ACK599"/>
      <c r="ACL599"/>
      <c r="ACM599"/>
      <c r="ACN599"/>
      <c r="ACO599"/>
      <c r="ACP599"/>
      <c r="ACQ599"/>
      <c r="ACR599"/>
      <c r="ACS599"/>
      <c r="ACT599"/>
      <c r="ACU599"/>
      <c r="ACV599"/>
      <c r="ACW599"/>
      <c r="ACX599"/>
      <c r="ACY599"/>
      <c r="ACZ599"/>
      <c r="ADA599"/>
      <c r="ADB599"/>
      <c r="ADC599"/>
      <c r="ADD599"/>
      <c r="ADE599"/>
      <c r="ADF599"/>
      <c r="ADG599"/>
      <c r="ADH599"/>
      <c r="ADI599"/>
      <c r="ADJ599"/>
      <c r="ADK599"/>
      <c r="ADL599"/>
      <c r="ADM599"/>
      <c r="ADN599"/>
      <c r="ADO599"/>
      <c r="ADP599"/>
      <c r="ADQ599"/>
      <c r="ADR599"/>
      <c r="ADS599"/>
      <c r="ADT599"/>
      <c r="ADU599"/>
      <c r="ADV599"/>
      <c r="ADW599"/>
      <c r="ADX599"/>
      <c r="ADY599"/>
      <c r="ADZ599"/>
      <c r="AEA599"/>
      <c r="AEB599"/>
      <c r="AEC599"/>
      <c r="AED599"/>
      <c r="AEE599"/>
      <c r="AEF599"/>
      <c r="AEG599"/>
      <c r="AEH599"/>
      <c r="AEI599"/>
      <c r="AEJ599"/>
      <c r="AEK599"/>
      <c r="AEL599"/>
      <c r="AEM599"/>
      <c r="AEN599"/>
      <c r="AEO599"/>
      <c r="AEP599"/>
      <c r="AEQ599"/>
      <c r="AER599"/>
      <c r="AES599"/>
      <c r="AET599"/>
      <c r="AEU599"/>
      <c r="AEV599"/>
      <c r="AEW599"/>
      <c r="AEX599"/>
      <c r="AEY599"/>
      <c r="AEZ599"/>
      <c r="AFA599"/>
      <c r="AFB599"/>
      <c r="AFC599"/>
      <c r="AFD599"/>
      <c r="AFE599"/>
      <c r="AFF599"/>
      <c r="AFG599"/>
      <c r="AFH599"/>
      <c r="AFI599"/>
      <c r="AFJ599"/>
      <c r="AFK599"/>
      <c r="AFL599"/>
      <c r="AFM599"/>
      <c r="AFN599"/>
      <c r="AFO599"/>
      <c r="AFP599"/>
      <c r="AFQ599"/>
      <c r="AFR599"/>
      <c r="AFS599"/>
      <c r="AFT599"/>
      <c r="AFU599"/>
      <c r="AFV599"/>
      <c r="AFW599"/>
      <c r="AFX599"/>
      <c r="AFY599"/>
      <c r="AFZ599"/>
      <c r="AGA599"/>
      <c r="AGB599"/>
      <c r="AGC599"/>
      <c r="AGD599"/>
      <c r="AGE599"/>
      <c r="AGF599"/>
      <c r="AGG599"/>
      <c r="AGH599"/>
      <c r="AGI599"/>
      <c r="AGJ599"/>
      <c r="AGK599"/>
      <c r="AGL599"/>
      <c r="AGM599"/>
      <c r="AGN599"/>
      <c r="AGO599"/>
      <c r="AGP599"/>
      <c r="AGQ599"/>
      <c r="AGR599"/>
      <c r="AGS599"/>
      <c r="AGT599"/>
      <c r="AGU599"/>
      <c r="AGV599"/>
      <c r="AGW599"/>
      <c r="AGX599"/>
      <c r="AGY599"/>
      <c r="AGZ599"/>
      <c r="AHA599"/>
      <c r="AHB599"/>
      <c r="AHC599"/>
      <c r="AHD599"/>
      <c r="AHE599"/>
      <c r="AHF599"/>
      <c r="AHG599"/>
      <c r="AHH599"/>
      <c r="AHI599"/>
      <c r="AHJ599"/>
      <c r="AHK599"/>
      <c r="AHL599"/>
      <c r="AHM599"/>
      <c r="AHN599"/>
      <c r="AHO599"/>
      <c r="AHP599"/>
      <c r="AHQ599"/>
      <c r="AHR599"/>
      <c r="AHS599"/>
      <c r="AHT599"/>
      <c r="AHU599"/>
      <c r="AHV599"/>
      <c r="AHW599"/>
      <c r="AHX599"/>
      <c r="AHY599"/>
      <c r="AHZ599"/>
      <c r="AIA599"/>
      <c r="AIB599"/>
      <c r="AIC599"/>
      <c r="AID599"/>
      <c r="AIE599"/>
      <c r="AIF599"/>
      <c r="AIG599"/>
      <c r="AIH599"/>
      <c r="AII599"/>
      <c r="AIJ599"/>
      <c r="AIK599"/>
      <c r="AIL599"/>
      <c r="AIM599"/>
      <c r="AIN599"/>
      <c r="AIO599"/>
      <c r="AIP599"/>
      <c r="AIQ599"/>
      <c r="AIR599"/>
      <c r="AIS599"/>
      <c r="AIT599"/>
      <c r="AIU599"/>
      <c r="AIV599"/>
      <c r="AIW599"/>
      <c r="AIX599"/>
      <c r="AIY599"/>
      <c r="AIZ599"/>
      <c r="AJA599"/>
      <c r="AJB599"/>
      <c r="AJC599"/>
      <c r="AJD599"/>
      <c r="AJE599"/>
      <c r="AJF599"/>
      <c r="AJG599"/>
      <c r="AJH599"/>
      <c r="AJI599"/>
      <c r="AJJ599"/>
      <c r="AJK599"/>
      <c r="AJL599"/>
      <c r="AJM599"/>
      <c r="AJN599"/>
      <c r="AJO599"/>
      <c r="AJP599"/>
      <c r="AJQ599"/>
      <c r="AJR599"/>
      <c r="AJS599"/>
      <c r="AJT599"/>
      <c r="AJU599"/>
      <c r="AJV599"/>
      <c r="AJW599"/>
      <c r="AJX599"/>
      <c r="AJY599"/>
      <c r="AJZ599"/>
      <c r="AKA599"/>
      <c r="AKB599"/>
      <c r="AKC599"/>
      <c r="AKD599"/>
      <c r="AKE599"/>
      <c r="AKF599"/>
      <c r="AKG599"/>
      <c r="AKH599"/>
      <c r="AKI599"/>
      <c r="AKJ599"/>
      <c r="AKK599"/>
      <c r="AKL599"/>
      <c r="AKM599"/>
      <c r="AKN599"/>
      <c r="AKO599"/>
      <c r="AKP599"/>
      <c r="AKQ599"/>
      <c r="AKR599"/>
      <c r="AKS599"/>
      <c r="AKT599"/>
      <c r="AKU599"/>
      <c r="AKV599"/>
      <c r="AKW599"/>
      <c r="AKX599"/>
      <c r="AKY599"/>
      <c r="AKZ599"/>
      <c r="ALA599"/>
      <c r="ALB599"/>
      <c r="ALC599"/>
      <c r="ALD599"/>
      <c r="ALE599"/>
      <c r="ALF599"/>
      <c r="ALG599"/>
      <c r="ALH599"/>
      <c r="ALI599"/>
      <c r="ALJ599"/>
      <c r="ALK599"/>
      <c r="ALL599"/>
      <c r="ALM599"/>
      <c r="ALN599"/>
      <c r="ALO599"/>
      <c r="ALP599"/>
      <c r="ALQ599"/>
      <c r="ALR599"/>
      <c r="ALS599"/>
      <c r="ALT599"/>
      <c r="ALU599"/>
      <c r="ALV599"/>
      <c r="ALW599"/>
      <c r="ALX599"/>
      <c r="ALY599"/>
      <c r="ALZ599"/>
      <c r="AMA599"/>
      <c r="AMB599"/>
      <c r="AMC599"/>
      <c r="AMD599"/>
      <c r="AME599"/>
      <c r="AMF599"/>
      <c r="AMG599"/>
      <c r="AMH599"/>
      <c r="AMI599"/>
      <c r="AMJ599"/>
    </row>
    <row r="600" spans="1:1024" s="711" customFormat="1" outlineLevel="1" x14ac:dyDescent="0.25">
      <c r="A600" s="706" t="s">
        <v>551</v>
      </c>
      <c r="B600" s="702" t="s">
        <v>232</v>
      </c>
      <c r="C600" s="833" t="str">
        <f>VLOOKUP(A600,ABC_SERVIÇOS,2,0)</f>
        <v>FORNE, CORTE E DOBRA E ARMAÇÃO DE AÇO CA-50, DIÂMETRO DE 8.0 MM</v>
      </c>
      <c r="D600" s="834"/>
      <c r="E600" s="834"/>
      <c r="F600" s="834"/>
      <c r="G600" s="835"/>
      <c r="H600" s="703" t="str">
        <f>VLOOKUP(A600,ABC_SERVIÇOS,3,0)</f>
        <v>KG</v>
      </c>
      <c r="I600" s="704">
        <f>SUM(I601:I601)</f>
        <v>14900</v>
      </c>
      <c r="J600" s="707" t="s">
        <v>247</v>
      </c>
      <c r="K600" s="708">
        <f>VLOOKUP(A600,ABC_SERVIÇOS,7,0)</f>
        <v>7.61</v>
      </c>
      <c r="L600" s="709">
        <f>ROUND(K600*I600,2)</f>
        <v>113389</v>
      </c>
      <c r="M600" s="40" t="str">
        <f>A600</f>
        <v>COMP_061</v>
      </c>
      <c r="N600" s="57"/>
      <c r="O600" s="710">
        <f t="shared" si="30"/>
        <v>-113389</v>
      </c>
    </row>
    <row r="601" spans="1:1024" outlineLevel="1" x14ac:dyDescent="0.25">
      <c r="A601" s="18"/>
      <c r="B601" s="398"/>
      <c r="C601" s="678" t="s">
        <v>1272</v>
      </c>
      <c r="D601" s="689"/>
      <c r="E601" s="745"/>
      <c r="F601" s="689"/>
      <c r="G601" s="744"/>
      <c r="H601" s="103" t="s">
        <v>899</v>
      </c>
      <c r="I601" s="459">
        <v>14900</v>
      </c>
      <c r="J601" s="439" t="s">
        <v>547</v>
      </c>
      <c r="K601" s="87"/>
      <c r="L601" s="347"/>
      <c r="M601"/>
      <c r="N601" s="30"/>
      <c r="O601" s="79">
        <f t="shared" si="30"/>
        <v>0</v>
      </c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/>
      <c r="DT601"/>
      <c r="DU601"/>
      <c r="DV601"/>
      <c r="DW601"/>
      <c r="DX601"/>
      <c r="DY601"/>
      <c r="DZ601"/>
      <c r="EA601"/>
      <c r="EB601"/>
      <c r="EC601"/>
      <c r="ED601"/>
      <c r="EE601"/>
      <c r="EF601"/>
      <c r="EG601"/>
      <c r="EH601"/>
      <c r="EI601"/>
      <c r="EJ601"/>
      <c r="EK601"/>
      <c r="EL601"/>
      <c r="EM601"/>
      <c r="EN601"/>
      <c r="EO601"/>
      <c r="EP601"/>
      <c r="EQ601"/>
      <c r="ER601"/>
      <c r="ES601"/>
      <c r="ET601"/>
      <c r="EU601"/>
      <c r="EV601"/>
      <c r="EW601"/>
      <c r="EX601"/>
      <c r="EY601"/>
      <c r="EZ601"/>
      <c r="FA601"/>
      <c r="FB601"/>
      <c r="FC601"/>
      <c r="FD601"/>
      <c r="FE601"/>
      <c r="FF601"/>
      <c r="FG601"/>
      <c r="FH601"/>
      <c r="FI601"/>
      <c r="FJ601"/>
      <c r="FK601"/>
      <c r="FL601"/>
      <c r="FM601"/>
      <c r="FN601"/>
      <c r="FO601"/>
      <c r="FP601"/>
      <c r="FQ601"/>
      <c r="FR601"/>
      <c r="FS601"/>
      <c r="FT601"/>
      <c r="FU601"/>
      <c r="FV601"/>
      <c r="FW601"/>
      <c r="FX601"/>
      <c r="FY601"/>
      <c r="FZ601"/>
      <c r="GA601"/>
      <c r="GB601"/>
      <c r="GC601"/>
      <c r="GD601"/>
      <c r="GE601"/>
      <c r="GF601"/>
      <c r="GG601"/>
      <c r="GH601"/>
      <c r="GI601"/>
      <c r="GJ601"/>
      <c r="GK601"/>
      <c r="GL601"/>
      <c r="GM601"/>
      <c r="GN601"/>
      <c r="GO601"/>
      <c r="GP601"/>
      <c r="GQ601"/>
      <c r="GR601"/>
      <c r="GS601"/>
      <c r="GT601"/>
      <c r="GU601"/>
      <c r="GV601"/>
      <c r="GW601"/>
      <c r="GX601"/>
      <c r="GY601"/>
      <c r="GZ601"/>
      <c r="HA601"/>
      <c r="HB601"/>
      <c r="HC601"/>
      <c r="HD601"/>
      <c r="HE601"/>
      <c r="HF601"/>
      <c r="HG601"/>
      <c r="HH601"/>
      <c r="HI601"/>
      <c r="HJ601"/>
      <c r="HK601"/>
      <c r="HL601"/>
      <c r="HM601"/>
      <c r="HN601"/>
      <c r="HO601"/>
      <c r="HP601"/>
      <c r="HQ601"/>
      <c r="HR601"/>
      <c r="HS601"/>
      <c r="HT601"/>
      <c r="HU601"/>
      <c r="HV601"/>
      <c r="HW601"/>
      <c r="HX601"/>
      <c r="HY601"/>
      <c r="HZ601"/>
      <c r="IA601"/>
      <c r="IB601"/>
      <c r="IC601"/>
      <c r="ID601"/>
      <c r="IE601"/>
      <c r="IF601"/>
      <c r="IG601"/>
      <c r="IH601"/>
      <c r="II601"/>
      <c r="IJ601"/>
      <c r="IK601"/>
      <c r="IL601"/>
      <c r="IM601"/>
      <c r="IN601"/>
      <c r="IO601"/>
      <c r="IP601"/>
      <c r="IQ601"/>
      <c r="IR601"/>
      <c r="IS601"/>
      <c r="IT601"/>
      <c r="IU601"/>
      <c r="IV601"/>
      <c r="IW601"/>
      <c r="IX601"/>
      <c r="IY601"/>
      <c r="IZ601"/>
      <c r="JA601"/>
      <c r="JB601"/>
      <c r="JC601"/>
      <c r="JD601"/>
      <c r="JE601"/>
      <c r="JF601"/>
      <c r="JG601"/>
      <c r="JH601"/>
      <c r="JI601"/>
      <c r="JJ601"/>
      <c r="JK601"/>
      <c r="JL601"/>
      <c r="JM601"/>
      <c r="JN601"/>
      <c r="JO601"/>
      <c r="JP601"/>
      <c r="JQ601"/>
      <c r="JR601"/>
      <c r="JS601"/>
      <c r="JT601"/>
      <c r="JU601"/>
      <c r="JV601"/>
      <c r="JW601"/>
      <c r="JX601"/>
      <c r="JY601"/>
      <c r="JZ601"/>
      <c r="KA601"/>
      <c r="KB601"/>
      <c r="KC601"/>
      <c r="KD601"/>
      <c r="KE601"/>
      <c r="KF601"/>
      <c r="KG601"/>
      <c r="KH601"/>
      <c r="KI601"/>
      <c r="KJ601"/>
      <c r="KK601"/>
      <c r="KL601"/>
      <c r="KM601"/>
      <c r="KN601"/>
      <c r="KO601"/>
      <c r="KP601"/>
      <c r="KQ601"/>
      <c r="KR601"/>
      <c r="KS601"/>
      <c r="KT601"/>
      <c r="KU601"/>
      <c r="KV601"/>
      <c r="KW601"/>
      <c r="KX601"/>
      <c r="KY601"/>
      <c r="KZ601"/>
      <c r="LA601"/>
      <c r="LB601"/>
      <c r="LC601"/>
      <c r="LD601"/>
      <c r="LE601"/>
      <c r="LF601"/>
      <c r="LG601"/>
      <c r="LH601"/>
      <c r="LI601"/>
      <c r="LJ601"/>
      <c r="LK601"/>
      <c r="LL601"/>
      <c r="LM601"/>
      <c r="LN601"/>
      <c r="LO601"/>
      <c r="LP601"/>
      <c r="LQ601"/>
      <c r="LR601"/>
      <c r="LS601"/>
      <c r="LT601"/>
      <c r="LU601"/>
      <c r="LV601"/>
      <c r="LW601"/>
      <c r="LX601"/>
      <c r="LY601"/>
      <c r="LZ601"/>
      <c r="MA601"/>
      <c r="MB601"/>
      <c r="MC601"/>
      <c r="MD601"/>
      <c r="ME601"/>
      <c r="MF601"/>
      <c r="MG601"/>
      <c r="MH601"/>
      <c r="MI601"/>
      <c r="MJ601"/>
      <c r="MK601"/>
      <c r="ML601"/>
      <c r="MM601"/>
      <c r="MN601"/>
      <c r="MO601"/>
      <c r="MP601"/>
      <c r="MQ601"/>
      <c r="MR601"/>
      <c r="MS601"/>
      <c r="MT601"/>
      <c r="MU601"/>
      <c r="MV601"/>
      <c r="MW601"/>
      <c r="MX601"/>
      <c r="MY601"/>
      <c r="MZ601"/>
      <c r="NA601"/>
      <c r="NB601"/>
      <c r="NC601"/>
      <c r="ND601"/>
      <c r="NE601"/>
      <c r="NF601"/>
      <c r="NG601"/>
      <c r="NH601"/>
      <c r="NI601"/>
      <c r="NJ601"/>
      <c r="NK601"/>
      <c r="NL601"/>
      <c r="NM601"/>
      <c r="NN601"/>
      <c r="NO601"/>
      <c r="NP601"/>
      <c r="NQ601"/>
      <c r="NR601"/>
      <c r="NS601"/>
      <c r="NT601"/>
      <c r="NU601"/>
      <c r="NV601"/>
      <c r="NW601"/>
      <c r="NX601"/>
      <c r="NY601"/>
      <c r="NZ601"/>
      <c r="OA601"/>
      <c r="OB601"/>
      <c r="OC601"/>
      <c r="OD601"/>
      <c r="OE601"/>
      <c r="OF601"/>
      <c r="OG601"/>
      <c r="OH601"/>
      <c r="OI601"/>
      <c r="OJ601"/>
      <c r="OK601"/>
      <c r="OL601"/>
      <c r="OM601"/>
      <c r="ON601"/>
      <c r="OO601"/>
      <c r="OP601"/>
      <c r="OQ601"/>
      <c r="OR601"/>
      <c r="OS601"/>
      <c r="OT601"/>
      <c r="OU601"/>
      <c r="OV601"/>
      <c r="OW601"/>
      <c r="OX601"/>
      <c r="OY601"/>
      <c r="OZ601"/>
      <c r="PA601"/>
      <c r="PB601"/>
      <c r="PC601"/>
      <c r="PD601"/>
      <c r="PE601"/>
      <c r="PF601"/>
      <c r="PG601"/>
      <c r="PH601"/>
      <c r="PI601"/>
      <c r="PJ601"/>
      <c r="PK601"/>
      <c r="PL601"/>
      <c r="PM601"/>
      <c r="PN601"/>
      <c r="PO601"/>
      <c r="PP601"/>
      <c r="PQ601"/>
      <c r="PR601"/>
      <c r="PS601"/>
      <c r="PT601"/>
      <c r="PU601"/>
      <c r="PV601"/>
      <c r="PW601"/>
      <c r="PX601"/>
      <c r="PY601"/>
      <c r="PZ601"/>
      <c r="QA601"/>
      <c r="QB601"/>
      <c r="QC601"/>
      <c r="QD601"/>
      <c r="QE601"/>
      <c r="QF601"/>
      <c r="QG601"/>
      <c r="QH601"/>
      <c r="QI601"/>
      <c r="QJ601"/>
      <c r="QK601"/>
      <c r="QL601"/>
      <c r="QM601"/>
      <c r="QN601"/>
      <c r="QO601"/>
      <c r="QP601"/>
      <c r="QQ601"/>
      <c r="QR601"/>
      <c r="QS601"/>
      <c r="QT601"/>
      <c r="QU601"/>
      <c r="QV601"/>
      <c r="QW601"/>
      <c r="QX601"/>
      <c r="QY601"/>
      <c r="QZ601"/>
      <c r="RA601"/>
      <c r="RB601"/>
      <c r="RC601"/>
      <c r="RD601"/>
      <c r="RE601"/>
      <c r="RF601"/>
      <c r="RG601"/>
      <c r="RH601"/>
      <c r="RI601"/>
      <c r="RJ601"/>
      <c r="RK601"/>
      <c r="RL601"/>
      <c r="RM601"/>
      <c r="RN601"/>
      <c r="RO601"/>
      <c r="RP601"/>
      <c r="RQ601"/>
      <c r="RR601"/>
      <c r="RS601"/>
      <c r="RT601"/>
      <c r="RU601"/>
      <c r="RV601"/>
      <c r="RW601"/>
      <c r="RX601"/>
      <c r="RY601"/>
      <c r="RZ601"/>
      <c r="SA601"/>
      <c r="SB601"/>
      <c r="SC601"/>
      <c r="SD601"/>
      <c r="SE601"/>
      <c r="SF601"/>
      <c r="SG601"/>
      <c r="SH601"/>
      <c r="SI601"/>
      <c r="SJ601"/>
      <c r="SK601"/>
      <c r="SL601"/>
      <c r="SM601"/>
      <c r="SN601"/>
      <c r="SO601"/>
      <c r="SP601"/>
      <c r="SQ601"/>
      <c r="SR601"/>
      <c r="SS601"/>
      <c r="ST601"/>
      <c r="SU601"/>
      <c r="SV601"/>
      <c r="SW601"/>
      <c r="SX601"/>
      <c r="SY601"/>
      <c r="SZ601"/>
      <c r="TA601"/>
      <c r="TB601"/>
      <c r="TC601"/>
      <c r="TD601"/>
      <c r="TE601"/>
      <c r="TF601"/>
      <c r="TG601"/>
      <c r="TH601"/>
      <c r="TI601"/>
      <c r="TJ601"/>
      <c r="TK601"/>
      <c r="TL601"/>
      <c r="TM601"/>
      <c r="TN601"/>
      <c r="TO601"/>
      <c r="TP601"/>
      <c r="TQ601"/>
      <c r="TR601"/>
      <c r="TS601"/>
      <c r="TT601"/>
      <c r="TU601"/>
      <c r="TV601"/>
      <c r="TW601"/>
      <c r="TX601"/>
      <c r="TY601"/>
      <c r="TZ601"/>
      <c r="UA601"/>
      <c r="UB601"/>
      <c r="UC601"/>
      <c r="UD601"/>
      <c r="UE601"/>
      <c r="UF601"/>
      <c r="UG601"/>
      <c r="UH601"/>
      <c r="UI601"/>
      <c r="UJ601"/>
      <c r="UK601"/>
      <c r="UL601"/>
      <c r="UM601"/>
      <c r="UN601"/>
      <c r="UO601"/>
      <c r="UP601"/>
      <c r="UQ601"/>
      <c r="UR601"/>
      <c r="US601"/>
      <c r="UT601"/>
      <c r="UU601"/>
      <c r="UV601"/>
      <c r="UW601"/>
      <c r="UX601"/>
      <c r="UY601"/>
      <c r="UZ601"/>
      <c r="VA601"/>
      <c r="VB601"/>
      <c r="VC601"/>
      <c r="VD601"/>
      <c r="VE601"/>
      <c r="VF601"/>
      <c r="VG601"/>
      <c r="VH601"/>
      <c r="VI601"/>
      <c r="VJ601"/>
      <c r="VK601"/>
      <c r="VL601"/>
      <c r="VM601"/>
      <c r="VN601"/>
      <c r="VO601"/>
      <c r="VP601"/>
      <c r="VQ601"/>
      <c r="VR601"/>
      <c r="VS601"/>
      <c r="VT601"/>
      <c r="VU601"/>
      <c r="VV601"/>
      <c r="VW601"/>
      <c r="VX601"/>
      <c r="VY601"/>
      <c r="VZ601"/>
      <c r="WA601"/>
      <c r="WB601"/>
      <c r="WC601"/>
      <c r="WD601"/>
      <c r="WE601"/>
      <c r="WF601"/>
      <c r="WG601"/>
      <c r="WH601"/>
      <c r="WI601"/>
      <c r="WJ601"/>
      <c r="WK601"/>
      <c r="WL601"/>
      <c r="WM601"/>
      <c r="WN601"/>
      <c r="WO601"/>
      <c r="WP601"/>
      <c r="WQ601"/>
      <c r="WR601"/>
      <c r="WS601"/>
      <c r="WT601"/>
      <c r="WU601"/>
      <c r="WV601"/>
      <c r="WW601"/>
      <c r="WX601"/>
      <c r="WY601"/>
      <c r="WZ601"/>
      <c r="XA601"/>
      <c r="XB601"/>
      <c r="XC601"/>
      <c r="XD601"/>
      <c r="XE601"/>
      <c r="XF601"/>
      <c r="XG601"/>
      <c r="XH601"/>
      <c r="XI601"/>
      <c r="XJ601"/>
      <c r="XK601"/>
      <c r="XL601"/>
      <c r="XM601"/>
      <c r="XN601"/>
      <c r="XO601"/>
      <c r="XP601"/>
      <c r="XQ601"/>
      <c r="XR601"/>
      <c r="XS601"/>
      <c r="XT601"/>
      <c r="XU601"/>
      <c r="XV601"/>
      <c r="XW601"/>
      <c r="XX601"/>
      <c r="XY601"/>
      <c r="XZ601"/>
      <c r="YA601"/>
      <c r="YB601"/>
      <c r="YC601"/>
      <c r="YD601"/>
      <c r="YE601"/>
      <c r="YF601"/>
      <c r="YG601"/>
      <c r="YH601"/>
      <c r="YI601"/>
      <c r="YJ601"/>
      <c r="YK601"/>
      <c r="YL601"/>
      <c r="YM601"/>
      <c r="YN601"/>
      <c r="YO601"/>
      <c r="YP601"/>
      <c r="YQ601"/>
      <c r="YR601"/>
      <c r="YS601"/>
      <c r="YT601"/>
      <c r="YU601"/>
      <c r="YV601"/>
      <c r="YW601"/>
      <c r="YX601"/>
      <c r="YY601"/>
      <c r="YZ601"/>
      <c r="ZA601"/>
      <c r="ZB601"/>
      <c r="ZC601"/>
      <c r="ZD601"/>
      <c r="ZE601"/>
      <c r="ZF601"/>
      <c r="ZG601"/>
      <c r="ZH601"/>
      <c r="ZI601"/>
      <c r="ZJ601"/>
      <c r="ZK601"/>
      <c r="ZL601"/>
      <c r="ZM601"/>
      <c r="ZN601"/>
      <c r="ZO601"/>
      <c r="ZP601"/>
      <c r="ZQ601"/>
      <c r="ZR601"/>
      <c r="ZS601"/>
      <c r="ZT601"/>
      <c r="ZU601"/>
      <c r="ZV601"/>
      <c r="ZW601"/>
      <c r="ZX601"/>
      <c r="ZY601"/>
      <c r="ZZ601"/>
      <c r="AAA601"/>
      <c r="AAB601"/>
      <c r="AAC601"/>
      <c r="AAD601"/>
      <c r="AAE601"/>
      <c r="AAF601"/>
      <c r="AAG601"/>
      <c r="AAH601"/>
      <c r="AAI601"/>
      <c r="AAJ601"/>
      <c r="AAK601"/>
      <c r="AAL601"/>
      <c r="AAM601"/>
      <c r="AAN601"/>
      <c r="AAO601"/>
      <c r="AAP601"/>
      <c r="AAQ601"/>
      <c r="AAR601"/>
      <c r="AAS601"/>
      <c r="AAT601"/>
      <c r="AAU601"/>
      <c r="AAV601"/>
      <c r="AAW601"/>
      <c r="AAX601"/>
      <c r="AAY601"/>
      <c r="AAZ601"/>
      <c r="ABA601"/>
      <c r="ABB601"/>
      <c r="ABC601"/>
      <c r="ABD601"/>
      <c r="ABE601"/>
      <c r="ABF601"/>
      <c r="ABG601"/>
      <c r="ABH601"/>
      <c r="ABI601"/>
      <c r="ABJ601"/>
      <c r="ABK601"/>
      <c r="ABL601"/>
      <c r="ABM601"/>
      <c r="ABN601"/>
      <c r="ABO601"/>
      <c r="ABP601"/>
      <c r="ABQ601"/>
      <c r="ABR601"/>
      <c r="ABS601"/>
      <c r="ABT601"/>
      <c r="ABU601"/>
      <c r="ABV601"/>
      <c r="ABW601"/>
      <c r="ABX601"/>
      <c r="ABY601"/>
      <c r="ABZ601"/>
      <c r="ACA601"/>
      <c r="ACB601"/>
      <c r="ACC601"/>
      <c r="ACD601"/>
      <c r="ACE601"/>
      <c r="ACF601"/>
      <c r="ACG601"/>
      <c r="ACH601"/>
      <c r="ACI601"/>
      <c r="ACJ601"/>
      <c r="ACK601"/>
      <c r="ACL601"/>
      <c r="ACM601"/>
      <c r="ACN601"/>
      <c r="ACO601"/>
      <c r="ACP601"/>
      <c r="ACQ601"/>
      <c r="ACR601"/>
      <c r="ACS601"/>
      <c r="ACT601"/>
      <c r="ACU601"/>
      <c r="ACV601"/>
      <c r="ACW601"/>
      <c r="ACX601"/>
      <c r="ACY601"/>
      <c r="ACZ601"/>
      <c r="ADA601"/>
      <c r="ADB601"/>
      <c r="ADC601"/>
      <c r="ADD601"/>
      <c r="ADE601"/>
      <c r="ADF601"/>
      <c r="ADG601"/>
      <c r="ADH601"/>
      <c r="ADI601"/>
      <c r="ADJ601"/>
      <c r="ADK601"/>
      <c r="ADL601"/>
      <c r="ADM601"/>
      <c r="ADN601"/>
      <c r="ADO601"/>
      <c r="ADP601"/>
      <c r="ADQ601"/>
      <c r="ADR601"/>
      <c r="ADS601"/>
      <c r="ADT601"/>
      <c r="ADU601"/>
      <c r="ADV601"/>
      <c r="ADW601"/>
      <c r="ADX601"/>
      <c r="ADY601"/>
      <c r="ADZ601"/>
      <c r="AEA601"/>
      <c r="AEB601"/>
      <c r="AEC601"/>
      <c r="AED601"/>
      <c r="AEE601"/>
      <c r="AEF601"/>
      <c r="AEG601"/>
      <c r="AEH601"/>
      <c r="AEI601"/>
      <c r="AEJ601"/>
      <c r="AEK601"/>
      <c r="AEL601"/>
      <c r="AEM601"/>
      <c r="AEN601"/>
      <c r="AEO601"/>
      <c r="AEP601"/>
      <c r="AEQ601"/>
      <c r="AER601"/>
      <c r="AES601"/>
      <c r="AET601"/>
      <c r="AEU601"/>
      <c r="AEV601"/>
      <c r="AEW601"/>
      <c r="AEX601"/>
      <c r="AEY601"/>
      <c r="AEZ601"/>
      <c r="AFA601"/>
      <c r="AFB601"/>
      <c r="AFC601"/>
      <c r="AFD601"/>
      <c r="AFE601"/>
      <c r="AFF601"/>
      <c r="AFG601"/>
      <c r="AFH601"/>
      <c r="AFI601"/>
      <c r="AFJ601"/>
      <c r="AFK601"/>
      <c r="AFL601"/>
      <c r="AFM601"/>
      <c r="AFN601"/>
      <c r="AFO601"/>
      <c r="AFP601"/>
      <c r="AFQ601"/>
      <c r="AFR601"/>
      <c r="AFS601"/>
      <c r="AFT601"/>
      <c r="AFU601"/>
      <c r="AFV601"/>
      <c r="AFW601"/>
      <c r="AFX601"/>
      <c r="AFY601"/>
      <c r="AFZ601"/>
      <c r="AGA601"/>
      <c r="AGB601"/>
      <c r="AGC601"/>
      <c r="AGD601"/>
      <c r="AGE601"/>
      <c r="AGF601"/>
      <c r="AGG601"/>
      <c r="AGH601"/>
      <c r="AGI601"/>
      <c r="AGJ601"/>
      <c r="AGK601"/>
      <c r="AGL601"/>
      <c r="AGM601"/>
      <c r="AGN601"/>
      <c r="AGO601"/>
      <c r="AGP601"/>
      <c r="AGQ601"/>
      <c r="AGR601"/>
      <c r="AGS601"/>
      <c r="AGT601"/>
      <c r="AGU601"/>
      <c r="AGV601"/>
      <c r="AGW601"/>
      <c r="AGX601"/>
      <c r="AGY601"/>
      <c r="AGZ601"/>
      <c r="AHA601"/>
      <c r="AHB601"/>
      <c r="AHC601"/>
      <c r="AHD601"/>
      <c r="AHE601"/>
      <c r="AHF601"/>
      <c r="AHG601"/>
      <c r="AHH601"/>
      <c r="AHI601"/>
      <c r="AHJ601"/>
      <c r="AHK601"/>
      <c r="AHL601"/>
      <c r="AHM601"/>
      <c r="AHN601"/>
      <c r="AHO601"/>
      <c r="AHP601"/>
      <c r="AHQ601"/>
      <c r="AHR601"/>
      <c r="AHS601"/>
      <c r="AHT601"/>
      <c r="AHU601"/>
      <c r="AHV601"/>
      <c r="AHW601"/>
      <c r="AHX601"/>
      <c r="AHY601"/>
      <c r="AHZ601"/>
      <c r="AIA601"/>
      <c r="AIB601"/>
      <c r="AIC601"/>
      <c r="AID601"/>
      <c r="AIE601"/>
      <c r="AIF601"/>
      <c r="AIG601"/>
      <c r="AIH601"/>
      <c r="AII601"/>
      <c r="AIJ601"/>
      <c r="AIK601"/>
      <c r="AIL601"/>
      <c r="AIM601"/>
      <c r="AIN601"/>
      <c r="AIO601"/>
      <c r="AIP601"/>
      <c r="AIQ601"/>
      <c r="AIR601"/>
      <c r="AIS601"/>
      <c r="AIT601"/>
      <c r="AIU601"/>
      <c r="AIV601"/>
      <c r="AIW601"/>
      <c r="AIX601"/>
      <c r="AIY601"/>
      <c r="AIZ601"/>
      <c r="AJA601"/>
      <c r="AJB601"/>
      <c r="AJC601"/>
      <c r="AJD601"/>
      <c r="AJE601"/>
      <c r="AJF601"/>
      <c r="AJG601"/>
      <c r="AJH601"/>
      <c r="AJI601"/>
      <c r="AJJ601"/>
      <c r="AJK601"/>
      <c r="AJL601"/>
      <c r="AJM601"/>
      <c r="AJN601"/>
      <c r="AJO601"/>
      <c r="AJP601"/>
      <c r="AJQ601"/>
      <c r="AJR601"/>
      <c r="AJS601"/>
      <c r="AJT601"/>
      <c r="AJU601"/>
      <c r="AJV601"/>
      <c r="AJW601"/>
      <c r="AJX601"/>
      <c r="AJY601"/>
      <c r="AJZ601"/>
      <c r="AKA601"/>
      <c r="AKB601"/>
      <c r="AKC601"/>
      <c r="AKD601"/>
      <c r="AKE601"/>
      <c r="AKF601"/>
      <c r="AKG601"/>
      <c r="AKH601"/>
      <c r="AKI601"/>
      <c r="AKJ601"/>
      <c r="AKK601"/>
      <c r="AKL601"/>
      <c r="AKM601"/>
      <c r="AKN601"/>
      <c r="AKO601"/>
      <c r="AKP601"/>
      <c r="AKQ601"/>
      <c r="AKR601"/>
      <c r="AKS601"/>
      <c r="AKT601"/>
      <c r="AKU601"/>
      <c r="AKV601"/>
      <c r="AKW601"/>
      <c r="AKX601"/>
      <c r="AKY601"/>
      <c r="AKZ601"/>
      <c r="ALA601"/>
      <c r="ALB601"/>
      <c r="ALC601"/>
      <c r="ALD601"/>
      <c r="ALE601"/>
      <c r="ALF601"/>
      <c r="ALG601"/>
      <c r="ALH601"/>
      <c r="ALI601"/>
      <c r="ALJ601"/>
      <c r="ALK601"/>
      <c r="ALL601"/>
      <c r="ALM601"/>
      <c r="ALN601"/>
      <c r="ALO601"/>
      <c r="ALP601"/>
      <c r="ALQ601"/>
      <c r="ALR601"/>
      <c r="ALS601"/>
      <c r="ALT601"/>
      <c r="ALU601"/>
      <c r="ALV601"/>
      <c r="ALW601"/>
      <c r="ALX601"/>
      <c r="ALY601"/>
      <c r="ALZ601"/>
      <c r="AMA601"/>
      <c r="AMB601"/>
      <c r="AMC601"/>
      <c r="AMD601"/>
      <c r="AME601"/>
      <c r="AMF601"/>
      <c r="AMG601"/>
      <c r="AMH601"/>
      <c r="AMI601"/>
      <c r="AMJ601"/>
    </row>
    <row r="602" spans="1:1024" s="711" customFormat="1" outlineLevel="1" x14ac:dyDescent="0.25">
      <c r="A602" s="706" t="s">
        <v>553</v>
      </c>
      <c r="B602" s="702" t="s">
        <v>233</v>
      </c>
      <c r="C602" s="833" t="str">
        <f>VLOOKUP(A602,ABC_SERVIÇOS,2,0)</f>
        <v>FORNE, CORTE E DOBRA E ARMAÇÃO DE AÇO CA-50, DIÂMETRO DE 10.0 MM</v>
      </c>
      <c r="D602" s="834"/>
      <c r="E602" s="834"/>
      <c r="F602" s="834"/>
      <c r="G602" s="835"/>
      <c r="H602" s="703" t="str">
        <f>VLOOKUP(A602,ABC_SERVIÇOS,3,0)</f>
        <v>KG</v>
      </c>
      <c r="I602" s="704">
        <f>SUM(I603:I603)</f>
        <v>72250</v>
      </c>
      <c r="J602" s="707" t="s">
        <v>247</v>
      </c>
      <c r="K602" s="708">
        <f>VLOOKUP(A602,ABC_SERVIÇOS,7,0)</f>
        <v>6.15</v>
      </c>
      <c r="L602" s="709">
        <f>ROUND(K602*I602,2)</f>
        <v>444337.5</v>
      </c>
      <c r="M602" s="40" t="str">
        <f>A602</f>
        <v>COMP_062</v>
      </c>
      <c r="N602" s="57"/>
      <c r="O602" s="710">
        <f t="shared" si="30"/>
        <v>-444337.5</v>
      </c>
    </row>
    <row r="603" spans="1:1024" outlineLevel="1" x14ac:dyDescent="0.25">
      <c r="A603" s="18"/>
      <c r="B603" s="398"/>
      <c r="C603" s="678" t="s">
        <v>1272</v>
      </c>
      <c r="D603" s="689"/>
      <c r="E603" s="745"/>
      <c r="F603" s="689"/>
      <c r="G603" s="744"/>
      <c r="H603" s="103" t="s">
        <v>899</v>
      </c>
      <c r="I603" s="459">
        <v>72250</v>
      </c>
      <c r="J603" s="439" t="s">
        <v>547</v>
      </c>
      <c r="K603" s="87"/>
      <c r="L603" s="347"/>
      <c r="M603"/>
      <c r="N603" s="30"/>
      <c r="O603" s="79">
        <f t="shared" si="30"/>
        <v>0</v>
      </c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/>
      <c r="DT603"/>
      <c r="DU603"/>
      <c r="DV603"/>
      <c r="DW603"/>
      <c r="DX603"/>
      <c r="DY603"/>
      <c r="DZ603"/>
      <c r="EA603"/>
      <c r="EB603"/>
      <c r="EC603"/>
      <c r="ED603"/>
      <c r="EE603"/>
      <c r="EF603"/>
      <c r="EG603"/>
      <c r="EH603"/>
      <c r="EI603"/>
      <c r="EJ603"/>
      <c r="EK603"/>
      <c r="EL603"/>
      <c r="EM603"/>
      <c r="EN603"/>
      <c r="EO603"/>
      <c r="EP603"/>
      <c r="EQ603"/>
      <c r="ER603"/>
      <c r="ES603"/>
      <c r="ET603"/>
      <c r="EU603"/>
      <c r="EV603"/>
      <c r="EW603"/>
      <c r="EX603"/>
      <c r="EY603"/>
      <c r="EZ603"/>
      <c r="FA603"/>
      <c r="FB603"/>
      <c r="FC603"/>
      <c r="FD603"/>
      <c r="FE603"/>
      <c r="FF603"/>
      <c r="FG603"/>
      <c r="FH603"/>
      <c r="FI603"/>
      <c r="FJ603"/>
      <c r="FK603"/>
      <c r="FL603"/>
      <c r="FM603"/>
      <c r="FN603"/>
      <c r="FO603"/>
      <c r="FP603"/>
      <c r="FQ603"/>
      <c r="FR603"/>
      <c r="FS603"/>
      <c r="FT603"/>
      <c r="FU603"/>
      <c r="FV603"/>
      <c r="FW603"/>
      <c r="FX603"/>
      <c r="FY603"/>
      <c r="FZ603"/>
      <c r="GA603"/>
      <c r="GB603"/>
      <c r="GC603"/>
      <c r="GD603"/>
      <c r="GE603"/>
      <c r="GF603"/>
      <c r="GG603"/>
      <c r="GH603"/>
      <c r="GI603"/>
      <c r="GJ603"/>
      <c r="GK603"/>
      <c r="GL603"/>
      <c r="GM603"/>
      <c r="GN603"/>
      <c r="GO603"/>
      <c r="GP603"/>
      <c r="GQ603"/>
      <c r="GR603"/>
      <c r="GS603"/>
      <c r="GT603"/>
      <c r="GU603"/>
      <c r="GV603"/>
      <c r="GW603"/>
      <c r="GX603"/>
      <c r="GY603"/>
      <c r="GZ603"/>
      <c r="HA603"/>
      <c r="HB603"/>
      <c r="HC603"/>
      <c r="HD603"/>
      <c r="HE603"/>
      <c r="HF603"/>
      <c r="HG603"/>
      <c r="HH603"/>
      <c r="HI603"/>
      <c r="HJ603"/>
      <c r="HK603"/>
      <c r="HL603"/>
      <c r="HM603"/>
      <c r="HN603"/>
      <c r="HO603"/>
      <c r="HP603"/>
      <c r="HQ603"/>
      <c r="HR603"/>
      <c r="HS603"/>
      <c r="HT603"/>
      <c r="HU603"/>
      <c r="HV603"/>
      <c r="HW603"/>
      <c r="HX603"/>
      <c r="HY603"/>
      <c r="HZ603"/>
      <c r="IA603"/>
      <c r="IB603"/>
      <c r="IC603"/>
      <c r="ID603"/>
      <c r="IE603"/>
      <c r="IF603"/>
      <c r="IG603"/>
      <c r="IH603"/>
      <c r="II603"/>
      <c r="IJ603"/>
      <c r="IK603"/>
      <c r="IL603"/>
      <c r="IM603"/>
      <c r="IN603"/>
      <c r="IO603"/>
      <c r="IP603"/>
      <c r="IQ603"/>
      <c r="IR603"/>
      <c r="IS603"/>
      <c r="IT603"/>
      <c r="IU603"/>
      <c r="IV603"/>
      <c r="IW603"/>
      <c r="IX603"/>
      <c r="IY603"/>
      <c r="IZ603"/>
      <c r="JA603"/>
      <c r="JB603"/>
      <c r="JC603"/>
      <c r="JD603"/>
      <c r="JE603"/>
      <c r="JF603"/>
      <c r="JG603"/>
      <c r="JH603"/>
      <c r="JI603"/>
      <c r="JJ603"/>
      <c r="JK603"/>
      <c r="JL603"/>
      <c r="JM603"/>
      <c r="JN603"/>
      <c r="JO603"/>
      <c r="JP603"/>
      <c r="JQ603"/>
      <c r="JR603"/>
      <c r="JS603"/>
      <c r="JT603"/>
      <c r="JU603"/>
      <c r="JV603"/>
      <c r="JW603"/>
      <c r="JX603"/>
      <c r="JY603"/>
      <c r="JZ603"/>
      <c r="KA603"/>
      <c r="KB603"/>
      <c r="KC603"/>
      <c r="KD603"/>
      <c r="KE603"/>
      <c r="KF603"/>
      <c r="KG603"/>
      <c r="KH603"/>
      <c r="KI603"/>
      <c r="KJ603"/>
      <c r="KK603"/>
      <c r="KL603"/>
      <c r="KM603"/>
      <c r="KN603"/>
      <c r="KO603"/>
      <c r="KP603"/>
      <c r="KQ603"/>
      <c r="KR603"/>
      <c r="KS603"/>
      <c r="KT603"/>
      <c r="KU603"/>
      <c r="KV603"/>
      <c r="KW603"/>
      <c r="KX603"/>
      <c r="KY603"/>
      <c r="KZ603"/>
      <c r="LA603"/>
      <c r="LB603"/>
      <c r="LC603"/>
      <c r="LD603"/>
      <c r="LE603"/>
      <c r="LF603"/>
      <c r="LG603"/>
      <c r="LH603"/>
      <c r="LI603"/>
      <c r="LJ603"/>
      <c r="LK603"/>
      <c r="LL603"/>
      <c r="LM603"/>
      <c r="LN603"/>
      <c r="LO603"/>
      <c r="LP603"/>
      <c r="LQ603"/>
      <c r="LR603"/>
      <c r="LS603"/>
      <c r="LT603"/>
      <c r="LU603"/>
      <c r="LV603"/>
      <c r="LW603"/>
      <c r="LX603"/>
      <c r="LY603"/>
      <c r="LZ603"/>
      <c r="MA603"/>
      <c r="MB603"/>
      <c r="MC603"/>
      <c r="MD603"/>
      <c r="ME603"/>
      <c r="MF603"/>
      <c r="MG603"/>
      <c r="MH603"/>
      <c r="MI603"/>
      <c r="MJ603"/>
      <c r="MK603"/>
      <c r="ML603"/>
      <c r="MM603"/>
      <c r="MN603"/>
      <c r="MO603"/>
      <c r="MP603"/>
      <c r="MQ603"/>
      <c r="MR603"/>
      <c r="MS603"/>
      <c r="MT603"/>
      <c r="MU603"/>
      <c r="MV603"/>
      <c r="MW603"/>
      <c r="MX603"/>
      <c r="MY603"/>
      <c r="MZ603"/>
      <c r="NA603"/>
      <c r="NB603"/>
      <c r="NC603"/>
      <c r="ND603"/>
      <c r="NE603"/>
      <c r="NF603"/>
      <c r="NG603"/>
      <c r="NH603"/>
      <c r="NI603"/>
      <c r="NJ603"/>
      <c r="NK603"/>
      <c r="NL603"/>
      <c r="NM603"/>
      <c r="NN603"/>
      <c r="NO603"/>
      <c r="NP603"/>
      <c r="NQ603"/>
      <c r="NR603"/>
      <c r="NS603"/>
      <c r="NT603"/>
      <c r="NU603"/>
      <c r="NV603"/>
      <c r="NW603"/>
      <c r="NX603"/>
      <c r="NY603"/>
      <c r="NZ603"/>
      <c r="OA603"/>
      <c r="OB603"/>
      <c r="OC603"/>
      <c r="OD603"/>
      <c r="OE603"/>
      <c r="OF603"/>
      <c r="OG603"/>
      <c r="OH603"/>
      <c r="OI603"/>
      <c r="OJ603"/>
      <c r="OK603"/>
      <c r="OL603"/>
      <c r="OM603"/>
      <c r="ON603"/>
      <c r="OO603"/>
      <c r="OP603"/>
      <c r="OQ603"/>
      <c r="OR603"/>
      <c r="OS603"/>
      <c r="OT603"/>
      <c r="OU603"/>
      <c r="OV603"/>
      <c r="OW603"/>
      <c r="OX603"/>
      <c r="OY603"/>
      <c r="OZ603"/>
      <c r="PA603"/>
      <c r="PB603"/>
      <c r="PC603"/>
      <c r="PD603"/>
      <c r="PE603"/>
      <c r="PF603"/>
      <c r="PG603"/>
      <c r="PH603"/>
      <c r="PI603"/>
      <c r="PJ603"/>
      <c r="PK603"/>
      <c r="PL603"/>
      <c r="PM603"/>
      <c r="PN603"/>
      <c r="PO603"/>
      <c r="PP603"/>
      <c r="PQ603"/>
      <c r="PR603"/>
      <c r="PS603"/>
      <c r="PT603"/>
      <c r="PU603"/>
      <c r="PV603"/>
      <c r="PW603"/>
      <c r="PX603"/>
      <c r="PY603"/>
      <c r="PZ603"/>
      <c r="QA603"/>
      <c r="QB603"/>
      <c r="QC603"/>
      <c r="QD603"/>
      <c r="QE603"/>
      <c r="QF603"/>
      <c r="QG603"/>
      <c r="QH603"/>
      <c r="QI603"/>
      <c r="QJ603"/>
      <c r="QK603"/>
      <c r="QL603"/>
      <c r="QM603"/>
      <c r="QN603"/>
      <c r="QO603"/>
      <c r="QP603"/>
      <c r="QQ603"/>
      <c r="QR603"/>
      <c r="QS603"/>
      <c r="QT603"/>
      <c r="QU603"/>
      <c r="QV603"/>
      <c r="QW603"/>
      <c r="QX603"/>
      <c r="QY603"/>
      <c r="QZ603"/>
      <c r="RA603"/>
      <c r="RB603"/>
      <c r="RC603"/>
      <c r="RD603"/>
      <c r="RE603"/>
      <c r="RF603"/>
      <c r="RG603"/>
      <c r="RH603"/>
      <c r="RI603"/>
      <c r="RJ603"/>
      <c r="RK603"/>
      <c r="RL603"/>
      <c r="RM603"/>
      <c r="RN603"/>
      <c r="RO603"/>
      <c r="RP603"/>
      <c r="RQ603"/>
      <c r="RR603"/>
      <c r="RS603"/>
      <c r="RT603"/>
      <c r="RU603"/>
      <c r="RV603"/>
      <c r="RW603"/>
      <c r="RX603"/>
      <c r="RY603"/>
      <c r="RZ603"/>
      <c r="SA603"/>
      <c r="SB603"/>
      <c r="SC603"/>
      <c r="SD603"/>
      <c r="SE603"/>
      <c r="SF603"/>
      <c r="SG603"/>
      <c r="SH603"/>
      <c r="SI603"/>
      <c r="SJ603"/>
      <c r="SK603"/>
      <c r="SL603"/>
      <c r="SM603"/>
      <c r="SN603"/>
      <c r="SO603"/>
      <c r="SP603"/>
      <c r="SQ603"/>
      <c r="SR603"/>
      <c r="SS603"/>
      <c r="ST603"/>
      <c r="SU603"/>
      <c r="SV603"/>
      <c r="SW603"/>
      <c r="SX603"/>
      <c r="SY603"/>
      <c r="SZ603"/>
      <c r="TA603"/>
      <c r="TB603"/>
      <c r="TC603"/>
      <c r="TD603"/>
      <c r="TE603"/>
      <c r="TF603"/>
      <c r="TG603"/>
      <c r="TH603"/>
      <c r="TI603"/>
      <c r="TJ603"/>
      <c r="TK603"/>
      <c r="TL603"/>
      <c r="TM603"/>
      <c r="TN603"/>
      <c r="TO603"/>
      <c r="TP603"/>
      <c r="TQ603"/>
      <c r="TR603"/>
      <c r="TS603"/>
      <c r="TT603"/>
      <c r="TU603"/>
      <c r="TV603"/>
      <c r="TW603"/>
      <c r="TX603"/>
      <c r="TY603"/>
      <c r="TZ603"/>
      <c r="UA603"/>
      <c r="UB603"/>
      <c r="UC603"/>
      <c r="UD603"/>
      <c r="UE603"/>
      <c r="UF603"/>
      <c r="UG603"/>
      <c r="UH603"/>
      <c r="UI603"/>
      <c r="UJ603"/>
      <c r="UK603"/>
      <c r="UL603"/>
      <c r="UM603"/>
      <c r="UN603"/>
      <c r="UO603"/>
      <c r="UP603"/>
      <c r="UQ603"/>
      <c r="UR603"/>
      <c r="US603"/>
      <c r="UT603"/>
      <c r="UU603"/>
      <c r="UV603"/>
      <c r="UW603"/>
      <c r="UX603"/>
      <c r="UY603"/>
      <c r="UZ603"/>
      <c r="VA603"/>
      <c r="VB603"/>
      <c r="VC603"/>
      <c r="VD603"/>
      <c r="VE603"/>
      <c r="VF603"/>
      <c r="VG603"/>
      <c r="VH603"/>
      <c r="VI603"/>
      <c r="VJ603"/>
      <c r="VK603"/>
      <c r="VL603"/>
      <c r="VM603"/>
      <c r="VN603"/>
      <c r="VO603"/>
      <c r="VP603"/>
      <c r="VQ603"/>
      <c r="VR603"/>
      <c r="VS603"/>
      <c r="VT603"/>
      <c r="VU603"/>
      <c r="VV603"/>
      <c r="VW603"/>
      <c r="VX603"/>
      <c r="VY603"/>
      <c r="VZ603"/>
      <c r="WA603"/>
      <c r="WB603"/>
      <c r="WC603"/>
      <c r="WD603"/>
      <c r="WE603"/>
      <c r="WF603"/>
      <c r="WG603"/>
      <c r="WH603"/>
      <c r="WI603"/>
      <c r="WJ603"/>
      <c r="WK603"/>
      <c r="WL603"/>
      <c r="WM603"/>
      <c r="WN603"/>
      <c r="WO603"/>
      <c r="WP603"/>
      <c r="WQ603"/>
      <c r="WR603"/>
      <c r="WS603"/>
      <c r="WT603"/>
      <c r="WU603"/>
      <c r="WV603"/>
      <c r="WW603"/>
      <c r="WX603"/>
      <c r="WY603"/>
      <c r="WZ603"/>
      <c r="XA603"/>
      <c r="XB603"/>
      <c r="XC603"/>
      <c r="XD603"/>
      <c r="XE603"/>
      <c r="XF603"/>
      <c r="XG603"/>
      <c r="XH603"/>
      <c r="XI603"/>
      <c r="XJ603"/>
      <c r="XK603"/>
      <c r="XL603"/>
      <c r="XM603"/>
      <c r="XN603"/>
      <c r="XO603"/>
      <c r="XP603"/>
      <c r="XQ603"/>
      <c r="XR603"/>
      <c r="XS603"/>
      <c r="XT603"/>
      <c r="XU603"/>
      <c r="XV603"/>
      <c r="XW603"/>
      <c r="XX603"/>
      <c r="XY603"/>
      <c r="XZ603"/>
      <c r="YA603"/>
      <c r="YB603"/>
      <c r="YC603"/>
      <c r="YD603"/>
      <c r="YE603"/>
      <c r="YF603"/>
      <c r="YG603"/>
      <c r="YH603"/>
      <c r="YI603"/>
      <c r="YJ603"/>
      <c r="YK603"/>
      <c r="YL603"/>
      <c r="YM603"/>
      <c r="YN603"/>
      <c r="YO603"/>
      <c r="YP603"/>
      <c r="YQ603"/>
      <c r="YR603"/>
      <c r="YS603"/>
      <c r="YT603"/>
      <c r="YU603"/>
      <c r="YV603"/>
      <c r="YW603"/>
      <c r="YX603"/>
      <c r="YY603"/>
      <c r="YZ603"/>
      <c r="ZA603"/>
      <c r="ZB603"/>
      <c r="ZC603"/>
      <c r="ZD603"/>
      <c r="ZE603"/>
      <c r="ZF603"/>
      <c r="ZG603"/>
      <c r="ZH603"/>
      <c r="ZI603"/>
      <c r="ZJ603"/>
      <c r="ZK603"/>
      <c r="ZL603"/>
      <c r="ZM603"/>
      <c r="ZN603"/>
      <c r="ZO603"/>
      <c r="ZP603"/>
      <c r="ZQ603"/>
      <c r="ZR603"/>
      <c r="ZS603"/>
      <c r="ZT603"/>
      <c r="ZU603"/>
      <c r="ZV603"/>
      <c r="ZW603"/>
      <c r="ZX603"/>
      <c r="ZY603"/>
      <c r="ZZ603"/>
      <c r="AAA603"/>
      <c r="AAB603"/>
      <c r="AAC603"/>
      <c r="AAD603"/>
      <c r="AAE603"/>
      <c r="AAF603"/>
      <c r="AAG603"/>
      <c r="AAH603"/>
      <c r="AAI603"/>
      <c r="AAJ603"/>
      <c r="AAK603"/>
      <c r="AAL603"/>
      <c r="AAM603"/>
      <c r="AAN603"/>
      <c r="AAO603"/>
      <c r="AAP603"/>
      <c r="AAQ603"/>
      <c r="AAR603"/>
      <c r="AAS603"/>
      <c r="AAT603"/>
      <c r="AAU603"/>
      <c r="AAV603"/>
      <c r="AAW603"/>
      <c r="AAX603"/>
      <c r="AAY603"/>
      <c r="AAZ603"/>
      <c r="ABA603"/>
      <c r="ABB603"/>
      <c r="ABC603"/>
      <c r="ABD603"/>
      <c r="ABE603"/>
      <c r="ABF603"/>
      <c r="ABG603"/>
      <c r="ABH603"/>
      <c r="ABI603"/>
      <c r="ABJ603"/>
      <c r="ABK603"/>
      <c r="ABL603"/>
      <c r="ABM603"/>
      <c r="ABN603"/>
      <c r="ABO603"/>
      <c r="ABP603"/>
      <c r="ABQ603"/>
      <c r="ABR603"/>
      <c r="ABS603"/>
      <c r="ABT603"/>
      <c r="ABU603"/>
      <c r="ABV603"/>
      <c r="ABW603"/>
      <c r="ABX603"/>
      <c r="ABY603"/>
      <c r="ABZ603"/>
      <c r="ACA603"/>
      <c r="ACB603"/>
      <c r="ACC603"/>
      <c r="ACD603"/>
      <c r="ACE603"/>
      <c r="ACF603"/>
      <c r="ACG603"/>
      <c r="ACH603"/>
      <c r="ACI603"/>
      <c r="ACJ603"/>
      <c r="ACK603"/>
      <c r="ACL603"/>
      <c r="ACM603"/>
      <c r="ACN603"/>
      <c r="ACO603"/>
      <c r="ACP603"/>
      <c r="ACQ603"/>
      <c r="ACR603"/>
      <c r="ACS603"/>
      <c r="ACT603"/>
      <c r="ACU603"/>
      <c r="ACV603"/>
      <c r="ACW603"/>
      <c r="ACX603"/>
      <c r="ACY603"/>
      <c r="ACZ603"/>
      <c r="ADA603"/>
      <c r="ADB603"/>
      <c r="ADC603"/>
      <c r="ADD603"/>
      <c r="ADE603"/>
      <c r="ADF603"/>
      <c r="ADG603"/>
      <c r="ADH603"/>
      <c r="ADI603"/>
      <c r="ADJ603"/>
      <c r="ADK603"/>
      <c r="ADL603"/>
      <c r="ADM603"/>
      <c r="ADN603"/>
      <c r="ADO603"/>
      <c r="ADP603"/>
      <c r="ADQ603"/>
      <c r="ADR603"/>
      <c r="ADS603"/>
      <c r="ADT603"/>
      <c r="ADU603"/>
      <c r="ADV603"/>
      <c r="ADW603"/>
      <c r="ADX603"/>
      <c r="ADY603"/>
      <c r="ADZ603"/>
      <c r="AEA603"/>
      <c r="AEB603"/>
      <c r="AEC603"/>
      <c r="AED603"/>
      <c r="AEE603"/>
      <c r="AEF603"/>
      <c r="AEG603"/>
      <c r="AEH603"/>
      <c r="AEI603"/>
      <c r="AEJ603"/>
      <c r="AEK603"/>
      <c r="AEL603"/>
      <c r="AEM603"/>
      <c r="AEN603"/>
      <c r="AEO603"/>
      <c r="AEP603"/>
      <c r="AEQ603"/>
      <c r="AER603"/>
      <c r="AES603"/>
      <c r="AET603"/>
      <c r="AEU603"/>
      <c r="AEV603"/>
      <c r="AEW603"/>
      <c r="AEX603"/>
      <c r="AEY603"/>
      <c r="AEZ603"/>
      <c r="AFA603"/>
      <c r="AFB603"/>
      <c r="AFC603"/>
      <c r="AFD603"/>
      <c r="AFE603"/>
      <c r="AFF603"/>
      <c r="AFG603"/>
      <c r="AFH603"/>
      <c r="AFI603"/>
      <c r="AFJ603"/>
      <c r="AFK603"/>
      <c r="AFL603"/>
      <c r="AFM603"/>
      <c r="AFN603"/>
      <c r="AFO603"/>
      <c r="AFP603"/>
      <c r="AFQ603"/>
      <c r="AFR603"/>
      <c r="AFS603"/>
      <c r="AFT603"/>
      <c r="AFU603"/>
      <c r="AFV603"/>
      <c r="AFW603"/>
      <c r="AFX603"/>
      <c r="AFY603"/>
      <c r="AFZ603"/>
      <c r="AGA603"/>
      <c r="AGB603"/>
      <c r="AGC603"/>
      <c r="AGD603"/>
      <c r="AGE603"/>
      <c r="AGF603"/>
      <c r="AGG603"/>
      <c r="AGH603"/>
      <c r="AGI603"/>
      <c r="AGJ603"/>
      <c r="AGK603"/>
      <c r="AGL603"/>
      <c r="AGM603"/>
      <c r="AGN603"/>
      <c r="AGO603"/>
      <c r="AGP603"/>
      <c r="AGQ603"/>
      <c r="AGR603"/>
      <c r="AGS603"/>
      <c r="AGT603"/>
      <c r="AGU603"/>
      <c r="AGV603"/>
      <c r="AGW603"/>
      <c r="AGX603"/>
      <c r="AGY603"/>
      <c r="AGZ603"/>
      <c r="AHA603"/>
      <c r="AHB603"/>
      <c r="AHC603"/>
      <c r="AHD603"/>
      <c r="AHE603"/>
      <c r="AHF603"/>
      <c r="AHG603"/>
      <c r="AHH603"/>
      <c r="AHI603"/>
      <c r="AHJ603"/>
      <c r="AHK603"/>
      <c r="AHL603"/>
      <c r="AHM603"/>
      <c r="AHN603"/>
      <c r="AHO603"/>
      <c r="AHP603"/>
      <c r="AHQ603"/>
      <c r="AHR603"/>
      <c r="AHS603"/>
      <c r="AHT603"/>
      <c r="AHU603"/>
      <c r="AHV603"/>
      <c r="AHW603"/>
      <c r="AHX603"/>
      <c r="AHY603"/>
      <c r="AHZ603"/>
      <c r="AIA603"/>
      <c r="AIB603"/>
      <c r="AIC603"/>
      <c r="AID603"/>
      <c r="AIE603"/>
      <c r="AIF603"/>
      <c r="AIG603"/>
      <c r="AIH603"/>
      <c r="AII603"/>
      <c r="AIJ603"/>
      <c r="AIK603"/>
      <c r="AIL603"/>
      <c r="AIM603"/>
      <c r="AIN603"/>
      <c r="AIO603"/>
      <c r="AIP603"/>
      <c r="AIQ603"/>
      <c r="AIR603"/>
      <c r="AIS603"/>
      <c r="AIT603"/>
      <c r="AIU603"/>
      <c r="AIV603"/>
      <c r="AIW603"/>
      <c r="AIX603"/>
      <c r="AIY603"/>
      <c r="AIZ603"/>
      <c r="AJA603"/>
      <c r="AJB603"/>
      <c r="AJC603"/>
      <c r="AJD603"/>
      <c r="AJE603"/>
      <c r="AJF603"/>
      <c r="AJG603"/>
      <c r="AJH603"/>
      <c r="AJI603"/>
      <c r="AJJ603"/>
      <c r="AJK603"/>
      <c r="AJL603"/>
      <c r="AJM603"/>
      <c r="AJN603"/>
      <c r="AJO603"/>
      <c r="AJP603"/>
      <c r="AJQ603"/>
      <c r="AJR603"/>
      <c r="AJS603"/>
      <c r="AJT603"/>
      <c r="AJU603"/>
      <c r="AJV603"/>
      <c r="AJW603"/>
      <c r="AJX603"/>
      <c r="AJY603"/>
      <c r="AJZ603"/>
      <c r="AKA603"/>
      <c r="AKB603"/>
      <c r="AKC603"/>
      <c r="AKD603"/>
      <c r="AKE603"/>
      <c r="AKF603"/>
      <c r="AKG603"/>
      <c r="AKH603"/>
      <c r="AKI603"/>
      <c r="AKJ603"/>
      <c r="AKK603"/>
      <c r="AKL603"/>
      <c r="AKM603"/>
      <c r="AKN603"/>
      <c r="AKO603"/>
      <c r="AKP603"/>
      <c r="AKQ603"/>
      <c r="AKR603"/>
      <c r="AKS603"/>
      <c r="AKT603"/>
      <c r="AKU603"/>
      <c r="AKV603"/>
      <c r="AKW603"/>
      <c r="AKX603"/>
      <c r="AKY603"/>
      <c r="AKZ603"/>
      <c r="ALA603"/>
      <c r="ALB603"/>
      <c r="ALC603"/>
      <c r="ALD603"/>
      <c r="ALE603"/>
      <c r="ALF603"/>
      <c r="ALG603"/>
      <c r="ALH603"/>
      <c r="ALI603"/>
      <c r="ALJ603"/>
      <c r="ALK603"/>
      <c r="ALL603"/>
      <c r="ALM603"/>
      <c r="ALN603"/>
      <c r="ALO603"/>
      <c r="ALP603"/>
      <c r="ALQ603"/>
      <c r="ALR603"/>
      <c r="ALS603"/>
      <c r="ALT603"/>
      <c r="ALU603"/>
      <c r="ALV603"/>
      <c r="ALW603"/>
      <c r="ALX603"/>
      <c r="ALY603"/>
      <c r="ALZ603"/>
      <c r="AMA603"/>
      <c r="AMB603"/>
      <c r="AMC603"/>
      <c r="AMD603"/>
      <c r="AME603"/>
      <c r="AMF603"/>
      <c r="AMG603"/>
      <c r="AMH603"/>
      <c r="AMI603"/>
      <c r="AMJ603"/>
    </row>
    <row r="604" spans="1:1024" s="711" customFormat="1" outlineLevel="1" x14ac:dyDescent="0.25">
      <c r="A604" s="706" t="s">
        <v>554</v>
      </c>
      <c r="B604" s="702" t="s">
        <v>234</v>
      </c>
      <c r="C604" s="833" t="str">
        <f>VLOOKUP(A604,ABC_SERVIÇOS,2,0)</f>
        <v>FORNE, CORTE E DOBRA E ARMAÇÃO DE AÇO CA-50, DIÂMETRO DE 12.5 MM</v>
      </c>
      <c r="D604" s="834"/>
      <c r="E604" s="834"/>
      <c r="F604" s="834"/>
      <c r="G604" s="835"/>
      <c r="H604" s="703" t="str">
        <f>VLOOKUP(A604,ABC_SERVIÇOS,3,0)</f>
        <v>KG</v>
      </c>
      <c r="I604" s="704">
        <f>SUM(I605:I605)</f>
        <v>300</v>
      </c>
      <c r="J604" s="707" t="s">
        <v>247</v>
      </c>
      <c r="K604" s="708">
        <f>VLOOKUP(A604,ABC_SERVIÇOS,7,0)</f>
        <v>5.45</v>
      </c>
      <c r="L604" s="709">
        <f>ROUND(K604*I604,2)</f>
        <v>1635</v>
      </c>
      <c r="M604" s="40" t="str">
        <f>A604</f>
        <v>COMP_063</v>
      </c>
      <c r="N604" s="57"/>
      <c r="O604" s="710">
        <f t="shared" si="30"/>
        <v>-1635</v>
      </c>
    </row>
    <row r="605" spans="1:1024" outlineLevel="1" x14ac:dyDescent="0.25">
      <c r="A605" s="18"/>
      <c r="B605" s="398"/>
      <c r="C605" s="678" t="s">
        <v>1272</v>
      </c>
      <c r="D605" s="689"/>
      <c r="E605" s="745"/>
      <c r="F605" s="689"/>
      <c r="G605" s="746"/>
      <c r="H605" s="103" t="s">
        <v>899</v>
      </c>
      <c r="I605" s="459">
        <v>300</v>
      </c>
      <c r="J605" s="439" t="s">
        <v>547</v>
      </c>
      <c r="K605" s="87"/>
      <c r="L605" s="347"/>
      <c r="M605"/>
      <c r="N605" s="30"/>
      <c r="O605" s="79">
        <f t="shared" si="30"/>
        <v>0</v>
      </c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  <c r="IW605"/>
      <c r="IX605"/>
      <c r="IY605"/>
      <c r="IZ605"/>
      <c r="JA605"/>
      <c r="JB605"/>
      <c r="JC605"/>
      <c r="JD605"/>
      <c r="JE605"/>
      <c r="JF605"/>
      <c r="JG605"/>
      <c r="JH605"/>
      <c r="JI605"/>
      <c r="JJ605"/>
      <c r="JK605"/>
      <c r="JL605"/>
      <c r="JM605"/>
      <c r="JN605"/>
      <c r="JO605"/>
      <c r="JP605"/>
      <c r="JQ605"/>
      <c r="JR605"/>
      <c r="JS605"/>
      <c r="JT605"/>
      <c r="JU605"/>
      <c r="JV605"/>
      <c r="JW605"/>
      <c r="JX605"/>
      <c r="JY605"/>
      <c r="JZ605"/>
      <c r="KA605"/>
      <c r="KB605"/>
      <c r="KC605"/>
      <c r="KD605"/>
      <c r="KE605"/>
      <c r="KF605"/>
      <c r="KG605"/>
      <c r="KH605"/>
      <c r="KI605"/>
      <c r="KJ605"/>
      <c r="KK605"/>
      <c r="KL605"/>
      <c r="KM605"/>
      <c r="KN605"/>
      <c r="KO605"/>
      <c r="KP605"/>
      <c r="KQ605"/>
      <c r="KR605"/>
      <c r="KS605"/>
      <c r="KT605"/>
      <c r="KU605"/>
      <c r="KV605"/>
      <c r="KW605"/>
      <c r="KX605"/>
      <c r="KY605"/>
      <c r="KZ605"/>
      <c r="LA605"/>
      <c r="LB605"/>
      <c r="LC605"/>
      <c r="LD605"/>
      <c r="LE605"/>
      <c r="LF605"/>
      <c r="LG605"/>
      <c r="LH605"/>
      <c r="LI605"/>
      <c r="LJ605"/>
      <c r="LK605"/>
      <c r="LL605"/>
      <c r="LM605"/>
      <c r="LN605"/>
      <c r="LO605"/>
      <c r="LP605"/>
      <c r="LQ605"/>
      <c r="LR605"/>
      <c r="LS605"/>
      <c r="LT605"/>
      <c r="LU605"/>
      <c r="LV605"/>
      <c r="LW605"/>
      <c r="LX605"/>
      <c r="LY605"/>
      <c r="LZ605"/>
      <c r="MA605"/>
      <c r="MB605"/>
      <c r="MC605"/>
      <c r="MD605"/>
      <c r="ME605"/>
      <c r="MF605"/>
      <c r="MG605"/>
      <c r="MH605"/>
      <c r="MI605"/>
      <c r="MJ605"/>
      <c r="MK605"/>
      <c r="ML605"/>
      <c r="MM605"/>
      <c r="MN605"/>
      <c r="MO605"/>
      <c r="MP605"/>
      <c r="MQ605"/>
      <c r="MR605"/>
      <c r="MS605"/>
      <c r="MT605"/>
      <c r="MU605"/>
      <c r="MV605"/>
      <c r="MW605"/>
      <c r="MX605"/>
      <c r="MY605"/>
      <c r="MZ605"/>
      <c r="NA605"/>
      <c r="NB605"/>
      <c r="NC605"/>
      <c r="ND605"/>
      <c r="NE605"/>
      <c r="NF605"/>
      <c r="NG605"/>
      <c r="NH605"/>
      <c r="NI605"/>
      <c r="NJ605"/>
      <c r="NK605"/>
      <c r="NL605"/>
      <c r="NM605"/>
      <c r="NN605"/>
      <c r="NO605"/>
      <c r="NP605"/>
      <c r="NQ605"/>
      <c r="NR605"/>
      <c r="NS605"/>
      <c r="NT605"/>
      <c r="NU605"/>
      <c r="NV605"/>
      <c r="NW605"/>
      <c r="NX605"/>
      <c r="NY605"/>
      <c r="NZ605"/>
      <c r="OA605"/>
      <c r="OB605"/>
      <c r="OC605"/>
      <c r="OD605"/>
      <c r="OE605"/>
      <c r="OF605"/>
      <c r="OG605"/>
      <c r="OH605"/>
      <c r="OI605"/>
      <c r="OJ605"/>
      <c r="OK605"/>
      <c r="OL605"/>
      <c r="OM605"/>
      <c r="ON605"/>
      <c r="OO605"/>
      <c r="OP605"/>
      <c r="OQ605"/>
      <c r="OR605"/>
      <c r="OS605"/>
      <c r="OT605"/>
      <c r="OU605"/>
      <c r="OV605"/>
      <c r="OW605"/>
      <c r="OX605"/>
      <c r="OY605"/>
      <c r="OZ605"/>
      <c r="PA605"/>
      <c r="PB605"/>
      <c r="PC605"/>
      <c r="PD605"/>
      <c r="PE605"/>
      <c r="PF605"/>
      <c r="PG605"/>
      <c r="PH605"/>
      <c r="PI605"/>
      <c r="PJ605"/>
      <c r="PK605"/>
      <c r="PL605"/>
      <c r="PM605"/>
      <c r="PN605"/>
      <c r="PO605"/>
      <c r="PP605"/>
      <c r="PQ605"/>
      <c r="PR605"/>
      <c r="PS605"/>
      <c r="PT605"/>
      <c r="PU605"/>
      <c r="PV605"/>
      <c r="PW605"/>
      <c r="PX605"/>
      <c r="PY605"/>
      <c r="PZ605"/>
      <c r="QA605"/>
      <c r="QB605"/>
      <c r="QC605"/>
      <c r="QD605"/>
      <c r="QE605"/>
      <c r="QF605"/>
      <c r="QG605"/>
      <c r="QH605"/>
      <c r="QI605"/>
      <c r="QJ605"/>
      <c r="QK605"/>
      <c r="QL605"/>
      <c r="QM605"/>
      <c r="QN605"/>
      <c r="QO605"/>
      <c r="QP605"/>
      <c r="QQ605"/>
      <c r="QR605"/>
      <c r="QS605"/>
      <c r="QT605"/>
      <c r="QU605"/>
      <c r="QV605"/>
      <c r="QW605"/>
      <c r="QX605"/>
      <c r="QY605"/>
      <c r="QZ605"/>
      <c r="RA605"/>
      <c r="RB605"/>
      <c r="RC605"/>
      <c r="RD605"/>
      <c r="RE605"/>
      <c r="RF605"/>
      <c r="RG605"/>
      <c r="RH605"/>
      <c r="RI605"/>
      <c r="RJ605"/>
      <c r="RK605"/>
      <c r="RL605"/>
      <c r="RM605"/>
      <c r="RN605"/>
      <c r="RO605"/>
      <c r="RP605"/>
      <c r="RQ605"/>
      <c r="RR605"/>
      <c r="RS605"/>
      <c r="RT605"/>
      <c r="RU605"/>
      <c r="RV605"/>
      <c r="RW605"/>
      <c r="RX605"/>
      <c r="RY605"/>
      <c r="RZ605"/>
      <c r="SA605"/>
      <c r="SB605"/>
      <c r="SC605"/>
      <c r="SD605"/>
      <c r="SE605"/>
      <c r="SF605"/>
      <c r="SG605"/>
      <c r="SH605"/>
      <c r="SI605"/>
      <c r="SJ605"/>
      <c r="SK605"/>
      <c r="SL605"/>
      <c r="SM605"/>
      <c r="SN605"/>
      <c r="SO605"/>
      <c r="SP605"/>
      <c r="SQ605"/>
      <c r="SR605"/>
      <c r="SS605"/>
      <c r="ST605"/>
      <c r="SU605"/>
      <c r="SV605"/>
      <c r="SW605"/>
      <c r="SX605"/>
      <c r="SY605"/>
      <c r="SZ605"/>
      <c r="TA605"/>
      <c r="TB605"/>
      <c r="TC605"/>
      <c r="TD605"/>
      <c r="TE605"/>
      <c r="TF605"/>
      <c r="TG605"/>
      <c r="TH605"/>
      <c r="TI605"/>
      <c r="TJ605"/>
      <c r="TK605"/>
      <c r="TL605"/>
      <c r="TM605"/>
      <c r="TN605"/>
      <c r="TO605"/>
      <c r="TP605"/>
      <c r="TQ605"/>
      <c r="TR605"/>
      <c r="TS605"/>
      <c r="TT605"/>
      <c r="TU605"/>
      <c r="TV605"/>
      <c r="TW605"/>
      <c r="TX605"/>
      <c r="TY605"/>
      <c r="TZ605"/>
      <c r="UA605"/>
      <c r="UB605"/>
      <c r="UC605"/>
      <c r="UD605"/>
      <c r="UE605"/>
      <c r="UF605"/>
      <c r="UG605"/>
      <c r="UH605"/>
      <c r="UI605"/>
      <c r="UJ605"/>
      <c r="UK605"/>
      <c r="UL605"/>
      <c r="UM605"/>
      <c r="UN605"/>
      <c r="UO605"/>
      <c r="UP605"/>
      <c r="UQ605"/>
      <c r="UR605"/>
      <c r="US605"/>
      <c r="UT605"/>
      <c r="UU605"/>
      <c r="UV605"/>
      <c r="UW605"/>
      <c r="UX605"/>
      <c r="UY605"/>
      <c r="UZ605"/>
      <c r="VA605"/>
      <c r="VB605"/>
      <c r="VC605"/>
      <c r="VD605"/>
      <c r="VE605"/>
      <c r="VF605"/>
      <c r="VG605"/>
      <c r="VH605"/>
      <c r="VI605"/>
      <c r="VJ605"/>
      <c r="VK605"/>
      <c r="VL605"/>
      <c r="VM605"/>
      <c r="VN605"/>
      <c r="VO605"/>
      <c r="VP605"/>
      <c r="VQ605"/>
      <c r="VR605"/>
      <c r="VS605"/>
      <c r="VT605"/>
      <c r="VU605"/>
      <c r="VV605"/>
      <c r="VW605"/>
      <c r="VX605"/>
      <c r="VY605"/>
      <c r="VZ605"/>
      <c r="WA605"/>
      <c r="WB605"/>
      <c r="WC605"/>
      <c r="WD605"/>
      <c r="WE605"/>
      <c r="WF605"/>
      <c r="WG605"/>
      <c r="WH605"/>
      <c r="WI605"/>
      <c r="WJ605"/>
      <c r="WK605"/>
      <c r="WL605"/>
      <c r="WM605"/>
      <c r="WN605"/>
      <c r="WO605"/>
      <c r="WP605"/>
      <c r="WQ605"/>
      <c r="WR605"/>
      <c r="WS605"/>
      <c r="WT605"/>
      <c r="WU605"/>
      <c r="WV605"/>
      <c r="WW605"/>
      <c r="WX605"/>
      <c r="WY605"/>
      <c r="WZ605"/>
      <c r="XA605"/>
      <c r="XB605"/>
      <c r="XC605"/>
      <c r="XD605"/>
      <c r="XE605"/>
      <c r="XF605"/>
      <c r="XG605"/>
      <c r="XH605"/>
      <c r="XI605"/>
      <c r="XJ605"/>
      <c r="XK605"/>
      <c r="XL605"/>
      <c r="XM605"/>
      <c r="XN605"/>
      <c r="XO605"/>
      <c r="XP605"/>
      <c r="XQ605"/>
      <c r="XR605"/>
      <c r="XS605"/>
      <c r="XT605"/>
      <c r="XU605"/>
      <c r="XV605"/>
      <c r="XW605"/>
      <c r="XX605"/>
      <c r="XY605"/>
      <c r="XZ605"/>
      <c r="YA605"/>
      <c r="YB605"/>
      <c r="YC605"/>
      <c r="YD605"/>
      <c r="YE605"/>
      <c r="YF605"/>
      <c r="YG605"/>
      <c r="YH605"/>
      <c r="YI605"/>
      <c r="YJ605"/>
      <c r="YK605"/>
      <c r="YL605"/>
      <c r="YM605"/>
      <c r="YN605"/>
      <c r="YO605"/>
      <c r="YP605"/>
      <c r="YQ605"/>
      <c r="YR605"/>
      <c r="YS605"/>
      <c r="YT605"/>
      <c r="YU605"/>
      <c r="YV605"/>
      <c r="YW605"/>
      <c r="YX605"/>
      <c r="YY605"/>
      <c r="YZ605"/>
      <c r="ZA605"/>
      <c r="ZB605"/>
      <c r="ZC605"/>
      <c r="ZD605"/>
      <c r="ZE605"/>
      <c r="ZF605"/>
      <c r="ZG605"/>
      <c r="ZH605"/>
      <c r="ZI605"/>
      <c r="ZJ605"/>
      <c r="ZK605"/>
      <c r="ZL605"/>
      <c r="ZM605"/>
      <c r="ZN605"/>
      <c r="ZO605"/>
      <c r="ZP605"/>
      <c r="ZQ605"/>
      <c r="ZR605"/>
      <c r="ZS605"/>
      <c r="ZT605"/>
      <c r="ZU605"/>
      <c r="ZV605"/>
      <c r="ZW605"/>
      <c r="ZX605"/>
      <c r="ZY605"/>
      <c r="ZZ605"/>
      <c r="AAA605"/>
      <c r="AAB605"/>
      <c r="AAC605"/>
      <c r="AAD605"/>
      <c r="AAE605"/>
      <c r="AAF605"/>
      <c r="AAG605"/>
      <c r="AAH605"/>
      <c r="AAI605"/>
      <c r="AAJ605"/>
      <c r="AAK605"/>
      <c r="AAL605"/>
      <c r="AAM605"/>
      <c r="AAN605"/>
      <c r="AAO605"/>
      <c r="AAP605"/>
      <c r="AAQ605"/>
      <c r="AAR605"/>
      <c r="AAS605"/>
      <c r="AAT605"/>
      <c r="AAU605"/>
      <c r="AAV605"/>
      <c r="AAW605"/>
      <c r="AAX605"/>
      <c r="AAY605"/>
      <c r="AAZ605"/>
      <c r="ABA605"/>
      <c r="ABB605"/>
      <c r="ABC605"/>
      <c r="ABD605"/>
      <c r="ABE605"/>
      <c r="ABF605"/>
      <c r="ABG605"/>
      <c r="ABH605"/>
      <c r="ABI605"/>
      <c r="ABJ605"/>
      <c r="ABK605"/>
      <c r="ABL605"/>
      <c r="ABM605"/>
      <c r="ABN605"/>
      <c r="ABO605"/>
      <c r="ABP605"/>
      <c r="ABQ605"/>
      <c r="ABR605"/>
      <c r="ABS605"/>
      <c r="ABT605"/>
      <c r="ABU605"/>
      <c r="ABV605"/>
      <c r="ABW605"/>
      <c r="ABX605"/>
      <c r="ABY605"/>
      <c r="ABZ605"/>
      <c r="ACA605"/>
      <c r="ACB605"/>
      <c r="ACC605"/>
      <c r="ACD605"/>
      <c r="ACE605"/>
      <c r="ACF605"/>
      <c r="ACG605"/>
      <c r="ACH605"/>
      <c r="ACI605"/>
      <c r="ACJ605"/>
      <c r="ACK605"/>
      <c r="ACL605"/>
      <c r="ACM605"/>
      <c r="ACN605"/>
      <c r="ACO605"/>
      <c r="ACP605"/>
      <c r="ACQ605"/>
      <c r="ACR605"/>
      <c r="ACS605"/>
      <c r="ACT605"/>
      <c r="ACU605"/>
      <c r="ACV605"/>
      <c r="ACW605"/>
      <c r="ACX605"/>
      <c r="ACY605"/>
      <c r="ACZ605"/>
      <c r="ADA605"/>
      <c r="ADB605"/>
      <c r="ADC605"/>
      <c r="ADD605"/>
      <c r="ADE605"/>
      <c r="ADF605"/>
      <c r="ADG605"/>
      <c r="ADH605"/>
      <c r="ADI605"/>
      <c r="ADJ605"/>
      <c r="ADK605"/>
      <c r="ADL605"/>
      <c r="ADM605"/>
      <c r="ADN605"/>
      <c r="ADO605"/>
      <c r="ADP605"/>
      <c r="ADQ605"/>
      <c r="ADR605"/>
      <c r="ADS605"/>
      <c r="ADT605"/>
      <c r="ADU605"/>
      <c r="ADV605"/>
      <c r="ADW605"/>
      <c r="ADX605"/>
      <c r="ADY605"/>
      <c r="ADZ605"/>
      <c r="AEA605"/>
      <c r="AEB605"/>
      <c r="AEC605"/>
      <c r="AED605"/>
      <c r="AEE605"/>
      <c r="AEF605"/>
      <c r="AEG605"/>
      <c r="AEH605"/>
      <c r="AEI605"/>
      <c r="AEJ605"/>
      <c r="AEK605"/>
      <c r="AEL605"/>
      <c r="AEM605"/>
      <c r="AEN605"/>
      <c r="AEO605"/>
      <c r="AEP605"/>
      <c r="AEQ605"/>
      <c r="AER605"/>
      <c r="AES605"/>
      <c r="AET605"/>
      <c r="AEU605"/>
      <c r="AEV605"/>
      <c r="AEW605"/>
      <c r="AEX605"/>
      <c r="AEY605"/>
      <c r="AEZ605"/>
      <c r="AFA605"/>
      <c r="AFB605"/>
      <c r="AFC605"/>
      <c r="AFD605"/>
      <c r="AFE605"/>
      <c r="AFF605"/>
      <c r="AFG605"/>
      <c r="AFH605"/>
      <c r="AFI605"/>
      <c r="AFJ605"/>
      <c r="AFK605"/>
      <c r="AFL605"/>
      <c r="AFM605"/>
      <c r="AFN605"/>
      <c r="AFO605"/>
      <c r="AFP605"/>
      <c r="AFQ605"/>
      <c r="AFR605"/>
      <c r="AFS605"/>
      <c r="AFT605"/>
      <c r="AFU605"/>
      <c r="AFV605"/>
      <c r="AFW605"/>
      <c r="AFX605"/>
      <c r="AFY605"/>
      <c r="AFZ605"/>
      <c r="AGA605"/>
      <c r="AGB605"/>
      <c r="AGC605"/>
      <c r="AGD605"/>
      <c r="AGE605"/>
      <c r="AGF605"/>
      <c r="AGG605"/>
      <c r="AGH605"/>
      <c r="AGI605"/>
      <c r="AGJ605"/>
      <c r="AGK605"/>
      <c r="AGL605"/>
      <c r="AGM605"/>
      <c r="AGN605"/>
      <c r="AGO605"/>
      <c r="AGP605"/>
      <c r="AGQ605"/>
      <c r="AGR605"/>
      <c r="AGS605"/>
      <c r="AGT605"/>
      <c r="AGU605"/>
      <c r="AGV605"/>
      <c r="AGW605"/>
      <c r="AGX605"/>
      <c r="AGY605"/>
      <c r="AGZ605"/>
      <c r="AHA605"/>
      <c r="AHB605"/>
      <c r="AHC605"/>
      <c r="AHD605"/>
      <c r="AHE605"/>
      <c r="AHF605"/>
      <c r="AHG605"/>
      <c r="AHH605"/>
      <c r="AHI605"/>
      <c r="AHJ605"/>
      <c r="AHK605"/>
      <c r="AHL605"/>
      <c r="AHM605"/>
      <c r="AHN605"/>
      <c r="AHO605"/>
      <c r="AHP605"/>
      <c r="AHQ605"/>
      <c r="AHR605"/>
      <c r="AHS605"/>
      <c r="AHT605"/>
      <c r="AHU605"/>
      <c r="AHV605"/>
      <c r="AHW605"/>
      <c r="AHX605"/>
      <c r="AHY605"/>
      <c r="AHZ605"/>
      <c r="AIA605"/>
      <c r="AIB605"/>
      <c r="AIC605"/>
      <c r="AID605"/>
      <c r="AIE605"/>
      <c r="AIF605"/>
      <c r="AIG605"/>
      <c r="AIH605"/>
      <c r="AII605"/>
      <c r="AIJ605"/>
      <c r="AIK605"/>
      <c r="AIL605"/>
      <c r="AIM605"/>
      <c r="AIN605"/>
      <c r="AIO605"/>
      <c r="AIP605"/>
      <c r="AIQ605"/>
      <c r="AIR605"/>
      <c r="AIS605"/>
      <c r="AIT605"/>
      <c r="AIU605"/>
      <c r="AIV605"/>
      <c r="AIW605"/>
      <c r="AIX605"/>
      <c r="AIY605"/>
      <c r="AIZ605"/>
      <c r="AJA605"/>
      <c r="AJB605"/>
      <c r="AJC605"/>
      <c r="AJD605"/>
      <c r="AJE605"/>
      <c r="AJF605"/>
      <c r="AJG605"/>
      <c r="AJH605"/>
      <c r="AJI605"/>
      <c r="AJJ605"/>
      <c r="AJK605"/>
      <c r="AJL605"/>
      <c r="AJM605"/>
      <c r="AJN605"/>
      <c r="AJO605"/>
      <c r="AJP605"/>
      <c r="AJQ605"/>
      <c r="AJR605"/>
      <c r="AJS605"/>
      <c r="AJT605"/>
      <c r="AJU605"/>
      <c r="AJV605"/>
      <c r="AJW605"/>
      <c r="AJX605"/>
      <c r="AJY605"/>
      <c r="AJZ605"/>
      <c r="AKA605"/>
      <c r="AKB605"/>
      <c r="AKC605"/>
      <c r="AKD605"/>
      <c r="AKE605"/>
      <c r="AKF605"/>
      <c r="AKG605"/>
      <c r="AKH605"/>
      <c r="AKI605"/>
      <c r="AKJ605"/>
      <c r="AKK605"/>
      <c r="AKL605"/>
      <c r="AKM605"/>
      <c r="AKN605"/>
      <c r="AKO605"/>
      <c r="AKP605"/>
      <c r="AKQ605"/>
      <c r="AKR605"/>
      <c r="AKS605"/>
      <c r="AKT605"/>
      <c r="AKU605"/>
      <c r="AKV605"/>
      <c r="AKW605"/>
      <c r="AKX605"/>
      <c r="AKY605"/>
      <c r="AKZ605"/>
      <c r="ALA605"/>
      <c r="ALB605"/>
      <c r="ALC605"/>
      <c r="ALD605"/>
      <c r="ALE605"/>
      <c r="ALF605"/>
      <c r="ALG605"/>
      <c r="ALH605"/>
      <c r="ALI605"/>
      <c r="ALJ605"/>
      <c r="ALK605"/>
      <c r="ALL605"/>
      <c r="ALM605"/>
      <c r="ALN605"/>
      <c r="ALO605"/>
      <c r="ALP605"/>
      <c r="ALQ605"/>
      <c r="ALR605"/>
      <c r="ALS605"/>
      <c r="ALT605"/>
      <c r="ALU605"/>
      <c r="ALV605"/>
      <c r="ALW605"/>
      <c r="ALX605"/>
      <c r="ALY605"/>
      <c r="ALZ605"/>
      <c r="AMA605"/>
      <c r="AMB605"/>
      <c r="AMC605"/>
      <c r="AMD605"/>
      <c r="AME605"/>
      <c r="AMF605"/>
      <c r="AMG605"/>
      <c r="AMH605"/>
      <c r="AMI605"/>
      <c r="AMJ605"/>
    </row>
    <row r="606" spans="1:1024" s="711" customFormat="1" outlineLevel="1" x14ac:dyDescent="0.25">
      <c r="A606" s="706" t="s">
        <v>613</v>
      </c>
      <c r="B606" s="702" t="s">
        <v>235</v>
      </c>
      <c r="C606" s="833" t="str">
        <f>VLOOKUP(A606,ABC_SERVIÇOS,2,0)</f>
        <v>JUNTA DE DILATACAO ELASTICA (PVC) O-220/6 PRESSAO ATE 30 MCA</v>
      </c>
      <c r="D606" s="834"/>
      <c r="E606" s="834"/>
      <c r="F606" s="834"/>
      <c r="G606" s="835"/>
      <c r="H606" s="703" t="str">
        <f>VLOOKUP(A606,ABC_SERVIÇOS,3,0)</f>
        <v>M</v>
      </c>
      <c r="I606" s="705">
        <f>SUM(I607:I608)</f>
        <v>484</v>
      </c>
      <c r="J606" s="707" t="s">
        <v>247</v>
      </c>
      <c r="K606" s="708">
        <f>VLOOKUP(A606,ABC_SERVIÇOS,7,0)</f>
        <v>94.73</v>
      </c>
      <c r="L606" s="709">
        <f>ROUND(K606*I606,2)</f>
        <v>45849.32</v>
      </c>
      <c r="M606" s="40" t="str">
        <f>A606</f>
        <v>COMP_080</v>
      </c>
      <c r="N606" s="57"/>
      <c r="O606" s="710">
        <f t="shared" si="30"/>
        <v>-45849.32</v>
      </c>
    </row>
    <row r="607" spans="1:1024" outlineLevel="1" x14ac:dyDescent="0.25">
      <c r="A607"/>
      <c r="B607" s="398"/>
      <c r="C607" s="481"/>
      <c r="D607" s="83" t="s">
        <v>614</v>
      </c>
      <c r="E607" s="83" t="s">
        <v>615</v>
      </c>
      <c r="F607" s="83" t="s">
        <v>616</v>
      </c>
      <c r="G607" s="83"/>
      <c r="H607" s="83"/>
      <c r="I607" s="465"/>
      <c r="J607" s="446"/>
      <c r="K607" s="32"/>
      <c r="L607" s="320"/>
      <c r="M607"/>
      <c r="N607" s="30"/>
      <c r="O607" s="79">
        <f t="shared" si="30"/>
        <v>0</v>
      </c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  <c r="ML607"/>
      <c r="MM607"/>
      <c r="MN607"/>
      <c r="MO607"/>
      <c r="MP607"/>
      <c r="MQ607"/>
      <c r="MR607"/>
      <c r="MS607"/>
      <c r="MT607"/>
      <c r="MU607"/>
      <c r="MV607"/>
      <c r="MW607"/>
      <c r="MX607"/>
      <c r="MY607"/>
      <c r="MZ607"/>
      <c r="NA607"/>
      <c r="NB607"/>
      <c r="NC607"/>
      <c r="ND607"/>
      <c r="NE607"/>
      <c r="NF607"/>
      <c r="NG607"/>
      <c r="NH607"/>
      <c r="NI607"/>
      <c r="NJ607"/>
      <c r="NK607"/>
      <c r="NL607"/>
      <c r="NM607"/>
      <c r="NN607"/>
      <c r="NO607"/>
      <c r="NP607"/>
      <c r="NQ607"/>
      <c r="NR607"/>
      <c r="NS607"/>
      <c r="NT607"/>
      <c r="NU607"/>
      <c r="NV607"/>
      <c r="NW607"/>
      <c r="NX607"/>
      <c r="NY607"/>
      <c r="NZ607"/>
      <c r="OA607"/>
      <c r="OB607"/>
      <c r="OC607"/>
      <c r="OD607"/>
      <c r="OE607"/>
      <c r="OF607"/>
      <c r="OG607"/>
      <c r="OH607"/>
      <c r="OI607"/>
      <c r="OJ607"/>
      <c r="OK607"/>
      <c r="OL607"/>
      <c r="OM607"/>
      <c r="ON607"/>
      <c r="OO607"/>
      <c r="OP607"/>
      <c r="OQ607"/>
      <c r="OR607"/>
      <c r="OS607"/>
      <c r="OT607"/>
      <c r="OU607"/>
      <c r="OV607"/>
      <c r="OW607"/>
      <c r="OX607"/>
      <c r="OY607"/>
      <c r="OZ607"/>
      <c r="PA607"/>
      <c r="PB607"/>
      <c r="PC607"/>
      <c r="PD607"/>
      <c r="PE607"/>
      <c r="PF607"/>
      <c r="PG607"/>
      <c r="PH607"/>
      <c r="PI607"/>
      <c r="PJ607"/>
      <c r="PK607"/>
      <c r="PL607"/>
      <c r="PM607"/>
      <c r="PN607"/>
      <c r="PO607"/>
      <c r="PP607"/>
      <c r="PQ607"/>
      <c r="PR607"/>
      <c r="PS607"/>
      <c r="PT607"/>
      <c r="PU607"/>
      <c r="PV607"/>
      <c r="PW607"/>
      <c r="PX607"/>
      <c r="PY607"/>
      <c r="PZ607"/>
      <c r="QA607"/>
      <c r="QB607"/>
      <c r="QC607"/>
      <c r="QD607"/>
      <c r="QE607"/>
      <c r="QF607"/>
      <c r="QG607"/>
      <c r="QH607"/>
      <c r="QI607"/>
      <c r="QJ607"/>
      <c r="QK607"/>
      <c r="QL607"/>
      <c r="QM607"/>
      <c r="QN607"/>
      <c r="QO607"/>
      <c r="QP607"/>
      <c r="QQ607"/>
      <c r="QR607"/>
      <c r="QS607"/>
      <c r="QT607"/>
      <c r="QU607"/>
      <c r="QV607"/>
      <c r="QW607"/>
      <c r="QX607"/>
      <c r="QY607"/>
      <c r="QZ607"/>
      <c r="RA607"/>
      <c r="RB607"/>
      <c r="RC607"/>
      <c r="RD607"/>
      <c r="RE607"/>
      <c r="RF607"/>
      <c r="RG607"/>
      <c r="RH607"/>
      <c r="RI607"/>
      <c r="RJ607"/>
      <c r="RK607"/>
      <c r="RL607"/>
      <c r="RM607"/>
      <c r="RN607"/>
      <c r="RO607"/>
      <c r="RP607"/>
      <c r="RQ607"/>
      <c r="RR607"/>
      <c r="RS607"/>
      <c r="RT607"/>
      <c r="RU607"/>
      <c r="RV607"/>
      <c r="RW607"/>
      <c r="RX607"/>
      <c r="RY607"/>
      <c r="RZ607"/>
      <c r="SA607"/>
      <c r="SB607"/>
      <c r="SC607"/>
      <c r="SD607"/>
      <c r="SE607"/>
      <c r="SF607"/>
      <c r="SG607"/>
      <c r="SH607"/>
      <c r="SI607"/>
      <c r="SJ607"/>
      <c r="SK607"/>
      <c r="SL607"/>
      <c r="SM607"/>
      <c r="SN607"/>
      <c r="SO607"/>
      <c r="SP607"/>
      <c r="SQ607"/>
      <c r="SR607"/>
      <c r="SS607"/>
      <c r="ST607"/>
      <c r="SU607"/>
      <c r="SV607"/>
      <c r="SW607"/>
      <c r="SX607"/>
      <c r="SY607"/>
      <c r="SZ607"/>
      <c r="TA607"/>
      <c r="TB607"/>
      <c r="TC607"/>
      <c r="TD607"/>
      <c r="TE607"/>
      <c r="TF607"/>
      <c r="TG607"/>
      <c r="TH607"/>
      <c r="TI607"/>
      <c r="TJ607"/>
      <c r="TK607"/>
      <c r="TL607"/>
      <c r="TM607"/>
      <c r="TN607"/>
      <c r="TO607"/>
      <c r="TP607"/>
      <c r="TQ607"/>
      <c r="TR607"/>
      <c r="TS607"/>
      <c r="TT607"/>
      <c r="TU607"/>
      <c r="TV607"/>
      <c r="TW607"/>
      <c r="TX607"/>
      <c r="TY607"/>
      <c r="TZ607"/>
      <c r="UA607"/>
      <c r="UB607"/>
      <c r="UC607"/>
      <c r="UD607"/>
      <c r="UE607"/>
      <c r="UF607"/>
      <c r="UG607"/>
      <c r="UH607"/>
      <c r="UI607"/>
      <c r="UJ607"/>
      <c r="UK607"/>
      <c r="UL607"/>
      <c r="UM607"/>
      <c r="UN607"/>
      <c r="UO607"/>
      <c r="UP607"/>
      <c r="UQ607"/>
      <c r="UR607"/>
      <c r="US607"/>
      <c r="UT607"/>
      <c r="UU607"/>
      <c r="UV607"/>
      <c r="UW607"/>
      <c r="UX607"/>
      <c r="UY607"/>
      <c r="UZ607"/>
      <c r="VA607"/>
      <c r="VB607"/>
      <c r="VC607"/>
      <c r="VD607"/>
      <c r="VE607"/>
      <c r="VF607"/>
      <c r="VG607"/>
      <c r="VH607"/>
      <c r="VI607"/>
      <c r="VJ607"/>
      <c r="VK607"/>
      <c r="VL607"/>
      <c r="VM607"/>
      <c r="VN607"/>
      <c r="VO607"/>
      <c r="VP607"/>
      <c r="VQ607"/>
      <c r="VR607"/>
      <c r="VS607"/>
      <c r="VT607"/>
      <c r="VU607"/>
      <c r="VV607"/>
      <c r="VW607"/>
      <c r="VX607"/>
      <c r="VY607"/>
      <c r="VZ607"/>
      <c r="WA607"/>
      <c r="WB607"/>
      <c r="WC607"/>
      <c r="WD607"/>
      <c r="WE607"/>
      <c r="WF607"/>
      <c r="WG607"/>
      <c r="WH607"/>
      <c r="WI607"/>
      <c r="WJ607"/>
      <c r="WK607"/>
      <c r="WL607"/>
      <c r="WM607"/>
      <c r="WN607"/>
      <c r="WO607"/>
      <c r="WP607"/>
      <c r="WQ607"/>
      <c r="WR607"/>
      <c r="WS607"/>
      <c r="WT607"/>
      <c r="WU607"/>
      <c r="WV607"/>
      <c r="WW607"/>
      <c r="WX607"/>
      <c r="WY607"/>
      <c r="WZ607"/>
      <c r="XA607"/>
      <c r="XB607"/>
      <c r="XC607"/>
      <c r="XD607"/>
      <c r="XE607"/>
      <c r="XF607"/>
      <c r="XG607"/>
      <c r="XH607"/>
      <c r="XI607"/>
      <c r="XJ607"/>
      <c r="XK607"/>
      <c r="XL607"/>
      <c r="XM607"/>
      <c r="XN607"/>
      <c r="XO607"/>
      <c r="XP607"/>
      <c r="XQ607"/>
      <c r="XR607"/>
      <c r="XS607"/>
      <c r="XT607"/>
      <c r="XU607"/>
      <c r="XV607"/>
      <c r="XW607"/>
      <c r="XX607"/>
      <c r="XY607"/>
      <c r="XZ607"/>
      <c r="YA607"/>
      <c r="YB607"/>
      <c r="YC607"/>
      <c r="YD607"/>
      <c r="YE607"/>
      <c r="YF607"/>
      <c r="YG607"/>
      <c r="YH607"/>
      <c r="YI607"/>
      <c r="YJ607"/>
      <c r="YK607"/>
      <c r="YL607"/>
      <c r="YM607"/>
      <c r="YN607"/>
      <c r="YO607"/>
      <c r="YP607"/>
      <c r="YQ607"/>
      <c r="YR607"/>
      <c r="YS607"/>
      <c r="YT607"/>
      <c r="YU607"/>
      <c r="YV607"/>
      <c r="YW607"/>
      <c r="YX607"/>
      <c r="YY607"/>
      <c r="YZ607"/>
      <c r="ZA607"/>
      <c r="ZB607"/>
      <c r="ZC607"/>
      <c r="ZD607"/>
      <c r="ZE607"/>
      <c r="ZF607"/>
      <c r="ZG607"/>
      <c r="ZH607"/>
      <c r="ZI607"/>
      <c r="ZJ607"/>
      <c r="ZK607"/>
      <c r="ZL607"/>
      <c r="ZM607"/>
      <c r="ZN607"/>
      <c r="ZO607"/>
      <c r="ZP607"/>
      <c r="ZQ607"/>
      <c r="ZR607"/>
      <c r="ZS607"/>
      <c r="ZT607"/>
      <c r="ZU607"/>
      <c r="ZV607"/>
      <c r="ZW607"/>
      <c r="ZX607"/>
      <c r="ZY607"/>
      <c r="ZZ607"/>
      <c r="AAA607"/>
      <c r="AAB607"/>
      <c r="AAC607"/>
      <c r="AAD607"/>
      <c r="AAE607"/>
      <c r="AAF607"/>
      <c r="AAG607"/>
      <c r="AAH607"/>
      <c r="AAI607"/>
      <c r="AAJ607"/>
      <c r="AAK607"/>
      <c r="AAL607"/>
      <c r="AAM607"/>
      <c r="AAN607"/>
      <c r="AAO607"/>
      <c r="AAP607"/>
      <c r="AAQ607"/>
      <c r="AAR607"/>
      <c r="AAS607"/>
      <c r="AAT607"/>
      <c r="AAU607"/>
      <c r="AAV607"/>
      <c r="AAW607"/>
      <c r="AAX607"/>
      <c r="AAY607"/>
      <c r="AAZ607"/>
      <c r="ABA607"/>
      <c r="ABB607"/>
      <c r="ABC607"/>
      <c r="ABD607"/>
      <c r="ABE607"/>
      <c r="ABF607"/>
      <c r="ABG607"/>
      <c r="ABH607"/>
      <c r="ABI607"/>
      <c r="ABJ607"/>
      <c r="ABK607"/>
      <c r="ABL607"/>
      <c r="ABM607"/>
      <c r="ABN607"/>
      <c r="ABO607"/>
      <c r="ABP607"/>
      <c r="ABQ607"/>
      <c r="ABR607"/>
      <c r="ABS607"/>
      <c r="ABT607"/>
      <c r="ABU607"/>
      <c r="ABV607"/>
      <c r="ABW607"/>
      <c r="ABX607"/>
      <c r="ABY607"/>
      <c r="ABZ607"/>
      <c r="ACA607"/>
      <c r="ACB607"/>
      <c r="ACC607"/>
      <c r="ACD607"/>
      <c r="ACE607"/>
      <c r="ACF607"/>
      <c r="ACG607"/>
      <c r="ACH607"/>
      <c r="ACI607"/>
      <c r="ACJ607"/>
      <c r="ACK607"/>
      <c r="ACL607"/>
      <c r="ACM607"/>
      <c r="ACN607"/>
      <c r="ACO607"/>
      <c r="ACP607"/>
      <c r="ACQ607"/>
      <c r="ACR607"/>
      <c r="ACS607"/>
      <c r="ACT607"/>
      <c r="ACU607"/>
      <c r="ACV607"/>
      <c r="ACW607"/>
      <c r="ACX607"/>
      <c r="ACY607"/>
      <c r="ACZ607"/>
      <c r="ADA607"/>
      <c r="ADB607"/>
      <c r="ADC607"/>
      <c r="ADD607"/>
      <c r="ADE607"/>
      <c r="ADF607"/>
      <c r="ADG607"/>
      <c r="ADH607"/>
      <c r="ADI607"/>
      <c r="ADJ607"/>
      <c r="ADK607"/>
      <c r="ADL607"/>
      <c r="ADM607"/>
      <c r="ADN607"/>
      <c r="ADO607"/>
      <c r="ADP607"/>
      <c r="ADQ607"/>
      <c r="ADR607"/>
      <c r="ADS607"/>
      <c r="ADT607"/>
      <c r="ADU607"/>
      <c r="ADV607"/>
      <c r="ADW607"/>
      <c r="ADX607"/>
      <c r="ADY607"/>
      <c r="ADZ607"/>
      <c r="AEA607"/>
      <c r="AEB607"/>
      <c r="AEC607"/>
      <c r="AED607"/>
      <c r="AEE607"/>
      <c r="AEF607"/>
      <c r="AEG607"/>
      <c r="AEH607"/>
      <c r="AEI607"/>
      <c r="AEJ607"/>
      <c r="AEK607"/>
      <c r="AEL607"/>
      <c r="AEM607"/>
      <c r="AEN607"/>
      <c r="AEO607"/>
      <c r="AEP607"/>
      <c r="AEQ607"/>
      <c r="AER607"/>
      <c r="AES607"/>
      <c r="AET607"/>
      <c r="AEU607"/>
      <c r="AEV607"/>
      <c r="AEW607"/>
      <c r="AEX607"/>
      <c r="AEY607"/>
      <c r="AEZ607"/>
      <c r="AFA607"/>
      <c r="AFB607"/>
      <c r="AFC607"/>
      <c r="AFD607"/>
      <c r="AFE607"/>
      <c r="AFF607"/>
      <c r="AFG607"/>
      <c r="AFH607"/>
      <c r="AFI607"/>
      <c r="AFJ607"/>
      <c r="AFK607"/>
      <c r="AFL607"/>
      <c r="AFM607"/>
      <c r="AFN607"/>
      <c r="AFO607"/>
      <c r="AFP607"/>
      <c r="AFQ607"/>
      <c r="AFR607"/>
      <c r="AFS607"/>
      <c r="AFT607"/>
      <c r="AFU607"/>
      <c r="AFV607"/>
      <c r="AFW607"/>
      <c r="AFX607"/>
      <c r="AFY607"/>
      <c r="AFZ607"/>
      <c r="AGA607"/>
      <c r="AGB607"/>
      <c r="AGC607"/>
      <c r="AGD607"/>
      <c r="AGE607"/>
      <c r="AGF607"/>
      <c r="AGG607"/>
      <c r="AGH607"/>
      <c r="AGI607"/>
      <c r="AGJ607"/>
      <c r="AGK607"/>
      <c r="AGL607"/>
      <c r="AGM607"/>
      <c r="AGN607"/>
      <c r="AGO607"/>
      <c r="AGP607"/>
      <c r="AGQ607"/>
      <c r="AGR607"/>
      <c r="AGS607"/>
      <c r="AGT607"/>
      <c r="AGU607"/>
      <c r="AGV607"/>
      <c r="AGW607"/>
      <c r="AGX607"/>
      <c r="AGY607"/>
      <c r="AGZ607"/>
      <c r="AHA607"/>
      <c r="AHB607"/>
      <c r="AHC607"/>
      <c r="AHD607"/>
      <c r="AHE607"/>
      <c r="AHF607"/>
      <c r="AHG607"/>
      <c r="AHH607"/>
      <c r="AHI607"/>
      <c r="AHJ607"/>
      <c r="AHK607"/>
      <c r="AHL607"/>
      <c r="AHM607"/>
      <c r="AHN607"/>
      <c r="AHO607"/>
      <c r="AHP607"/>
      <c r="AHQ607"/>
      <c r="AHR607"/>
      <c r="AHS607"/>
      <c r="AHT607"/>
      <c r="AHU607"/>
      <c r="AHV607"/>
      <c r="AHW607"/>
      <c r="AHX607"/>
      <c r="AHY607"/>
      <c r="AHZ607"/>
      <c r="AIA607"/>
      <c r="AIB607"/>
      <c r="AIC607"/>
      <c r="AID607"/>
      <c r="AIE607"/>
      <c r="AIF607"/>
      <c r="AIG607"/>
      <c r="AIH607"/>
      <c r="AII607"/>
      <c r="AIJ607"/>
      <c r="AIK607"/>
      <c r="AIL607"/>
      <c r="AIM607"/>
      <c r="AIN607"/>
      <c r="AIO607"/>
      <c r="AIP607"/>
      <c r="AIQ607"/>
      <c r="AIR607"/>
      <c r="AIS607"/>
      <c r="AIT607"/>
      <c r="AIU607"/>
      <c r="AIV607"/>
      <c r="AIW607"/>
      <c r="AIX607"/>
      <c r="AIY607"/>
      <c r="AIZ607"/>
      <c r="AJA607"/>
      <c r="AJB607"/>
      <c r="AJC607"/>
      <c r="AJD607"/>
      <c r="AJE607"/>
      <c r="AJF607"/>
      <c r="AJG607"/>
      <c r="AJH607"/>
      <c r="AJI607"/>
      <c r="AJJ607"/>
      <c r="AJK607"/>
      <c r="AJL607"/>
      <c r="AJM607"/>
      <c r="AJN607"/>
      <c r="AJO607"/>
      <c r="AJP607"/>
      <c r="AJQ607"/>
      <c r="AJR607"/>
      <c r="AJS607"/>
      <c r="AJT607"/>
      <c r="AJU607"/>
      <c r="AJV607"/>
      <c r="AJW607"/>
      <c r="AJX607"/>
      <c r="AJY607"/>
      <c r="AJZ607"/>
      <c r="AKA607"/>
      <c r="AKB607"/>
      <c r="AKC607"/>
      <c r="AKD607"/>
      <c r="AKE607"/>
      <c r="AKF607"/>
      <c r="AKG607"/>
      <c r="AKH607"/>
      <c r="AKI607"/>
      <c r="AKJ607"/>
      <c r="AKK607"/>
      <c r="AKL607"/>
      <c r="AKM607"/>
      <c r="AKN607"/>
      <c r="AKO607"/>
      <c r="AKP607"/>
      <c r="AKQ607"/>
      <c r="AKR607"/>
      <c r="AKS607"/>
      <c r="AKT607"/>
      <c r="AKU607"/>
      <c r="AKV607"/>
      <c r="AKW607"/>
      <c r="AKX607"/>
      <c r="AKY607"/>
      <c r="AKZ607"/>
      <c r="ALA607"/>
      <c r="ALB607"/>
      <c r="ALC607"/>
      <c r="ALD607"/>
      <c r="ALE607"/>
      <c r="ALF607"/>
      <c r="ALG607"/>
      <c r="ALH607"/>
      <c r="ALI607"/>
      <c r="ALJ607"/>
      <c r="ALK607"/>
      <c r="ALL607"/>
      <c r="ALM607"/>
      <c r="ALN607"/>
      <c r="ALO607"/>
      <c r="ALP607"/>
      <c r="ALQ607"/>
      <c r="ALR607"/>
      <c r="ALS607"/>
      <c r="ALT607"/>
      <c r="ALU607"/>
      <c r="ALV607"/>
      <c r="ALW607"/>
      <c r="ALX607"/>
      <c r="ALY607"/>
      <c r="ALZ607"/>
      <c r="AMA607"/>
      <c r="AMB607"/>
      <c r="AMC607"/>
      <c r="AMD607"/>
      <c r="AME607"/>
      <c r="AMF607"/>
      <c r="AMG607"/>
      <c r="AMH607"/>
      <c r="AMI607"/>
      <c r="AMJ607"/>
    </row>
    <row r="608" spans="1:1024" outlineLevel="1" x14ac:dyDescent="0.25">
      <c r="A608"/>
      <c r="B608" s="398"/>
      <c r="C608" s="481" t="s">
        <v>1273</v>
      </c>
      <c r="D608" s="85">
        <v>8</v>
      </c>
      <c r="E608" s="85">
        <v>7</v>
      </c>
      <c r="F608" s="85">
        <v>22</v>
      </c>
      <c r="G608" s="83"/>
      <c r="H608" s="83" t="s">
        <v>883</v>
      </c>
      <c r="I608" s="465">
        <f>(D608+(E608*2))*F608</f>
        <v>484</v>
      </c>
      <c r="J608" s="446"/>
      <c r="K608" s="32"/>
      <c r="L608" s="320"/>
      <c r="M608"/>
      <c r="N608" s="30"/>
      <c r="O608" s="79">
        <f t="shared" si="30"/>
        <v>0</v>
      </c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  <c r="JE608"/>
      <c r="JF608"/>
      <c r="JG608"/>
      <c r="JH608"/>
      <c r="JI608"/>
      <c r="JJ608"/>
      <c r="JK608"/>
      <c r="JL608"/>
      <c r="JM608"/>
      <c r="JN608"/>
      <c r="JO608"/>
      <c r="JP608"/>
      <c r="JQ608"/>
      <c r="JR608"/>
      <c r="JS608"/>
      <c r="JT608"/>
      <c r="JU608"/>
      <c r="JV608"/>
      <c r="JW608"/>
      <c r="JX608"/>
      <c r="JY608"/>
      <c r="JZ608"/>
      <c r="KA608"/>
      <c r="KB608"/>
      <c r="KC608"/>
      <c r="KD608"/>
      <c r="KE608"/>
      <c r="KF608"/>
      <c r="KG608"/>
      <c r="KH608"/>
      <c r="KI608"/>
      <c r="KJ608"/>
      <c r="KK608"/>
      <c r="KL608"/>
      <c r="KM608"/>
      <c r="KN608"/>
      <c r="KO608"/>
      <c r="KP608"/>
      <c r="KQ608"/>
      <c r="KR608"/>
      <c r="KS608"/>
      <c r="KT608"/>
      <c r="KU608"/>
      <c r="KV608"/>
      <c r="KW608"/>
      <c r="KX608"/>
      <c r="KY608"/>
      <c r="KZ608"/>
      <c r="LA608"/>
      <c r="LB608"/>
      <c r="LC608"/>
      <c r="LD608"/>
      <c r="LE608"/>
      <c r="LF608"/>
      <c r="LG608"/>
      <c r="LH608"/>
      <c r="LI608"/>
      <c r="LJ608"/>
      <c r="LK608"/>
      <c r="LL608"/>
      <c r="LM608"/>
      <c r="LN608"/>
      <c r="LO608"/>
      <c r="LP608"/>
      <c r="LQ608"/>
      <c r="LR608"/>
      <c r="LS608"/>
      <c r="LT608"/>
      <c r="LU608"/>
      <c r="LV608"/>
      <c r="LW608"/>
      <c r="LX608"/>
      <c r="LY608"/>
      <c r="LZ608"/>
      <c r="MA608"/>
      <c r="MB608"/>
      <c r="MC608"/>
      <c r="MD608"/>
      <c r="ME608"/>
      <c r="MF608"/>
      <c r="MG608"/>
      <c r="MH608"/>
      <c r="MI608"/>
      <c r="MJ608"/>
      <c r="MK608"/>
      <c r="ML608"/>
      <c r="MM608"/>
      <c r="MN608"/>
      <c r="MO608"/>
      <c r="MP608"/>
      <c r="MQ608"/>
      <c r="MR608"/>
      <c r="MS608"/>
      <c r="MT608"/>
      <c r="MU608"/>
      <c r="MV608"/>
      <c r="MW608"/>
      <c r="MX608"/>
      <c r="MY608"/>
      <c r="MZ608"/>
      <c r="NA608"/>
      <c r="NB608"/>
      <c r="NC608"/>
      <c r="ND608"/>
      <c r="NE608"/>
      <c r="NF608"/>
      <c r="NG608"/>
      <c r="NH608"/>
      <c r="NI608"/>
      <c r="NJ608"/>
      <c r="NK608"/>
      <c r="NL608"/>
      <c r="NM608"/>
      <c r="NN608"/>
      <c r="NO608"/>
      <c r="NP608"/>
      <c r="NQ608"/>
      <c r="NR608"/>
      <c r="NS608"/>
      <c r="NT608"/>
      <c r="NU608"/>
      <c r="NV608"/>
      <c r="NW608"/>
      <c r="NX608"/>
      <c r="NY608"/>
      <c r="NZ608"/>
      <c r="OA608"/>
      <c r="OB608"/>
      <c r="OC608"/>
      <c r="OD608"/>
      <c r="OE608"/>
      <c r="OF608"/>
      <c r="OG608"/>
      <c r="OH608"/>
      <c r="OI608"/>
      <c r="OJ608"/>
      <c r="OK608"/>
      <c r="OL608"/>
      <c r="OM608"/>
      <c r="ON608"/>
      <c r="OO608"/>
      <c r="OP608"/>
      <c r="OQ608"/>
      <c r="OR608"/>
      <c r="OS608"/>
      <c r="OT608"/>
      <c r="OU608"/>
      <c r="OV608"/>
      <c r="OW608"/>
      <c r="OX608"/>
      <c r="OY608"/>
      <c r="OZ608"/>
      <c r="PA608"/>
      <c r="PB608"/>
      <c r="PC608"/>
      <c r="PD608"/>
      <c r="PE608"/>
      <c r="PF608"/>
      <c r="PG608"/>
      <c r="PH608"/>
      <c r="PI608"/>
      <c r="PJ608"/>
      <c r="PK608"/>
      <c r="PL608"/>
      <c r="PM608"/>
      <c r="PN608"/>
      <c r="PO608"/>
      <c r="PP608"/>
      <c r="PQ608"/>
      <c r="PR608"/>
      <c r="PS608"/>
      <c r="PT608"/>
      <c r="PU608"/>
      <c r="PV608"/>
      <c r="PW608"/>
      <c r="PX608"/>
      <c r="PY608"/>
      <c r="PZ608"/>
      <c r="QA608"/>
      <c r="QB608"/>
      <c r="QC608"/>
      <c r="QD608"/>
      <c r="QE608"/>
      <c r="QF608"/>
      <c r="QG608"/>
      <c r="QH608"/>
      <c r="QI608"/>
      <c r="QJ608"/>
      <c r="QK608"/>
      <c r="QL608"/>
      <c r="QM608"/>
      <c r="QN608"/>
      <c r="QO608"/>
      <c r="QP608"/>
      <c r="QQ608"/>
      <c r="QR608"/>
      <c r="QS608"/>
      <c r="QT608"/>
      <c r="QU608"/>
      <c r="QV608"/>
      <c r="QW608"/>
      <c r="QX608"/>
      <c r="QY608"/>
      <c r="QZ608"/>
      <c r="RA608"/>
      <c r="RB608"/>
      <c r="RC608"/>
      <c r="RD608"/>
      <c r="RE608"/>
      <c r="RF608"/>
      <c r="RG608"/>
      <c r="RH608"/>
      <c r="RI608"/>
      <c r="RJ608"/>
      <c r="RK608"/>
      <c r="RL608"/>
      <c r="RM608"/>
      <c r="RN608"/>
      <c r="RO608"/>
      <c r="RP608"/>
      <c r="RQ608"/>
      <c r="RR608"/>
      <c r="RS608"/>
      <c r="RT608"/>
      <c r="RU608"/>
      <c r="RV608"/>
      <c r="RW608"/>
      <c r="RX608"/>
      <c r="RY608"/>
      <c r="RZ608"/>
      <c r="SA608"/>
      <c r="SB608"/>
      <c r="SC608"/>
      <c r="SD608"/>
      <c r="SE608"/>
      <c r="SF608"/>
      <c r="SG608"/>
      <c r="SH608"/>
      <c r="SI608"/>
      <c r="SJ608"/>
      <c r="SK608"/>
      <c r="SL608"/>
      <c r="SM608"/>
      <c r="SN608"/>
      <c r="SO608"/>
      <c r="SP608"/>
      <c r="SQ608"/>
      <c r="SR608"/>
      <c r="SS608"/>
      <c r="ST608"/>
      <c r="SU608"/>
      <c r="SV608"/>
      <c r="SW608"/>
      <c r="SX608"/>
      <c r="SY608"/>
      <c r="SZ608"/>
      <c r="TA608"/>
      <c r="TB608"/>
      <c r="TC608"/>
      <c r="TD608"/>
      <c r="TE608"/>
      <c r="TF608"/>
      <c r="TG608"/>
      <c r="TH608"/>
      <c r="TI608"/>
      <c r="TJ608"/>
      <c r="TK608"/>
      <c r="TL608"/>
      <c r="TM608"/>
      <c r="TN608"/>
      <c r="TO608"/>
      <c r="TP608"/>
      <c r="TQ608"/>
      <c r="TR608"/>
      <c r="TS608"/>
      <c r="TT608"/>
      <c r="TU608"/>
      <c r="TV608"/>
      <c r="TW608"/>
      <c r="TX608"/>
      <c r="TY608"/>
      <c r="TZ608"/>
      <c r="UA608"/>
      <c r="UB608"/>
      <c r="UC608"/>
      <c r="UD608"/>
      <c r="UE608"/>
      <c r="UF608"/>
      <c r="UG608"/>
      <c r="UH608"/>
      <c r="UI608"/>
      <c r="UJ608"/>
      <c r="UK608"/>
      <c r="UL608"/>
      <c r="UM608"/>
      <c r="UN608"/>
      <c r="UO608"/>
      <c r="UP608"/>
      <c r="UQ608"/>
      <c r="UR608"/>
      <c r="US608"/>
      <c r="UT608"/>
      <c r="UU608"/>
      <c r="UV608"/>
      <c r="UW608"/>
      <c r="UX608"/>
      <c r="UY608"/>
      <c r="UZ608"/>
      <c r="VA608"/>
      <c r="VB608"/>
      <c r="VC608"/>
      <c r="VD608"/>
      <c r="VE608"/>
      <c r="VF608"/>
      <c r="VG608"/>
      <c r="VH608"/>
      <c r="VI608"/>
      <c r="VJ608"/>
      <c r="VK608"/>
      <c r="VL608"/>
      <c r="VM608"/>
      <c r="VN608"/>
      <c r="VO608"/>
      <c r="VP608"/>
      <c r="VQ608"/>
      <c r="VR608"/>
      <c r="VS608"/>
      <c r="VT608"/>
      <c r="VU608"/>
      <c r="VV608"/>
      <c r="VW608"/>
      <c r="VX608"/>
      <c r="VY608"/>
      <c r="VZ608"/>
      <c r="WA608"/>
      <c r="WB608"/>
      <c r="WC608"/>
      <c r="WD608"/>
      <c r="WE608"/>
      <c r="WF608"/>
      <c r="WG608"/>
      <c r="WH608"/>
      <c r="WI608"/>
      <c r="WJ608"/>
      <c r="WK608"/>
      <c r="WL608"/>
      <c r="WM608"/>
      <c r="WN608"/>
      <c r="WO608"/>
      <c r="WP608"/>
      <c r="WQ608"/>
      <c r="WR608"/>
      <c r="WS608"/>
      <c r="WT608"/>
      <c r="WU608"/>
      <c r="WV608"/>
      <c r="WW608"/>
      <c r="WX608"/>
      <c r="WY608"/>
      <c r="WZ608"/>
      <c r="XA608"/>
      <c r="XB608"/>
      <c r="XC608"/>
      <c r="XD608"/>
      <c r="XE608"/>
      <c r="XF608"/>
      <c r="XG608"/>
      <c r="XH608"/>
      <c r="XI608"/>
      <c r="XJ608"/>
      <c r="XK608"/>
      <c r="XL608"/>
      <c r="XM608"/>
      <c r="XN608"/>
      <c r="XO608"/>
      <c r="XP608"/>
      <c r="XQ608"/>
      <c r="XR608"/>
      <c r="XS608"/>
      <c r="XT608"/>
      <c r="XU608"/>
      <c r="XV608"/>
      <c r="XW608"/>
      <c r="XX608"/>
      <c r="XY608"/>
      <c r="XZ608"/>
      <c r="YA608"/>
      <c r="YB608"/>
      <c r="YC608"/>
      <c r="YD608"/>
      <c r="YE608"/>
      <c r="YF608"/>
      <c r="YG608"/>
      <c r="YH608"/>
      <c r="YI608"/>
      <c r="YJ608"/>
      <c r="YK608"/>
      <c r="YL608"/>
      <c r="YM608"/>
      <c r="YN608"/>
      <c r="YO608"/>
      <c r="YP608"/>
      <c r="YQ608"/>
      <c r="YR608"/>
      <c r="YS608"/>
      <c r="YT608"/>
      <c r="YU608"/>
      <c r="YV608"/>
      <c r="YW608"/>
      <c r="YX608"/>
      <c r="YY608"/>
      <c r="YZ608"/>
      <c r="ZA608"/>
      <c r="ZB608"/>
      <c r="ZC608"/>
      <c r="ZD608"/>
      <c r="ZE608"/>
      <c r="ZF608"/>
      <c r="ZG608"/>
      <c r="ZH608"/>
      <c r="ZI608"/>
      <c r="ZJ608"/>
      <c r="ZK608"/>
      <c r="ZL608"/>
      <c r="ZM608"/>
      <c r="ZN608"/>
      <c r="ZO608"/>
      <c r="ZP608"/>
      <c r="ZQ608"/>
      <c r="ZR608"/>
      <c r="ZS608"/>
      <c r="ZT608"/>
      <c r="ZU608"/>
      <c r="ZV608"/>
      <c r="ZW608"/>
      <c r="ZX608"/>
      <c r="ZY608"/>
      <c r="ZZ608"/>
      <c r="AAA608"/>
      <c r="AAB608"/>
      <c r="AAC608"/>
      <c r="AAD608"/>
      <c r="AAE608"/>
      <c r="AAF608"/>
      <c r="AAG608"/>
      <c r="AAH608"/>
      <c r="AAI608"/>
      <c r="AAJ608"/>
      <c r="AAK608"/>
      <c r="AAL608"/>
      <c r="AAM608"/>
      <c r="AAN608"/>
      <c r="AAO608"/>
      <c r="AAP608"/>
      <c r="AAQ608"/>
      <c r="AAR608"/>
      <c r="AAS608"/>
      <c r="AAT608"/>
      <c r="AAU608"/>
      <c r="AAV608"/>
      <c r="AAW608"/>
      <c r="AAX608"/>
      <c r="AAY608"/>
      <c r="AAZ608"/>
      <c r="ABA608"/>
      <c r="ABB608"/>
      <c r="ABC608"/>
      <c r="ABD608"/>
      <c r="ABE608"/>
      <c r="ABF608"/>
      <c r="ABG608"/>
      <c r="ABH608"/>
      <c r="ABI608"/>
      <c r="ABJ608"/>
      <c r="ABK608"/>
      <c r="ABL608"/>
      <c r="ABM608"/>
      <c r="ABN608"/>
      <c r="ABO608"/>
      <c r="ABP608"/>
      <c r="ABQ608"/>
      <c r="ABR608"/>
      <c r="ABS608"/>
      <c r="ABT608"/>
      <c r="ABU608"/>
      <c r="ABV608"/>
      <c r="ABW608"/>
      <c r="ABX608"/>
      <c r="ABY608"/>
      <c r="ABZ608"/>
      <c r="ACA608"/>
      <c r="ACB608"/>
      <c r="ACC608"/>
      <c r="ACD608"/>
      <c r="ACE608"/>
      <c r="ACF608"/>
      <c r="ACG608"/>
      <c r="ACH608"/>
      <c r="ACI608"/>
      <c r="ACJ608"/>
      <c r="ACK608"/>
      <c r="ACL608"/>
      <c r="ACM608"/>
      <c r="ACN608"/>
      <c r="ACO608"/>
      <c r="ACP608"/>
      <c r="ACQ608"/>
      <c r="ACR608"/>
      <c r="ACS608"/>
      <c r="ACT608"/>
      <c r="ACU608"/>
      <c r="ACV608"/>
      <c r="ACW608"/>
      <c r="ACX608"/>
      <c r="ACY608"/>
      <c r="ACZ608"/>
      <c r="ADA608"/>
      <c r="ADB608"/>
      <c r="ADC608"/>
      <c r="ADD608"/>
      <c r="ADE608"/>
      <c r="ADF608"/>
      <c r="ADG608"/>
      <c r="ADH608"/>
      <c r="ADI608"/>
      <c r="ADJ608"/>
      <c r="ADK608"/>
      <c r="ADL608"/>
      <c r="ADM608"/>
      <c r="ADN608"/>
      <c r="ADO608"/>
      <c r="ADP608"/>
      <c r="ADQ608"/>
      <c r="ADR608"/>
      <c r="ADS608"/>
      <c r="ADT608"/>
      <c r="ADU608"/>
      <c r="ADV608"/>
      <c r="ADW608"/>
      <c r="ADX608"/>
      <c r="ADY608"/>
      <c r="ADZ608"/>
      <c r="AEA608"/>
      <c r="AEB608"/>
      <c r="AEC608"/>
      <c r="AED608"/>
      <c r="AEE608"/>
      <c r="AEF608"/>
      <c r="AEG608"/>
      <c r="AEH608"/>
      <c r="AEI608"/>
      <c r="AEJ608"/>
      <c r="AEK608"/>
      <c r="AEL608"/>
      <c r="AEM608"/>
      <c r="AEN608"/>
      <c r="AEO608"/>
      <c r="AEP608"/>
      <c r="AEQ608"/>
      <c r="AER608"/>
      <c r="AES608"/>
      <c r="AET608"/>
      <c r="AEU608"/>
      <c r="AEV608"/>
      <c r="AEW608"/>
      <c r="AEX608"/>
      <c r="AEY608"/>
      <c r="AEZ608"/>
      <c r="AFA608"/>
      <c r="AFB608"/>
      <c r="AFC608"/>
      <c r="AFD608"/>
      <c r="AFE608"/>
      <c r="AFF608"/>
      <c r="AFG608"/>
      <c r="AFH608"/>
      <c r="AFI608"/>
      <c r="AFJ608"/>
      <c r="AFK608"/>
      <c r="AFL608"/>
      <c r="AFM608"/>
      <c r="AFN608"/>
      <c r="AFO608"/>
      <c r="AFP608"/>
      <c r="AFQ608"/>
      <c r="AFR608"/>
      <c r="AFS608"/>
      <c r="AFT608"/>
      <c r="AFU608"/>
      <c r="AFV608"/>
      <c r="AFW608"/>
      <c r="AFX608"/>
      <c r="AFY608"/>
      <c r="AFZ608"/>
      <c r="AGA608"/>
      <c r="AGB608"/>
      <c r="AGC608"/>
      <c r="AGD608"/>
      <c r="AGE608"/>
      <c r="AGF608"/>
      <c r="AGG608"/>
      <c r="AGH608"/>
      <c r="AGI608"/>
      <c r="AGJ608"/>
      <c r="AGK608"/>
      <c r="AGL608"/>
      <c r="AGM608"/>
      <c r="AGN608"/>
      <c r="AGO608"/>
      <c r="AGP608"/>
      <c r="AGQ608"/>
      <c r="AGR608"/>
      <c r="AGS608"/>
      <c r="AGT608"/>
      <c r="AGU608"/>
      <c r="AGV608"/>
      <c r="AGW608"/>
      <c r="AGX608"/>
      <c r="AGY608"/>
      <c r="AGZ608"/>
      <c r="AHA608"/>
      <c r="AHB608"/>
      <c r="AHC608"/>
      <c r="AHD608"/>
      <c r="AHE608"/>
      <c r="AHF608"/>
      <c r="AHG608"/>
      <c r="AHH608"/>
      <c r="AHI608"/>
      <c r="AHJ608"/>
      <c r="AHK608"/>
      <c r="AHL608"/>
      <c r="AHM608"/>
      <c r="AHN608"/>
      <c r="AHO608"/>
      <c r="AHP608"/>
      <c r="AHQ608"/>
      <c r="AHR608"/>
      <c r="AHS608"/>
      <c r="AHT608"/>
      <c r="AHU608"/>
      <c r="AHV608"/>
      <c r="AHW608"/>
      <c r="AHX608"/>
      <c r="AHY608"/>
      <c r="AHZ608"/>
      <c r="AIA608"/>
      <c r="AIB608"/>
      <c r="AIC608"/>
      <c r="AID608"/>
      <c r="AIE608"/>
      <c r="AIF608"/>
      <c r="AIG608"/>
      <c r="AIH608"/>
      <c r="AII608"/>
      <c r="AIJ608"/>
      <c r="AIK608"/>
      <c r="AIL608"/>
      <c r="AIM608"/>
      <c r="AIN608"/>
      <c r="AIO608"/>
      <c r="AIP608"/>
      <c r="AIQ608"/>
      <c r="AIR608"/>
      <c r="AIS608"/>
      <c r="AIT608"/>
      <c r="AIU608"/>
      <c r="AIV608"/>
      <c r="AIW608"/>
      <c r="AIX608"/>
      <c r="AIY608"/>
      <c r="AIZ608"/>
      <c r="AJA608"/>
      <c r="AJB608"/>
      <c r="AJC608"/>
      <c r="AJD608"/>
      <c r="AJE608"/>
      <c r="AJF608"/>
      <c r="AJG608"/>
      <c r="AJH608"/>
      <c r="AJI608"/>
      <c r="AJJ608"/>
      <c r="AJK608"/>
      <c r="AJL608"/>
      <c r="AJM608"/>
      <c r="AJN608"/>
      <c r="AJO608"/>
      <c r="AJP608"/>
      <c r="AJQ608"/>
      <c r="AJR608"/>
      <c r="AJS608"/>
      <c r="AJT608"/>
      <c r="AJU608"/>
      <c r="AJV608"/>
      <c r="AJW608"/>
      <c r="AJX608"/>
      <c r="AJY608"/>
      <c r="AJZ608"/>
      <c r="AKA608"/>
      <c r="AKB608"/>
      <c r="AKC608"/>
      <c r="AKD608"/>
      <c r="AKE608"/>
      <c r="AKF608"/>
      <c r="AKG608"/>
      <c r="AKH608"/>
      <c r="AKI608"/>
      <c r="AKJ608"/>
      <c r="AKK608"/>
      <c r="AKL608"/>
      <c r="AKM608"/>
      <c r="AKN608"/>
      <c r="AKO608"/>
      <c r="AKP608"/>
      <c r="AKQ608"/>
      <c r="AKR608"/>
      <c r="AKS608"/>
      <c r="AKT608"/>
      <c r="AKU608"/>
      <c r="AKV608"/>
      <c r="AKW608"/>
      <c r="AKX608"/>
      <c r="AKY608"/>
      <c r="AKZ608"/>
      <c r="ALA608"/>
      <c r="ALB608"/>
      <c r="ALC608"/>
      <c r="ALD608"/>
      <c r="ALE608"/>
      <c r="ALF608"/>
      <c r="ALG608"/>
      <c r="ALH608"/>
      <c r="ALI608"/>
      <c r="ALJ608"/>
      <c r="ALK608"/>
      <c r="ALL608"/>
      <c r="ALM608"/>
      <c r="ALN608"/>
      <c r="ALO608"/>
      <c r="ALP608"/>
      <c r="ALQ608"/>
      <c r="ALR608"/>
      <c r="ALS608"/>
      <c r="ALT608"/>
      <c r="ALU608"/>
      <c r="ALV608"/>
      <c r="ALW608"/>
      <c r="ALX608"/>
      <c r="ALY608"/>
      <c r="ALZ608"/>
      <c r="AMA608"/>
      <c r="AMB608"/>
      <c r="AMC608"/>
      <c r="AMD608"/>
      <c r="AME608"/>
      <c r="AMF608"/>
      <c r="AMG608"/>
      <c r="AMH608"/>
      <c r="AMI608"/>
      <c r="AMJ608"/>
    </row>
    <row r="609" spans="1:1024" ht="22.5" customHeight="1" outlineLevel="1" x14ac:dyDescent="0.25">
      <c r="A609" s="98" t="s">
        <v>579</v>
      </c>
      <c r="B609" s="702" t="s">
        <v>236</v>
      </c>
      <c r="C609" s="833" t="str">
        <f>VLOOKUP(A609,ABC_SERVIÇOS,2,0)</f>
        <v>ENSAIO DE CONCRETO</v>
      </c>
      <c r="D609" s="834"/>
      <c r="E609" s="834"/>
      <c r="F609" s="834"/>
      <c r="G609" s="835"/>
      <c r="H609" s="703" t="str">
        <f>VLOOKUP(A609,ABC_SERVIÇOS,3,0)</f>
        <v>M3</v>
      </c>
      <c r="I609" s="705">
        <f>SUM(I610:I610)</f>
        <v>2470.0196599999999</v>
      </c>
      <c r="J609" s="444" t="s">
        <v>247</v>
      </c>
      <c r="K609" s="39">
        <f>VLOOKUP(A609,ABC_SERVIÇOS,7,0)</f>
        <v>27.1</v>
      </c>
      <c r="L609" s="322">
        <f>ROUND(K609*I609,2)</f>
        <v>66937.53</v>
      </c>
      <c r="M609" s="18" t="str">
        <f>A609</f>
        <v>COMP_073</v>
      </c>
      <c r="N609" s="30"/>
      <c r="O609" s="79">
        <f t="shared" si="30"/>
        <v>-66937.53</v>
      </c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  <c r="MM609"/>
      <c r="MN609"/>
      <c r="MO609"/>
      <c r="MP609"/>
      <c r="MQ609"/>
      <c r="MR609"/>
      <c r="MS609"/>
      <c r="MT609"/>
      <c r="MU609"/>
      <c r="MV609"/>
      <c r="MW609"/>
      <c r="MX609"/>
      <c r="MY609"/>
      <c r="MZ609"/>
      <c r="NA609"/>
      <c r="NB609"/>
      <c r="NC609"/>
      <c r="ND609"/>
      <c r="NE609"/>
      <c r="NF609"/>
      <c r="NG609"/>
      <c r="NH609"/>
      <c r="NI609"/>
      <c r="NJ609"/>
      <c r="NK609"/>
      <c r="NL609"/>
      <c r="NM609"/>
      <c r="NN609"/>
      <c r="NO609"/>
      <c r="NP609"/>
      <c r="NQ609"/>
      <c r="NR609"/>
      <c r="NS609"/>
      <c r="NT609"/>
      <c r="NU609"/>
      <c r="NV609"/>
      <c r="NW609"/>
      <c r="NX609"/>
      <c r="NY609"/>
      <c r="NZ609"/>
      <c r="OA609"/>
      <c r="OB609"/>
      <c r="OC609"/>
      <c r="OD609"/>
      <c r="OE609"/>
      <c r="OF609"/>
      <c r="OG609"/>
      <c r="OH609"/>
      <c r="OI609"/>
      <c r="OJ609"/>
      <c r="OK609"/>
      <c r="OL609"/>
      <c r="OM609"/>
      <c r="ON609"/>
      <c r="OO609"/>
      <c r="OP609"/>
      <c r="OQ609"/>
      <c r="OR609"/>
      <c r="OS609"/>
      <c r="OT609"/>
      <c r="OU609"/>
      <c r="OV609"/>
      <c r="OW609"/>
      <c r="OX609"/>
      <c r="OY609"/>
      <c r="OZ609"/>
      <c r="PA609"/>
      <c r="PB609"/>
      <c r="PC609"/>
      <c r="PD609"/>
      <c r="PE609"/>
      <c r="PF609"/>
      <c r="PG609"/>
      <c r="PH609"/>
      <c r="PI609"/>
      <c r="PJ609"/>
      <c r="PK609"/>
      <c r="PL609"/>
      <c r="PM609"/>
      <c r="PN609"/>
      <c r="PO609"/>
      <c r="PP609"/>
      <c r="PQ609"/>
      <c r="PR609"/>
      <c r="PS609"/>
      <c r="PT609"/>
      <c r="PU609"/>
      <c r="PV609"/>
      <c r="PW609"/>
      <c r="PX609"/>
      <c r="PY609"/>
      <c r="PZ609"/>
      <c r="QA609"/>
      <c r="QB609"/>
      <c r="QC609"/>
      <c r="QD609"/>
      <c r="QE609"/>
      <c r="QF609"/>
      <c r="QG609"/>
      <c r="QH609"/>
      <c r="QI609"/>
      <c r="QJ609"/>
      <c r="QK609"/>
      <c r="QL609"/>
      <c r="QM609"/>
      <c r="QN609"/>
      <c r="QO609"/>
      <c r="QP609"/>
      <c r="QQ609"/>
      <c r="QR609"/>
      <c r="QS609"/>
      <c r="QT609"/>
      <c r="QU609"/>
      <c r="QV609"/>
      <c r="QW609"/>
      <c r="QX609"/>
      <c r="QY609"/>
      <c r="QZ609"/>
      <c r="RA609"/>
      <c r="RB609"/>
      <c r="RC609"/>
      <c r="RD609"/>
      <c r="RE609"/>
      <c r="RF609"/>
      <c r="RG609"/>
      <c r="RH609"/>
      <c r="RI609"/>
      <c r="RJ609"/>
      <c r="RK609"/>
      <c r="RL609"/>
      <c r="RM609"/>
      <c r="RN609"/>
      <c r="RO609"/>
      <c r="RP609"/>
      <c r="RQ609"/>
      <c r="RR609"/>
      <c r="RS609"/>
      <c r="RT609"/>
      <c r="RU609"/>
      <c r="RV609"/>
      <c r="RW609"/>
      <c r="RX609"/>
      <c r="RY609"/>
      <c r="RZ609"/>
      <c r="SA609"/>
      <c r="SB609"/>
      <c r="SC609"/>
      <c r="SD609"/>
      <c r="SE609"/>
      <c r="SF609"/>
      <c r="SG609"/>
      <c r="SH609"/>
      <c r="SI609"/>
      <c r="SJ609"/>
      <c r="SK609"/>
      <c r="SL609"/>
      <c r="SM609"/>
      <c r="SN609"/>
      <c r="SO609"/>
      <c r="SP609"/>
      <c r="SQ609"/>
      <c r="SR609"/>
      <c r="SS609"/>
      <c r="ST609"/>
      <c r="SU609"/>
      <c r="SV609"/>
      <c r="SW609"/>
      <c r="SX609"/>
      <c r="SY609"/>
      <c r="SZ609"/>
      <c r="TA609"/>
      <c r="TB609"/>
      <c r="TC609"/>
      <c r="TD609"/>
      <c r="TE609"/>
      <c r="TF609"/>
      <c r="TG609"/>
      <c r="TH609"/>
      <c r="TI609"/>
      <c r="TJ609"/>
      <c r="TK609"/>
      <c r="TL609"/>
      <c r="TM609"/>
      <c r="TN609"/>
      <c r="TO609"/>
      <c r="TP609"/>
      <c r="TQ609"/>
      <c r="TR609"/>
      <c r="TS609"/>
      <c r="TT609"/>
      <c r="TU609"/>
      <c r="TV609"/>
      <c r="TW609"/>
      <c r="TX609"/>
      <c r="TY609"/>
      <c r="TZ609"/>
      <c r="UA609"/>
      <c r="UB609"/>
      <c r="UC609"/>
      <c r="UD609"/>
      <c r="UE609"/>
      <c r="UF609"/>
      <c r="UG609"/>
      <c r="UH609"/>
      <c r="UI609"/>
      <c r="UJ609"/>
      <c r="UK609"/>
      <c r="UL609"/>
      <c r="UM609"/>
      <c r="UN609"/>
      <c r="UO609"/>
      <c r="UP609"/>
      <c r="UQ609"/>
      <c r="UR609"/>
      <c r="US609"/>
      <c r="UT609"/>
      <c r="UU609"/>
      <c r="UV609"/>
      <c r="UW609"/>
      <c r="UX609"/>
      <c r="UY609"/>
      <c r="UZ609"/>
      <c r="VA609"/>
      <c r="VB609"/>
      <c r="VC609"/>
      <c r="VD609"/>
      <c r="VE609"/>
      <c r="VF609"/>
      <c r="VG609"/>
      <c r="VH609"/>
      <c r="VI609"/>
      <c r="VJ609"/>
      <c r="VK609"/>
      <c r="VL609"/>
      <c r="VM609"/>
      <c r="VN609"/>
      <c r="VO609"/>
      <c r="VP609"/>
      <c r="VQ609"/>
      <c r="VR609"/>
      <c r="VS609"/>
      <c r="VT609"/>
      <c r="VU609"/>
      <c r="VV609"/>
      <c r="VW609"/>
      <c r="VX609"/>
      <c r="VY609"/>
      <c r="VZ609"/>
      <c r="WA609"/>
      <c r="WB609"/>
      <c r="WC609"/>
      <c r="WD609"/>
      <c r="WE609"/>
      <c r="WF609"/>
      <c r="WG609"/>
      <c r="WH609"/>
      <c r="WI609"/>
      <c r="WJ609"/>
      <c r="WK609"/>
      <c r="WL609"/>
      <c r="WM609"/>
      <c r="WN609"/>
      <c r="WO609"/>
      <c r="WP609"/>
      <c r="WQ609"/>
      <c r="WR609"/>
      <c r="WS609"/>
      <c r="WT609"/>
      <c r="WU609"/>
      <c r="WV609"/>
      <c r="WW609"/>
      <c r="WX609"/>
      <c r="WY609"/>
      <c r="WZ609"/>
      <c r="XA609"/>
      <c r="XB609"/>
      <c r="XC609"/>
      <c r="XD609"/>
      <c r="XE609"/>
      <c r="XF609"/>
      <c r="XG609"/>
      <c r="XH609"/>
      <c r="XI609"/>
      <c r="XJ609"/>
      <c r="XK609"/>
      <c r="XL609"/>
      <c r="XM609"/>
      <c r="XN609"/>
      <c r="XO609"/>
      <c r="XP609"/>
      <c r="XQ609"/>
      <c r="XR609"/>
      <c r="XS609"/>
      <c r="XT609"/>
      <c r="XU609"/>
      <c r="XV609"/>
      <c r="XW609"/>
      <c r="XX609"/>
      <c r="XY609"/>
      <c r="XZ609"/>
      <c r="YA609"/>
      <c r="YB609"/>
      <c r="YC609"/>
      <c r="YD609"/>
      <c r="YE609"/>
      <c r="YF609"/>
      <c r="YG609"/>
      <c r="YH609"/>
      <c r="YI609"/>
      <c r="YJ609"/>
      <c r="YK609"/>
      <c r="YL609"/>
      <c r="YM609"/>
      <c r="YN609"/>
      <c r="YO609"/>
      <c r="YP609"/>
      <c r="YQ609"/>
      <c r="YR609"/>
      <c r="YS609"/>
      <c r="YT609"/>
      <c r="YU609"/>
      <c r="YV609"/>
      <c r="YW609"/>
      <c r="YX609"/>
      <c r="YY609"/>
      <c r="YZ609"/>
      <c r="ZA609"/>
      <c r="ZB609"/>
      <c r="ZC609"/>
      <c r="ZD609"/>
      <c r="ZE609"/>
      <c r="ZF609"/>
      <c r="ZG609"/>
      <c r="ZH609"/>
      <c r="ZI609"/>
      <c r="ZJ609"/>
      <c r="ZK609"/>
      <c r="ZL609"/>
      <c r="ZM609"/>
      <c r="ZN609"/>
      <c r="ZO609"/>
      <c r="ZP609"/>
      <c r="ZQ609"/>
      <c r="ZR609"/>
      <c r="ZS609"/>
      <c r="ZT609"/>
      <c r="ZU609"/>
      <c r="ZV609"/>
      <c r="ZW609"/>
      <c r="ZX609"/>
      <c r="ZY609"/>
      <c r="ZZ609"/>
      <c r="AAA609"/>
      <c r="AAB609"/>
      <c r="AAC609"/>
      <c r="AAD609"/>
      <c r="AAE609"/>
      <c r="AAF609"/>
      <c r="AAG609"/>
      <c r="AAH609"/>
      <c r="AAI609"/>
      <c r="AAJ609"/>
      <c r="AAK609"/>
      <c r="AAL609"/>
      <c r="AAM609"/>
      <c r="AAN609"/>
      <c r="AAO609"/>
      <c r="AAP609"/>
      <c r="AAQ609"/>
      <c r="AAR609"/>
      <c r="AAS609"/>
      <c r="AAT609"/>
      <c r="AAU609"/>
      <c r="AAV609"/>
      <c r="AAW609"/>
      <c r="AAX609"/>
      <c r="AAY609"/>
      <c r="AAZ609"/>
      <c r="ABA609"/>
      <c r="ABB609"/>
      <c r="ABC609"/>
      <c r="ABD609"/>
      <c r="ABE609"/>
      <c r="ABF609"/>
      <c r="ABG609"/>
      <c r="ABH609"/>
      <c r="ABI609"/>
      <c r="ABJ609"/>
      <c r="ABK609"/>
      <c r="ABL609"/>
      <c r="ABM609"/>
      <c r="ABN609"/>
      <c r="ABO609"/>
      <c r="ABP609"/>
      <c r="ABQ609"/>
      <c r="ABR609"/>
      <c r="ABS609"/>
      <c r="ABT609"/>
      <c r="ABU609"/>
      <c r="ABV609"/>
      <c r="ABW609"/>
      <c r="ABX609"/>
      <c r="ABY609"/>
      <c r="ABZ609"/>
      <c r="ACA609"/>
      <c r="ACB609"/>
      <c r="ACC609"/>
      <c r="ACD609"/>
      <c r="ACE609"/>
      <c r="ACF609"/>
      <c r="ACG609"/>
      <c r="ACH609"/>
      <c r="ACI609"/>
      <c r="ACJ609"/>
      <c r="ACK609"/>
      <c r="ACL609"/>
      <c r="ACM609"/>
      <c r="ACN609"/>
      <c r="ACO609"/>
      <c r="ACP609"/>
      <c r="ACQ609"/>
      <c r="ACR609"/>
      <c r="ACS609"/>
      <c r="ACT609"/>
      <c r="ACU609"/>
      <c r="ACV609"/>
      <c r="ACW609"/>
      <c r="ACX609"/>
      <c r="ACY609"/>
      <c r="ACZ609"/>
      <c r="ADA609"/>
      <c r="ADB609"/>
      <c r="ADC609"/>
      <c r="ADD609"/>
      <c r="ADE609"/>
      <c r="ADF609"/>
      <c r="ADG609"/>
      <c r="ADH609"/>
      <c r="ADI609"/>
      <c r="ADJ609"/>
      <c r="ADK609"/>
      <c r="ADL609"/>
      <c r="ADM609"/>
      <c r="ADN609"/>
      <c r="ADO609"/>
      <c r="ADP609"/>
      <c r="ADQ609"/>
      <c r="ADR609"/>
      <c r="ADS609"/>
      <c r="ADT609"/>
      <c r="ADU609"/>
      <c r="ADV609"/>
      <c r="ADW609"/>
      <c r="ADX609"/>
      <c r="ADY609"/>
      <c r="ADZ609"/>
      <c r="AEA609"/>
      <c r="AEB609"/>
      <c r="AEC609"/>
      <c r="AED609"/>
      <c r="AEE609"/>
      <c r="AEF609"/>
      <c r="AEG609"/>
      <c r="AEH609"/>
      <c r="AEI609"/>
      <c r="AEJ609"/>
      <c r="AEK609"/>
      <c r="AEL609"/>
      <c r="AEM609"/>
      <c r="AEN609"/>
      <c r="AEO609"/>
      <c r="AEP609"/>
      <c r="AEQ609"/>
      <c r="AER609"/>
      <c r="AES609"/>
      <c r="AET609"/>
      <c r="AEU609"/>
      <c r="AEV609"/>
      <c r="AEW609"/>
      <c r="AEX609"/>
      <c r="AEY609"/>
      <c r="AEZ609"/>
      <c r="AFA609"/>
      <c r="AFB609"/>
      <c r="AFC609"/>
      <c r="AFD609"/>
      <c r="AFE609"/>
      <c r="AFF609"/>
      <c r="AFG609"/>
      <c r="AFH609"/>
      <c r="AFI609"/>
      <c r="AFJ609"/>
      <c r="AFK609"/>
      <c r="AFL609"/>
      <c r="AFM609"/>
      <c r="AFN609"/>
      <c r="AFO609"/>
      <c r="AFP609"/>
      <c r="AFQ609"/>
      <c r="AFR609"/>
      <c r="AFS609"/>
      <c r="AFT609"/>
      <c r="AFU609"/>
      <c r="AFV609"/>
      <c r="AFW609"/>
      <c r="AFX609"/>
      <c r="AFY609"/>
      <c r="AFZ609"/>
      <c r="AGA609"/>
      <c r="AGB609"/>
      <c r="AGC609"/>
      <c r="AGD609"/>
      <c r="AGE609"/>
      <c r="AGF609"/>
      <c r="AGG609"/>
      <c r="AGH609"/>
      <c r="AGI609"/>
      <c r="AGJ609"/>
      <c r="AGK609"/>
      <c r="AGL609"/>
      <c r="AGM609"/>
      <c r="AGN609"/>
      <c r="AGO609"/>
      <c r="AGP609"/>
      <c r="AGQ609"/>
      <c r="AGR609"/>
      <c r="AGS609"/>
      <c r="AGT609"/>
      <c r="AGU609"/>
      <c r="AGV609"/>
      <c r="AGW609"/>
      <c r="AGX609"/>
      <c r="AGY609"/>
      <c r="AGZ609"/>
      <c r="AHA609"/>
      <c r="AHB609"/>
      <c r="AHC609"/>
      <c r="AHD609"/>
      <c r="AHE609"/>
      <c r="AHF609"/>
      <c r="AHG609"/>
      <c r="AHH609"/>
      <c r="AHI609"/>
      <c r="AHJ609"/>
      <c r="AHK609"/>
      <c r="AHL609"/>
      <c r="AHM609"/>
      <c r="AHN609"/>
      <c r="AHO609"/>
      <c r="AHP609"/>
      <c r="AHQ609"/>
      <c r="AHR609"/>
      <c r="AHS609"/>
      <c r="AHT609"/>
      <c r="AHU609"/>
      <c r="AHV609"/>
      <c r="AHW609"/>
      <c r="AHX609"/>
      <c r="AHY609"/>
      <c r="AHZ609"/>
      <c r="AIA609"/>
      <c r="AIB609"/>
      <c r="AIC609"/>
      <c r="AID609"/>
      <c r="AIE609"/>
      <c r="AIF609"/>
      <c r="AIG609"/>
      <c r="AIH609"/>
      <c r="AII609"/>
      <c r="AIJ609"/>
      <c r="AIK609"/>
      <c r="AIL609"/>
      <c r="AIM609"/>
      <c r="AIN609"/>
      <c r="AIO609"/>
      <c r="AIP609"/>
      <c r="AIQ609"/>
      <c r="AIR609"/>
      <c r="AIS609"/>
      <c r="AIT609"/>
      <c r="AIU609"/>
      <c r="AIV609"/>
      <c r="AIW609"/>
      <c r="AIX609"/>
      <c r="AIY609"/>
      <c r="AIZ609"/>
      <c r="AJA609"/>
      <c r="AJB609"/>
      <c r="AJC609"/>
      <c r="AJD609"/>
      <c r="AJE609"/>
      <c r="AJF609"/>
      <c r="AJG609"/>
      <c r="AJH609"/>
      <c r="AJI609"/>
      <c r="AJJ609"/>
      <c r="AJK609"/>
      <c r="AJL609"/>
      <c r="AJM609"/>
      <c r="AJN609"/>
      <c r="AJO609"/>
      <c r="AJP609"/>
      <c r="AJQ609"/>
      <c r="AJR609"/>
      <c r="AJS609"/>
      <c r="AJT609"/>
      <c r="AJU609"/>
      <c r="AJV609"/>
      <c r="AJW609"/>
      <c r="AJX609"/>
      <c r="AJY609"/>
      <c r="AJZ609"/>
      <c r="AKA609"/>
      <c r="AKB609"/>
      <c r="AKC609"/>
      <c r="AKD609"/>
      <c r="AKE609"/>
      <c r="AKF609"/>
      <c r="AKG609"/>
      <c r="AKH609"/>
      <c r="AKI609"/>
      <c r="AKJ609"/>
      <c r="AKK609"/>
      <c r="AKL609"/>
      <c r="AKM609"/>
      <c r="AKN609"/>
      <c r="AKO609"/>
      <c r="AKP609"/>
      <c r="AKQ609"/>
      <c r="AKR609"/>
      <c r="AKS609"/>
      <c r="AKT609"/>
      <c r="AKU609"/>
      <c r="AKV609"/>
      <c r="AKW609"/>
      <c r="AKX609"/>
      <c r="AKY609"/>
      <c r="AKZ609"/>
      <c r="ALA609"/>
      <c r="ALB609"/>
      <c r="ALC609"/>
      <c r="ALD609"/>
      <c r="ALE609"/>
      <c r="ALF609"/>
      <c r="ALG609"/>
      <c r="ALH609"/>
      <c r="ALI609"/>
      <c r="ALJ609"/>
      <c r="ALK609"/>
      <c r="ALL609"/>
      <c r="ALM609"/>
      <c r="ALN609"/>
      <c r="ALO609"/>
      <c r="ALP609"/>
      <c r="ALQ609"/>
      <c r="ALR609"/>
      <c r="ALS609"/>
      <c r="ALT609"/>
      <c r="ALU609"/>
      <c r="ALV609"/>
      <c r="ALW609"/>
      <c r="ALX609"/>
      <c r="ALY609"/>
      <c r="ALZ609"/>
      <c r="AMA609"/>
      <c r="AMB609"/>
      <c r="AMC609"/>
      <c r="AMD609"/>
      <c r="AME609"/>
      <c r="AMF609"/>
      <c r="AMG609"/>
      <c r="AMH609"/>
      <c r="AMI609"/>
      <c r="AMJ609"/>
    </row>
    <row r="610" spans="1:1024" outlineLevel="1" x14ac:dyDescent="0.25">
      <c r="A610"/>
      <c r="B610" s="398"/>
      <c r="C610" s="678" t="s">
        <v>1274</v>
      </c>
      <c r="D610" s="690"/>
      <c r="E610" s="690"/>
      <c r="F610" s="690"/>
      <c r="G610" s="691"/>
      <c r="H610" s="83" t="s">
        <v>736</v>
      </c>
      <c r="I610" s="465">
        <f>I545</f>
        <v>2470.0196599999999</v>
      </c>
      <c r="J610" s="446"/>
      <c r="K610" s="32"/>
      <c r="L610" s="320"/>
      <c r="M610"/>
      <c r="N610" s="30"/>
      <c r="O610" s="79">
        <f t="shared" si="30"/>
        <v>0</v>
      </c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  <c r="ML610"/>
      <c r="MM610"/>
      <c r="MN610"/>
      <c r="MO610"/>
      <c r="MP610"/>
      <c r="MQ610"/>
      <c r="MR610"/>
      <c r="MS610"/>
      <c r="MT610"/>
      <c r="MU610"/>
      <c r="MV610"/>
      <c r="MW610"/>
      <c r="MX610"/>
      <c r="MY610"/>
      <c r="MZ610"/>
      <c r="NA610"/>
      <c r="NB610"/>
      <c r="NC610"/>
      <c r="ND610"/>
      <c r="NE610"/>
      <c r="NF610"/>
      <c r="NG610"/>
      <c r="NH610"/>
      <c r="NI610"/>
      <c r="NJ610"/>
      <c r="NK610"/>
      <c r="NL610"/>
      <c r="NM610"/>
      <c r="NN610"/>
      <c r="NO610"/>
      <c r="NP610"/>
      <c r="NQ610"/>
      <c r="NR610"/>
      <c r="NS610"/>
      <c r="NT610"/>
      <c r="NU610"/>
      <c r="NV610"/>
      <c r="NW610"/>
      <c r="NX610"/>
      <c r="NY610"/>
      <c r="NZ610"/>
      <c r="OA610"/>
      <c r="OB610"/>
      <c r="OC610"/>
      <c r="OD610"/>
      <c r="OE610"/>
      <c r="OF610"/>
      <c r="OG610"/>
      <c r="OH610"/>
      <c r="OI610"/>
      <c r="OJ610"/>
      <c r="OK610"/>
      <c r="OL610"/>
      <c r="OM610"/>
      <c r="ON610"/>
      <c r="OO610"/>
      <c r="OP610"/>
      <c r="OQ610"/>
      <c r="OR610"/>
      <c r="OS610"/>
      <c r="OT610"/>
      <c r="OU610"/>
      <c r="OV610"/>
      <c r="OW610"/>
      <c r="OX610"/>
      <c r="OY610"/>
      <c r="OZ610"/>
      <c r="PA610"/>
      <c r="PB610"/>
      <c r="PC610"/>
      <c r="PD610"/>
      <c r="PE610"/>
      <c r="PF610"/>
      <c r="PG610"/>
      <c r="PH610"/>
      <c r="PI610"/>
      <c r="PJ610"/>
      <c r="PK610"/>
      <c r="PL610"/>
      <c r="PM610"/>
      <c r="PN610"/>
      <c r="PO610"/>
      <c r="PP610"/>
      <c r="PQ610"/>
      <c r="PR610"/>
      <c r="PS610"/>
      <c r="PT610"/>
      <c r="PU610"/>
      <c r="PV610"/>
      <c r="PW610"/>
      <c r="PX610"/>
      <c r="PY610"/>
      <c r="PZ610"/>
      <c r="QA610"/>
      <c r="QB610"/>
      <c r="QC610"/>
      <c r="QD610"/>
      <c r="QE610"/>
      <c r="QF610"/>
      <c r="QG610"/>
      <c r="QH610"/>
      <c r="QI610"/>
      <c r="QJ610"/>
      <c r="QK610"/>
      <c r="QL610"/>
      <c r="QM610"/>
      <c r="QN610"/>
      <c r="QO610"/>
      <c r="QP610"/>
      <c r="QQ610"/>
      <c r="QR610"/>
      <c r="QS610"/>
      <c r="QT610"/>
      <c r="QU610"/>
      <c r="QV610"/>
      <c r="QW610"/>
      <c r="QX610"/>
      <c r="QY610"/>
      <c r="QZ610"/>
      <c r="RA610"/>
      <c r="RB610"/>
      <c r="RC610"/>
      <c r="RD610"/>
      <c r="RE610"/>
      <c r="RF610"/>
      <c r="RG610"/>
      <c r="RH610"/>
      <c r="RI610"/>
      <c r="RJ610"/>
      <c r="RK610"/>
      <c r="RL610"/>
      <c r="RM610"/>
      <c r="RN610"/>
      <c r="RO610"/>
      <c r="RP610"/>
      <c r="RQ610"/>
      <c r="RR610"/>
      <c r="RS610"/>
      <c r="RT610"/>
      <c r="RU610"/>
      <c r="RV610"/>
      <c r="RW610"/>
      <c r="RX610"/>
      <c r="RY610"/>
      <c r="RZ610"/>
      <c r="SA610"/>
      <c r="SB610"/>
      <c r="SC610"/>
      <c r="SD610"/>
      <c r="SE610"/>
      <c r="SF610"/>
      <c r="SG610"/>
      <c r="SH610"/>
      <c r="SI610"/>
      <c r="SJ610"/>
      <c r="SK610"/>
      <c r="SL610"/>
      <c r="SM610"/>
      <c r="SN610"/>
      <c r="SO610"/>
      <c r="SP610"/>
      <c r="SQ610"/>
      <c r="SR610"/>
      <c r="SS610"/>
      <c r="ST610"/>
      <c r="SU610"/>
      <c r="SV610"/>
      <c r="SW610"/>
      <c r="SX610"/>
      <c r="SY610"/>
      <c r="SZ610"/>
      <c r="TA610"/>
      <c r="TB610"/>
      <c r="TC610"/>
      <c r="TD610"/>
      <c r="TE610"/>
      <c r="TF610"/>
      <c r="TG610"/>
      <c r="TH610"/>
      <c r="TI610"/>
      <c r="TJ610"/>
      <c r="TK610"/>
      <c r="TL610"/>
      <c r="TM610"/>
      <c r="TN610"/>
      <c r="TO610"/>
      <c r="TP610"/>
      <c r="TQ610"/>
      <c r="TR610"/>
      <c r="TS610"/>
      <c r="TT610"/>
      <c r="TU610"/>
      <c r="TV610"/>
      <c r="TW610"/>
      <c r="TX610"/>
      <c r="TY610"/>
      <c r="TZ610"/>
      <c r="UA610"/>
      <c r="UB610"/>
      <c r="UC610"/>
      <c r="UD610"/>
      <c r="UE610"/>
      <c r="UF610"/>
      <c r="UG610"/>
      <c r="UH610"/>
      <c r="UI610"/>
      <c r="UJ610"/>
      <c r="UK610"/>
      <c r="UL610"/>
      <c r="UM610"/>
      <c r="UN610"/>
      <c r="UO610"/>
      <c r="UP610"/>
      <c r="UQ610"/>
      <c r="UR610"/>
      <c r="US610"/>
      <c r="UT610"/>
      <c r="UU610"/>
      <c r="UV610"/>
      <c r="UW610"/>
      <c r="UX610"/>
      <c r="UY610"/>
      <c r="UZ610"/>
      <c r="VA610"/>
      <c r="VB610"/>
      <c r="VC610"/>
      <c r="VD610"/>
      <c r="VE610"/>
      <c r="VF610"/>
      <c r="VG610"/>
      <c r="VH610"/>
      <c r="VI610"/>
      <c r="VJ610"/>
      <c r="VK610"/>
      <c r="VL610"/>
      <c r="VM610"/>
      <c r="VN610"/>
      <c r="VO610"/>
      <c r="VP610"/>
      <c r="VQ610"/>
      <c r="VR610"/>
      <c r="VS610"/>
      <c r="VT610"/>
      <c r="VU610"/>
      <c r="VV610"/>
      <c r="VW610"/>
      <c r="VX610"/>
      <c r="VY610"/>
      <c r="VZ610"/>
      <c r="WA610"/>
      <c r="WB610"/>
      <c r="WC610"/>
      <c r="WD610"/>
      <c r="WE610"/>
      <c r="WF610"/>
      <c r="WG610"/>
      <c r="WH610"/>
      <c r="WI610"/>
      <c r="WJ610"/>
      <c r="WK610"/>
      <c r="WL610"/>
      <c r="WM610"/>
      <c r="WN610"/>
      <c r="WO610"/>
      <c r="WP610"/>
      <c r="WQ610"/>
      <c r="WR610"/>
      <c r="WS610"/>
      <c r="WT610"/>
      <c r="WU610"/>
      <c r="WV610"/>
      <c r="WW610"/>
      <c r="WX610"/>
      <c r="WY610"/>
      <c r="WZ610"/>
      <c r="XA610"/>
      <c r="XB610"/>
      <c r="XC610"/>
      <c r="XD610"/>
      <c r="XE610"/>
      <c r="XF610"/>
      <c r="XG610"/>
      <c r="XH610"/>
      <c r="XI610"/>
      <c r="XJ610"/>
      <c r="XK610"/>
      <c r="XL610"/>
      <c r="XM610"/>
      <c r="XN610"/>
      <c r="XO610"/>
      <c r="XP610"/>
      <c r="XQ610"/>
      <c r="XR610"/>
      <c r="XS610"/>
      <c r="XT610"/>
      <c r="XU610"/>
      <c r="XV610"/>
      <c r="XW610"/>
      <c r="XX610"/>
      <c r="XY610"/>
      <c r="XZ610"/>
      <c r="YA610"/>
      <c r="YB610"/>
      <c r="YC610"/>
      <c r="YD610"/>
      <c r="YE610"/>
      <c r="YF610"/>
      <c r="YG610"/>
      <c r="YH610"/>
      <c r="YI610"/>
      <c r="YJ610"/>
      <c r="YK610"/>
      <c r="YL610"/>
      <c r="YM610"/>
      <c r="YN610"/>
      <c r="YO610"/>
      <c r="YP610"/>
      <c r="YQ610"/>
      <c r="YR610"/>
      <c r="YS610"/>
      <c r="YT610"/>
      <c r="YU610"/>
      <c r="YV610"/>
      <c r="YW610"/>
      <c r="YX610"/>
      <c r="YY610"/>
      <c r="YZ610"/>
      <c r="ZA610"/>
      <c r="ZB610"/>
      <c r="ZC610"/>
      <c r="ZD610"/>
      <c r="ZE610"/>
      <c r="ZF610"/>
      <c r="ZG610"/>
      <c r="ZH610"/>
      <c r="ZI610"/>
      <c r="ZJ610"/>
      <c r="ZK610"/>
      <c r="ZL610"/>
      <c r="ZM610"/>
      <c r="ZN610"/>
      <c r="ZO610"/>
      <c r="ZP610"/>
      <c r="ZQ610"/>
      <c r="ZR610"/>
      <c r="ZS610"/>
      <c r="ZT610"/>
      <c r="ZU610"/>
      <c r="ZV610"/>
      <c r="ZW610"/>
      <c r="ZX610"/>
      <c r="ZY610"/>
      <c r="ZZ610"/>
      <c r="AAA610"/>
      <c r="AAB610"/>
      <c r="AAC610"/>
      <c r="AAD610"/>
      <c r="AAE610"/>
      <c r="AAF610"/>
      <c r="AAG610"/>
      <c r="AAH610"/>
      <c r="AAI610"/>
      <c r="AAJ610"/>
      <c r="AAK610"/>
      <c r="AAL610"/>
      <c r="AAM610"/>
      <c r="AAN610"/>
      <c r="AAO610"/>
      <c r="AAP610"/>
      <c r="AAQ610"/>
      <c r="AAR610"/>
      <c r="AAS610"/>
      <c r="AAT610"/>
      <c r="AAU610"/>
      <c r="AAV610"/>
      <c r="AAW610"/>
      <c r="AAX610"/>
      <c r="AAY610"/>
      <c r="AAZ610"/>
      <c r="ABA610"/>
      <c r="ABB610"/>
      <c r="ABC610"/>
      <c r="ABD610"/>
      <c r="ABE610"/>
      <c r="ABF610"/>
      <c r="ABG610"/>
      <c r="ABH610"/>
      <c r="ABI610"/>
      <c r="ABJ610"/>
      <c r="ABK610"/>
      <c r="ABL610"/>
      <c r="ABM610"/>
      <c r="ABN610"/>
      <c r="ABO610"/>
      <c r="ABP610"/>
      <c r="ABQ610"/>
      <c r="ABR610"/>
      <c r="ABS610"/>
      <c r="ABT610"/>
      <c r="ABU610"/>
      <c r="ABV610"/>
      <c r="ABW610"/>
      <c r="ABX610"/>
      <c r="ABY610"/>
      <c r="ABZ610"/>
      <c r="ACA610"/>
      <c r="ACB610"/>
      <c r="ACC610"/>
      <c r="ACD610"/>
      <c r="ACE610"/>
      <c r="ACF610"/>
      <c r="ACG610"/>
      <c r="ACH610"/>
      <c r="ACI610"/>
      <c r="ACJ610"/>
      <c r="ACK610"/>
      <c r="ACL610"/>
      <c r="ACM610"/>
      <c r="ACN610"/>
      <c r="ACO610"/>
      <c r="ACP610"/>
      <c r="ACQ610"/>
      <c r="ACR610"/>
      <c r="ACS610"/>
      <c r="ACT610"/>
      <c r="ACU610"/>
      <c r="ACV610"/>
      <c r="ACW610"/>
      <c r="ACX610"/>
      <c r="ACY610"/>
      <c r="ACZ610"/>
      <c r="ADA610"/>
      <c r="ADB610"/>
      <c r="ADC610"/>
      <c r="ADD610"/>
      <c r="ADE610"/>
      <c r="ADF610"/>
      <c r="ADG610"/>
      <c r="ADH610"/>
      <c r="ADI610"/>
      <c r="ADJ610"/>
      <c r="ADK610"/>
      <c r="ADL610"/>
      <c r="ADM610"/>
      <c r="ADN610"/>
      <c r="ADO610"/>
      <c r="ADP610"/>
      <c r="ADQ610"/>
      <c r="ADR610"/>
      <c r="ADS610"/>
      <c r="ADT610"/>
      <c r="ADU610"/>
      <c r="ADV610"/>
      <c r="ADW610"/>
      <c r="ADX610"/>
      <c r="ADY610"/>
      <c r="ADZ610"/>
      <c r="AEA610"/>
      <c r="AEB610"/>
      <c r="AEC610"/>
      <c r="AED610"/>
      <c r="AEE610"/>
      <c r="AEF610"/>
      <c r="AEG610"/>
      <c r="AEH610"/>
      <c r="AEI610"/>
      <c r="AEJ610"/>
      <c r="AEK610"/>
      <c r="AEL610"/>
      <c r="AEM610"/>
      <c r="AEN610"/>
      <c r="AEO610"/>
      <c r="AEP610"/>
      <c r="AEQ610"/>
      <c r="AER610"/>
      <c r="AES610"/>
      <c r="AET610"/>
      <c r="AEU610"/>
      <c r="AEV610"/>
      <c r="AEW610"/>
      <c r="AEX610"/>
      <c r="AEY610"/>
      <c r="AEZ610"/>
      <c r="AFA610"/>
      <c r="AFB610"/>
      <c r="AFC610"/>
      <c r="AFD610"/>
      <c r="AFE610"/>
      <c r="AFF610"/>
      <c r="AFG610"/>
      <c r="AFH610"/>
      <c r="AFI610"/>
      <c r="AFJ610"/>
      <c r="AFK610"/>
      <c r="AFL610"/>
      <c r="AFM610"/>
      <c r="AFN610"/>
      <c r="AFO610"/>
      <c r="AFP610"/>
      <c r="AFQ610"/>
      <c r="AFR610"/>
      <c r="AFS610"/>
      <c r="AFT610"/>
      <c r="AFU610"/>
      <c r="AFV610"/>
      <c r="AFW610"/>
      <c r="AFX610"/>
      <c r="AFY610"/>
      <c r="AFZ610"/>
      <c r="AGA610"/>
      <c r="AGB610"/>
      <c r="AGC610"/>
      <c r="AGD610"/>
      <c r="AGE610"/>
      <c r="AGF610"/>
      <c r="AGG610"/>
      <c r="AGH610"/>
      <c r="AGI610"/>
      <c r="AGJ610"/>
      <c r="AGK610"/>
      <c r="AGL610"/>
      <c r="AGM610"/>
      <c r="AGN610"/>
      <c r="AGO610"/>
      <c r="AGP610"/>
      <c r="AGQ610"/>
      <c r="AGR610"/>
      <c r="AGS610"/>
      <c r="AGT610"/>
      <c r="AGU610"/>
      <c r="AGV610"/>
      <c r="AGW610"/>
      <c r="AGX610"/>
      <c r="AGY610"/>
      <c r="AGZ610"/>
      <c r="AHA610"/>
      <c r="AHB610"/>
      <c r="AHC610"/>
      <c r="AHD610"/>
      <c r="AHE610"/>
      <c r="AHF610"/>
      <c r="AHG610"/>
      <c r="AHH610"/>
      <c r="AHI610"/>
      <c r="AHJ610"/>
      <c r="AHK610"/>
      <c r="AHL610"/>
      <c r="AHM610"/>
      <c r="AHN610"/>
      <c r="AHO610"/>
      <c r="AHP610"/>
      <c r="AHQ610"/>
      <c r="AHR610"/>
      <c r="AHS610"/>
      <c r="AHT610"/>
      <c r="AHU610"/>
      <c r="AHV610"/>
      <c r="AHW610"/>
      <c r="AHX610"/>
      <c r="AHY610"/>
      <c r="AHZ610"/>
      <c r="AIA610"/>
      <c r="AIB610"/>
      <c r="AIC610"/>
      <c r="AID610"/>
      <c r="AIE610"/>
      <c r="AIF610"/>
      <c r="AIG610"/>
      <c r="AIH610"/>
      <c r="AII610"/>
      <c r="AIJ610"/>
      <c r="AIK610"/>
      <c r="AIL610"/>
      <c r="AIM610"/>
      <c r="AIN610"/>
      <c r="AIO610"/>
      <c r="AIP610"/>
      <c r="AIQ610"/>
      <c r="AIR610"/>
      <c r="AIS610"/>
      <c r="AIT610"/>
      <c r="AIU610"/>
      <c r="AIV610"/>
      <c r="AIW610"/>
      <c r="AIX610"/>
      <c r="AIY610"/>
      <c r="AIZ610"/>
      <c r="AJA610"/>
      <c r="AJB610"/>
      <c r="AJC610"/>
      <c r="AJD610"/>
      <c r="AJE610"/>
      <c r="AJF610"/>
      <c r="AJG610"/>
      <c r="AJH610"/>
      <c r="AJI610"/>
      <c r="AJJ610"/>
      <c r="AJK610"/>
      <c r="AJL610"/>
      <c r="AJM610"/>
      <c r="AJN610"/>
      <c r="AJO610"/>
      <c r="AJP610"/>
      <c r="AJQ610"/>
      <c r="AJR610"/>
      <c r="AJS610"/>
      <c r="AJT610"/>
      <c r="AJU610"/>
      <c r="AJV610"/>
      <c r="AJW610"/>
      <c r="AJX610"/>
      <c r="AJY610"/>
      <c r="AJZ610"/>
      <c r="AKA610"/>
      <c r="AKB610"/>
      <c r="AKC610"/>
      <c r="AKD610"/>
      <c r="AKE610"/>
      <c r="AKF610"/>
      <c r="AKG610"/>
      <c r="AKH610"/>
      <c r="AKI610"/>
      <c r="AKJ610"/>
      <c r="AKK610"/>
      <c r="AKL610"/>
      <c r="AKM610"/>
      <c r="AKN610"/>
      <c r="AKO610"/>
      <c r="AKP610"/>
      <c r="AKQ610"/>
      <c r="AKR610"/>
      <c r="AKS610"/>
      <c r="AKT610"/>
      <c r="AKU610"/>
      <c r="AKV610"/>
      <c r="AKW610"/>
      <c r="AKX610"/>
      <c r="AKY610"/>
      <c r="AKZ610"/>
      <c r="ALA610"/>
      <c r="ALB610"/>
      <c r="ALC610"/>
      <c r="ALD610"/>
      <c r="ALE610"/>
      <c r="ALF610"/>
      <c r="ALG610"/>
      <c r="ALH610"/>
      <c r="ALI610"/>
      <c r="ALJ610"/>
      <c r="ALK610"/>
      <c r="ALL610"/>
      <c r="ALM610"/>
      <c r="ALN610"/>
      <c r="ALO610"/>
      <c r="ALP610"/>
      <c r="ALQ610"/>
      <c r="ALR610"/>
      <c r="ALS610"/>
      <c r="ALT610"/>
      <c r="ALU610"/>
      <c r="ALV610"/>
      <c r="ALW610"/>
      <c r="ALX610"/>
      <c r="ALY610"/>
      <c r="ALZ610"/>
      <c r="AMA610"/>
      <c r="AMB610"/>
      <c r="AMC610"/>
      <c r="AMD610"/>
      <c r="AME610"/>
      <c r="AMF610"/>
      <c r="AMG610"/>
      <c r="AMH610"/>
      <c r="AMI610"/>
      <c r="AMJ610"/>
    </row>
    <row r="611" spans="1:1024" ht="27" customHeight="1" outlineLevel="1" x14ac:dyDescent="0.25">
      <c r="A611" s="98" t="s">
        <v>617</v>
      </c>
      <c r="B611" s="702" t="s">
        <v>237</v>
      </c>
      <c r="C611" s="833" t="str">
        <f>VLOOKUP(A611,ABC_SERVIÇOS,2,0)</f>
        <v>ALVENARIA DE BLOCOS DE CONCRETO ESTRUTURAL 14X19X39 CM, (ESPESSURA 14CM) FBK = 14,0 MPA</v>
      </c>
      <c r="D611" s="834"/>
      <c r="E611" s="834"/>
      <c r="F611" s="834"/>
      <c r="G611" s="835"/>
      <c r="H611" s="703" t="str">
        <f>VLOOKUP(A611,ABC_SERVIÇOS,3,0)</f>
        <v>M2</v>
      </c>
      <c r="I611" s="705">
        <f>I615</f>
        <v>1350</v>
      </c>
      <c r="J611" s="444" t="s">
        <v>247</v>
      </c>
      <c r="K611" s="39">
        <f>VLOOKUP(A611,ABC_SERVIÇOS,7,0)</f>
        <v>65.61</v>
      </c>
      <c r="L611" s="322">
        <f>ROUND(K611*I611,2)</f>
        <v>88573.5</v>
      </c>
      <c r="M611" s="18" t="str">
        <f>A611</f>
        <v>COMP_081</v>
      </c>
      <c r="N611" s="30"/>
      <c r="O611" s="79">
        <f t="shared" si="30"/>
        <v>-88573.5</v>
      </c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  <c r="ML611"/>
      <c r="MM611"/>
      <c r="MN611"/>
      <c r="MO611"/>
      <c r="MP611"/>
      <c r="MQ611"/>
      <c r="MR611"/>
      <c r="MS611"/>
      <c r="MT611"/>
      <c r="MU611"/>
      <c r="MV611"/>
      <c r="MW611"/>
      <c r="MX611"/>
      <c r="MY611"/>
      <c r="MZ611"/>
      <c r="NA611"/>
      <c r="NB611"/>
      <c r="NC611"/>
      <c r="ND611"/>
      <c r="NE611"/>
      <c r="NF611"/>
      <c r="NG611"/>
      <c r="NH611"/>
      <c r="NI611"/>
      <c r="NJ611"/>
      <c r="NK611"/>
      <c r="NL611"/>
      <c r="NM611"/>
      <c r="NN611"/>
      <c r="NO611"/>
      <c r="NP611"/>
      <c r="NQ611"/>
      <c r="NR611"/>
      <c r="NS611"/>
      <c r="NT611"/>
      <c r="NU611"/>
      <c r="NV611"/>
      <c r="NW611"/>
      <c r="NX611"/>
      <c r="NY611"/>
      <c r="NZ611"/>
      <c r="OA611"/>
      <c r="OB611"/>
      <c r="OC611"/>
      <c r="OD611"/>
      <c r="OE611"/>
      <c r="OF611"/>
      <c r="OG611"/>
      <c r="OH611"/>
      <c r="OI611"/>
      <c r="OJ611"/>
      <c r="OK611"/>
      <c r="OL611"/>
      <c r="OM611"/>
      <c r="ON611"/>
      <c r="OO611"/>
      <c r="OP611"/>
      <c r="OQ611"/>
      <c r="OR611"/>
      <c r="OS611"/>
      <c r="OT611"/>
      <c r="OU611"/>
      <c r="OV611"/>
      <c r="OW611"/>
      <c r="OX611"/>
      <c r="OY611"/>
      <c r="OZ611"/>
      <c r="PA611"/>
      <c r="PB611"/>
      <c r="PC611"/>
      <c r="PD611"/>
      <c r="PE611"/>
      <c r="PF611"/>
      <c r="PG611"/>
      <c r="PH611"/>
      <c r="PI611"/>
      <c r="PJ611"/>
      <c r="PK611"/>
      <c r="PL611"/>
      <c r="PM611"/>
      <c r="PN611"/>
      <c r="PO611"/>
      <c r="PP611"/>
      <c r="PQ611"/>
      <c r="PR611"/>
      <c r="PS611"/>
      <c r="PT611"/>
      <c r="PU611"/>
      <c r="PV611"/>
      <c r="PW611"/>
      <c r="PX611"/>
      <c r="PY611"/>
      <c r="PZ611"/>
      <c r="QA611"/>
      <c r="QB611"/>
      <c r="QC611"/>
      <c r="QD611"/>
      <c r="QE611"/>
      <c r="QF611"/>
      <c r="QG611"/>
      <c r="QH611"/>
      <c r="QI611"/>
      <c r="QJ611"/>
      <c r="QK611"/>
      <c r="QL611"/>
      <c r="QM611"/>
      <c r="QN611"/>
      <c r="QO611"/>
      <c r="QP611"/>
      <c r="QQ611"/>
      <c r="QR611"/>
      <c r="QS611"/>
      <c r="QT611"/>
      <c r="QU611"/>
      <c r="QV611"/>
      <c r="QW611"/>
      <c r="QX611"/>
      <c r="QY611"/>
      <c r="QZ611"/>
      <c r="RA611"/>
      <c r="RB611"/>
      <c r="RC611"/>
      <c r="RD611"/>
      <c r="RE611"/>
      <c r="RF611"/>
      <c r="RG611"/>
      <c r="RH611"/>
      <c r="RI611"/>
      <c r="RJ611"/>
      <c r="RK611"/>
      <c r="RL611"/>
      <c r="RM611"/>
      <c r="RN611"/>
      <c r="RO611"/>
      <c r="RP611"/>
      <c r="RQ611"/>
      <c r="RR611"/>
      <c r="RS611"/>
      <c r="RT611"/>
      <c r="RU611"/>
      <c r="RV611"/>
      <c r="RW611"/>
      <c r="RX611"/>
      <c r="RY611"/>
      <c r="RZ611"/>
      <c r="SA611"/>
      <c r="SB611"/>
      <c r="SC611"/>
      <c r="SD611"/>
      <c r="SE611"/>
      <c r="SF611"/>
      <c r="SG611"/>
      <c r="SH611"/>
      <c r="SI611"/>
      <c r="SJ611"/>
      <c r="SK611"/>
      <c r="SL611"/>
      <c r="SM611"/>
      <c r="SN611"/>
      <c r="SO611"/>
      <c r="SP611"/>
      <c r="SQ611"/>
      <c r="SR611"/>
      <c r="SS611"/>
      <c r="ST611"/>
      <c r="SU611"/>
      <c r="SV611"/>
      <c r="SW611"/>
      <c r="SX611"/>
      <c r="SY611"/>
      <c r="SZ611"/>
      <c r="TA611"/>
      <c r="TB611"/>
      <c r="TC611"/>
      <c r="TD611"/>
      <c r="TE611"/>
      <c r="TF611"/>
      <c r="TG611"/>
      <c r="TH611"/>
      <c r="TI611"/>
      <c r="TJ611"/>
      <c r="TK611"/>
      <c r="TL611"/>
      <c r="TM611"/>
      <c r="TN611"/>
      <c r="TO611"/>
      <c r="TP611"/>
      <c r="TQ611"/>
      <c r="TR611"/>
      <c r="TS611"/>
      <c r="TT611"/>
      <c r="TU611"/>
      <c r="TV611"/>
      <c r="TW611"/>
      <c r="TX611"/>
      <c r="TY611"/>
      <c r="TZ611"/>
      <c r="UA611"/>
      <c r="UB611"/>
      <c r="UC611"/>
      <c r="UD611"/>
      <c r="UE611"/>
      <c r="UF611"/>
      <c r="UG611"/>
      <c r="UH611"/>
      <c r="UI611"/>
      <c r="UJ611"/>
      <c r="UK611"/>
      <c r="UL611"/>
      <c r="UM611"/>
      <c r="UN611"/>
      <c r="UO611"/>
      <c r="UP611"/>
      <c r="UQ611"/>
      <c r="UR611"/>
      <c r="US611"/>
      <c r="UT611"/>
      <c r="UU611"/>
      <c r="UV611"/>
      <c r="UW611"/>
      <c r="UX611"/>
      <c r="UY611"/>
      <c r="UZ611"/>
      <c r="VA611"/>
      <c r="VB611"/>
      <c r="VC611"/>
      <c r="VD611"/>
      <c r="VE611"/>
      <c r="VF611"/>
      <c r="VG611"/>
      <c r="VH611"/>
      <c r="VI611"/>
      <c r="VJ611"/>
      <c r="VK611"/>
      <c r="VL611"/>
      <c r="VM611"/>
      <c r="VN611"/>
      <c r="VO611"/>
      <c r="VP611"/>
      <c r="VQ611"/>
      <c r="VR611"/>
      <c r="VS611"/>
      <c r="VT611"/>
      <c r="VU611"/>
      <c r="VV611"/>
      <c r="VW611"/>
      <c r="VX611"/>
      <c r="VY611"/>
      <c r="VZ611"/>
      <c r="WA611"/>
      <c r="WB611"/>
      <c r="WC611"/>
      <c r="WD611"/>
      <c r="WE611"/>
      <c r="WF611"/>
      <c r="WG611"/>
      <c r="WH611"/>
      <c r="WI611"/>
      <c r="WJ611"/>
      <c r="WK611"/>
      <c r="WL611"/>
      <c r="WM611"/>
      <c r="WN611"/>
      <c r="WO611"/>
      <c r="WP611"/>
      <c r="WQ611"/>
      <c r="WR611"/>
      <c r="WS611"/>
      <c r="WT611"/>
      <c r="WU611"/>
      <c r="WV611"/>
      <c r="WW611"/>
      <c r="WX611"/>
      <c r="WY611"/>
      <c r="WZ611"/>
      <c r="XA611"/>
      <c r="XB611"/>
      <c r="XC611"/>
      <c r="XD611"/>
      <c r="XE611"/>
      <c r="XF611"/>
      <c r="XG611"/>
      <c r="XH611"/>
      <c r="XI611"/>
      <c r="XJ611"/>
      <c r="XK611"/>
      <c r="XL611"/>
      <c r="XM611"/>
      <c r="XN611"/>
      <c r="XO611"/>
      <c r="XP611"/>
      <c r="XQ611"/>
      <c r="XR611"/>
      <c r="XS611"/>
      <c r="XT611"/>
      <c r="XU611"/>
      <c r="XV611"/>
      <c r="XW611"/>
      <c r="XX611"/>
      <c r="XY611"/>
      <c r="XZ611"/>
      <c r="YA611"/>
      <c r="YB611"/>
      <c r="YC611"/>
      <c r="YD611"/>
      <c r="YE611"/>
      <c r="YF611"/>
      <c r="YG611"/>
      <c r="YH611"/>
      <c r="YI611"/>
      <c r="YJ611"/>
      <c r="YK611"/>
      <c r="YL611"/>
      <c r="YM611"/>
      <c r="YN611"/>
      <c r="YO611"/>
      <c r="YP611"/>
      <c r="YQ611"/>
      <c r="YR611"/>
      <c r="YS611"/>
      <c r="YT611"/>
      <c r="YU611"/>
      <c r="YV611"/>
      <c r="YW611"/>
      <c r="YX611"/>
      <c r="YY611"/>
      <c r="YZ611"/>
      <c r="ZA611"/>
      <c r="ZB611"/>
      <c r="ZC611"/>
      <c r="ZD611"/>
      <c r="ZE611"/>
      <c r="ZF611"/>
      <c r="ZG611"/>
      <c r="ZH611"/>
      <c r="ZI611"/>
      <c r="ZJ611"/>
      <c r="ZK611"/>
      <c r="ZL611"/>
      <c r="ZM611"/>
      <c r="ZN611"/>
      <c r="ZO611"/>
      <c r="ZP611"/>
      <c r="ZQ611"/>
      <c r="ZR611"/>
      <c r="ZS611"/>
      <c r="ZT611"/>
      <c r="ZU611"/>
      <c r="ZV611"/>
      <c r="ZW611"/>
      <c r="ZX611"/>
      <c r="ZY611"/>
      <c r="ZZ611"/>
      <c r="AAA611"/>
      <c r="AAB611"/>
      <c r="AAC611"/>
      <c r="AAD611"/>
      <c r="AAE611"/>
      <c r="AAF611"/>
      <c r="AAG611"/>
      <c r="AAH611"/>
      <c r="AAI611"/>
      <c r="AAJ611"/>
      <c r="AAK611"/>
      <c r="AAL611"/>
      <c r="AAM611"/>
      <c r="AAN611"/>
      <c r="AAO611"/>
      <c r="AAP611"/>
      <c r="AAQ611"/>
      <c r="AAR611"/>
      <c r="AAS611"/>
      <c r="AAT611"/>
      <c r="AAU611"/>
      <c r="AAV611"/>
      <c r="AAW611"/>
      <c r="AAX611"/>
      <c r="AAY611"/>
      <c r="AAZ611"/>
      <c r="ABA611"/>
      <c r="ABB611"/>
      <c r="ABC611"/>
      <c r="ABD611"/>
      <c r="ABE611"/>
      <c r="ABF611"/>
      <c r="ABG611"/>
      <c r="ABH611"/>
      <c r="ABI611"/>
      <c r="ABJ611"/>
      <c r="ABK611"/>
      <c r="ABL611"/>
      <c r="ABM611"/>
      <c r="ABN611"/>
      <c r="ABO611"/>
      <c r="ABP611"/>
      <c r="ABQ611"/>
      <c r="ABR611"/>
      <c r="ABS611"/>
      <c r="ABT611"/>
      <c r="ABU611"/>
      <c r="ABV611"/>
      <c r="ABW611"/>
      <c r="ABX611"/>
      <c r="ABY611"/>
      <c r="ABZ611"/>
      <c r="ACA611"/>
      <c r="ACB611"/>
      <c r="ACC611"/>
      <c r="ACD611"/>
      <c r="ACE611"/>
      <c r="ACF611"/>
      <c r="ACG611"/>
      <c r="ACH611"/>
      <c r="ACI611"/>
      <c r="ACJ611"/>
      <c r="ACK611"/>
      <c r="ACL611"/>
      <c r="ACM611"/>
      <c r="ACN611"/>
      <c r="ACO611"/>
      <c r="ACP611"/>
      <c r="ACQ611"/>
      <c r="ACR611"/>
      <c r="ACS611"/>
      <c r="ACT611"/>
      <c r="ACU611"/>
      <c r="ACV611"/>
      <c r="ACW611"/>
      <c r="ACX611"/>
      <c r="ACY611"/>
      <c r="ACZ611"/>
      <c r="ADA611"/>
      <c r="ADB611"/>
      <c r="ADC611"/>
      <c r="ADD611"/>
      <c r="ADE611"/>
      <c r="ADF611"/>
      <c r="ADG611"/>
      <c r="ADH611"/>
      <c r="ADI611"/>
      <c r="ADJ611"/>
      <c r="ADK611"/>
      <c r="ADL611"/>
      <c r="ADM611"/>
      <c r="ADN611"/>
      <c r="ADO611"/>
      <c r="ADP611"/>
      <c r="ADQ611"/>
      <c r="ADR611"/>
      <c r="ADS611"/>
      <c r="ADT611"/>
      <c r="ADU611"/>
      <c r="ADV611"/>
      <c r="ADW611"/>
      <c r="ADX611"/>
      <c r="ADY611"/>
      <c r="ADZ611"/>
      <c r="AEA611"/>
      <c r="AEB611"/>
      <c r="AEC611"/>
      <c r="AED611"/>
      <c r="AEE611"/>
      <c r="AEF611"/>
      <c r="AEG611"/>
      <c r="AEH611"/>
      <c r="AEI611"/>
      <c r="AEJ611"/>
      <c r="AEK611"/>
      <c r="AEL611"/>
      <c r="AEM611"/>
      <c r="AEN611"/>
      <c r="AEO611"/>
      <c r="AEP611"/>
      <c r="AEQ611"/>
      <c r="AER611"/>
      <c r="AES611"/>
      <c r="AET611"/>
      <c r="AEU611"/>
      <c r="AEV611"/>
      <c r="AEW611"/>
      <c r="AEX611"/>
      <c r="AEY611"/>
      <c r="AEZ611"/>
      <c r="AFA611"/>
      <c r="AFB611"/>
      <c r="AFC611"/>
      <c r="AFD611"/>
      <c r="AFE611"/>
      <c r="AFF611"/>
      <c r="AFG611"/>
      <c r="AFH611"/>
      <c r="AFI611"/>
      <c r="AFJ611"/>
      <c r="AFK611"/>
      <c r="AFL611"/>
      <c r="AFM611"/>
      <c r="AFN611"/>
      <c r="AFO611"/>
      <c r="AFP611"/>
      <c r="AFQ611"/>
      <c r="AFR611"/>
      <c r="AFS611"/>
      <c r="AFT611"/>
      <c r="AFU611"/>
      <c r="AFV611"/>
      <c r="AFW611"/>
      <c r="AFX611"/>
      <c r="AFY611"/>
      <c r="AFZ611"/>
      <c r="AGA611"/>
      <c r="AGB611"/>
      <c r="AGC611"/>
      <c r="AGD611"/>
      <c r="AGE611"/>
      <c r="AGF611"/>
      <c r="AGG611"/>
      <c r="AGH611"/>
      <c r="AGI611"/>
      <c r="AGJ611"/>
      <c r="AGK611"/>
      <c r="AGL611"/>
      <c r="AGM611"/>
      <c r="AGN611"/>
      <c r="AGO611"/>
      <c r="AGP611"/>
      <c r="AGQ611"/>
      <c r="AGR611"/>
      <c r="AGS611"/>
      <c r="AGT611"/>
      <c r="AGU611"/>
      <c r="AGV611"/>
      <c r="AGW611"/>
      <c r="AGX611"/>
      <c r="AGY611"/>
      <c r="AGZ611"/>
      <c r="AHA611"/>
      <c r="AHB611"/>
      <c r="AHC611"/>
      <c r="AHD611"/>
      <c r="AHE611"/>
      <c r="AHF611"/>
      <c r="AHG611"/>
      <c r="AHH611"/>
      <c r="AHI611"/>
      <c r="AHJ611"/>
      <c r="AHK611"/>
      <c r="AHL611"/>
      <c r="AHM611"/>
      <c r="AHN611"/>
      <c r="AHO611"/>
      <c r="AHP611"/>
      <c r="AHQ611"/>
      <c r="AHR611"/>
      <c r="AHS611"/>
      <c r="AHT611"/>
      <c r="AHU611"/>
      <c r="AHV611"/>
      <c r="AHW611"/>
      <c r="AHX611"/>
      <c r="AHY611"/>
      <c r="AHZ611"/>
      <c r="AIA611"/>
      <c r="AIB611"/>
      <c r="AIC611"/>
      <c r="AID611"/>
      <c r="AIE611"/>
      <c r="AIF611"/>
      <c r="AIG611"/>
      <c r="AIH611"/>
      <c r="AII611"/>
      <c r="AIJ611"/>
      <c r="AIK611"/>
      <c r="AIL611"/>
      <c r="AIM611"/>
      <c r="AIN611"/>
      <c r="AIO611"/>
      <c r="AIP611"/>
      <c r="AIQ611"/>
      <c r="AIR611"/>
      <c r="AIS611"/>
      <c r="AIT611"/>
      <c r="AIU611"/>
      <c r="AIV611"/>
      <c r="AIW611"/>
      <c r="AIX611"/>
      <c r="AIY611"/>
      <c r="AIZ611"/>
      <c r="AJA611"/>
      <c r="AJB611"/>
      <c r="AJC611"/>
      <c r="AJD611"/>
      <c r="AJE611"/>
      <c r="AJF611"/>
      <c r="AJG611"/>
      <c r="AJH611"/>
      <c r="AJI611"/>
      <c r="AJJ611"/>
      <c r="AJK611"/>
      <c r="AJL611"/>
      <c r="AJM611"/>
      <c r="AJN611"/>
      <c r="AJO611"/>
      <c r="AJP611"/>
      <c r="AJQ611"/>
      <c r="AJR611"/>
      <c r="AJS611"/>
      <c r="AJT611"/>
      <c r="AJU611"/>
      <c r="AJV611"/>
      <c r="AJW611"/>
      <c r="AJX611"/>
      <c r="AJY611"/>
      <c r="AJZ611"/>
      <c r="AKA611"/>
      <c r="AKB611"/>
      <c r="AKC611"/>
      <c r="AKD611"/>
      <c r="AKE611"/>
      <c r="AKF611"/>
      <c r="AKG611"/>
      <c r="AKH611"/>
      <c r="AKI611"/>
      <c r="AKJ611"/>
      <c r="AKK611"/>
      <c r="AKL611"/>
      <c r="AKM611"/>
      <c r="AKN611"/>
      <c r="AKO611"/>
      <c r="AKP611"/>
      <c r="AKQ611"/>
      <c r="AKR611"/>
      <c r="AKS611"/>
      <c r="AKT611"/>
      <c r="AKU611"/>
      <c r="AKV611"/>
      <c r="AKW611"/>
      <c r="AKX611"/>
      <c r="AKY611"/>
      <c r="AKZ611"/>
      <c r="ALA611"/>
      <c r="ALB611"/>
      <c r="ALC611"/>
      <c r="ALD611"/>
      <c r="ALE611"/>
      <c r="ALF611"/>
      <c r="ALG611"/>
      <c r="ALH611"/>
      <c r="ALI611"/>
      <c r="ALJ611"/>
      <c r="ALK611"/>
      <c r="ALL611"/>
      <c r="ALM611"/>
      <c r="ALN611"/>
      <c r="ALO611"/>
      <c r="ALP611"/>
      <c r="ALQ611"/>
      <c r="ALR611"/>
      <c r="ALS611"/>
      <c r="ALT611"/>
      <c r="ALU611"/>
      <c r="ALV611"/>
      <c r="ALW611"/>
      <c r="ALX611"/>
      <c r="ALY611"/>
      <c r="ALZ611"/>
      <c r="AMA611"/>
      <c r="AMB611"/>
      <c r="AMC611"/>
      <c r="AMD611"/>
      <c r="AME611"/>
      <c r="AMF611"/>
      <c r="AMG611"/>
      <c r="AMH611"/>
      <c r="AMI611"/>
      <c r="AMJ611"/>
    </row>
    <row r="612" spans="1:1024" outlineLevel="1" x14ac:dyDescent="0.25">
      <c r="A612"/>
      <c r="B612" s="398"/>
      <c r="C612" s="678" t="s">
        <v>618</v>
      </c>
      <c r="D612" s="690"/>
      <c r="E612" s="690"/>
      <c r="F612" s="690"/>
      <c r="G612" s="691"/>
      <c r="H612" s="83" t="s">
        <v>883</v>
      </c>
      <c r="I612" s="469">
        <v>450</v>
      </c>
      <c r="J612" s="446"/>
      <c r="K612" s="32" t="s">
        <v>337</v>
      </c>
      <c r="L612" s="320"/>
      <c r="M612"/>
      <c r="N612" s="30"/>
      <c r="O612" s="79">
        <f t="shared" si="30"/>
        <v>0</v>
      </c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  <c r="MM612"/>
      <c r="MN612"/>
      <c r="MO612"/>
      <c r="MP612"/>
      <c r="MQ612"/>
      <c r="MR612"/>
      <c r="MS612"/>
      <c r="MT612"/>
      <c r="MU612"/>
      <c r="MV612"/>
      <c r="MW612"/>
      <c r="MX612"/>
      <c r="MY612"/>
      <c r="MZ612"/>
      <c r="NA612"/>
      <c r="NB612"/>
      <c r="NC612"/>
      <c r="ND612"/>
      <c r="NE612"/>
      <c r="NF612"/>
      <c r="NG612"/>
      <c r="NH612"/>
      <c r="NI612"/>
      <c r="NJ612"/>
      <c r="NK612"/>
      <c r="NL612"/>
      <c r="NM612"/>
      <c r="NN612"/>
      <c r="NO612"/>
      <c r="NP612"/>
      <c r="NQ612"/>
      <c r="NR612"/>
      <c r="NS612"/>
      <c r="NT612"/>
      <c r="NU612"/>
      <c r="NV612"/>
      <c r="NW612"/>
      <c r="NX612"/>
      <c r="NY612"/>
      <c r="NZ612"/>
      <c r="OA612"/>
      <c r="OB612"/>
      <c r="OC612"/>
      <c r="OD612"/>
      <c r="OE612"/>
      <c r="OF612"/>
      <c r="OG612"/>
      <c r="OH612"/>
      <c r="OI612"/>
      <c r="OJ612"/>
      <c r="OK612"/>
      <c r="OL612"/>
      <c r="OM612"/>
      <c r="ON612"/>
      <c r="OO612"/>
      <c r="OP612"/>
      <c r="OQ612"/>
      <c r="OR612"/>
      <c r="OS612"/>
      <c r="OT612"/>
      <c r="OU612"/>
      <c r="OV612"/>
      <c r="OW612"/>
      <c r="OX612"/>
      <c r="OY612"/>
      <c r="OZ612"/>
      <c r="PA612"/>
      <c r="PB612"/>
      <c r="PC612"/>
      <c r="PD612"/>
      <c r="PE612"/>
      <c r="PF612"/>
      <c r="PG612"/>
      <c r="PH612"/>
      <c r="PI612"/>
      <c r="PJ612"/>
      <c r="PK612"/>
      <c r="PL612"/>
      <c r="PM612"/>
      <c r="PN612"/>
      <c r="PO612"/>
      <c r="PP612"/>
      <c r="PQ612"/>
      <c r="PR612"/>
      <c r="PS612"/>
      <c r="PT612"/>
      <c r="PU612"/>
      <c r="PV612"/>
      <c r="PW612"/>
      <c r="PX612"/>
      <c r="PY612"/>
      <c r="PZ612"/>
      <c r="QA612"/>
      <c r="QB612"/>
      <c r="QC612"/>
      <c r="QD612"/>
      <c r="QE612"/>
      <c r="QF612"/>
      <c r="QG612"/>
      <c r="QH612"/>
      <c r="QI612"/>
      <c r="QJ612"/>
      <c r="QK612"/>
      <c r="QL612"/>
      <c r="QM612"/>
      <c r="QN612"/>
      <c r="QO612"/>
      <c r="QP612"/>
      <c r="QQ612"/>
      <c r="QR612"/>
      <c r="QS612"/>
      <c r="QT612"/>
      <c r="QU612"/>
      <c r="QV612"/>
      <c r="QW612"/>
      <c r="QX612"/>
      <c r="QY612"/>
      <c r="QZ612"/>
      <c r="RA612"/>
      <c r="RB612"/>
      <c r="RC612"/>
      <c r="RD612"/>
      <c r="RE612"/>
      <c r="RF612"/>
      <c r="RG612"/>
      <c r="RH612"/>
      <c r="RI612"/>
      <c r="RJ612"/>
      <c r="RK612"/>
      <c r="RL612"/>
      <c r="RM612"/>
      <c r="RN612"/>
      <c r="RO612"/>
      <c r="RP612"/>
      <c r="RQ612"/>
      <c r="RR612"/>
      <c r="RS612"/>
      <c r="RT612"/>
      <c r="RU612"/>
      <c r="RV612"/>
      <c r="RW612"/>
      <c r="RX612"/>
      <c r="RY612"/>
      <c r="RZ612"/>
      <c r="SA612"/>
      <c r="SB612"/>
      <c r="SC612"/>
      <c r="SD612"/>
      <c r="SE612"/>
      <c r="SF612"/>
      <c r="SG612"/>
      <c r="SH612"/>
      <c r="SI612"/>
      <c r="SJ612"/>
      <c r="SK612"/>
      <c r="SL612"/>
      <c r="SM612"/>
      <c r="SN612"/>
      <c r="SO612"/>
      <c r="SP612"/>
      <c r="SQ612"/>
      <c r="SR612"/>
      <c r="SS612"/>
      <c r="ST612"/>
      <c r="SU612"/>
      <c r="SV612"/>
      <c r="SW612"/>
      <c r="SX612"/>
      <c r="SY612"/>
      <c r="SZ612"/>
      <c r="TA612"/>
      <c r="TB612"/>
      <c r="TC612"/>
      <c r="TD612"/>
      <c r="TE612"/>
      <c r="TF612"/>
      <c r="TG612"/>
      <c r="TH612"/>
      <c r="TI612"/>
      <c r="TJ612"/>
      <c r="TK612"/>
      <c r="TL612"/>
      <c r="TM612"/>
      <c r="TN612"/>
      <c r="TO612"/>
      <c r="TP612"/>
      <c r="TQ612"/>
      <c r="TR612"/>
      <c r="TS612"/>
      <c r="TT612"/>
      <c r="TU612"/>
      <c r="TV612"/>
      <c r="TW612"/>
      <c r="TX612"/>
      <c r="TY612"/>
      <c r="TZ612"/>
      <c r="UA612"/>
      <c r="UB612"/>
      <c r="UC612"/>
      <c r="UD612"/>
      <c r="UE612"/>
      <c r="UF612"/>
      <c r="UG612"/>
      <c r="UH612"/>
      <c r="UI612"/>
      <c r="UJ612"/>
      <c r="UK612"/>
      <c r="UL612"/>
      <c r="UM612"/>
      <c r="UN612"/>
      <c r="UO612"/>
      <c r="UP612"/>
      <c r="UQ612"/>
      <c r="UR612"/>
      <c r="US612"/>
      <c r="UT612"/>
      <c r="UU612"/>
      <c r="UV612"/>
      <c r="UW612"/>
      <c r="UX612"/>
      <c r="UY612"/>
      <c r="UZ612"/>
      <c r="VA612"/>
      <c r="VB612"/>
      <c r="VC612"/>
      <c r="VD612"/>
      <c r="VE612"/>
      <c r="VF612"/>
      <c r="VG612"/>
      <c r="VH612"/>
      <c r="VI612"/>
      <c r="VJ612"/>
      <c r="VK612"/>
      <c r="VL612"/>
      <c r="VM612"/>
      <c r="VN612"/>
      <c r="VO612"/>
      <c r="VP612"/>
      <c r="VQ612"/>
      <c r="VR612"/>
      <c r="VS612"/>
      <c r="VT612"/>
      <c r="VU612"/>
      <c r="VV612"/>
      <c r="VW612"/>
      <c r="VX612"/>
      <c r="VY612"/>
      <c r="VZ612"/>
      <c r="WA612"/>
      <c r="WB612"/>
      <c r="WC612"/>
      <c r="WD612"/>
      <c r="WE612"/>
      <c r="WF612"/>
      <c r="WG612"/>
      <c r="WH612"/>
      <c r="WI612"/>
      <c r="WJ612"/>
      <c r="WK612"/>
      <c r="WL612"/>
      <c r="WM612"/>
      <c r="WN612"/>
      <c r="WO612"/>
      <c r="WP612"/>
      <c r="WQ612"/>
      <c r="WR612"/>
      <c r="WS612"/>
      <c r="WT612"/>
      <c r="WU612"/>
      <c r="WV612"/>
      <c r="WW612"/>
      <c r="WX612"/>
      <c r="WY612"/>
      <c r="WZ612"/>
      <c r="XA612"/>
      <c r="XB612"/>
      <c r="XC612"/>
      <c r="XD612"/>
      <c r="XE612"/>
      <c r="XF612"/>
      <c r="XG612"/>
      <c r="XH612"/>
      <c r="XI612"/>
      <c r="XJ612"/>
      <c r="XK612"/>
      <c r="XL612"/>
      <c r="XM612"/>
      <c r="XN612"/>
      <c r="XO612"/>
      <c r="XP612"/>
      <c r="XQ612"/>
      <c r="XR612"/>
      <c r="XS612"/>
      <c r="XT612"/>
      <c r="XU612"/>
      <c r="XV612"/>
      <c r="XW612"/>
      <c r="XX612"/>
      <c r="XY612"/>
      <c r="XZ612"/>
      <c r="YA612"/>
      <c r="YB612"/>
      <c r="YC612"/>
      <c r="YD612"/>
      <c r="YE612"/>
      <c r="YF612"/>
      <c r="YG612"/>
      <c r="YH612"/>
      <c r="YI612"/>
      <c r="YJ612"/>
      <c r="YK612"/>
      <c r="YL612"/>
      <c r="YM612"/>
      <c r="YN612"/>
      <c r="YO612"/>
      <c r="YP612"/>
      <c r="YQ612"/>
      <c r="YR612"/>
      <c r="YS612"/>
      <c r="YT612"/>
      <c r="YU612"/>
      <c r="YV612"/>
      <c r="YW612"/>
      <c r="YX612"/>
      <c r="YY612"/>
      <c r="YZ612"/>
      <c r="ZA612"/>
      <c r="ZB612"/>
      <c r="ZC612"/>
      <c r="ZD612"/>
      <c r="ZE612"/>
      <c r="ZF612"/>
      <c r="ZG612"/>
      <c r="ZH612"/>
      <c r="ZI612"/>
      <c r="ZJ612"/>
      <c r="ZK612"/>
      <c r="ZL612"/>
      <c r="ZM612"/>
      <c r="ZN612"/>
      <c r="ZO612"/>
      <c r="ZP612"/>
      <c r="ZQ612"/>
      <c r="ZR612"/>
      <c r="ZS612"/>
      <c r="ZT612"/>
      <c r="ZU612"/>
      <c r="ZV612"/>
      <c r="ZW612"/>
      <c r="ZX612"/>
      <c r="ZY612"/>
      <c r="ZZ612"/>
      <c r="AAA612"/>
      <c r="AAB612"/>
      <c r="AAC612"/>
      <c r="AAD612"/>
      <c r="AAE612"/>
      <c r="AAF612"/>
      <c r="AAG612"/>
      <c r="AAH612"/>
      <c r="AAI612"/>
      <c r="AAJ612"/>
      <c r="AAK612"/>
      <c r="AAL612"/>
      <c r="AAM612"/>
      <c r="AAN612"/>
      <c r="AAO612"/>
      <c r="AAP612"/>
      <c r="AAQ612"/>
      <c r="AAR612"/>
      <c r="AAS612"/>
      <c r="AAT612"/>
      <c r="AAU612"/>
      <c r="AAV612"/>
      <c r="AAW612"/>
      <c r="AAX612"/>
      <c r="AAY612"/>
      <c r="AAZ612"/>
      <c r="ABA612"/>
      <c r="ABB612"/>
      <c r="ABC612"/>
      <c r="ABD612"/>
      <c r="ABE612"/>
      <c r="ABF612"/>
      <c r="ABG612"/>
      <c r="ABH612"/>
      <c r="ABI612"/>
      <c r="ABJ612"/>
      <c r="ABK612"/>
      <c r="ABL612"/>
      <c r="ABM612"/>
      <c r="ABN612"/>
      <c r="ABO612"/>
      <c r="ABP612"/>
      <c r="ABQ612"/>
      <c r="ABR612"/>
      <c r="ABS612"/>
      <c r="ABT612"/>
      <c r="ABU612"/>
      <c r="ABV612"/>
      <c r="ABW612"/>
      <c r="ABX612"/>
      <c r="ABY612"/>
      <c r="ABZ612"/>
      <c r="ACA612"/>
      <c r="ACB612"/>
      <c r="ACC612"/>
      <c r="ACD612"/>
      <c r="ACE612"/>
      <c r="ACF612"/>
      <c r="ACG612"/>
      <c r="ACH612"/>
      <c r="ACI612"/>
      <c r="ACJ612"/>
      <c r="ACK612"/>
      <c r="ACL612"/>
      <c r="ACM612"/>
      <c r="ACN612"/>
      <c r="ACO612"/>
      <c r="ACP612"/>
      <c r="ACQ612"/>
      <c r="ACR612"/>
      <c r="ACS612"/>
      <c r="ACT612"/>
      <c r="ACU612"/>
      <c r="ACV612"/>
      <c r="ACW612"/>
      <c r="ACX612"/>
      <c r="ACY612"/>
      <c r="ACZ612"/>
      <c r="ADA612"/>
      <c r="ADB612"/>
      <c r="ADC612"/>
      <c r="ADD612"/>
      <c r="ADE612"/>
      <c r="ADF612"/>
      <c r="ADG612"/>
      <c r="ADH612"/>
      <c r="ADI612"/>
      <c r="ADJ612"/>
      <c r="ADK612"/>
      <c r="ADL612"/>
      <c r="ADM612"/>
      <c r="ADN612"/>
      <c r="ADO612"/>
      <c r="ADP612"/>
      <c r="ADQ612"/>
      <c r="ADR612"/>
      <c r="ADS612"/>
      <c r="ADT612"/>
      <c r="ADU612"/>
      <c r="ADV612"/>
      <c r="ADW612"/>
      <c r="ADX612"/>
      <c r="ADY612"/>
      <c r="ADZ612"/>
      <c r="AEA612"/>
      <c r="AEB612"/>
      <c r="AEC612"/>
      <c r="AED612"/>
      <c r="AEE612"/>
      <c r="AEF612"/>
      <c r="AEG612"/>
      <c r="AEH612"/>
      <c r="AEI612"/>
      <c r="AEJ612"/>
      <c r="AEK612"/>
      <c r="AEL612"/>
      <c r="AEM612"/>
      <c r="AEN612"/>
      <c r="AEO612"/>
      <c r="AEP612"/>
      <c r="AEQ612"/>
      <c r="AER612"/>
      <c r="AES612"/>
      <c r="AET612"/>
      <c r="AEU612"/>
      <c r="AEV612"/>
      <c r="AEW612"/>
      <c r="AEX612"/>
      <c r="AEY612"/>
      <c r="AEZ612"/>
      <c r="AFA612"/>
      <c r="AFB612"/>
      <c r="AFC612"/>
      <c r="AFD612"/>
      <c r="AFE612"/>
      <c r="AFF612"/>
      <c r="AFG612"/>
      <c r="AFH612"/>
      <c r="AFI612"/>
      <c r="AFJ612"/>
      <c r="AFK612"/>
      <c r="AFL612"/>
      <c r="AFM612"/>
      <c r="AFN612"/>
      <c r="AFO612"/>
      <c r="AFP612"/>
      <c r="AFQ612"/>
      <c r="AFR612"/>
      <c r="AFS612"/>
      <c r="AFT612"/>
      <c r="AFU612"/>
      <c r="AFV612"/>
      <c r="AFW612"/>
      <c r="AFX612"/>
      <c r="AFY612"/>
      <c r="AFZ612"/>
      <c r="AGA612"/>
      <c r="AGB612"/>
      <c r="AGC612"/>
      <c r="AGD612"/>
      <c r="AGE612"/>
      <c r="AGF612"/>
      <c r="AGG612"/>
      <c r="AGH612"/>
      <c r="AGI612"/>
      <c r="AGJ612"/>
      <c r="AGK612"/>
      <c r="AGL612"/>
      <c r="AGM612"/>
      <c r="AGN612"/>
      <c r="AGO612"/>
      <c r="AGP612"/>
      <c r="AGQ612"/>
      <c r="AGR612"/>
      <c r="AGS612"/>
      <c r="AGT612"/>
      <c r="AGU612"/>
      <c r="AGV612"/>
      <c r="AGW612"/>
      <c r="AGX612"/>
      <c r="AGY612"/>
      <c r="AGZ612"/>
      <c r="AHA612"/>
      <c r="AHB612"/>
      <c r="AHC612"/>
      <c r="AHD612"/>
      <c r="AHE612"/>
      <c r="AHF612"/>
      <c r="AHG612"/>
      <c r="AHH612"/>
      <c r="AHI612"/>
      <c r="AHJ612"/>
      <c r="AHK612"/>
      <c r="AHL612"/>
      <c r="AHM612"/>
      <c r="AHN612"/>
      <c r="AHO612"/>
      <c r="AHP612"/>
      <c r="AHQ612"/>
      <c r="AHR612"/>
      <c r="AHS612"/>
      <c r="AHT612"/>
      <c r="AHU612"/>
      <c r="AHV612"/>
      <c r="AHW612"/>
      <c r="AHX612"/>
      <c r="AHY612"/>
      <c r="AHZ612"/>
      <c r="AIA612"/>
      <c r="AIB612"/>
      <c r="AIC612"/>
      <c r="AID612"/>
      <c r="AIE612"/>
      <c r="AIF612"/>
      <c r="AIG612"/>
      <c r="AIH612"/>
      <c r="AII612"/>
      <c r="AIJ612"/>
      <c r="AIK612"/>
      <c r="AIL612"/>
      <c r="AIM612"/>
      <c r="AIN612"/>
      <c r="AIO612"/>
      <c r="AIP612"/>
      <c r="AIQ612"/>
      <c r="AIR612"/>
      <c r="AIS612"/>
      <c r="AIT612"/>
      <c r="AIU612"/>
      <c r="AIV612"/>
      <c r="AIW612"/>
      <c r="AIX612"/>
      <c r="AIY612"/>
      <c r="AIZ612"/>
      <c r="AJA612"/>
      <c r="AJB612"/>
      <c r="AJC612"/>
      <c r="AJD612"/>
      <c r="AJE612"/>
      <c r="AJF612"/>
      <c r="AJG612"/>
      <c r="AJH612"/>
      <c r="AJI612"/>
      <c r="AJJ612"/>
      <c r="AJK612"/>
      <c r="AJL612"/>
      <c r="AJM612"/>
      <c r="AJN612"/>
      <c r="AJO612"/>
      <c r="AJP612"/>
      <c r="AJQ612"/>
      <c r="AJR612"/>
      <c r="AJS612"/>
      <c r="AJT612"/>
      <c r="AJU612"/>
      <c r="AJV612"/>
      <c r="AJW612"/>
      <c r="AJX612"/>
      <c r="AJY612"/>
      <c r="AJZ612"/>
      <c r="AKA612"/>
      <c r="AKB612"/>
      <c r="AKC612"/>
      <c r="AKD612"/>
      <c r="AKE612"/>
      <c r="AKF612"/>
      <c r="AKG612"/>
      <c r="AKH612"/>
      <c r="AKI612"/>
      <c r="AKJ612"/>
      <c r="AKK612"/>
      <c r="AKL612"/>
      <c r="AKM612"/>
      <c r="AKN612"/>
      <c r="AKO612"/>
      <c r="AKP612"/>
      <c r="AKQ612"/>
      <c r="AKR612"/>
      <c r="AKS612"/>
      <c r="AKT612"/>
      <c r="AKU612"/>
      <c r="AKV612"/>
      <c r="AKW612"/>
      <c r="AKX612"/>
      <c r="AKY612"/>
      <c r="AKZ612"/>
      <c r="ALA612"/>
      <c r="ALB612"/>
      <c r="ALC612"/>
      <c r="ALD612"/>
      <c r="ALE612"/>
      <c r="ALF612"/>
      <c r="ALG612"/>
      <c r="ALH612"/>
      <c r="ALI612"/>
      <c r="ALJ612"/>
      <c r="ALK612"/>
      <c r="ALL612"/>
      <c r="ALM612"/>
      <c r="ALN612"/>
      <c r="ALO612"/>
      <c r="ALP612"/>
      <c r="ALQ612"/>
      <c r="ALR612"/>
      <c r="ALS612"/>
      <c r="ALT612"/>
      <c r="ALU612"/>
      <c r="ALV612"/>
      <c r="ALW612"/>
      <c r="ALX612"/>
      <c r="ALY612"/>
      <c r="ALZ612"/>
      <c r="AMA612"/>
      <c r="AMB612"/>
      <c r="AMC612"/>
      <c r="AMD612"/>
      <c r="AME612"/>
      <c r="AMF612"/>
      <c r="AMG612"/>
      <c r="AMH612"/>
      <c r="AMI612"/>
      <c r="AMJ612"/>
    </row>
    <row r="613" spans="1:1024" outlineLevel="1" x14ac:dyDescent="0.25">
      <c r="A613"/>
      <c r="B613" s="398"/>
      <c r="C613" s="483" t="s">
        <v>619</v>
      </c>
      <c r="D613" s="484"/>
      <c r="E613" s="484"/>
      <c r="F613" s="484"/>
      <c r="G613" s="437"/>
      <c r="H613" s="83" t="s">
        <v>883</v>
      </c>
      <c r="I613" s="469">
        <v>450</v>
      </c>
      <c r="J613" s="446"/>
      <c r="K613" s="32" t="s">
        <v>339</v>
      </c>
      <c r="L613" s="320"/>
      <c r="M613"/>
      <c r="N613" s="30"/>
      <c r="O613" s="79">
        <f t="shared" si="30"/>
        <v>0</v>
      </c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  <c r="ML613"/>
      <c r="MM613"/>
      <c r="MN613"/>
      <c r="MO613"/>
      <c r="MP613"/>
      <c r="MQ613"/>
      <c r="MR613"/>
      <c r="MS613"/>
      <c r="MT613"/>
      <c r="MU613"/>
      <c r="MV613"/>
      <c r="MW613"/>
      <c r="MX613"/>
      <c r="MY613"/>
      <c r="MZ613"/>
      <c r="NA613"/>
      <c r="NB613"/>
      <c r="NC613"/>
      <c r="ND613"/>
      <c r="NE613"/>
      <c r="NF613"/>
      <c r="NG613"/>
      <c r="NH613"/>
      <c r="NI613"/>
      <c r="NJ613"/>
      <c r="NK613"/>
      <c r="NL613"/>
      <c r="NM613"/>
      <c r="NN613"/>
      <c r="NO613"/>
      <c r="NP613"/>
      <c r="NQ613"/>
      <c r="NR613"/>
      <c r="NS613"/>
      <c r="NT613"/>
      <c r="NU613"/>
      <c r="NV613"/>
      <c r="NW613"/>
      <c r="NX613"/>
      <c r="NY613"/>
      <c r="NZ613"/>
      <c r="OA613"/>
      <c r="OB613"/>
      <c r="OC613"/>
      <c r="OD613"/>
      <c r="OE613"/>
      <c r="OF613"/>
      <c r="OG613"/>
      <c r="OH613"/>
      <c r="OI613"/>
      <c r="OJ613"/>
      <c r="OK613"/>
      <c r="OL613"/>
      <c r="OM613"/>
      <c r="ON613"/>
      <c r="OO613"/>
      <c r="OP613"/>
      <c r="OQ613"/>
      <c r="OR613"/>
      <c r="OS613"/>
      <c r="OT613"/>
      <c r="OU613"/>
      <c r="OV613"/>
      <c r="OW613"/>
      <c r="OX613"/>
      <c r="OY613"/>
      <c r="OZ613"/>
      <c r="PA613"/>
      <c r="PB613"/>
      <c r="PC613"/>
      <c r="PD613"/>
      <c r="PE613"/>
      <c r="PF613"/>
      <c r="PG613"/>
      <c r="PH613"/>
      <c r="PI613"/>
      <c r="PJ613"/>
      <c r="PK613"/>
      <c r="PL613"/>
      <c r="PM613"/>
      <c r="PN613"/>
      <c r="PO613"/>
      <c r="PP613"/>
      <c r="PQ613"/>
      <c r="PR613"/>
      <c r="PS613"/>
      <c r="PT613"/>
      <c r="PU613"/>
      <c r="PV613"/>
      <c r="PW613"/>
      <c r="PX613"/>
      <c r="PY613"/>
      <c r="PZ613"/>
      <c r="QA613"/>
      <c r="QB613"/>
      <c r="QC613"/>
      <c r="QD613"/>
      <c r="QE613"/>
      <c r="QF613"/>
      <c r="QG613"/>
      <c r="QH613"/>
      <c r="QI613"/>
      <c r="QJ613"/>
      <c r="QK613"/>
      <c r="QL613"/>
      <c r="QM613"/>
      <c r="QN613"/>
      <c r="QO613"/>
      <c r="QP613"/>
      <c r="QQ613"/>
      <c r="QR613"/>
      <c r="QS613"/>
      <c r="QT613"/>
      <c r="QU613"/>
      <c r="QV613"/>
      <c r="QW613"/>
      <c r="QX613"/>
      <c r="QY613"/>
      <c r="QZ613"/>
      <c r="RA613"/>
      <c r="RB613"/>
      <c r="RC613"/>
      <c r="RD613"/>
      <c r="RE613"/>
      <c r="RF613"/>
      <c r="RG613"/>
      <c r="RH613"/>
      <c r="RI613"/>
      <c r="RJ613"/>
      <c r="RK613"/>
      <c r="RL613"/>
      <c r="RM613"/>
      <c r="RN613"/>
      <c r="RO613"/>
      <c r="RP613"/>
      <c r="RQ613"/>
      <c r="RR613"/>
      <c r="RS613"/>
      <c r="RT613"/>
      <c r="RU613"/>
      <c r="RV613"/>
      <c r="RW613"/>
      <c r="RX613"/>
      <c r="RY613"/>
      <c r="RZ613"/>
      <c r="SA613"/>
      <c r="SB613"/>
      <c r="SC613"/>
      <c r="SD613"/>
      <c r="SE613"/>
      <c r="SF613"/>
      <c r="SG613"/>
      <c r="SH613"/>
      <c r="SI613"/>
      <c r="SJ613"/>
      <c r="SK613"/>
      <c r="SL613"/>
      <c r="SM613"/>
      <c r="SN613"/>
      <c r="SO613"/>
      <c r="SP613"/>
      <c r="SQ613"/>
      <c r="SR613"/>
      <c r="SS613"/>
      <c r="ST613"/>
      <c r="SU613"/>
      <c r="SV613"/>
      <c r="SW613"/>
      <c r="SX613"/>
      <c r="SY613"/>
      <c r="SZ613"/>
      <c r="TA613"/>
      <c r="TB613"/>
      <c r="TC613"/>
      <c r="TD613"/>
      <c r="TE613"/>
      <c r="TF613"/>
      <c r="TG613"/>
      <c r="TH613"/>
      <c r="TI613"/>
      <c r="TJ613"/>
      <c r="TK613"/>
      <c r="TL613"/>
      <c r="TM613"/>
      <c r="TN613"/>
      <c r="TO613"/>
      <c r="TP613"/>
      <c r="TQ613"/>
      <c r="TR613"/>
      <c r="TS613"/>
      <c r="TT613"/>
      <c r="TU613"/>
      <c r="TV613"/>
      <c r="TW613"/>
      <c r="TX613"/>
      <c r="TY613"/>
      <c r="TZ613"/>
      <c r="UA613"/>
      <c r="UB613"/>
      <c r="UC613"/>
      <c r="UD613"/>
      <c r="UE613"/>
      <c r="UF613"/>
      <c r="UG613"/>
      <c r="UH613"/>
      <c r="UI613"/>
      <c r="UJ613"/>
      <c r="UK613"/>
      <c r="UL613"/>
      <c r="UM613"/>
      <c r="UN613"/>
      <c r="UO613"/>
      <c r="UP613"/>
      <c r="UQ613"/>
      <c r="UR613"/>
      <c r="US613"/>
      <c r="UT613"/>
      <c r="UU613"/>
      <c r="UV613"/>
      <c r="UW613"/>
      <c r="UX613"/>
      <c r="UY613"/>
      <c r="UZ613"/>
      <c r="VA613"/>
      <c r="VB613"/>
      <c r="VC613"/>
      <c r="VD613"/>
      <c r="VE613"/>
      <c r="VF613"/>
      <c r="VG613"/>
      <c r="VH613"/>
      <c r="VI613"/>
      <c r="VJ613"/>
      <c r="VK613"/>
      <c r="VL613"/>
      <c r="VM613"/>
      <c r="VN613"/>
      <c r="VO613"/>
      <c r="VP613"/>
      <c r="VQ613"/>
      <c r="VR613"/>
      <c r="VS613"/>
      <c r="VT613"/>
      <c r="VU613"/>
      <c r="VV613"/>
      <c r="VW613"/>
      <c r="VX613"/>
      <c r="VY613"/>
      <c r="VZ613"/>
      <c r="WA613"/>
      <c r="WB613"/>
      <c r="WC613"/>
      <c r="WD613"/>
      <c r="WE613"/>
      <c r="WF613"/>
      <c r="WG613"/>
      <c r="WH613"/>
      <c r="WI613"/>
      <c r="WJ613"/>
      <c r="WK613"/>
      <c r="WL613"/>
      <c r="WM613"/>
      <c r="WN613"/>
      <c r="WO613"/>
      <c r="WP613"/>
      <c r="WQ613"/>
      <c r="WR613"/>
      <c r="WS613"/>
      <c r="WT613"/>
      <c r="WU613"/>
      <c r="WV613"/>
      <c r="WW613"/>
      <c r="WX613"/>
      <c r="WY613"/>
      <c r="WZ613"/>
      <c r="XA613"/>
      <c r="XB613"/>
      <c r="XC613"/>
      <c r="XD613"/>
      <c r="XE613"/>
      <c r="XF613"/>
      <c r="XG613"/>
      <c r="XH613"/>
      <c r="XI613"/>
      <c r="XJ613"/>
      <c r="XK613"/>
      <c r="XL613"/>
      <c r="XM613"/>
      <c r="XN613"/>
      <c r="XO613"/>
      <c r="XP613"/>
      <c r="XQ613"/>
      <c r="XR613"/>
      <c r="XS613"/>
      <c r="XT613"/>
      <c r="XU613"/>
      <c r="XV613"/>
      <c r="XW613"/>
      <c r="XX613"/>
      <c r="XY613"/>
      <c r="XZ613"/>
      <c r="YA613"/>
      <c r="YB613"/>
      <c r="YC613"/>
      <c r="YD613"/>
      <c r="YE613"/>
      <c r="YF613"/>
      <c r="YG613"/>
      <c r="YH613"/>
      <c r="YI613"/>
      <c r="YJ613"/>
      <c r="YK613"/>
      <c r="YL613"/>
      <c r="YM613"/>
      <c r="YN613"/>
      <c r="YO613"/>
      <c r="YP613"/>
      <c r="YQ613"/>
      <c r="YR613"/>
      <c r="YS613"/>
      <c r="YT613"/>
      <c r="YU613"/>
      <c r="YV613"/>
      <c r="YW613"/>
      <c r="YX613"/>
      <c r="YY613"/>
      <c r="YZ613"/>
      <c r="ZA613"/>
      <c r="ZB613"/>
      <c r="ZC613"/>
      <c r="ZD613"/>
      <c r="ZE613"/>
      <c r="ZF613"/>
      <c r="ZG613"/>
      <c r="ZH613"/>
      <c r="ZI613"/>
      <c r="ZJ613"/>
      <c r="ZK613"/>
      <c r="ZL613"/>
      <c r="ZM613"/>
      <c r="ZN613"/>
      <c r="ZO613"/>
      <c r="ZP613"/>
      <c r="ZQ613"/>
      <c r="ZR613"/>
      <c r="ZS613"/>
      <c r="ZT613"/>
      <c r="ZU613"/>
      <c r="ZV613"/>
      <c r="ZW613"/>
      <c r="ZX613"/>
      <c r="ZY613"/>
      <c r="ZZ613"/>
      <c r="AAA613"/>
      <c r="AAB613"/>
      <c r="AAC613"/>
      <c r="AAD613"/>
      <c r="AAE613"/>
      <c r="AAF613"/>
      <c r="AAG613"/>
      <c r="AAH613"/>
      <c r="AAI613"/>
      <c r="AAJ613"/>
      <c r="AAK613"/>
      <c r="AAL613"/>
      <c r="AAM613"/>
      <c r="AAN613"/>
      <c r="AAO613"/>
      <c r="AAP613"/>
      <c r="AAQ613"/>
      <c r="AAR613"/>
      <c r="AAS613"/>
      <c r="AAT613"/>
      <c r="AAU613"/>
      <c r="AAV613"/>
      <c r="AAW613"/>
      <c r="AAX613"/>
      <c r="AAY613"/>
      <c r="AAZ613"/>
      <c r="ABA613"/>
      <c r="ABB613"/>
      <c r="ABC613"/>
      <c r="ABD613"/>
      <c r="ABE613"/>
      <c r="ABF613"/>
      <c r="ABG613"/>
      <c r="ABH613"/>
      <c r="ABI613"/>
      <c r="ABJ613"/>
      <c r="ABK613"/>
      <c r="ABL613"/>
      <c r="ABM613"/>
      <c r="ABN613"/>
      <c r="ABO613"/>
      <c r="ABP613"/>
      <c r="ABQ613"/>
      <c r="ABR613"/>
      <c r="ABS613"/>
      <c r="ABT613"/>
      <c r="ABU613"/>
      <c r="ABV613"/>
      <c r="ABW613"/>
      <c r="ABX613"/>
      <c r="ABY613"/>
      <c r="ABZ613"/>
      <c r="ACA613"/>
      <c r="ACB613"/>
      <c r="ACC613"/>
      <c r="ACD613"/>
      <c r="ACE613"/>
      <c r="ACF613"/>
      <c r="ACG613"/>
      <c r="ACH613"/>
      <c r="ACI613"/>
      <c r="ACJ613"/>
      <c r="ACK613"/>
      <c r="ACL613"/>
      <c r="ACM613"/>
      <c r="ACN613"/>
      <c r="ACO613"/>
      <c r="ACP613"/>
      <c r="ACQ613"/>
      <c r="ACR613"/>
      <c r="ACS613"/>
      <c r="ACT613"/>
      <c r="ACU613"/>
      <c r="ACV613"/>
      <c r="ACW613"/>
      <c r="ACX613"/>
      <c r="ACY613"/>
      <c r="ACZ613"/>
      <c r="ADA613"/>
      <c r="ADB613"/>
      <c r="ADC613"/>
      <c r="ADD613"/>
      <c r="ADE613"/>
      <c r="ADF613"/>
      <c r="ADG613"/>
      <c r="ADH613"/>
      <c r="ADI613"/>
      <c r="ADJ613"/>
      <c r="ADK613"/>
      <c r="ADL613"/>
      <c r="ADM613"/>
      <c r="ADN613"/>
      <c r="ADO613"/>
      <c r="ADP613"/>
      <c r="ADQ613"/>
      <c r="ADR613"/>
      <c r="ADS613"/>
      <c r="ADT613"/>
      <c r="ADU613"/>
      <c r="ADV613"/>
      <c r="ADW613"/>
      <c r="ADX613"/>
      <c r="ADY613"/>
      <c r="ADZ613"/>
      <c r="AEA613"/>
      <c r="AEB613"/>
      <c r="AEC613"/>
      <c r="AED613"/>
      <c r="AEE613"/>
      <c r="AEF613"/>
      <c r="AEG613"/>
      <c r="AEH613"/>
      <c r="AEI613"/>
      <c r="AEJ613"/>
      <c r="AEK613"/>
      <c r="AEL613"/>
      <c r="AEM613"/>
      <c r="AEN613"/>
      <c r="AEO613"/>
      <c r="AEP613"/>
      <c r="AEQ613"/>
      <c r="AER613"/>
      <c r="AES613"/>
      <c r="AET613"/>
      <c r="AEU613"/>
      <c r="AEV613"/>
      <c r="AEW613"/>
      <c r="AEX613"/>
      <c r="AEY613"/>
      <c r="AEZ613"/>
      <c r="AFA613"/>
      <c r="AFB613"/>
      <c r="AFC613"/>
      <c r="AFD613"/>
      <c r="AFE613"/>
      <c r="AFF613"/>
      <c r="AFG613"/>
      <c r="AFH613"/>
      <c r="AFI613"/>
      <c r="AFJ613"/>
      <c r="AFK613"/>
      <c r="AFL613"/>
      <c r="AFM613"/>
      <c r="AFN613"/>
      <c r="AFO613"/>
      <c r="AFP613"/>
      <c r="AFQ613"/>
      <c r="AFR613"/>
      <c r="AFS613"/>
      <c r="AFT613"/>
      <c r="AFU613"/>
      <c r="AFV613"/>
      <c r="AFW613"/>
      <c r="AFX613"/>
      <c r="AFY613"/>
      <c r="AFZ613"/>
      <c r="AGA613"/>
      <c r="AGB613"/>
      <c r="AGC613"/>
      <c r="AGD613"/>
      <c r="AGE613"/>
      <c r="AGF613"/>
      <c r="AGG613"/>
      <c r="AGH613"/>
      <c r="AGI613"/>
      <c r="AGJ613"/>
      <c r="AGK613"/>
      <c r="AGL613"/>
      <c r="AGM613"/>
      <c r="AGN613"/>
      <c r="AGO613"/>
      <c r="AGP613"/>
      <c r="AGQ613"/>
      <c r="AGR613"/>
      <c r="AGS613"/>
      <c r="AGT613"/>
      <c r="AGU613"/>
      <c r="AGV613"/>
      <c r="AGW613"/>
      <c r="AGX613"/>
      <c r="AGY613"/>
      <c r="AGZ613"/>
      <c r="AHA613"/>
      <c r="AHB613"/>
      <c r="AHC613"/>
      <c r="AHD613"/>
      <c r="AHE613"/>
      <c r="AHF613"/>
      <c r="AHG613"/>
      <c r="AHH613"/>
      <c r="AHI613"/>
      <c r="AHJ613"/>
      <c r="AHK613"/>
      <c r="AHL613"/>
      <c r="AHM613"/>
      <c r="AHN613"/>
      <c r="AHO613"/>
      <c r="AHP613"/>
      <c r="AHQ613"/>
      <c r="AHR613"/>
      <c r="AHS613"/>
      <c r="AHT613"/>
      <c r="AHU613"/>
      <c r="AHV613"/>
      <c r="AHW613"/>
      <c r="AHX613"/>
      <c r="AHY613"/>
      <c r="AHZ613"/>
      <c r="AIA613"/>
      <c r="AIB613"/>
      <c r="AIC613"/>
      <c r="AID613"/>
      <c r="AIE613"/>
      <c r="AIF613"/>
      <c r="AIG613"/>
      <c r="AIH613"/>
      <c r="AII613"/>
      <c r="AIJ613"/>
      <c r="AIK613"/>
      <c r="AIL613"/>
      <c r="AIM613"/>
      <c r="AIN613"/>
      <c r="AIO613"/>
      <c r="AIP613"/>
      <c r="AIQ613"/>
      <c r="AIR613"/>
      <c r="AIS613"/>
      <c r="AIT613"/>
      <c r="AIU613"/>
      <c r="AIV613"/>
      <c r="AIW613"/>
      <c r="AIX613"/>
      <c r="AIY613"/>
      <c r="AIZ613"/>
      <c r="AJA613"/>
      <c r="AJB613"/>
      <c r="AJC613"/>
      <c r="AJD613"/>
      <c r="AJE613"/>
      <c r="AJF613"/>
      <c r="AJG613"/>
      <c r="AJH613"/>
      <c r="AJI613"/>
      <c r="AJJ613"/>
      <c r="AJK613"/>
      <c r="AJL613"/>
      <c r="AJM613"/>
      <c r="AJN613"/>
      <c r="AJO613"/>
      <c r="AJP613"/>
      <c r="AJQ613"/>
      <c r="AJR613"/>
      <c r="AJS613"/>
      <c r="AJT613"/>
      <c r="AJU613"/>
      <c r="AJV613"/>
      <c r="AJW613"/>
      <c r="AJX613"/>
      <c r="AJY613"/>
      <c r="AJZ613"/>
      <c r="AKA613"/>
      <c r="AKB613"/>
      <c r="AKC613"/>
      <c r="AKD613"/>
      <c r="AKE613"/>
      <c r="AKF613"/>
      <c r="AKG613"/>
      <c r="AKH613"/>
      <c r="AKI613"/>
      <c r="AKJ613"/>
      <c r="AKK613"/>
      <c r="AKL613"/>
      <c r="AKM613"/>
      <c r="AKN613"/>
      <c r="AKO613"/>
      <c r="AKP613"/>
      <c r="AKQ613"/>
      <c r="AKR613"/>
      <c r="AKS613"/>
      <c r="AKT613"/>
      <c r="AKU613"/>
      <c r="AKV613"/>
      <c r="AKW613"/>
      <c r="AKX613"/>
      <c r="AKY613"/>
      <c r="AKZ613"/>
      <c r="ALA613"/>
      <c r="ALB613"/>
      <c r="ALC613"/>
      <c r="ALD613"/>
      <c r="ALE613"/>
      <c r="ALF613"/>
      <c r="ALG613"/>
      <c r="ALH613"/>
      <c r="ALI613"/>
      <c r="ALJ613"/>
      <c r="ALK613"/>
      <c r="ALL613"/>
      <c r="ALM613"/>
      <c r="ALN613"/>
      <c r="ALO613"/>
      <c r="ALP613"/>
      <c r="ALQ613"/>
      <c r="ALR613"/>
      <c r="ALS613"/>
      <c r="ALT613"/>
      <c r="ALU613"/>
      <c r="ALV613"/>
      <c r="ALW613"/>
      <c r="ALX613"/>
      <c r="ALY613"/>
      <c r="ALZ613"/>
      <c r="AMA613"/>
      <c r="AMB613"/>
      <c r="AMC613"/>
      <c r="AMD613"/>
      <c r="AME613"/>
      <c r="AMF613"/>
      <c r="AMG613"/>
      <c r="AMH613"/>
      <c r="AMI613"/>
      <c r="AMJ613"/>
    </row>
    <row r="614" spans="1:1024" outlineLevel="1" x14ac:dyDescent="0.25">
      <c r="A614"/>
      <c r="B614" s="398"/>
      <c r="C614" s="483" t="s">
        <v>575</v>
      </c>
      <c r="D614" s="484"/>
      <c r="E614" s="484"/>
      <c r="F614" s="484"/>
      <c r="G614" s="437"/>
      <c r="H614" s="83" t="s">
        <v>883</v>
      </c>
      <c r="I614" s="470">
        <v>1.5</v>
      </c>
      <c r="J614" s="446"/>
      <c r="K614" s="32" t="s">
        <v>374</v>
      </c>
      <c r="L614" s="320"/>
      <c r="M614"/>
      <c r="N614" s="30"/>
      <c r="O614" s="79">
        <f t="shared" si="30"/>
        <v>0</v>
      </c>
      <c r="P614"/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  <c r="ML614"/>
      <c r="MM614"/>
      <c r="MN614"/>
      <c r="MO614"/>
      <c r="MP614"/>
      <c r="MQ614"/>
      <c r="MR614"/>
      <c r="MS614"/>
      <c r="MT614"/>
      <c r="MU614"/>
      <c r="MV614"/>
      <c r="MW614"/>
      <c r="MX614"/>
      <c r="MY614"/>
      <c r="MZ614"/>
      <c r="NA614"/>
      <c r="NB614"/>
      <c r="NC614"/>
      <c r="ND614"/>
      <c r="NE614"/>
      <c r="NF614"/>
      <c r="NG614"/>
      <c r="NH614"/>
      <c r="NI614"/>
      <c r="NJ614"/>
      <c r="NK614"/>
      <c r="NL614"/>
      <c r="NM614"/>
      <c r="NN614"/>
      <c r="NO614"/>
      <c r="NP614"/>
      <c r="NQ614"/>
      <c r="NR614"/>
      <c r="NS614"/>
      <c r="NT614"/>
      <c r="NU614"/>
      <c r="NV614"/>
      <c r="NW614"/>
      <c r="NX614"/>
      <c r="NY614"/>
      <c r="NZ614"/>
      <c r="OA614"/>
      <c r="OB614"/>
      <c r="OC614"/>
      <c r="OD614"/>
      <c r="OE614"/>
      <c r="OF614"/>
      <c r="OG614"/>
      <c r="OH614"/>
      <c r="OI614"/>
      <c r="OJ614"/>
      <c r="OK614"/>
      <c r="OL614"/>
      <c r="OM614"/>
      <c r="ON614"/>
      <c r="OO614"/>
      <c r="OP614"/>
      <c r="OQ614"/>
      <c r="OR614"/>
      <c r="OS614"/>
      <c r="OT614"/>
      <c r="OU614"/>
      <c r="OV614"/>
      <c r="OW614"/>
      <c r="OX614"/>
      <c r="OY614"/>
      <c r="OZ614"/>
      <c r="PA614"/>
      <c r="PB614"/>
      <c r="PC614"/>
      <c r="PD614"/>
      <c r="PE614"/>
      <c r="PF614"/>
      <c r="PG614"/>
      <c r="PH614"/>
      <c r="PI614"/>
      <c r="PJ614"/>
      <c r="PK614"/>
      <c r="PL614"/>
      <c r="PM614"/>
      <c r="PN614"/>
      <c r="PO614"/>
      <c r="PP614"/>
      <c r="PQ614"/>
      <c r="PR614"/>
      <c r="PS614"/>
      <c r="PT614"/>
      <c r="PU614"/>
      <c r="PV614"/>
      <c r="PW614"/>
      <c r="PX614"/>
      <c r="PY614"/>
      <c r="PZ614"/>
      <c r="QA614"/>
      <c r="QB614"/>
      <c r="QC614"/>
      <c r="QD614"/>
      <c r="QE614"/>
      <c r="QF614"/>
      <c r="QG614"/>
      <c r="QH614"/>
      <c r="QI614"/>
      <c r="QJ614"/>
      <c r="QK614"/>
      <c r="QL614"/>
      <c r="QM614"/>
      <c r="QN614"/>
      <c r="QO614"/>
      <c r="QP614"/>
      <c r="QQ614"/>
      <c r="QR614"/>
      <c r="QS614"/>
      <c r="QT614"/>
      <c r="QU614"/>
      <c r="QV614"/>
      <c r="QW614"/>
      <c r="QX614"/>
      <c r="QY614"/>
      <c r="QZ614"/>
      <c r="RA614"/>
      <c r="RB614"/>
      <c r="RC614"/>
      <c r="RD614"/>
      <c r="RE614"/>
      <c r="RF614"/>
      <c r="RG614"/>
      <c r="RH614"/>
      <c r="RI614"/>
      <c r="RJ614"/>
      <c r="RK614"/>
      <c r="RL614"/>
      <c r="RM614"/>
      <c r="RN614"/>
      <c r="RO614"/>
      <c r="RP614"/>
      <c r="RQ614"/>
      <c r="RR614"/>
      <c r="RS614"/>
      <c r="RT614"/>
      <c r="RU614"/>
      <c r="RV614"/>
      <c r="RW614"/>
      <c r="RX614"/>
      <c r="RY614"/>
      <c r="RZ614"/>
      <c r="SA614"/>
      <c r="SB614"/>
      <c r="SC614"/>
      <c r="SD614"/>
      <c r="SE614"/>
      <c r="SF614"/>
      <c r="SG614"/>
      <c r="SH614"/>
      <c r="SI614"/>
      <c r="SJ614"/>
      <c r="SK614"/>
      <c r="SL614"/>
      <c r="SM614"/>
      <c r="SN614"/>
      <c r="SO614"/>
      <c r="SP614"/>
      <c r="SQ614"/>
      <c r="SR614"/>
      <c r="SS614"/>
      <c r="ST614"/>
      <c r="SU614"/>
      <c r="SV614"/>
      <c r="SW614"/>
      <c r="SX614"/>
      <c r="SY614"/>
      <c r="SZ614"/>
      <c r="TA614"/>
      <c r="TB614"/>
      <c r="TC614"/>
      <c r="TD614"/>
      <c r="TE614"/>
      <c r="TF614"/>
      <c r="TG614"/>
      <c r="TH614"/>
      <c r="TI614"/>
      <c r="TJ614"/>
      <c r="TK614"/>
      <c r="TL614"/>
      <c r="TM614"/>
      <c r="TN614"/>
      <c r="TO614"/>
      <c r="TP614"/>
      <c r="TQ614"/>
      <c r="TR614"/>
      <c r="TS614"/>
      <c r="TT614"/>
      <c r="TU614"/>
      <c r="TV614"/>
      <c r="TW614"/>
      <c r="TX614"/>
      <c r="TY614"/>
      <c r="TZ614"/>
      <c r="UA614"/>
      <c r="UB614"/>
      <c r="UC614"/>
      <c r="UD614"/>
      <c r="UE614"/>
      <c r="UF614"/>
      <c r="UG614"/>
      <c r="UH614"/>
      <c r="UI614"/>
      <c r="UJ614"/>
      <c r="UK614"/>
      <c r="UL614"/>
      <c r="UM614"/>
      <c r="UN614"/>
      <c r="UO614"/>
      <c r="UP614"/>
      <c r="UQ614"/>
      <c r="UR614"/>
      <c r="US614"/>
      <c r="UT614"/>
      <c r="UU614"/>
      <c r="UV614"/>
      <c r="UW614"/>
      <c r="UX614"/>
      <c r="UY614"/>
      <c r="UZ614"/>
      <c r="VA614"/>
      <c r="VB614"/>
      <c r="VC614"/>
      <c r="VD614"/>
      <c r="VE614"/>
      <c r="VF614"/>
      <c r="VG614"/>
      <c r="VH614"/>
      <c r="VI614"/>
      <c r="VJ614"/>
      <c r="VK614"/>
      <c r="VL614"/>
      <c r="VM614"/>
      <c r="VN614"/>
      <c r="VO614"/>
      <c r="VP614"/>
      <c r="VQ614"/>
      <c r="VR614"/>
      <c r="VS614"/>
      <c r="VT614"/>
      <c r="VU614"/>
      <c r="VV614"/>
      <c r="VW614"/>
      <c r="VX614"/>
      <c r="VY614"/>
      <c r="VZ614"/>
      <c r="WA614"/>
      <c r="WB614"/>
      <c r="WC614"/>
      <c r="WD614"/>
      <c r="WE614"/>
      <c r="WF614"/>
      <c r="WG614"/>
      <c r="WH614"/>
      <c r="WI614"/>
      <c r="WJ614"/>
      <c r="WK614"/>
      <c r="WL614"/>
      <c r="WM614"/>
      <c r="WN614"/>
      <c r="WO614"/>
      <c r="WP614"/>
      <c r="WQ614"/>
      <c r="WR614"/>
      <c r="WS614"/>
      <c r="WT614"/>
      <c r="WU614"/>
      <c r="WV614"/>
      <c r="WW614"/>
      <c r="WX614"/>
      <c r="WY614"/>
      <c r="WZ614"/>
      <c r="XA614"/>
      <c r="XB614"/>
      <c r="XC614"/>
      <c r="XD614"/>
      <c r="XE614"/>
      <c r="XF614"/>
      <c r="XG614"/>
      <c r="XH614"/>
      <c r="XI614"/>
      <c r="XJ614"/>
      <c r="XK614"/>
      <c r="XL614"/>
      <c r="XM614"/>
      <c r="XN614"/>
      <c r="XO614"/>
      <c r="XP614"/>
      <c r="XQ614"/>
      <c r="XR614"/>
      <c r="XS614"/>
      <c r="XT614"/>
      <c r="XU614"/>
      <c r="XV614"/>
      <c r="XW614"/>
      <c r="XX614"/>
      <c r="XY614"/>
      <c r="XZ614"/>
      <c r="YA614"/>
      <c r="YB614"/>
      <c r="YC614"/>
      <c r="YD614"/>
      <c r="YE614"/>
      <c r="YF614"/>
      <c r="YG614"/>
      <c r="YH614"/>
      <c r="YI614"/>
      <c r="YJ614"/>
      <c r="YK614"/>
      <c r="YL614"/>
      <c r="YM614"/>
      <c r="YN614"/>
      <c r="YO614"/>
      <c r="YP614"/>
      <c r="YQ614"/>
      <c r="YR614"/>
      <c r="YS614"/>
      <c r="YT614"/>
      <c r="YU614"/>
      <c r="YV614"/>
      <c r="YW614"/>
      <c r="YX614"/>
      <c r="YY614"/>
      <c r="YZ614"/>
      <c r="ZA614"/>
      <c r="ZB614"/>
      <c r="ZC614"/>
      <c r="ZD614"/>
      <c r="ZE614"/>
      <c r="ZF614"/>
      <c r="ZG614"/>
      <c r="ZH614"/>
      <c r="ZI614"/>
      <c r="ZJ614"/>
      <c r="ZK614"/>
      <c r="ZL614"/>
      <c r="ZM614"/>
      <c r="ZN614"/>
      <c r="ZO614"/>
      <c r="ZP614"/>
      <c r="ZQ614"/>
      <c r="ZR614"/>
      <c r="ZS614"/>
      <c r="ZT614"/>
      <c r="ZU614"/>
      <c r="ZV614"/>
      <c r="ZW614"/>
      <c r="ZX614"/>
      <c r="ZY614"/>
      <c r="ZZ614"/>
      <c r="AAA614"/>
      <c r="AAB614"/>
      <c r="AAC614"/>
      <c r="AAD614"/>
      <c r="AAE614"/>
      <c r="AAF614"/>
      <c r="AAG614"/>
      <c r="AAH614"/>
      <c r="AAI614"/>
      <c r="AAJ614"/>
      <c r="AAK614"/>
      <c r="AAL614"/>
      <c r="AAM614"/>
      <c r="AAN614"/>
      <c r="AAO614"/>
      <c r="AAP614"/>
      <c r="AAQ614"/>
      <c r="AAR614"/>
      <c r="AAS614"/>
      <c r="AAT614"/>
      <c r="AAU614"/>
      <c r="AAV614"/>
      <c r="AAW614"/>
      <c r="AAX614"/>
      <c r="AAY614"/>
      <c r="AAZ614"/>
      <c r="ABA614"/>
      <c r="ABB614"/>
      <c r="ABC614"/>
      <c r="ABD614"/>
      <c r="ABE614"/>
      <c r="ABF614"/>
      <c r="ABG614"/>
      <c r="ABH614"/>
      <c r="ABI614"/>
      <c r="ABJ614"/>
      <c r="ABK614"/>
      <c r="ABL614"/>
      <c r="ABM614"/>
      <c r="ABN614"/>
      <c r="ABO614"/>
      <c r="ABP614"/>
      <c r="ABQ614"/>
      <c r="ABR614"/>
      <c r="ABS614"/>
      <c r="ABT614"/>
      <c r="ABU614"/>
      <c r="ABV614"/>
      <c r="ABW614"/>
      <c r="ABX614"/>
      <c r="ABY614"/>
      <c r="ABZ614"/>
      <c r="ACA614"/>
      <c r="ACB614"/>
      <c r="ACC614"/>
      <c r="ACD614"/>
      <c r="ACE614"/>
      <c r="ACF614"/>
      <c r="ACG614"/>
      <c r="ACH614"/>
      <c r="ACI614"/>
      <c r="ACJ614"/>
      <c r="ACK614"/>
      <c r="ACL614"/>
      <c r="ACM614"/>
      <c r="ACN614"/>
      <c r="ACO614"/>
      <c r="ACP614"/>
      <c r="ACQ614"/>
      <c r="ACR614"/>
      <c r="ACS614"/>
      <c r="ACT614"/>
      <c r="ACU614"/>
      <c r="ACV614"/>
      <c r="ACW614"/>
      <c r="ACX614"/>
      <c r="ACY614"/>
      <c r="ACZ614"/>
      <c r="ADA614"/>
      <c r="ADB614"/>
      <c r="ADC614"/>
      <c r="ADD614"/>
      <c r="ADE614"/>
      <c r="ADF614"/>
      <c r="ADG614"/>
      <c r="ADH614"/>
      <c r="ADI614"/>
      <c r="ADJ614"/>
      <c r="ADK614"/>
      <c r="ADL614"/>
      <c r="ADM614"/>
      <c r="ADN614"/>
      <c r="ADO614"/>
      <c r="ADP614"/>
      <c r="ADQ614"/>
      <c r="ADR614"/>
      <c r="ADS614"/>
      <c r="ADT614"/>
      <c r="ADU614"/>
      <c r="ADV614"/>
      <c r="ADW614"/>
      <c r="ADX614"/>
      <c r="ADY614"/>
      <c r="ADZ614"/>
      <c r="AEA614"/>
      <c r="AEB614"/>
      <c r="AEC614"/>
      <c r="AED614"/>
      <c r="AEE614"/>
      <c r="AEF614"/>
      <c r="AEG614"/>
      <c r="AEH614"/>
      <c r="AEI614"/>
      <c r="AEJ614"/>
      <c r="AEK614"/>
      <c r="AEL614"/>
      <c r="AEM614"/>
      <c r="AEN614"/>
      <c r="AEO614"/>
      <c r="AEP614"/>
      <c r="AEQ614"/>
      <c r="AER614"/>
      <c r="AES614"/>
      <c r="AET614"/>
      <c r="AEU614"/>
      <c r="AEV614"/>
      <c r="AEW614"/>
      <c r="AEX614"/>
      <c r="AEY614"/>
      <c r="AEZ614"/>
      <c r="AFA614"/>
      <c r="AFB614"/>
      <c r="AFC614"/>
      <c r="AFD614"/>
      <c r="AFE614"/>
      <c r="AFF614"/>
      <c r="AFG614"/>
      <c r="AFH614"/>
      <c r="AFI614"/>
      <c r="AFJ614"/>
      <c r="AFK614"/>
      <c r="AFL614"/>
      <c r="AFM614"/>
      <c r="AFN614"/>
      <c r="AFO614"/>
      <c r="AFP614"/>
      <c r="AFQ614"/>
      <c r="AFR614"/>
      <c r="AFS614"/>
      <c r="AFT614"/>
      <c r="AFU614"/>
      <c r="AFV614"/>
      <c r="AFW614"/>
      <c r="AFX614"/>
      <c r="AFY614"/>
      <c r="AFZ614"/>
      <c r="AGA614"/>
      <c r="AGB614"/>
      <c r="AGC614"/>
      <c r="AGD614"/>
      <c r="AGE614"/>
      <c r="AGF614"/>
      <c r="AGG614"/>
      <c r="AGH614"/>
      <c r="AGI614"/>
      <c r="AGJ614"/>
      <c r="AGK614"/>
      <c r="AGL614"/>
      <c r="AGM614"/>
      <c r="AGN614"/>
      <c r="AGO614"/>
      <c r="AGP614"/>
      <c r="AGQ614"/>
      <c r="AGR614"/>
      <c r="AGS614"/>
      <c r="AGT614"/>
      <c r="AGU614"/>
      <c r="AGV614"/>
      <c r="AGW614"/>
      <c r="AGX614"/>
      <c r="AGY614"/>
      <c r="AGZ614"/>
      <c r="AHA614"/>
      <c r="AHB614"/>
      <c r="AHC614"/>
      <c r="AHD614"/>
      <c r="AHE614"/>
      <c r="AHF614"/>
      <c r="AHG614"/>
      <c r="AHH614"/>
      <c r="AHI614"/>
      <c r="AHJ614"/>
      <c r="AHK614"/>
      <c r="AHL614"/>
      <c r="AHM614"/>
      <c r="AHN614"/>
      <c r="AHO614"/>
      <c r="AHP614"/>
      <c r="AHQ614"/>
      <c r="AHR614"/>
      <c r="AHS614"/>
      <c r="AHT614"/>
      <c r="AHU614"/>
      <c r="AHV614"/>
      <c r="AHW614"/>
      <c r="AHX614"/>
      <c r="AHY614"/>
      <c r="AHZ614"/>
      <c r="AIA614"/>
      <c r="AIB614"/>
      <c r="AIC614"/>
      <c r="AID614"/>
      <c r="AIE614"/>
      <c r="AIF614"/>
      <c r="AIG614"/>
      <c r="AIH614"/>
      <c r="AII614"/>
      <c r="AIJ614"/>
      <c r="AIK614"/>
      <c r="AIL614"/>
      <c r="AIM614"/>
      <c r="AIN614"/>
      <c r="AIO614"/>
      <c r="AIP614"/>
      <c r="AIQ614"/>
      <c r="AIR614"/>
      <c r="AIS614"/>
      <c r="AIT614"/>
      <c r="AIU614"/>
      <c r="AIV614"/>
      <c r="AIW614"/>
      <c r="AIX614"/>
      <c r="AIY614"/>
      <c r="AIZ614"/>
      <c r="AJA614"/>
      <c r="AJB614"/>
      <c r="AJC614"/>
      <c r="AJD614"/>
      <c r="AJE614"/>
      <c r="AJF614"/>
      <c r="AJG614"/>
      <c r="AJH614"/>
      <c r="AJI614"/>
      <c r="AJJ614"/>
      <c r="AJK614"/>
      <c r="AJL614"/>
      <c r="AJM614"/>
      <c r="AJN614"/>
      <c r="AJO614"/>
      <c r="AJP614"/>
      <c r="AJQ614"/>
      <c r="AJR614"/>
      <c r="AJS614"/>
      <c r="AJT614"/>
      <c r="AJU614"/>
      <c r="AJV614"/>
      <c r="AJW614"/>
      <c r="AJX614"/>
      <c r="AJY614"/>
      <c r="AJZ614"/>
      <c r="AKA614"/>
      <c r="AKB614"/>
      <c r="AKC614"/>
      <c r="AKD614"/>
      <c r="AKE614"/>
      <c r="AKF614"/>
      <c r="AKG614"/>
      <c r="AKH614"/>
      <c r="AKI614"/>
      <c r="AKJ614"/>
      <c r="AKK614"/>
      <c r="AKL614"/>
      <c r="AKM614"/>
      <c r="AKN614"/>
      <c r="AKO614"/>
      <c r="AKP614"/>
      <c r="AKQ614"/>
      <c r="AKR614"/>
      <c r="AKS614"/>
      <c r="AKT614"/>
      <c r="AKU614"/>
      <c r="AKV614"/>
      <c r="AKW614"/>
      <c r="AKX614"/>
      <c r="AKY614"/>
      <c r="AKZ614"/>
      <c r="ALA614"/>
      <c r="ALB614"/>
      <c r="ALC614"/>
      <c r="ALD614"/>
      <c r="ALE614"/>
      <c r="ALF614"/>
      <c r="ALG614"/>
      <c r="ALH614"/>
      <c r="ALI614"/>
      <c r="ALJ614"/>
      <c r="ALK614"/>
      <c r="ALL614"/>
      <c r="ALM614"/>
      <c r="ALN614"/>
      <c r="ALO614"/>
      <c r="ALP614"/>
      <c r="ALQ614"/>
      <c r="ALR614"/>
      <c r="ALS614"/>
      <c r="ALT614"/>
      <c r="ALU614"/>
      <c r="ALV614"/>
      <c r="ALW614"/>
      <c r="ALX614"/>
      <c r="ALY614"/>
      <c r="ALZ614"/>
      <c r="AMA614"/>
      <c r="AMB614"/>
      <c r="AMC614"/>
      <c r="AMD614"/>
      <c r="AME614"/>
      <c r="AMF614"/>
      <c r="AMG614"/>
      <c r="AMH614"/>
      <c r="AMI614"/>
      <c r="AMJ614"/>
    </row>
    <row r="615" spans="1:1024" outlineLevel="1" x14ac:dyDescent="0.25">
      <c r="A615"/>
      <c r="B615" s="398"/>
      <c r="C615" s="483"/>
      <c r="D615" s="484"/>
      <c r="E615" s="484"/>
      <c r="F615" s="484"/>
      <c r="G615" s="437"/>
      <c r="H615" s="83" t="s">
        <v>275</v>
      </c>
      <c r="I615" s="469">
        <f>SUM(I612:I613)*I614</f>
        <v>1350</v>
      </c>
      <c r="J615" s="446"/>
      <c r="K615" s="32" t="s">
        <v>620</v>
      </c>
      <c r="L615" s="320"/>
      <c r="M615"/>
      <c r="N615" s="30"/>
      <c r="O615" s="79">
        <f t="shared" si="30"/>
        <v>0</v>
      </c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  <c r="MM615"/>
      <c r="MN615"/>
      <c r="MO615"/>
      <c r="MP615"/>
      <c r="MQ615"/>
      <c r="MR615"/>
      <c r="MS615"/>
      <c r="MT615"/>
      <c r="MU615"/>
      <c r="MV615"/>
      <c r="MW615"/>
      <c r="MX615"/>
      <c r="MY615"/>
      <c r="MZ615"/>
      <c r="NA615"/>
      <c r="NB615"/>
      <c r="NC615"/>
      <c r="ND615"/>
      <c r="NE615"/>
      <c r="NF615"/>
      <c r="NG615"/>
      <c r="NH615"/>
      <c r="NI615"/>
      <c r="NJ615"/>
      <c r="NK615"/>
      <c r="NL615"/>
      <c r="NM615"/>
      <c r="NN615"/>
      <c r="NO615"/>
      <c r="NP615"/>
      <c r="NQ615"/>
      <c r="NR615"/>
      <c r="NS615"/>
      <c r="NT615"/>
      <c r="NU615"/>
      <c r="NV615"/>
      <c r="NW615"/>
      <c r="NX615"/>
      <c r="NY615"/>
      <c r="NZ615"/>
      <c r="OA615"/>
      <c r="OB615"/>
      <c r="OC615"/>
      <c r="OD615"/>
      <c r="OE615"/>
      <c r="OF615"/>
      <c r="OG615"/>
      <c r="OH615"/>
      <c r="OI615"/>
      <c r="OJ615"/>
      <c r="OK615"/>
      <c r="OL615"/>
      <c r="OM615"/>
      <c r="ON615"/>
      <c r="OO615"/>
      <c r="OP615"/>
      <c r="OQ615"/>
      <c r="OR615"/>
      <c r="OS615"/>
      <c r="OT615"/>
      <c r="OU615"/>
      <c r="OV615"/>
      <c r="OW615"/>
      <c r="OX615"/>
      <c r="OY615"/>
      <c r="OZ615"/>
      <c r="PA615"/>
      <c r="PB615"/>
      <c r="PC615"/>
      <c r="PD615"/>
      <c r="PE615"/>
      <c r="PF615"/>
      <c r="PG615"/>
      <c r="PH615"/>
      <c r="PI615"/>
      <c r="PJ615"/>
      <c r="PK615"/>
      <c r="PL615"/>
      <c r="PM615"/>
      <c r="PN615"/>
      <c r="PO615"/>
      <c r="PP615"/>
      <c r="PQ615"/>
      <c r="PR615"/>
      <c r="PS615"/>
      <c r="PT615"/>
      <c r="PU615"/>
      <c r="PV615"/>
      <c r="PW615"/>
      <c r="PX615"/>
      <c r="PY615"/>
      <c r="PZ615"/>
      <c r="QA615"/>
      <c r="QB615"/>
      <c r="QC615"/>
      <c r="QD615"/>
      <c r="QE615"/>
      <c r="QF615"/>
      <c r="QG615"/>
      <c r="QH615"/>
      <c r="QI615"/>
      <c r="QJ615"/>
      <c r="QK615"/>
      <c r="QL615"/>
      <c r="QM615"/>
      <c r="QN615"/>
      <c r="QO615"/>
      <c r="QP615"/>
      <c r="QQ615"/>
      <c r="QR615"/>
      <c r="QS615"/>
      <c r="QT615"/>
      <c r="QU615"/>
      <c r="QV615"/>
      <c r="QW615"/>
      <c r="QX615"/>
      <c r="QY615"/>
      <c r="QZ615"/>
      <c r="RA615"/>
      <c r="RB615"/>
      <c r="RC615"/>
      <c r="RD615"/>
      <c r="RE615"/>
      <c r="RF615"/>
      <c r="RG615"/>
      <c r="RH615"/>
      <c r="RI615"/>
      <c r="RJ615"/>
      <c r="RK615"/>
      <c r="RL615"/>
      <c r="RM615"/>
      <c r="RN615"/>
      <c r="RO615"/>
      <c r="RP615"/>
      <c r="RQ615"/>
      <c r="RR615"/>
      <c r="RS615"/>
      <c r="RT615"/>
      <c r="RU615"/>
      <c r="RV615"/>
      <c r="RW615"/>
      <c r="RX615"/>
      <c r="RY615"/>
      <c r="RZ615"/>
      <c r="SA615"/>
      <c r="SB615"/>
      <c r="SC615"/>
      <c r="SD615"/>
      <c r="SE615"/>
      <c r="SF615"/>
      <c r="SG615"/>
      <c r="SH615"/>
      <c r="SI615"/>
      <c r="SJ615"/>
      <c r="SK615"/>
      <c r="SL615"/>
      <c r="SM615"/>
      <c r="SN615"/>
      <c r="SO615"/>
      <c r="SP615"/>
      <c r="SQ615"/>
      <c r="SR615"/>
      <c r="SS615"/>
      <c r="ST615"/>
      <c r="SU615"/>
      <c r="SV615"/>
      <c r="SW615"/>
      <c r="SX615"/>
      <c r="SY615"/>
      <c r="SZ615"/>
      <c r="TA615"/>
      <c r="TB615"/>
      <c r="TC615"/>
      <c r="TD615"/>
      <c r="TE615"/>
      <c r="TF615"/>
      <c r="TG615"/>
      <c r="TH615"/>
      <c r="TI615"/>
      <c r="TJ615"/>
      <c r="TK615"/>
      <c r="TL615"/>
      <c r="TM615"/>
      <c r="TN615"/>
      <c r="TO615"/>
      <c r="TP615"/>
      <c r="TQ615"/>
      <c r="TR615"/>
      <c r="TS615"/>
      <c r="TT615"/>
      <c r="TU615"/>
      <c r="TV615"/>
      <c r="TW615"/>
      <c r="TX615"/>
      <c r="TY615"/>
      <c r="TZ615"/>
      <c r="UA615"/>
      <c r="UB615"/>
      <c r="UC615"/>
      <c r="UD615"/>
      <c r="UE615"/>
      <c r="UF615"/>
      <c r="UG615"/>
      <c r="UH615"/>
      <c r="UI615"/>
      <c r="UJ615"/>
      <c r="UK615"/>
      <c r="UL615"/>
      <c r="UM615"/>
      <c r="UN615"/>
      <c r="UO615"/>
      <c r="UP615"/>
      <c r="UQ615"/>
      <c r="UR615"/>
      <c r="US615"/>
      <c r="UT615"/>
      <c r="UU615"/>
      <c r="UV615"/>
      <c r="UW615"/>
      <c r="UX615"/>
      <c r="UY615"/>
      <c r="UZ615"/>
      <c r="VA615"/>
      <c r="VB615"/>
      <c r="VC615"/>
      <c r="VD615"/>
      <c r="VE615"/>
      <c r="VF615"/>
      <c r="VG615"/>
      <c r="VH615"/>
      <c r="VI615"/>
      <c r="VJ615"/>
      <c r="VK615"/>
      <c r="VL615"/>
      <c r="VM615"/>
      <c r="VN615"/>
      <c r="VO615"/>
      <c r="VP615"/>
      <c r="VQ615"/>
      <c r="VR615"/>
      <c r="VS615"/>
      <c r="VT615"/>
      <c r="VU615"/>
      <c r="VV615"/>
      <c r="VW615"/>
      <c r="VX615"/>
      <c r="VY615"/>
      <c r="VZ615"/>
      <c r="WA615"/>
      <c r="WB615"/>
      <c r="WC615"/>
      <c r="WD615"/>
      <c r="WE615"/>
      <c r="WF615"/>
      <c r="WG615"/>
      <c r="WH615"/>
      <c r="WI615"/>
      <c r="WJ615"/>
      <c r="WK615"/>
      <c r="WL615"/>
      <c r="WM615"/>
      <c r="WN615"/>
      <c r="WO615"/>
      <c r="WP615"/>
      <c r="WQ615"/>
      <c r="WR615"/>
      <c r="WS615"/>
      <c r="WT615"/>
      <c r="WU615"/>
      <c r="WV615"/>
      <c r="WW615"/>
      <c r="WX615"/>
      <c r="WY615"/>
      <c r="WZ615"/>
      <c r="XA615"/>
      <c r="XB615"/>
      <c r="XC615"/>
      <c r="XD615"/>
      <c r="XE615"/>
      <c r="XF615"/>
      <c r="XG615"/>
      <c r="XH615"/>
      <c r="XI615"/>
      <c r="XJ615"/>
      <c r="XK615"/>
      <c r="XL615"/>
      <c r="XM615"/>
      <c r="XN615"/>
      <c r="XO615"/>
      <c r="XP615"/>
      <c r="XQ615"/>
      <c r="XR615"/>
      <c r="XS615"/>
      <c r="XT615"/>
      <c r="XU615"/>
      <c r="XV615"/>
      <c r="XW615"/>
      <c r="XX615"/>
      <c r="XY615"/>
      <c r="XZ615"/>
      <c r="YA615"/>
      <c r="YB615"/>
      <c r="YC615"/>
      <c r="YD615"/>
      <c r="YE615"/>
      <c r="YF615"/>
      <c r="YG615"/>
      <c r="YH615"/>
      <c r="YI615"/>
      <c r="YJ615"/>
      <c r="YK615"/>
      <c r="YL615"/>
      <c r="YM615"/>
      <c r="YN615"/>
      <c r="YO615"/>
      <c r="YP615"/>
      <c r="YQ615"/>
      <c r="YR615"/>
      <c r="YS615"/>
      <c r="YT615"/>
      <c r="YU615"/>
      <c r="YV615"/>
      <c r="YW615"/>
      <c r="YX615"/>
      <c r="YY615"/>
      <c r="YZ615"/>
      <c r="ZA615"/>
      <c r="ZB615"/>
      <c r="ZC615"/>
      <c r="ZD615"/>
      <c r="ZE615"/>
      <c r="ZF615"/>
      <c r="ZG615"/>
      <c r="ZH615"/>
      <c r="ZI615"/>
      <c r="ZJ615"/>
      <c r="ZK615"/>
      <c r="ZL615"/>
      <c r="ZM615"/>
      <c r="ZN615"/>
      <c r="ZO615"/>
      <c r="ZP615"/>
      <c r="ZQ615"/>
      <c r="ZR615"/>
      <c r="ZS615"/>
      <c r="ZT615"/>
      <c r="ZU615"/>
      <c r="ZV615"/>
      <c r="ZW615"/>
      <c r="ZX615"/>
      <c r="ZY615"/>
      <c r="ZZ615"/>
      <c r="AAA615"/>
      <c r="AAB615"/>
      <c r="AAC615"/>
      <c r="AAD615"/>
      <c r="AAE615"/>
      <c r="AAF615"/>
      <c r="AAG615"/>
      <c r="AAH615"/>
      <c r="AAI615"/>
      <c r="AAJ615"/>
      <c r="AAK615"/>
      <c r="AAL615"/>
      <c r="AAM615"/>
      <c r="AAN615"/>
      <c r="AAO615"/>
      <c r="AAP615"/>
      <c r="AAQ615"/>
      <c r="AAR615"/>
      <c r="AAS615"/>
      <c r="AAT615"/>
      <c r="AAU615"/>
      <c r="AAV615"/>
      <c r="AAW615"/>
      <c r="AAX615"/>
      <c r="AAY615"/>
      <c r="AAZ615"/>
      <c r="ABA615"/>
      <c r="ABB615"/>
      <c r="ABC615"/>
      <c r="ABD615"/>
      <c r="ABE615"/>
      <c r="ABF615"/>
      <c r="ABG615"/>
      <c r="ABH615"/>
      <c r="ABI615"/>
      <c r="ABJ615"/>
      <c r="ABK615"/>
      <c r="ABL615"/>
      <c r="ABM615"/>
      <c r="ABN615"/>
      <c r="ABO615"/>
      <c r="ABP615"/>
      <c r="ABQ615"/>
      <c r="ABR615"/>
      <c r="ABS615"/>
      <c r="ABT615"/>
      <c r="ABU615"/>
      <c r="ABV615"/>
      <c r="ABW615"/>
      <c r="ABX615"/>
      <c r="ABY615"/>
      <c r="ABZ615"/>
      <c r="ACA615"/>
      <c r="ACB615"/>
      <c r="ACC615"/>
      <c r="ACD615"/>
      <c r="ACE615"/>
      <c r="ACF615"/>
      <c r="ACG615"/>
      <c r="ACH615"/>
      <c r="ACI615"/>
      <c r="ACJ615"/>
      <c r="ACK615"/>
      <c r="ACL615"/>
      <c r="ACM615"/>
      <c r="ACN615"/>
      <c r="ACO615"/>
      <c r="ACP615"/>
      <c r="ACQ615"/>
      <c r="ACR615"/>
      <c r="ACS615"/>
      <c r="ACT615"/>
      <c r="ACU615"/>
      <c r="ACV615"/>
      <c r="ACW615"/>
      <c r="ACX615"/>
      <c r="ACY615"/>
      <c r="ACZ615"/>
      <c r="ADA615"/>
      <c r="ADB615"/>
      <c r="ADC615"/>
      <c r="ADD615"/>
      <c r="ADE615"/>
      <c r="ADF615"/>
      <c r="ADG615"/>
      <c r="ADH615"/>
      <c r="ADI615"/>
      <c r="ADJ615"/>
      <c r="ADK615"/>
      <c r="ADL615"/>
      <c r="ADM615"/>
      <c r="ADN615"/>
      <c r="ADO615"/>
      <c r="ADP615"/>
      <c r="ADQ615"/>
      <c r="ADR615"/>
      <c r="ADS615"/>
      <c r="ADT615"/>
      <c r="ADU615"/>
      <c r="ADV615"/>
      <c r="ADW615"/>
      <c r="ADX615"/>
      <c r="ADY615"/>
      <c r="ADZ615"/>
      <c r="AEA615"/>
      <c r="AEB615"/>
      <c r="AEC615"/>
      <c r="AED615"/>
      <c r="AEE615"/>
      <c r="AEF615"/>
      <c r="AEG615"/>
      <c r="AEH615"/>
      <c r="AEI615"/>
      <c r="AEJ615"/>
      <c r="AEK615"/>
      <c r="AEL615"/>
      <c r="AEM615"/>
      <c r="AEN615"/>
      <c r="AEO615"/>
      <c r="AEP615"/>
      <c r="AEQ615"/>
      <c r="AER615"/>
      <c r="AES615"/>
      <c r="AET615"/>
      <c r="AEU615"/>
      <c r="AEV615"/>
      <c r="AEW615"/>
      <c r="AEX615"/>
      <c r="AEY615"/>
      <c r="AEZ615"/>
      <c r="AFA615"/>
      <c r="AFB615"/>
      <c r="AFC615"/>
      <c r="AFD615"/>
      <c r="AFE615"/>
      <c r="AFF615"/>
      <c r="AFG615"/>
      <c r="AFH615"/>
      <c r="AFI615"/>
      <c r="AFJ615"/>
      <c r="AFK615"/>
      <c r="AFL615"/>
      <c r="AFM615"/>
      <c r="AFN615"/>
      <c r="AFO615"/>
      <c r="AFP615"/>
      <c r="AFQ615"/>
      <c r="AFR615"/>
      <c r="AFS615"/>
      <c r="AFT615"/>
      <c r="AFU615"/>
      <c r="AFV615"/>
      <c r="AFW615"/>
      <c r="AFX615"/>
      <c r="AFY615"/>
      <c r="AFZ615"/>
      <c r="AGA615"/>
      <c r="AGB615"/>
      <c r="AGC615"/>
      <c r="AGD615"/>
      <c r="AGE615"/>
      <c r="AGF615"/>
      <c r="AGG615"/>
      <c r="AGH615"/>
      <c r="AGI615"/>
      <c r="AGJ615"/>
      <c r="AGK615"/>
      <c r="AGL615"/>
      <c r="AGM615"/>
      <c r="AGN615"/>
      <c r="AGO615"/>
      <c r="AGP615"/>
      <c r="AGQ615"/>
      <c r="AGR615"/>
      <c r="AGS615"/>
      <c r="AGT615"/>
      <c r="AGU615"/>
      <c r="AGV615"/>
      <c r="AGW615"/>
      <c r="AGX615"/>
      <c r="AGY615"/>
      <c r="AGZ615"/>
      <c r="AHA615"/>
      <c r="AHB615"/>
      <c r="AHC615"/>
      <c r="AHD615"/>
      <c r="AHE615"/>
      <c r="AHF615"/>
      <c r="AHG615"/>
      <c r="AHH615"/>
      <c r="AHI615"/>
      <c r="AHJ615"/>
      <c r="AHK615"/>
      <c r="AHL615"/>
      <c r="AHM615"/>
      <c r="AHN615"/>
      <c r="AHO615"/>
      <c r="AHP615"/>
      <c r="AHQ615"/>
      <c r="AHR615"/>
      <c r="AHS615"/>
      <c r="AHT615"/>
      <c r="AHU615"/>
      <c r="AHV615"/>
      <c r="AHW615"/>
      <c r="AHX615"/>
      <c r="AHY615"/>
      <c r="AHZ615"/>
      <c r="AIA615"/>
      <c r="AIB615"/>
      <c r="AIC615"/>
      <c r="AID615"/>
      <c r="AIE615"/>
      <c r="AIF615"/>
      <c r="AIG615"/>
      <c r="AIH615"/>
      <c r="AII615"/>
      <c r="AIJ615"/>
      <c r="AIK615"/>
      <c r="AIL615"/>
      <c r="AIM615"/>
      <c r="AIN615"/>
      <c r="AIO615"/>
      <c r="AIP615"/>
      <c r="AIQ615"/>
      <c r="AIR615"/>
      <c r="AIS615"/>
      <c r="AIT615"/>
      <c r="AIU615"/>
      <c r="AIV615"/>
      <c r="AIW615"/>
      <c r="AIX615"/>
      <c r="AIY615"/>
      <c r="AIZ615"/>
      <c r="AJA615"/>
      <c r="AJB615"/>
      <c r="AJC615"/>
      <c r="AJD615"/>
      <c r="AJE615"/>
      <c r="AJF615"/>
      <c r="AJG615"/>
      <c r="AJH615"/>
      <c r="AJI615"/>
      <c r="AJJ615"/>
      <c r="AJK615"/>
      <c r="AJL615"/>
      <c r="AJM615"/>
      <c r="AJN615"/>
      <c r="AJO615"/>
      <c r="AJP615"/>
      <c r="AJQ615"/>
      <c r="AJR615"/>
      <c r="AJS615"/>
      <c r="AJT615"/>
      <c r="AJU615"/>
      <c r="AJV615"/>
      <c r="AJW615"/>
      <c r="AJX615"/>
      <c r="AJY615"/>
      <c r="AJZ615"/>
      <c r="AKA615"/>
      <c r="AKB615"/>
      <c r="AKC615"/>
      <c r="AKD615"/>
      <c r="AKE615"/>
      <c r="AKF615"/>
      <c r="AKG615"/>
      <c r="AKH615"/>
      <c r="AKI615"/>
      <c r="AKJ615"/>
      <c r="AKK615"/>
      <c r="AKL615"/>
      <c r="AKM615"/>
      <c r="AKN615"/>
      <c r="AKO615"/>
      <c r="AKP615"/>
      <c r="AKQ615"/>
      <c r="AKR615"/>
      <c r="AKS615"/>
      <c r="AKT615"/>
      <c r="AKU615"/>
      <c r="AKV615"/>
      <c r="AKW615"/>
      <c r="AKX615"/>
      <c r="AKY615"/>
      <c r="AKZ615"/>
      <c r="ALA615"/>
      <c r="ALB615"/>
      <c r="ALC615"/>
      <c r="ALD615"/>
      <c r="ALE615"/>
      <c r="ALF615"/>
      <c r="ALG615"/>
      <c r="ALH615"/>
      <c r="ALI615"/>
      <c r="ALJ615"/>
      <c r="ALK615"/>
      <c r="ALL615"/>
      <c r="ALM615"/>
      <c r="ALN615"/>
      <c r="ALO615"/>
      <c r="ALP615"/>
      <c r="ALQ615"/>
      <c r="ALR615"/>
      <c r="ALS615"/>
      <c r="ALT615"/>
      <c r="ALU615"/>
      <c r="ALV615"/>
      <c r="ALW615"/>
      <c r="ALX615"/>
      <c r="ALY615"/>
      <c r="ALZ615"/>
      <c r="AMA615"/>
      <c r="AMB615"/>
      <c r="AMC615"/>
      <c r="AMD615"/>
      <c r="AME615"/>
      <c r="AMF615"/>
      <c r="AMG615"/>
      <c r="AMH615"/>
      <c r="AMI615"/>
      <c r="AMJ615"/>
    </row>
    <row r="616" spans="1:1024" ht="28.5" customHeight="1" outlineLevel="1" x14ac:dyDescent="0.25">
      <c r="A616" s="98" t="s">
        <v>621</v>
      </c>
      <c r="B616" s="702" t="s">
        <v>238</v>
      </c>
      <c r="C616" s="833" t="str">
        <f>VLOOKUP(A616,ABC_SERVIÇOS,2,0)</f>
        <v xml:space="preserve">CHAPISCO APLICADO SOMENTE EM ESTRUTURAS DE CONCRETO EM ALVENARIAS </v>
      </c>
      <c r="D616" s="834"/>
      <c r="E616" s="834"/>
      <c r="F616" s="834"/>
      <c r="G616" s="835"/>
      <c r="H616" s="703" t="str">
        <f>VLOOKUP(A616,ABC_SERVIÇOS,3,0)</f>
        <v>M2</v>
      </c>
      <c r="I616" s="705">
        <f>I619</f>
        <v>2700</v>
      </c>
      <c r="J616" s="444" t="s">
        <v>247</v>
      </c>
      <c r="K616" s="39">
        <f>VLOOKUP(A616,ABC_SERVIÇOS,7,0)</f>
        <v>6.07</v>
      </c>
      <c r="L616" s="322">
        <f>ROUND(K616*I616,2)</f>
        <v>16389</v>
      </c>
      <c r="M616" s="18" t="str">
        <f>A616</f>
        <v>COMP_082</v>
      </c>
      <c r="N616" s="30"/>
      <c r="O616" s="79">
        <f t="shared" si="30"/>
        <v>-16389</v>
      </c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  <c r="ML616"/>
      <c r="MM616"/>
      <c r="MN616"/>
      <c r="MO616"/>
      <c r="MP616"/>
      <c r="MQ616"/>
      <c r="MR616"/>
      <c r="MS616"/>
      <c r="MT616"/>
      <c r="MU616"/>
      <c r="MV616"/>
      <c r="MW616"/>
      <c r="MX616"/>
      <c r="MY616"/>
      <c r="MZ616"/>
      <c r="NA616"/>
      <c r="NB616"/>
      <c r="NC616"/>
      <c r="ND616"/>
      <c r="NE616"/>
      <c r="NF616"/>
      <c r="NG616"/>
      <c r="NH616"/>
      <c r="NI616"/>
      <c r="NJ616"/>
      <c r="NK616"/>
      <c r="NL616"/>
      <c r="NM616"/>
      <c r="NN616"/>
      <c r="NO616"/>
      <c r="NP616"/>
      <c r="NQ616"/>
      <c r="NR616"/>
      <c r="NS616"/>
      <c r="NT616"/>
      <c r="NU616"/>
      <c r="NV616"/>
      <c r="NW616"/>
      <c r="NX616"/>
      <c r="NY616"/>
      <c r="NZ616"/>
      <c r="OA616"/>
      <c r="OB616"/>
      <c r="OC616"/>
      <c r="OD616"/>
      <c r="OE616"/>
      <c r="OF616"/>
      <c r="OG616"/>
      <c r="OH616"/>
      <c r="OI616"/>
      <c r="OJ616"/>
      <c r="OK616"/>
      <c r="OL616"/>
      <c r="OM616"/>
      <c r="ON616"/>
      <c r="OO616"/>
      <c r="OP616"/>
      <c r="OQ616"/>
      <c r="OR616"/>
      <c r="OS616"/>
      <c r="OT616"/>
      <c r="OU616"/>
      <c r="OV616"/>
      <c r="OW616"/>
      <c r="OX616"/>
      <c r="OY616"/>
      <c r="OZ616"/>
      <c r="PA616"/>
      <c r="PB616"/>
      <c r="PC616"/>
      <c r="PD616"/>
      <c r="PE616"/>
      <c r="PF616"/>
      <c r="PG616"/>
      <c r="PH616"/>
      <c r="PI616"/>
      <c r="PJ616"/>
      <c r="PK616"/>
      <c r="PL616"/>
      <c r="PM616"/>
      <c r="PN616"/>
      <c r="PO616"/>
      <c r="PP616"/>
      <c r="PQ616"/>
      <c r="PR616"/>
      <c r="PS616"/>
      <c r="PT616"/>
      <c r="PU616"/>
      <c r="PV616"/>
      <c r="PW616"/>
      <c r="PX616"/>
      <c r="PY616"/>
      <c r="PZ616"/>
      <c r="QA616"/>
      <c r="QB616"/>
      <c r="QC616"/>
      <c r="QD616"/>
      <c r="QE616"/>
      <c r="QF616"/>
      <c r="QG616"/>
      <c r="QH616"/>
      <c r="QI616"/>
      <c r="QJ616"/>
      <c r="QK616"/>
      <c r="QL616"/>
      <c r="QM616"/>
      <c r="QN616"/>
      <c r="QO616"/>
      <c r="QP616"/>
      <c r="QQ616"/>
      <c r="QR616"/>
      <c r="QS616"/>
      <c r="QT616"/>
      <c r="QU616"/>
      <c r="QV616"/>
      <c r="QW616"/>
      <c r="QX616"/>
      <c r="QY616"/>
      <c r="QZ616"/>
      <c r="RA616"/>
      <c r="RB616"/>
      <c r="RC616"/>
      <c r="RD616"/>
      <c r="RE616"/>
      <c r="RF616"/>
      <c r="RG616"/>
      <c r="RH616"/>
      <c r="RI616"/>
      <c r="RJ616"/>
      <c r="RK616"/>
      <c r="RL616"/>
      <c r="RM616"/>
      <c r="RN616"/>
      <c r="RO616"/>
      <c r="RP616"/>
      <c r="RQ616"/>
      <c r="RR616"/>
      <c r="RS616"/>
      <c r="RT616"/>
      <c r="RU616"/>
      <c r="RV616"/>
      <c r="RW616"/>
      <c r="RX616"/>
      <c r="RY616"/>
      <c r="RZ616"/>
      <c r="SA616"/>
      <c r="SB616"/>
      <c r="SC616"/>
      <c r="SD616"/>
      <c r="SE616"/>
      <c r="SF616"/>
      <c r="SG616"/>
      <c r="SH616"/>
      <c r="SI616"/>
      <c r="SJ616"/>
      <c r="SK616"/>
      <c r="SL616"/>
      <c r="SM616"/>
      <c r="SN616"/>
      <c r="SO616"/>
      <c r="SP616"/>
      <c r="SQ616"/>
      <c r="SR616"/>
      <c r="SS616"/>
      <c r="ST616"/>
      <c r="SU616"/>
      <c r="SV616"/>
      <c r="SW616"/>
      <c r="SX616"/>
      <c r="SY616"/>
      <c r="SZ616"/>
      <c r="TA616"/>
      <c r="TB616"/>
      <c r="TC616"/>
      <c r="TD616"/>
      <c r="TE616"/>
      <c r="TF616"/>
      <c r="TG616"/>
      <c r="TH616"/>
      <c r="TI616"/>
      <c r="TJ616"/>
      <c r="TK616"/>
      <c r="TL616"/>
      <c r="TM616"/>
      <c r="TN616"/>
      <c r="TO616"/>
      <c r="TP616"/>
      <c r="TQ616"/>
      <c r="TR616"/>
      <c r="TS616"/>
      <c r="TT616"/>
      <c r="TU616"/>
      <c r="TV616"/>
      <c r="TW616"/>
      <c r="TX616"/>
      <c r="TY616"/>
      <c r="TZ616"/>
      <c r="UA616"/>
      <c r="UB616"/>
      <c r="UC616"/>
      <c r="UD616"/>
      <c r="UE616"/>
      <c r="UF616"/>
      <c r="UG616"/>
      <c r="UH616"/>
      <c r="UI616"/>
      <c r="UJ616"/>
      <c r="UK616"/>
      <c r="UL616"/>
      <c r="UM616"/>
      <c r="UN616"/>
      <c r="UO616"/>
      <c r="UP616"/>
      <c r="UQ616"/>
      <c r="UR616"/>
      <c r="US616"/>
      <c r="UT616"/>
      <c r="UU616"/>
      <c r="UV616"/>
      <c r="UW616"/>
      <c r="UX616"/>
      <c r="UY616"/>
      <c r="UZ616"/>
      <c r="VA616"/>
      <c r="VB616"/>
      <c r="VC616"/>
      <c r="VD616"/>
      <c r="VE616"/>
      <c r="VF616"/>
      <c r="VG616"/>
      <c r="VH616"/>
      <c r="VI616"/>
      <c r="VJ616"/>
      <c r="VK616"/>
      <c r="VL616"/>
      <c r="VM616"/>
      <c r="VN616"/>
      <c r="VO616"/>
      <c r="VP616"/>
      <c r="VQ616"/>
      <c r="VR616"/>
      <c r="VS616"/>
      <c r="VT616"/>
      <c r="VU616"/>
      <c r="VV616"/>
      <c r="VW616"/>
      <c r="VX616"/>
      <c r="VY616"/>
      <c r="VZ616"/>
      <c r="WA616"/>
      <c r="WB616"/>
      <c r="WC616"/>
      <c r="WD616"/>
      <c r="WE616"/>
      <c r="WF616"/>
      <c r="WG616"/>
      <c r="WH616"/>
      <c r="WI616"/>
      <c r="WJ616"/>
      <c r="WK616"/>
      <c r="WL616"/>
      <c r="WM616"/>
      <c r="WN616"/>
      <c r="WO616"/>
      <c r="WP616"/>
      <c r="WQ616"/>
      <c r="WR616"/>
      <c r="WS616"/>
      <c r="WT616"/>
      <c r="WU616"/>
      <c r="WV616"/>
      <c r="WW616"/>
      <c r="WX616"/>
      <c r="WY616"/>
      <c r="WZ616"/>
      <c r="XA616"/>
      <c r="XB616"/>
      <c r="XC616"/>
      <c r="XD616"/>
      <c r="XE616"/>
      <c r="XF616"/>
      <c r="XG616"/>
      <c r="XH616"/>
      <c r="XI616"/>
      <c r="XJ616"/>
      <c r="XK616"/>
      <c r="XL616"/>
      <c r="XM616"/>
      <c r="XN616"/>
      <c r="XO616"/>
      <c r="XP616"/>
      <c r="XQ616"/>
      <c r="XR616"/>
      <c r="XS616"/>
      <c r="XT616"/>
      <c r="XU616"/>
      <c r="XV616"/>
      <c r="XW616"/>
      <c r="XX616"/>
      <c r="XY616"/>
      <c r="XZ616"/>
      <c r="YA616"/>
      <c r="YB616"/>
      <c r="YC616"/>
      <c r="YD616"/>
      <c r="YE616"/>
      <c r="YF616"/>
      <c r="YG616"/>
      <c r="YH616"/>
      <c r="YI616"/>
      <c r="YJ616"/>
      <c r="YK616"/>
      <c r="YL616"/>
      <c r="YM616"/>
      <c r="YN616"/>
      <c r="YO616"/>
      <c r="YP616"/>
      <c r="YQ616"/>
      <c r="YR616"/>
      <c r="YS616"/>
      <c r="YT616"/>
      <c r="YU616"/>
      <c r="YV616"/>
      <c r="YW616"/>
      <c r="YX616"/>
      <c r="YY616"/>
      <c r="YZ616"/>
      <c r="ZA616"/>
      <c r="ZB616"/>
      <c r="ZC616"/>
      <c r="ZD616"/>
      <c r="ZE616"/>
      <c r="ZF616"/>
      <c r="ZG616"/>
      <c r="ZH616"/>
      <c r="ZI616"/>
      <c r="ZJ616"/>
      <c r="ZK616"/>
      <c r="ZL616"/>
      <c r="ZM616"/>
      <c r="ZN616"/>
      <c r="ZO616"/>
      <c r="ZP616"/>
      <c r="ZQ616"/>
      <c r="ZR616"/>
      <c r="ZS616"/>
      <c r="ZT616"/>
      <c r="ZU616"/>
      <c r="ZV616"/>
      <c r="ZW616"/>
      <c r="ZX616"/>
      <c r="ZY616"/>
      <c r="ZZ616"/>
      <c r="AAA616"/>
      <c r="AAB616"/>
      <c r="AAC616"/>
      <c r="AAD616"/>
      <c r="AAE616"/>
      <c r="AAF616"/>
      <c r="AAG616"/>
      <c r="AAH616"/>
      <c r="AAI616"/>
      <c r="AAJ616"/>
      <c r="AAK616"/>
      <c r="AAL616"/>
      <c r="AAM616"/>
      <c r="AAN616"/>
      <c r="AAO616"/>
      <c r="AAP616"/>
      <c r="AAQ616"/>
      <c r="AAR616"/>
      <c r="AAS616"/>
      <c r="AAT616"/>
      <c r="AAU616"/>
      <c r="AAV616"/>
      <c r="AAW616"/>
      <c r="AAX616"/>
      <c r="AAY616"/>
      <c r="AAZ616"/>
      <c r="ABA616"/>
      <c r="ABB616"/>
      <c r="ABC616"/>
      <c r="ABD616"/>
      <c r="ABE616"/>
      <c r="ABF616"/>
      <c r="ABG616"/>
      <c r="ABH616"/>
      <c r="ABI616"/>
      <c r="ABJ616"/>
      <c r="ABK616"/>
      <c r="ABL616"/>
      <c r="ABM616"/>
      <c r="ABN616"/>
      <c r="ABO616"/>
      <c r="ABP616"/>
      <c r="ABQ616"/>
      <c r="ABR616"/>
      <c r="ABS616"/>
      <c r="ABT616"/>
      <c r="ABU616"/>
      <c r="ABV616"/>
      <c r="ABW616"/>
      <c r="ABX616"/>
      <c r="ABY616"/>
      <c r="ABZ616"/>
      <c r="ACA616"/>
      <c r="ACB616"/>
      <c r="ACC616"/>
      <c r="ACD616"/>
      <c r="ACE616"/>
      <c r="ACF616"/>
      <c r="ACG616"/>
      <c r="ACH616"/>
      <c r="ACI616"/>
      <c r="ACJ616"/>
      <c r="ACK616"/>
      <c r="ACL616"/>
      <c r="ACM616"/>
      <c r="ACN616"/>
      <c r="ACO616"/>
      <c r="ACP616"/>
      <c r="ACQ616"/>
      <c r="ACR616"/>
      <c r="ACS616"/>
      <c r="ACT616"/>
      <c r="ACU616"/>
      <c r="ACV616"/>
      <c r="ACW616"/>
      <c r="ACX616"/>
      <c r="ACY616"/>
      <c r="ACZ616"/>
      <c r="ADA616"/>
      <c r="ADB616"/>
      <c r="ADC616"/>
      <c r="ADD616"/>
      <c r="ADE616"/>
      <c r="ADF616"/>
      <c r="ADG616"/>
      <c r="ADH616"/>
      <c r="ADI616"/>
      <c r="ADJ616"/>
      <c r="ADK616"/>
      <c r="ADL616"/>
      <c r="ADM616"/>
      <c r="ADN616"/>
      <c r="ADO616"/>
      <c r="ADP616"/>
      <c r="ADQ616"/>
      <c r="ADR616"/>
      <c r="ADS616"/>
      <c r="ADT616"/>
      <c r="ADU616"/>
      <c r="ADV616"/>
      <c r="ADW616"/>
      <c r="ADX616"/>
      <c r="ADY616"/>
      <c r="ADZ616"/>
      <c r="AEA616"/>
      <c r="AEB616"/>
      <c r="AEC616"/>
      <c r="AED616"/>
      <c r="AEE616"/>
      <c r="AEF616"/>
      <c r="AEG616"/>
      <c r="AEH616"/>
      <c r="AEI616"/>
      <c r="AEJ616"/>
      <c r="AEK616"/>
      <c r="AEL616"/>
      <c r="AEM616"/>
      <c r="AEN616"/>
      <c r="AEO616"/>
      <c r="AEP616"/>
      <c r="AEQ616"/>
      <c r="AER616"/>
      <c r="AES616"/>
      <c r="AET616"/>
      <c r="AEU616"/>
      <c r="AEV616"/>
      <c r="AEW616"/>
      <c r="AEX616"/>
      <c r="AEY616"/>
      <c r="AEZ616"/>
      <c r="AFA616"/>
      <c r="AFB616"/>
      <c r="AFC616"/>
      <c r="AFD616"/>
      <c r="AFE616"/>
      <c r="AFF616"/>
      <c r="AFG616"/>
      <c r="AFH616"/>
      <c r="AFI616"/>
      <c r="AFJ616"/>
      <c r="AFK616"/>
      <c r="AFL616"/>
      <c r="AFM616"/>
      <c r="AFN616"/>
      <c r="AFO616"/>
      <c r="AFP616"/>
      <c r="AFQ616"/>
      <c r="AFR616"/>
      <c r="AFS616"/>
      <c r="AFT616"/>
      <c r="AFU616"/>
      <c r="AFV616"/>
      <c r="AFW616"/>
      <c r="AFX616"/>
      <c r="AFY616"/>
      <c r="AFZ616"/>
      <c r="AGA616"/>
      <c r="AGB616"/>
      <c r="AGC616"/>
      <c r="AGD616"/>
      <c r="AGE616"/>
      <c r="AGF616"/>
      <c r="AGG616"/>
      <c r="AGH616"/>
      <c r="AGI616"/>
      <c r="AGJ616"/>
      <c r="AGK616"/>
      <c r="AGL616"/>
      <c r="AGM616"/>
      <c r="AGN616"/>
      <c r="AGO616"/>
      <c r="AGP616"/>
      <c r="AGQ616"/>
      <c r="AGR616"/>
      <c r="AGS616"/>
      <c r="AGT616"/>
      <c r="AGU616"/>
      <c r="AGV616"/>
      <c r="AGW616"/>
      <c r="AGX616"/>
      <c r="AGY616"/>
      <c r="AGZ616"/>
      <c r="AHA616"/>
      <c r="AHB616"/>
      <c r="AHC616"/>
      <c r="AHD616"/>
      <c r="AHE616"/>
      <c r="AHF616"/>
      <c r="AHG616"/>
      <c r="AHH616"/>
      <c r="AHI616"/>
      <c r="AHJ616"/>
      <c r="AHK616"/>
      <c r="AHL616"/>
      <c r="AHM616"/>
      <c r="AHN616"/>
      <c r="AHO616"/>
      <c r="AHP616"/>
      <c r="AHQ616"/>
      <c r="AHR616"/>
      <c r="AHS616"/>
      <c r="AHT616"/>
      <c r="AHU616"/>
      <c r="AHV616"/>
      <c r="AHW616"/>
      <c r="AHX616"/>
      <c r="AHY616"/>
      <c r="AHZ616"/>
      <c r="AIA616"/>
      <c r="AIB616"/>
      <c r="AIC616"/>
      <c r="AID616"/>
      <c r="AIE616"/>
      <c r="AIF616"/>
      <c r="AIG616"/>
      <c r="AIH616"/>
      <c r="AII616"/>
      <c r="AIJ616"/>
      <c r="AIK616"/>
      <c r="AIL616"/>
      <c r="AIM616"/>
      <c r="AIN616"/>
      <c r="AIO616"/>
      <c r="AIP616"/>
      <c r="AIQ616"/>
      <c r="AIR616"/>
      <c r="AIS616"/>
      <c r="AIT616"/>
      <c r="AIU616"/>
      <c r="AIV616"/>
      <c r="AIW616"/>
      <c r="AIX616"/>
      <c r="AIY616"/>
      <c r="AIZ616"/>
      <c r="AJA616"/>
      <c r="AJB616"/>
      <c r="AJC616"/>
      <c r="AJD616"/>
      <c r="AJE616"/>
      <c r="AJF616"/>
      <c r="AJG616"/>
      <c r="AJH616"/>
      <c r="AJI616"/>
      <c r="AJJ616"/>
      <c r="AJK616"/>
      <c r="AJL616"/>
      <c r="AJM616"/>
      <c r="AJN616"/>
      <c r="AJO616"/>
      <c r="AJP616"/>
      <c r="AJQ616"/>
      <c r="AJR616"/>
      <c r="AJS616"/>
      <c r="AJT616"/>
      <c r="AJU616"/>
      <c r="AJV616"/>
      <c r="AJW616"/>
      <c r="AJX616"/>
      <c r="AJY616"/>
      <c r="AJZ616"/>
      <c r="AKA616"/>
      <c r="AKB616"/>
      <c r="AKC616"/>
      <c r="AKD616"/>
      <c r="AKE616"/>
      <c r="AKF616"/>
      <c r="AKG616"/>
      <c r="AKH616"/>
      <c r="AKI616"/>
      <c r="AKJ616"/>
      <c r="AKK616"/>
      <c r="AKL616"/>
      <c r="AKM616"/>
      <c r="AKN616"/>
      <c r="AKO616"/>
      <c r="AKP616"/>
      <c r="AKQ616"/>
      <c r="AKR616"/>
      <c r="AKS616"/>
      <c r="AKT616"/>
      <c r="AKU616"/>
      <c r="AKV616"/>
      <c r="AKW616"/>
      <c r="AKX616"/>
      <c r="AKY616"/>
      <c r="AKZ616"/>
      <c r="ALA616"/>
      <c r="ALB616"/>
      <c r="ALC616"/>
      <c r="ALD616"/>
      <c r="ALE616"/>
      <c r="ALF616"/>
      <c r="ALG616"/>
      <c r="ALH616"/>
      <c r="ALI616"/>
      <c r="ALJ616"/>
      <c r="ALK616"/>
      <c r="ALL616"/>
      <c r="ALM616"/>
      <c r="ALN616"/>
      <c r="ALO616"/>
      <c r="ALP616"/>
      <c r="ALQ616"/>
      <c r="ALR616"/>
      <c r="ALS616"/>
      <c r="ALT616"/>
      <c r="ALU616"/>
      <c r="ALV616"/>
      <c r="ALW616"/>
      <c r="ALX616"/>
      <c r="ALY616"/>
      <c r="ALZ616"/>
      <c r="AMA616"/>
      <c r="AMB616"/>
      <c r="AMC616"/>
      <c r="AMD616"/>
      <c r="AME616"/>
      <c r="AMF616"/>
      <c r="AMG616"/>
      <c r="AMH616"/>
      <c r="AMI616"/>
      <c r="AMJ616"/>
    </row>
    <row r="617" spans="1:1024" outlineLevel="1" x14ac:dyDescent="0.25">
      <c r="A617"/>
      <c r="B617" s="398"/>
      <c r="C617" s="678" t="s">
        <v>1276</v>
      </c>
      <c r="D617" s="690"/>
      <c r="E617" s="690"/>
      <c r="F617" s="690"/>
      <c r="G617" s="691"/>
      <c r="H617" s="83" t="s">
        <v>275</v>
      </c>
      <c r="I617" s="469">
        <f>I611</f>
        <v>1350</v>
      </c>
      <c r="J617" s="454" t="s">
        <v>259</v>
      </c>
      <c r="K617" s="32"/>
      <c r="L617" s="320"/>
      <c r="M617"/>
      <c r="N617" s="30"/>
      <c r="O617" s="79">
        <f t="shared" ref="O617:O640" si="31">N617-L617</f>
        <v>0</v>
      </c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  <c r="JE617"/>
      <c r="JF617"/>
      <c r="JG617"/>
      <c r="JH617"/>
      <c r="JI617"/>
      <c r="JJ617"/>
      <c r="JK617"/>
      <c r="JL617"/>
      <c r="JM617"/>
      <c r="JN617"/>
      <c r="JO617"/>
      <c r="JP617"/>
      <c r="JQ617"/>
      <c r="JR617"/>
      <c r="JS617"/>
      <c r="JT617"/>
      <c r="JU617"/>
      <c r="JV617"/>
      <c r="JW617"/>
      <c r="JX617"/>
      <c r="JY617"/>
      <c r="JZ617"/>
      <c r="KA617"/>
      <c r="KB617"/>
      <c r="KC617"/>
      <c r="KD617"/>
      <c r="KE617"/>
      <c r="KF617"/>
      <c r="KG617"/>
      <c r="KH617"/>
      <c r="KI617"/>
      <c r="KJ617"/>
      <c r="KK617"/>
      <c r="KL617"/>
      <c r="KM617"/>
      <c r="KN617"/>
      <c r="KO617"/>
      <c r="KP617"/>
      <c r="KQ617"/>
      <c r="KR617"/>
      <c r="KS617"/>
      <c r="KT617"/>
      <c r="KU617"/>
      <c r="KV617"/>
      <c r="KW617"/>
      <c r="KX617"/>
      <c r="KY617"/>
      <c r="KZ617"/>
      <c r="LA617"/>
      <c r="LB617"/>
      <c r="LC617"/>
      <c r="LD617"/>
      <c r="LE617"/>
      <c r="LF617"/>
      <c r="LG617"/>
      <c r="LH617"/>
      <c r="LI617"/>
      <c r="LJ617"/>
      <c r="LK617"/>
      <c r="LL617"/>
      <c r="LM617"/>
      <c r="LN617"/>
      <c r="LO617"/>
      <c r="LP617"/>
      <c r="LQ617"/>
      <c r="LR617"/>
      <c r="LS617"/>
      <c r="LT617"/>
      <c r="LU617"/>
      <c r="LV617"/>
      <c r="LW617"/>
      <c r="LX617"/>
      <c r="LY617"/>
      <c r="LZ617"/>
      <c r="MA617"/>
      <c r="MB617"/>
      <c r="MC617"/>
      <c r="MD617"/>
      <c r="ME617"/>
      <c r="MF617"/>
      <c r="MG617"/>
      <c r="MH617"/>
      <c r="MI617"/>
      <c r="MJ617"/>
      <c r="MK617"/>
      <c r="ML617"/>
      <c r="MM617"/>
      <c r="MN617"/>
      <c r="MO617"/>
      <c r="MP617"/>
      <c r="MQ617"/>
      <c r="MR617"/>
      <c r="MS617"/>
      <c r="MT617"/>
      <c r="MU617"/>
      <c r="MV617"/>
      <c r="MW617"/>
      <c r="MX617"/>
      <c r="MY617"/>
      <c r="MZ617"/>
      <c r="NA617"/>
      <c r="NB617"/>
      <c r="NC617"/>
      <c r="ND617"/>
      <c r="NE617"/>
      <c r="NF617"/>
      <c r="NG617"/>
      <c r="NH617"/>
      <c r="NI617"/>
      <c r="NJ617"/>
      <c r="NK617"/>
      <c r="NL617"/>
      <c r="NM617"/>
      <c r="NN617"/>
      <c r="NO617"/>
      <c r="NP617"/>
      <c r="NQ617"/>
      <c r="NR617"/>
      <c r="NS617"/>
      <c r="NT617"/>
      <c r="NU617"/>
      <c r="NV617"/>
      <c r="NW617"/>
      <c r="NX617"/>
      <c r="NY617"/>
      <c r="NZ617"/>
      <c r="OA617"/>
      <c r="OB617"/>
      <c r="OC617"/>
      <c r="OD617"/>
      <c r="OE617"/>
      <c r="OF617"/>
      <c r="OG617"/>
      <c r="OH617"/>
      <c r="OI617"/>
      <c r="OJ617"/>
      <c r="OK617"/>
      <c r="OL617"/>
      <c r="OM617"/>
      <c r="ON617"/>
      <c r="OO617"/>
      <c r="OP617"/>
      <c r="OQ617"/>
      <c r="OR617"/>
      <c r="OS617"/>
      <c r="OT617"/>
      <c r="OU617"/>
      <c r="OV617"/>
      <c r="OW617"/>
      <c r="OX617"/>
      <c r="OY617"/>
      <c r="OZ617"/>
      <c r="PA617"/>
      <c r="PB617"/>
      <c r="PC617"/>
      <c r="PD617"/>
      <c r="PE617"/>
      <c r="PF617"/>
      <c r="PG617"/>
      <c r="PH617"/>
      <c r="PI617"/>
      <c r="PJ617"/>
      <c r="PK617"/>
      <c r="PL617"/>
      <c r="PM617"/>
      <c r="PN617"/>
      <c r="PO617"/>
      <c r="PP617"/>
      <c r="PQ617"/>
      <c r="PR617"/>
      <c r="PS617"/>
      <c r="PT617"/>
      <c r="PU617"/>
      <c r="PV617"/>
      <c r="PW617"/>
      <c r="PX617"/>
      <c r="PY617"/>
      <c r="PZ617"/>
      <c r="QA617"/>
      <c r="QB617"/>
      <c r="QC617"/>
      <c r="QD617"/>
      <c r="QE617"/>
      <c r="QF617"/>
      <c r="QG617"/>
      <c r="QH617"/>
      <c r="QI617"/>
      <c r="QJ617"/>
      <c r="QK617"/>
      <c r="QL617"/>
      <c r="QM617"/>
      <c r="QN617"/>
      <c r="QO617"/>
      <c r="QP617"/>
      <c r="QQ617"/>
      <c r="QR617"/>
      <c r="QS617"/>
      <c r="QT617"/>
      <c r="QU617"/>
      <c r="QV617"/>
      <c r="QW617"/>
      <c r="QX617"/>
      <c r="QY617"/>
      <c r="QZ617"/>
      <c r="RA617"/>
      <c r="RB617"/>
      <c r="RC617"/>
      <c r="RD617"/>
      <c r="RE617"/>
      <c r="RF617"/>
      <c r="RG617"/>
      <c r="RH617"/>
      <c r="RI617"/>
      <c r="RJ617"/>
      <c r="RK617"/>
      <c r="RL617"/>
      <c r="RM617"/>
      <c r="RN617"/>
      <c r="RO617"/>
      <c r="RP617"/>
      <c r="RQ617"/>
      <c r="RR617"/>
      <c r="RS617"/>
      <c r="RT617"/>
      <c r="RU617"/>
      <c r="RV617"/>
      <c r="RW617"/>
      <c r="RX617"/>
      <c r="RY617"/>
      <c r="RZ617"/>
      <c r="SA617"/>
      <c r="SB617"/>
      <c r="SC617"/>
      <c r="SD617"/>
      <c r="SE617"/>
      <c r="SF617"/>
      <c r="SG617"/>
      <c r="SH617"/>
      <c r="SI617"/>
      <c r="SJ617"/>
      <c r="SK617"/>
      <c r="SL617"/>
      <c r="SM617"/>
      <c r="SN617"/>
      <c r="SO617"/>
      <c r="SP617"/>
      <c r="SQ617"/>
      <c r="SR617"/>
      <c r="SS617"/>
      <c r="ST617"/>
      <c r="SU617"/>
      <c r="SV617"/>
      <c r="SW617"/>
      <c r="SX617"/>
      <c r="SY617"/>
      <c r="SZ617"/>
      <c r="TA617"/>
      <c r="TB617"/>
      <c r="TC617"/>
      <c r="TD617"/>
      <c r="TE617"/>
      <c r="TF617"/>
      <c r="TG617"/>
      <c r="TH617"/>
      <c r="TI617"/>
      <c r="TJ617"/>
      <c r="TK617"/>
      <c r="TL617"/>
      <c r="TM617"/>
      <c r="TN617"/>
      <c r="TO617"/>
      <c r="TP617"/>
      <c r="TQ617"/>
      <c r="TR617"/>
      <c r="TS617"/>
      <c r="TT617"/>
      <c r="TU617"/>
      <c r="TV617"/>
      <c r="TW617"/>
      <c r="TX617"/>
      <c r="TY617"/>
      <c r="TZ617"/>
      <c r="UA617"/>
      <c r="UB617"/>
      <c r="UC617"/>
      <c r="UD617"/>
      <c r="UE617"/>
      <c r="UF617"/>
      <c r="UG617"/>
      <c r="UH617"/>
      <c r="UI617"/>
      <c r="UJ617"/>
      <c r="UK617"/>
      <c r="UL617"/>
      <c r="UM617"/>
      <c r="UN617"/>
      <c r="UO617"/>
      <c r="UP617"/>
      <c r="UQ617"/>
      <c r="UR617"/>
      <c r="US617"/>
      <c r="UT617"/>
      <c r="UU617"/>
      <c r="UV617"/>
      <c r="UW617"/>
      <c r="UX617"/>
      <c r="UY617"/>
      <c r="UZ617"/>
      <c r="VA617"/>
      <c r="VB617"/>
      <c r="VC617"/>
      <c r="VD617"/>
      <c r="VE617"/>
      <c r="VF617"/>
      <c r="VG617"/>
      <c r="VH617"/>
      <c r="VI617"/>
      <c r="VJ617"/>
      <c r="VK617"/>
      <c r="VL617"/>
      <c r="VM617"/>
      <c r="VN617"/>
      <c r="VO617"/>
      <c r="VP617"/>
      <c r="VQ617"/>
      <c r="VR617"/>
      <c r="VS617"/>
      <c r="VT617"/>
      <c r="VU617"/>
      <c r="VV617"/>
      <c r="VW617"/>
      <c r="VX617"/>
      <c r="VY617"/>
      <c r="VZ617"/>
      <c r="WA617"/>
      <c r="WB617"/>
      <c r="WC617"/>
      <c r="WD617"/>
      <c r="WE617"/>
      <c r="WF617"/>
      <c r="WG617"/>
      <c r="WH617"/>
      <c r="WI617"/>
      <c r="WJ617"/>
      <c r="WK617"/>
      <c r="WL617"/>
      <c r="WM617"/>
      <c r="WN617"/>
      <c r="WO617"/>
      <c r="WP617"/>
      <c r="WQ617"/>
      <c r="WR617"/>
      <c r="WS617"/>
      <c r="WT617"/>
      <c r="WU617"/>
      <c r="WV617"/>
      <c r="WW617"/>
      <c r="WX617"/>
      <c r="WY617"/>
      <c r="WZ617"/>
      <c r="XA617"/>
      <c r="XB617"/>
      <c r="XC617"/>
      <c r="XD617"/>
      <c r="XE617"/>
      <c r="XF617"/>
      <c r="XG617"/>
      <c r="XH617"/>
      <c r="XI617"/>
      <c r="XJ617"/>
      <c r="XK617"/>
      <c r="XL617"/>
      <c r="XM617"/>
      <c r="XN617"/>
      <c r="XO617"/>
      <c r="XP617"/>
      <c r="XQ617"/>
      <c r="XR617"/>
      <c r="XS617"/>
      <c r="XT617"/>
      <c r="XU617"/>
      <c r="XV617"/>
      <c r="XW617"/>
      <c r="XX617"/>
      <c r="XY617"/>
      <c r="XZ617"/>
      <c r="YA617"/>
      <c r="YB617"/>
      <c r="YC617"/>
      <c r="YD617"/>
      <c r="YE617"/>
      <c r="YF617"/>
      <c r="YG617"/>
      <c r="YH617"/>
      <c r="YI617"/>
      <c r="YJ617"/>
      <c r="YK617"/>
      <c r="YL617"/>
      <c r="YM617"/>
      <c r="YN617"/>
      <c r="YO617"/>
      <c r="YP617"/>
      <c r="YQ617"/>
      <c r="YR617"/>
      <c r="YS617"/>
      <c r="YT617"/>
      <c r="YU617"/>
      <c r="YV617"/>
      <c r="YW617"/>
      <c r="YX617"/>
      <c r="YY617"/>
      <c r="YZ617"/>
      <c r="ZA617"/>
      <c r="ZB617"/>
      <c r="ZC617"/>
      <c r="ZD617"/>
      <c r="ZE617"/>
      <c r="ZF617"/>
      <c r="ZG617"/>
      <c r="ZH617"/>
      <c r="ZI617"/>
      <c r="ZJ617"/>
      <c r="ZK617"/>
      <c r="ZL617"/>
      <c r="ZM617"/>
      <c r="ZN617"/>
      <c r="ZO617"/>
      <c r="ZP617"/>
      <c r="ZQ617"/>
      <c r="ZR617"/>
      <c r="ZS617"/>
      <c r="ZT617"/>
      <c r="ZU617"/>
      <c r="ZV617"/>
      <c r="ZW617"/>
      <c r="ZX617"/>
      <c r="ZY617"/>
      <c r="ZZ617"/>
      <c r="AAA617"/>
      <c r="AAB617"/>
      <c r="AAC617"/>
      <c r="AAD617"/>
      <c r="AAE617"/>
      <c r="AAF617"/>
      <c r="AAG617"/>
      <c r="AAH617"/>
      <c r="AAI617"/>
      <c r="AAJ617"/>
      <c r="AAK617"/>
      <c r="AAL617"/>
      <c r="AAM617"/>
      <c r="AAN617"/>
      <c r="AAO617"/>
      <c r="AAP617"/>
      <c r="AAQ617"/>
      <c r="AAR617"/>
      <c r="AAS617"/>
      <c r="AAT617"/>
      <c r="AAU617"/>
      <c r="AAV617"/>
      <c r="AAW617"/>
      <c r="AAX617"/>
      <c r="AAY617"/>
      <c r="AAZ617"/>
      <c r="ABA617"/>
      <c r="ABB617"/>
      <c r="ABC617"/>
      <c r="ABD617"/>
      <c r="ABE617"/>
      <c r="ABF617"/>
      <c r="ABG617"/>
      <c r="ABH617"/>
      <c r="ABI617"/>
      <c r="ABJ617"/>
      <c r="ABK617"/>
      <c r="ABL617"/>
      <c r="ABM617"/>
      <c r="ABN617"/>
      <c r="ABO617"/>
      <c r="ABP617"/>
      <c r="ABQ617"/>
      <c r="ABR617"/>
      <c r="ABS617"/>
      <c r="ABT617"/>
      <c r="ABU617"/>
      <c r="ABV617"/>
      <c r="ABW617"/>
      <c r="ABX617"/>
      <c r="ABY617"/>
      <c r="ABZ617"/>
      <c r="ACA617"/>
      <c r="ACB617"/>
      <c r="ACC617"/>
      <c r="ACD617"/>
      <c r="ACE617"/>
      <c r="ACF617"/>
      <c r="ACG617"/>
      <c r="ACH617"/>
      <c r="ACI617"/>
      <c r="ACJ617"/>
      <c r="ACK617"/>
      <c r="ACL617"/>
      <c r="ACM617"/>
      <c r="ACN617"/>
      <c r="ACO617"/>
      <c r="ACP617"/>
      <c r="ACQ617"/>
      <c r="ACR617"/>
      <c r="ACS617"/>
      <c r="ACT617"/>
      <c r="ACU617"/>
      <c r="ACV617"/>
      <c r="ACW617"/>
      <c r="ACX617"/>
      <c r="ACY617"/>
      <c r="ACZ617"/>
      <c r="ADA617"/>
      <c r="ADB617"/>
      <c r="ADC617"/>
      <c r="ADD617"/>
      <c r="ADE617"/>
      <c r="ADF617"/>
      <c r="ADG617"/>
      <c r="ADH617"/>
      <c r="ADI617"/>
      <c r="ADJ617"/>
      <c r="ADK617"/>
      <c r="ADL617"/>
      <c r="ADM617"/>
      <c r="ADN617"/>
      <c r="ADO617"/>
      <c r="ADP617"/>
      <c r="ADQ617"/>
      <c r="ADR617"/>
      <c r="ADS617"/>
      <c r="ADT617"/>
      <c r="ADU617"/>
      <c r="ADV617"/>
      <c r="ADW617"/>
      <c r="ADX617"/>
      <c r="ADY617"/>
      <c r="ADZ617"/>
      <c r="AEA617"/>
      <c r="AEB617"/>
      <c r="AEC617"/>
      <c r="AED617"/>
      <c r="AEE617"/>
      <c r="AEF617"/>
      <c r="AEG617"/>
      <c r="AEH617"/>
      <c r="AEI617"/>
      <c r="AEJ617"/>
      <c r="AEK617"/>
      <c r="AEL617"/>
      <c r="AEM617"/>
      <c r="AEN617"/>
      <c r="AEO617"/>
      <c r="AEP617"/>
      <c r="AEQ617"/>
      <c r="AER617"/>
      <c r="AES617"/>
      <c r="AET617"/>
      <c r="AEU617"/>
      <c r="AEV617"/>
      <c r="AEW617"/>
      <c r="AEX617"/>
      <c r="AEY617"/>
      <c r="AEZ617"/>
      <c r="AFA617"/>
      <c r="AFB617"/>
      <c r="AFC617"/>
      <c r="AFD617"/>
      <c r="AFE617"/>
      <c r="AFF617"/>
      <c r="AFG617"/>
      <c r="AFH617"/>
      <c r="AFI617"/>
      <c r="AFJ617"/>
      <c r="AFK617"/>
      <c r="AFL617"/>
      <c r="AFM617"/>
      <c r="AFN617"/>
      <c r="AFO617"/>
      <c r="AFP617"/>
      <c r="AFQ617"/>
      <c r="AFR617"/>
      <c r="AFS617"/>
      <c r="AFT617"/>
      <c r="AFU617"/>
      <c r="AFV617"/>
      <c r="AFW617"/>
      <c r="AFX617"/>
      <c r="AFY617"/>
      <c r="AFZ617"/>
      <c r="AGA617"/>
      <c r="AGB617"/>
      <c r="AGC617"/>
      <c r="AGD617"/>
      <c r="AGE617"/>
      <c r="AGF617"/>
      <c r="AGG617"/>
      <c r="AGH617"/>
      <c r="AGI617"/>
      <c r="AGJ617"/>
      <c r="AGK617"/>
      <c r="AGL617"/>
      <c r="AGM617"/>
      <c r="AGN617"/>
      <c r="AGO617"/>
      <c r="AGP617"/>
      <c r="AGQ617"/>
      <c r="AGR617"/>
      <c r="AGS617"/>
      <c r="AGT617"/>
      <c r="AGU617"/>
      <c r="AGV617"/>
      <c r="AGW617"/>
      <c r="AGX617"/>
      <c r="AGY617"/>
      <c r="AGZ617"/>
      <c r="AHA617"/>
      <c r="AHB617"/>
      <c r="AHC617"/>
      <c r="AHD617"/>
      <c r="AHE617"/>
      <c r="AHF617"/>
      <c r="AHG617"/>
      <c r="AHH617"/>
      <c r="AHI617"/>
      <c r="AHJ617"/>
      <c r="AHK617"/>
      <c r="AHL617"/>
      <c r="AHM617"/>
      <c r="AHN617"/>
      <c r="AHO617"/>
      <c r="AHP617"/>
      <c r="AHQ617"/>
      <c r="AHR617"/>
      <c r="AHS617"/>
      <c r="AHT617"/>
      <c r="AHU617"/>
      <c r="AHV617"/>
      <c r="AHW617"/>
      <c r="AHX617"/>
      <c r="AHY617"/>
      <c r="AHZ617"/>
      <c r="AIA617"/>
      <c r="AIB617"/>
      <c r="AIC617"/>
      <c r="AID617"/>
      <c r="AIE617"/>
      <c r="AIF617"/>
      <c r="AIG617"/>
      <c r="AIH617"/>
      <c r="AII617"/>
      <c r="AIJ617"/>
      <c r="AIK617"/>
      <c r="AIL617"/>
      <c r="AIM617"/>
      <c r="AIN617"/>
      <c r="AIO617"/>
      <c r="AIP617"/>
      <c r="AIQ617"/>
      <c r="AIR617"/>
      <c r="AIS617"/>
      <c r="AIT617"/>
      <c r="AIU617"/>
      <c r="AIV617"/>
      <c r="AIW617"/>
      <c r="AIX617"/>
      <c r="AIY617"/>
      <c r="AIZ617"/>
      <c r="AJA617"/>
      <c r="AJB617"/>
      <c r="AJC617"/>
      <c r="AJD617"/>
      <c r="AJE617"/>
      <c r="AJF617"/>
      <c r="AJG617"/>
      <c r="AJH617"/>
      <c r="AJI617"/>
      <c r="AJJ617"/>
      <c r="AJK617"/>
      <c r="AJL617"/>
      <c r="AJM617"/>
      <c r="AJN617"/>
      <c r="AJO617"/>
      <c r="AJP617"/>
      <c r="AJQ617"/>
      <c r="AJR617"/>
      <c r="AJS617"/>
      <c r="AJT617"/>
      <c r="AJU617"/>
      <c r="AJV617"/>
      <c r="AJW617"/>
      <c r="AJX617"/>
      <c r="AJY617"/>
      <c r="AJZ617"/>
      <c r="AKA617"/>
      <c r="AKB617"/>
      <c r="AKC617"/>
      <c r="AKD617"/>
      <c r="AKE617"/>
      <c r="AKF617"/>
      <c r="AKG617"/>
      <c r="AKH617"/>
      <c r="AKI617"/>
      <c r="AKJ617"/>
      <c r="AKK617"/>
      <c r="AKL617"/>
      <c r="AKM617"/>
      <c r="AKN617"/>
      <c r="AKO617"/>
      <c r="AKP617"/>
      <c r="AKQ617"/>
      <c r="AKR617"/>
      <c r="AKS617"/>
      <c r="AKT617"/>
      <c r="AKU617"/>
      <c r="AKV617"/>
      <c r="AKW617"/>
      <c r="AKX617"/>
      <c r="AKY617"/>
      <c r="AKZ617"/>
      <c r="ALA617"/>
      <c r="ALB617"/>
      <c r="ALC617"/>
      <c r="ALD617"/>
      <c r="ALE617"/>
      <c r="ALF617"/>
      <c r="ALG617"/>
      <c r="ALH617"/>
      <c r="ALI617"/>
      <c r="ALJ617"/>
      <c r="ALK617"/>
      <c r="ALL617"/>
      <c r="ALM617"/>
      <c r="ALN617"/>
      <c r="ALO617"/>
      <c r="ALP617"/>
      <c r="ALQ617"/>
      <c r="ALR617"/>
      <c r="ALS617"/>
      <c r="ALT617"/>
      <c r="ALU617"/>
      <c r="ALV617"/>
      <c r="ALW617"/>
      <c r="ALX617"/>
      <c r="ALY617"/>
      <c r="ALZ617"/>
      <c r="AMA617"/>
      <c r="AMB617"/>
      <c r="AMC617"/>
      <c r="AMD617"/>
      <c r="AME617"/>
      <c r="AMF617"/>
      <c r="AMG617"/>
      <c r="AMH617"/>
      <c r="AMI617"/>
      <c r="AMJ617"/>
    </row>
    <row r="618" spans="1:1024" outlineLevel="1" x14ac:dyDescent="0.25">
      <c r="A618"/>
      <c r="B618" s="398"/>
      <c r="C618" s="483" t="s">
        <v>357</v>
      </c>
      <c r="D618" s="484"/>
      <c r="E618" s="484"/>
      <c r="F618" s="484"/>
      <c r="G618" s="437"/>
      <c r="H618" s="83" t="s">
        <v>1247</v>
      </c>
      <c r="I618" s="469">
        <v>2</v>
      </c>
      <c r="J618" s="454" t="s">
        <v>622</v>
      </c>
      <c r="K618" s="32"/>
      <c r="L618" s="320"/>
      <c r="M618"/>
      <c r="N618" s="30"/>
      <c r="O618" s="79">
        <f t="shared" si="31"/>
        <v>0</v>
      </c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  <c r="ML618"/>
      <c r="MM618"/>
      <c r="MN618"/>
      <c r="MO618"/>
      <c r="MP618"/>
      <c r="MQ618"/>
      <c r="MR618"/>
      <c r="MS618"/>
      <c r="MT618"/>
      <c r="MU618"/>
      <c r="MV618"/>
      <c r="MW618"/>
      <c r="MX618"/>
      <c r="MY618"/>
      <c r="MZ618"/>
      <c r="NA618"/>
      <c r="NB618"/>
      <c r="NC618"/>
      <c r="ND618"/>
      <c r="NE618"/>
      <c r="NF618"/>
      <c r="NG618"/>
      <c r="NH618"/>
      <c r="NI618"/>
      <c r="NJ618"/>
      <c r="NK618"/>
      <c r="NL618"/>
      <c r="NM618"/>
      <c r="NN618"/>
      <c r="NO618"/>
      <c r="NP618"/>
      <c r="NQ618"/>
      <c r="NR618"/>
      <c r="NS618"/>
      <c r="NT618"/>
      <c r="NU618"/>
      <c r="NV618"/>
      <c r="NW618"/>
      <c r="NX618"/>
      <c r="NY618"/>
      <c r="NZ618"/>
      <c r="OA618"/>
      <c r="OB618"/>
      <c r="OC618"/>
      <c r="OD618"/>
      <c r="OE618"/>
      <c r="OF618"/>
      <c r="OG618"/>
      <c r="OH618"/>
      <c r="OI618"/>
      <c r="OJ618"/>
      <c r="OK618"/>
      <c r="OL618"/>
      <c r="OM618"/>
      <c r="ON618"/>
      <c r="OO618"/>
      <c r="OP618"/>
      <c r="OQ618"/>
      <c r="OR618"/>
      <c r="OS618"/>
      <c r="OT618"/>
      <c r="OU618"/>
      <c r="OV618"/>
      <c r="OW618"/>
      <c r="OX618"/>
      <c r="OY618"/>
      <c r="OZ618"/>
      <c r="PA618"/>
      <c r="PB618"/>
      <c r="PC618"/>
      <c r="PD618"/>
      <c r="PE618"/>
      <c r="PF618"/>
      <c r="PG618"/>
      <c r="PH618"/>
      <c r="PI618"/>
      <c r="PJ618"/>
      <c r="PK618"/>
      <c r="PL618"/>
      <c r="PM618"/>
      <c r="PN618"/>
      <c r="PO618"/>
      <c r="PP618"/>
      <c r="PQ618"/>
      <c r="PR618"/>
      <c r="PS618"/>
      <c r="PT618"/>
      <c r="PU618"/>
      <c r="PV618"/>
      <c r="PW618"/>
      <c r="PX618"/>
      <c r="PY618"/>
      <c r="PZ618"/>
      <c r="QA618"/>
      <c r="QB618"/>
      <c r="QC618"/>
      <c r="QD618"/>
      <c r="QE618"/>
      <c r="QF618"/>
      <c r="QG618"/>
      <c r="QH618"/>
      <c r="QI618"/>
      <c r="QJ618"/>
      <c r="QK618"/>
      <c r="QL618"/>
      <c r="QM618"/>
      <c r="QN618"/>
      <c r="QO618"/>
      <c r="QP618"/>
      <c r="QQ618"/>
      <c r="QR618"/>
      <c r="QS618"/>
      <c r="QT618"/>
      <c r="QU618"/>
      <c r="QV618"/>
      <c r="QW618"/>
      <c r="QX618"/>
      <c r="QY618"/>
      <c r="QZ618"/>
      <c r="RA618"/>
      <c r="RB618"/>
      <c r="RC618"/>
      <c r="RD618"/>
      <c r="RE618"/>
      <c r="RF618"/>
      <c r="RG618"/>
      <c r="RH618"/>
      <c r="RI618"/>
      <c r="RJ618"/>
      <c r="RK618"/>
      <c r="RL618"/>
      <c r="RM618"/>
      <c r="RN618"/>
      <c r="RO618"/>
      <c r="RP618"/>
      <c r="RQ618"/>
      <c r="RR618"/>
      <c r="RS618"/>
      <c r="RT618"/>
      <c r="RU618"/>
      <c r="RV618"/>
      <c r="RW618"/>
      <c r="RX618"/>
      <c r="RY618"/>
      <c r="RZ618"/>
      <c r="SA618"/>
      <c r="SB618"/>
      <c r="SC618"/>
      <c r="SD618"/>
      <c r="SE618"/>
      <c r="SF618"/>
      <c r="SG618"/>
      <c r="SH618"/>
      <c r="SI618"/>
      <c r="SJ618"/>
      <c r="SK618"/>
      <c r="SL618"/>
      <c r="SM618"/>
      <c r="SN618"/>
      <c r="SO618"/>
      <c r="SP618"/>
      <c r="SQ618"/>
      <c r="SR618"/>
      <c r="SS618"/>
      <c r="ST618"/>
      <c r="SU618"/>
      <c r="SV618"/>
      <c r="SW618"/>
      <c r="SX618"/>
      <c r="SY618"/>
      <c r="SZ618"/>
      <c r="TA618"/>
      <c r="TB618"/>
      <c r="TC618"/>
      <c r="TD618"/>
      <c r="TE618"/>
      <c r="TF618"/>
      <c r="TG618"/>
      <c r="TH618"/>
      <c r="TI618"/>
      <c r="TJ618"/>
      <c r="TK618"/>
      <c r="TL618"/>
      <c r="TM618"/>
      <c r="TN618"/>
      <c r="TO618"/>
      <c r="TP618"/>
      <c r="TQ618"/>
      <c r="TR618"/>
      <c r="TS618"/>
      <c r="TT618"/>
      <c r="TU618"/>
      <c r="TV618"/>
      <c r="TW618"/>
      <c r="TX618"/>
      <c r="TY618"/>
      <c r="TZ618"/>
      <c r="UA618"/>
      <c r="UB618"/>
      <c r="UC618"/>
      <c r="UD618"/>
      <c r="UE618"/>
      <c r="UF618"/>
      <c r="UG618"/>
      <c r="UH618"/>
      <c r="UI618"/>
      <c r="UJ618"/>
      <c r="UK618"/>
      <c r="UL618"/>
      <c r="UM618"/>
      <c r="UN618"/>
      <c r="UO618"/>
      <c r="UP618"/>
      <c r="UQ618"/>
      <c r="UR618"/>
      <c r="US618"/>
      <c r="UT618"/>
      <c r="UU618"/>
      <c r="UV618"/>
      <c r="UW618"/>
      <c r="UX618"/>
      <c r="UY618"/>
      <c r="UZ618"/>
      <c r="VA618"/>
      <c r="VB618"/>
      <c r="VC618"/>
      <c r="VD618"/>
      <c r="VE618"/>
      <c r="VF618"/>
      <c r="VG618"/>
      <c r="VH618"/>
      <c r="VI618"/>
      <c r="VJ618"/>
      <c r="VK618"/>
      <c r="VL618"/>
      <c r="VM618"/>
      <c r="VN618"/>
      <c r="VO618"/>
      <c r="VP618"/>
      <c r="VQ618"/>
      <c r="VR618"/>
      <c r="VS618"/>
      <c r="VT618"/>
      <c r="VU618"/>
      <c r="VV618"/>
      <c r="VW618"/>
      <c r="VX618"/>
      <c r="VY618"/>
      <c r="VZ618"/>
      <c r="WA618"/>
      <c r="WB618"/>
      <c r="WC618"/>
      <c r="WD618"/>
      <c r="WE618"/>
      <c r="WF618"/>
      <c r="WG618"/>
      <c r="WH618"/>
      <c r="WI618"/>
      <c r="WJ618"/>
      <c r="WK618"/>
      <c r="WL618"/>
      <c r="WM618"/>
      <c r="WN618"/>
      <c r="WO618"/>
      <c r="WP618"/>
      <c r="WQ618"/>
      <c r="WR618"/>
      <c r="WS618"/>
      <c r="WT618"/>
      <c r="WU618"/>
      <c r="WV618"/>
      <c r="WW618"/>
      <c r="WX618"/>
      <c r="WY618"/>
      <c r="WZ618"/>
      <c r="XA618"/>
      <c r="XB618"/>
      <c r="XC618"/>
      <c r="XD618"/>
      <c r="XE618"/>
      <c r="XF618"/>
      <c r="XG618"/>
      <c r="XH618"/>
      <c r="XI618"/>
      <c r="XJ618"/>
      <c r="XK618"/>
      <c r="XL618"/>
      <c r="XM618"/>
      <c r="XN618"/>
      <c r="XO618"/>
      <c r="XP618"/>
      <c r="XQ618"/>
      <c r="XR618"/>
      <c r="XS618"/>
      <c r="XT618"/>
      <c r="XU618"/>
      <c r="XV618"/>
      <c r="XW618"/>
      <c r="XX618"/>
      <c r="XY618"/>
      <c r="XZ618"/>
      <c r="YA618"/>
      <c r="YB618"/>
      <c r="YC618"/>
      <c r="YD618"/>
      <c r="YE618"/>
      <c r="YF618"/>
      <c r="YG618"/>
      <c r="YH618"/>
      <c r="YI618"/>
      <c r="YJ618"/>
      <c r="YK618"/>
      <c r="YL618"/>
      <c r="YM618"/>
      <c r="YN618"/>
      <c r="YO618"/>
      <c r="YP618"/>
      <c r="YQ618"/>
      <c r="YR618"/>
      <c r="YS618"/>
      <c r="YT618"/>
      <c r="YU618"/>
      <c r="YV618"/>
      <c r="YW618"/>
      <c r="YX618"/>
      <c r="YY618"/>
      <c r="YZ618"/>
      <c r="ZA618"/>
      <c r="ZB618"/>
      <c r="ZC618"/>
      <c r="ZD618"/>
      <c r="ZE618"/>
      <c r="ZF618"/>
      <c r="ZG618"/>
      <c r="ZH618"/>
      <c r="ZI618"/>
      <c r="ZJ618"/>
      <c r="ZK618"/>
      <c r="ZL618"/>
      <c r="ZM618"/>
      <c r="ZN618"/>
      <c r="ZO618"/>
      <c r="ZP618"/>
      <c r="ZQ618"/>
      <c r="ZR618"/>
      <c r="ZS618"/>
      <c r="ZT618"/>
      <c r="ZU618"/>
      <c r="ZV618"/>
      <c r="ZW618"/>
      <c r="ZX618"/>
      <c r="ZY618"/>
      <c r="ZZ618"/>
      <c r="AAA618"/>
      <c r="AAB618"/>
      <c r="AAC618"/>
      <c r="AAD618"/>
      <c r="AAE618"/>
      <c r="AAF618"/>
      <c r="AAG618"/>
      <c r="AAH618"/>
      <c r="AAI618"/>
      <c r="AAJ618"/>
      <c r="AAK618"/>
      <c r="AAL618"/>
      <c r="AAM618"/>
      <c r="AAN618"/>
      <c r="AAO618"/>
      <c r="AAP618"/>
      <c r="AAQ618"/>
      <c r="AAR618"/>
      <c r="AAS618"/>
      <c r="AAT618"/>
      <c r="AAU618"/>
      <c r="AAV618"/>
      <c r="AAW618"/>
      <c r="AAX618"/>
      <c r="AAY618"/>
      <c r="AAZ618"/>
      <c r="ABA618"/>
      <c r="ABB618"/>
      <c r="ABC618"/>
      <c r="ABD618"/>
      <c r="ABE618"/>
      <c r="ABF618"/>
      <c r="ABG618"/>
      <c r="ABH618"/>
      <c r="ABI618"/>
      <c r="ABJ618"/>
      <c r="ABK618"/>
      <c r="ABL618"/>
      <c r="ABM618"/>
      <c r="ABN618"/>
      <c r="ABO618"/>
      <c r="ABP618"/>
      <c r="ABQ618"/>
      <c r="ABR618"/>
      <c r="ABS618"/>
      <c r="ABT618"/>
      <c r="ABU618"/>
      <c r="ABV618"/>
      <c r="ABW618"/>
      <c r="ABX618"/>
      <c r="ABY618"/>
      <c r="ABZ618"/>
      <c r="ACA618"/>
      <c r="ACB618"/>
      <c r="ACC618"/>
      <c r="ACD618"/>
      <c r="ACE618"/>
      <c r="ACF618"/>
      <c r="ACG618"/>
      <c r="ACH618"/>
      <c r="ACI618"/>
      <c r="ACJ618"/>
      <c r="ACK618"/>
      <c r="ACL618"/>
      <c r="ACM618"/>
      <c r="ACN618"/>
      <c r="ACO618"/>
      <c r="ACP618"/>
      <c r="ACQ618"/>
      <c r="ACR618"/>
      <c r="ACS618"/>
      <c r="ACT618"/>
      <c r="ACU618"/>
      <c r="ACV618"/>
      <c r="ACW618"/>
      <c r="ACX618"/>
      <c r="ACY618"/>
      <c r="ACZ618"/>
      <c r="ADA618"/>
      <c r="ADB618"/>
      <c r="ADC618"/>
      <c r="ADD618"/>
      <c r="ADE618"/>
      <c r="ADF618"/>
      <c r="ADG618"/>
      <c r="ADH618"/>
      <c r="ADI618"/>
      <c r="ADJ618"/>
      <c r="ADK618"/>
      <c r="ADL618"/>
      <c r="ADM618"/>
      <c r="ADN618"/>
      <c r="ADO618"/>
      <c r="ADP618"/>
      <c r="ADQ618"/>
      <c r="ADR618"/>
      <c r="ADS618"/>
      <c r="ADT618"/>
      <c r="ADU618"/>
      <c r="ADV618"/>
      <c r="ADW618"/>
      <c r="ADX618"/>
      <c r="ADY618"/>
      <c r="ADZ618"/>
      <c r="AEA618"/>
      <c r="AEB618"/>
      <c r="AEC618"/>
      <c r="AED618"/>
      <c r="AEE618"/>
      <c r="AEF618"/>
      <c r="AEG618"/>
      <c r="AEH618"/>
      <c r="AEI618"/>
      <c r="AEJ618"/>
      <c r="AEK618"/>
      <c r="AEL618"/>
      <c r="AEM618"/>
      <c r="AEN618"/>
      <c r="AEO618"/>
      <c r="AEP618"/>
      <c r="AEQ618"/>
      <c r="AER618"/>
      <c r="AES618"/>
      <c r="AET618"/>
      <c r="AEU618"/>
      <c r="AEV618"/>
      <c r="AEW618"/>
      <c r="AEX618"/>
      <c r="AEY618"/>
      <c r="AEZ618"/>
      <c r="AFA618"/>
      <c r="AFB618"/>
      <c r="AFC618"/>
      <c r="AFD618"/>
      <c r="AFE618"/>
      <c r="AFF618"/>
      <c r="AFG618"/>
      <c r="AFH618"/>
      <c r="AFI618"/>
      <c r="AFJ618"/>
      <c r="AFK618"/>
      <c r="AFL618"/>
      <c r="AFM618"/>
      <c r="AFN618"/>
      <c r="AFO618"/>
      <c r="AFP618"/>
      <c r="AFQ618"/>
      <c r="AFR618"/>
      <c r="AFS618"/>
      <c r="AFT618"/>
      <c r="AFU618"/>
      <c r="AFV618"/>
      <c r="AFW618"/>
      <c r="AFX618"/>
      <c r="AFY618"/>
      <c r="AFZ618"/>
      <c r="AGA618"/>
      <c r="AGB618"/>
      <c r="AGC618"/>
      <c r="AGD618"/>
      <c r="AGE618"/>
      <c r="AGF618"/>
      <c r="AGG618"/>
      <c r="AGH618"/>
      <c r="AGI618"/>
      <c r="AGJ618"/>
      <c r="AGK618"/>
      <c r="AGL618"/>
      <c r="AGM618"/>
      <c r="AGN618"/>
      <c r="AGO618"/>
      <c r="AGP618"/>
      <c r="AGQ618"/>
      <c r="AGR618"/>
      <c r="AGS618"/>
      <c r="AGT618"/>
      <c r="AGU618"/>
      <c r="AGV618"/>
      <c r="AGW618"/>
      <c r="AGX618"/>
      <c r="AGY618"/>
      <c r="AGZ618"/>
      <c r="AHA618"/>
      <c r="AHB618"/>
      <c r="AHC618"/>
      <c r="AHD618"/>
      <c r="AHE618"/>
      <c r="AHF618"/>
      <c r="AHG618"/>
      <c r="AHH618"/>
      <c r="AHI618"/>
      <c r="AHJ618"/>
      <c r="AHK618"/>
      <c r="AHL618"/>
      <c r="AHM618"/>
      <c r="AHN618"/>
      <c r="AHO618"/>
      <c r="AHP618"/>
      <c r="AHQ618"/>
      <c r="AHR618"/>
      <c r="AHS618"/>
      <c r="AHT618"/>
      <c r="AHU618"/>
      <c r="AHV618"/>
      <c r="AHW618"/>
      <c r="AHX618"/>
      <c r="AHY618"/>
      <c r="AHZ618"/>
      <c r="AIA618"/>
      <c r="AIB618"/>
      <c r="AIC618"/>
      <c r="AID618"/>
      <c r="AIE618"/>
      <c r="AIF618"/>
      <c r="AIG618"/>
      <c r="AIH618"/>
      <c r="AII618"/>
      <c r="AIJ618"/>
      <c r="AIK618"/>
      <c r="AIL618"/>
      <c r="AIM618"/>
      <c r="AIN618"/>
      <c r="AIO618"/>
      <c r="AIP618"/>
      <c r="AIQ618"/>
      <c r="AIR618"/>
      <c r="AIS618"/>
      <c r="AIT618"/>
      <c r="AIU618"/>
      <c r="AIV618"/>
      <c r="AIW618"/>
      <c r="AIX618"/>
      <c r="AIY618"/>
      <c r="AIZ618"/>
      <c r="AJA618"/>
      <c r="AJB618"/>
      <c r="AJC618"/>
      <c r="AJD618"/>
      <c r="AJE618"/>
      <c r="AJF618"/>
      <c r="AJG618"/>
      <c r="AJH618"/>
      <c r="AJI618"/>
      <c r="AJJ618"/>
      <c r="AJK618"/>
      <c r="AJL618"/>
      <c r="AJM618"/>
      <c r="AJN618"/>
      <c r="AJO618"/>
      <c r="AJP618"/>
      <c r="AJQ618"/>
      <c r="AJR618"/>
      <c r="AJS618"/>
      <c r="AJT618"/>
      <c r="AJU618"/>
      <c r="AJV618"/>
      <c r="AJW618"/>
      <c r="AJX618"/>
      <c r="AJY618"/>
      <c r="AJZ618"/>
      <c r="AKA618"/>
      <c r="AKB618"/>
      <c r="AKC618"/>
      <c r="AKD618"/>
      <c r="AKE618"/>
      <c r="AKF618"/>
      <c r="AKG618"/>
      <c r="AKH618"/>
      <c r="AKI618"/>
      <c r="AKJ618"/>
      <c r="AKK618"/>
      <c r="AKL618"/>
      <c r="AKM618"/>
      <c r="AKN618"/>
      <c r="AKO618"/>
      <c r="AKP618"/>
      <c r="AKQ618"/>
      <c r="AKR618"/>
      <c r="AKS618"/>
      <c r="AKT618"/>
      <c r="AKU618"/>
      <c r="AKV618"/>
      <c r="AKW618"/>
      <c r="AKX618"/>
      <c r="AKY618"/>
      <c r="AKZ618"/>
      <c r="ALA618"/>
      <c r="ALB618"/>
      <c r="ALC618"/>
      <c r="ALD618"/>
      <c r="ALE618"/>
      <c r="ALF618"/>
      <c r="ALG618"/>
      <c r="ALH618"/>
      <c r="ALI618"/>
      <c r="ALJ618"/>
      <c r="ALK618"/>
      <c r="ALL618"/>
      <c r="ALM618"/>
      <c r="ALN618"/>
      <c r="ALO618"/>
      <c r="ALP618"/>
      <c r="ALQ618"/>
      <c r="ALR618"/>
      <c r="ALS618"/>
      <c r="ALT618"/>
      <c r="ALU618"/>
      <c r="ALV618"/>
      <c r="ALW618"/>
      <c r="ALX618"/>
      <c r="ALY618"/>
      <c r="ALZ618"/>
      <c r="AMA618"/>
      <c r="AMB618"/>
      <c r="AMC618"/>
      <c r="AMD618"/>
      <c r="AME618"/>
      <c r="AMF618"/>
      <c r="AMG618"/>
      <c r="AMH618"/>
      <c r="AMI618"/>
      <c r="AMJ618"/>
    </row>
    <row r="619" spans="1:1024" outlineLevel="1" x14ac:dyDescent="0.25">
      <c r="A619"/>
      <c r="B619" s="499"/>
      <c r="C619" s="487"/>
      <c r="D619" s="642"/>
      <c r="E619" s="642"/>
      <c r="F619" s="642"/>
      <c r="G619" s="643"/>
      <c r="H619" s="365" t="s">
        <v>335</v>
      </c>
      <c r="I619" s="471">
        <f>I618*I617</f>
        <v>2700</v>
      </c>
      <c r="J619" s="455"/>
      <c r="K619" s="116"/>
      <c r="L619" s="357"/>
      <c r="M619"/>
      <c r="N619" s="30"/>
      <c r="O619" s="79"/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  <c r="IW619"/>
      <c r="IX619"/>
      <c r="IY619"/>
      <c r="IZ619"/>
      <c r="JA619"/>
      <c r="JB619"/>
      <c r="JC619"/>
      <c r="JD619"/>
      <c r="JE619"/>
      <c r="JF619"/>
      <c r="JG619"/>
      <c r="JH619"/>
      <c r="JI619"/>
      <c r="JJ619"/>
      <c r="JK619"/>
      <c r="JL619"/>
      <c r="JM619"/>
      <c r="JN619"/>
      <c r="JO619"/>
      <c r="JP619"/>
      <c r="JQ619"/>
      <c r="JR619"/>
      <c r="JS619"/>
      <c r="JT619"/>
      <c r="JU619"/>
      <c r="JV619"/>
      <c r="JW619"/>
      <c r="JX619"/>
      <c r="JY619"/>
      <c r="JZ619"/>
      <c r="KA619"/>
      <c r="KB619"/>
      <c r="KC619"/>
      <c r="KD619"/>
      <c r="KE619"/>
      <c r="KF619"/>
      <c r="KG619"/>
      <c r="KH619"/>
      <c r="KI619"/>
      <c r="KJ619"/>
      <c r="KK619"/>
      <c r="KL619"/>
      <c r="KM619"/>
      <c r="KN619"/>
      <c r="KO619"/>
      <c r="KP619"/>
      <c r="KQ619"/>
      <c r="KR619"/>
      <c r="KS619"/>
      <c r="KT619"/>
      <c r="KU619"/>
      <c r="KV619"/>
      <c r="KW619"/>
      <c r="KX619"/>
      <c r="KY619"/>
      <c r="KZ619"/>
      <c r="LA619"/>
      <c r="LB619"/>
      <c r="LC619"/>
      <c r="LD619"/>
      <c r="LE619"/>
      <c r="LF619"/>
      <c r="LG619"/>
      <c r="LH619"/>
      <c r="LI619"/>
      <c r="LJ619"/>
      <c r="LK619"/>
      <c r="LL619"/>
      <c r="LM619"/>
      <c r="LN619"/>
      <c r="LO619"/>
      <c r="LP619"/>
      <c r="LQ619"/>
      <c r="LR619"/>
      <c r="LS619"/>
      <c r="LT619"/>
      <c r="LU619"/>
      <c r="LV619"/>
      <c r="LW619"/>
      <c r="LX619"/>
      <c r="LY619"/>
      <c r="LZ619"/>
      <c r="MA619"/>
      <c r="MB619"/>
      <c r="MC619"/>
      <c r="MD619"/>
      <c r="ME619"/>
      <c r="MF619"/>
      <c r="MG619"/>
      <c r="MH619"/>
      <c r="MI619"/>
      <c r="MJ619"/>
      <c r="MK619"/>
      <c r="ML619"/>
      <c r="MM619"/>
      <c r="MN619"/>
      <c r="MO619"/>
      <c r="MP619"/>
      <c r="MQ619"/>
      <c r="MR619"/>
      <c r="MS619"/>
      <c r="MT619"/>
      <c r="MU619"/>
      <c r="MV619"/>
      <c r="MW619"/>
      <c r="MX619"/>
      <c r="MY619"/>
      <c r="MZ619"/>
      <c r="NA619"/>
      <c r="NB619"/>
      <c r="NC619"/>
      <c r="ND619"/>
      <c r="NE619"/>
      <c r="NF619"/>
      <c r="NG619"/>
      <c r="NH619"/>
      <c r="NI619"/>
      <c r="NJ619"/>
      <c r="NK619"/>
      <c r="NL619"/>
      <c r="NM619"/>
      <c r="NN619"/>
      <c r="NO619"/>
      <c r="NP619"/>
      <c r="NQ619"/>
      <c r="NR619"/>
      <c r="NS619"/>
      <c r="NT619"/>
      <c r="NU619"/>
      <c r="NV619"/>
      <c r="NW619"/>
      <c r="NX619"/>
      <c r="NY619"/>
      <c r="NZ619"/>
      <c r="OA619"/>
      <c r="OB619"/>
      <c r="OC619"/>
      <c r="OD619"/>
      <c r="OE619"/>
      <c r="OF619"/>
      <c r="OG619"/>
      <c r="OH619"/>
      <c r="OI619"/>
      <c r="OJ619"/>
      <c r="OK619"/>
      <c r="OL619"/>
      <c r="OM619"/>
      <c r="ON619"/>
      <c r="OO619"/>
      <c r="OP619"/>
      <c r="OQ619"/>
      <c r="OR619"/>
      <c r="OS619"/>
      <c r="OT619"/>
      <c r="OU619"/>
      <c r="OV619"/>
      <c r="OW619"/>
      <c r="OX619"/>
      <c r="OY619"/>
      <c r="OZ619"/>
      <c r="PA619"/>
      <c r="PB619"/>
      <c r="PC619"/>
      <c r="PD619"/>
      <c r="PE619"/>
      <c r="PF619"/>
      <c r="PG619"/>
      <c r="PH619"/>
      <c r="PI619"/>
      <c r="PJ619"/>
      <c r="PK619"/>
      <c r="PL619"/>
      <c r="PM619"/>
      <c r="PN619"/>
      <c r="PO619"/>
      <c r="PP619"/>
      <c r="PQ619"/>
      <c r="PR619"/>
      <c r="PS619"/>
      <c r="PT619"/>
      <c r="PU619"/>
      <c r="PV619"/>
      <c r="PW619"/>
      <c r="PX619"/>
      <c r="PY619"/>
      <c r="PZ619"/>
      <c r="QA619"/>
      <c r="QB619"/>
      <c r="QC619"/>
      <c r="QD619"/>
      <c r="QE619"/>
      <c r="QF619"/>
      <c r="QG619"/>
      <c r="QH619"/>
      <c r="QI619"/>
      <c r="QJ619"/>
      <c r="QK619"/>
      <c r="QL619"/>
      <c r="QM619"/>
      <c r="QN619"/>
      <c r="QO619"/>
      <c r="QP619"/>
      <c r="QQ619"/>
      <c r="QR619"/>
      <c r="QS619"/>
      <c r="QT619"/>
      <c r="QU619"/>
      <c r="QV619"/>
      <c r="QW619"/>
      <c r="QX619"/>
      <c r="QY619"/>
      <c r="QZ619"/>
      <c r="RA619"/>
      <c r="RB619"/>
      <c r="RC619"/>
      <c r="RD619"/>
      <c r="RE619"/>
      <c r="RF619"/>
      <c r="RG619"/>
      <c r="RH619"/>
      <c r="RI619"/>
      <c r="RJ619"/>
      <c r="RK619"/>
      <c r="RL619"/>
      <c r="RM619"/>
      <c r="RN619"/>
      <c r="RO619"/>
      <c r="RP619"/>
      <c r="RQ619"/>
      <c r="RR619"/>
      <c r="RS619"/>
      <c r="RT619"/>
      <c r="RU619"/>
      <c r="RV619"/>
      <c r="RW619"/>
      <c r="RX619"/>
      <c r="RY619"/>
      <c r="RZ619"/>
      <c r="SA619"/>
      <c r="SB619"/>
      <c r="SC619"/>
      <c r="SD619"/>
      <c r="SE619"/>
      <c r="SF619"/>
      <c r="SG619"/>
      <c r="SH619"/>
      <c r="SI619"/>
      <c r="SJ619"/>
      <c r="SK619"/>
      <c r="SL619"/>
      <c r="SM619"/>
      <c r="SN619"/>
      <c r="SO619"/>
      <c r="SP619"/>
      <c r="SQ619"/>
      <c r="SR619"/>
      <c r="SS619"/>
      <c r="ST619"/>
      <c r="SU619"/>
      <c r="SV619"/>
      <c r="SW619"/>
      <c r="SX619"/>
      <c r="SY619"/>
      <c r="SZ619"/>
      <c r="TA619"/>
      <c r="TB619"/>
      <c r="TC619"/>
      <c r="TD619"/>
      <c r="TE619"/>
      <c r="TF619"/>
      <c r="TG619"/>
      <c r="TH619"/>
      <c r="TI619"/>
      <c r="TJ619"/>
      <c r="TK619"/>
      <c r="TL619"/>
      <c r="TM619"/>
      <c r="TN619"/>
      <c r="TO619"/>
      <c r="TP619"/>
      <c r="TQ619"/>
      <c r="TR619"/>
      <c r="TS619"/>
      <c r="TT619"/>
      <c r="TU619"/>
      <c r="TV619"/>
      <c r="TW619"/>
      <c r="TX619"/>
      <c r="TY619"/>
      <c r="TZ619"/>
      <c r="UA619"/>
      <c r="UB619"/>
      <c r="UC619"/>
      <c r="UD619"/>
      <c r="UE619"/>
      <c r="UF619"/>
      <c r="UG619"/>
      <c r="UH619"/>
      <c r="UI619"/>
      <c r="UJ619"/>
      <c r="UK619"/>
      <c r="UL619"/>
      <c r="UM619"/>
      <c r="UN619"/>
      <c r="UO619"/>
      <c r="UP619"/>
      <c r="UQ619"/>
      <c r="UR619"/>
      <c r="US619"/>
      <c r="UT619"/>
      <c r="UU619"/>
      <c r="UV619"/>
      <c r="UW619"/>
      <c r="UX619"/>
      <c r="UY619"/>
      <c r="UZ619"/>
      <c r="VA619"/>
      <c r="VB619"/>
      <c r="VC619"/>
      <c r="VD619"/>
      <c r="VE619"/>
      <c r="VF619"/>
      <c r="VG619"/>
      <c r="VH619"/>
      <c r="VI619"/>
      <c r="VJ619"/>
      <c r="VK619"/>
      <c r="VL619"/>
      <c r="VM619"/>
      <c r="VN619"/>
      <c r="VO619"/>
      <c r="VP619"/>
      <c r="VQ619"/>
      <c r="VR619"/>
      <c r="VS619"/>
      <c r="VT619"/>
      <c r="VU619"/>
      <c r="VV619"/>
      <c r="VW619"/>
      <c r="VX619"/>
      <c r="VY619"/>
      <c r="VZ619"/>
      <c r="WA619"/>
      <c r="WB619"/>
      <c r="WC619"/>
      <c r="WD619"/>
      <c r="WE619"/>
      <c r="WF619"/>
      <c r="WG619"/>
      <c r="WH619"/>
      <c r="WI619"/>
      <c r="WJ619"/>
      <c r="WK619"/>
      <c r="WL619"/>
      <c r="WM619"/>
      <c r="WN619"/>
      <c r="WO619"/>
      <c r="WP619"/>
      <c r="WQ619"/>
      <c r="WR619"/>
      <c r="WS619"/>
      <c r="WT619"/>
      <c r="WU619"/>
      <c r="WV619"/>
      <c r="WW619"/>
      <c r="WX619"/>
      <c r="WY619"/>
      <c r="WZ619"/>
      <c r="XA619"/>
      <c r="XB619"/>
      <c r="XC619"/>
      <c r="XD619"/>
      <c r="XE619"/>
      <c r="XF619"/>
      <c r="XG619"/>
      <c r="XH619"/>
      <c r="XI619"/>
      <c r="XJ619"/>
      <c r="XK619"/>
      <c r="XL619"/>
      <c r="XM619"/>
      <c r="XN619"/>
      <c r="XO619"/>
      <c r="XP619"/>
      <c r="XQ619"/>
      <c r="XR619"/>
      <c r="XS619"/>
      <c r="XT619"/>
      <c r="XU619"/>
      <c r="XV619"/>
      <c r="XW619"/>
      <c r="XX619"/>
      <c r="XY619"/>
      <c r="XZ619"/>
      <c r="YA619"/>
      <c r="YB619"/>
      <c r="YC619"/>
      <c r="YD619"/>
      <c r="YE619"/>
      <c r="YF619"/>
      <c r="YG619"/>
      <c r="YH619"/>
      <c r="YI619"/>
      <c r="YJ619"/>
      <c r="YK619"/>
      <c r="YL619"/>
      <c r="YM619"/>
      <c r="YN619"/>
      <c r="YO619"/>
      <c r="YP619"/>
      <c r="YQ619"/>
      <c r="YR619"/>
      <c r="YS619"/>
      <c r="YT619"/>
      <c r="YU619"/>
      <c r="YV619"/>
      <c r="YW619"/>
      <c r="YX619"/>
      <c r="YY619"/>
      <c r="YZ619"/>
      <c r="ZA619"/>
      <c r="ZB619"/>
      <c r="ZC619"/>
      <c r="ZD619"/>
      <c r="ZE619"/>
      <c r="ZF619"/>
      <c r="ZG619"/>
      <c r="ZH619"/>
      <c r="ZI619"/>
      <c r="ZJ619"/>
      <c r="ZK619"/>
      <c r="ZL619"/>
      <c r="ZM619"/>
      <c r="ZN619"/>
      <c r="ZO619"/>
      <c r="ZP619"/>
      <c r="ZQ619"/>
      <c r="ZR619"/>
      <c r="ZS619"/>
      <c r="ZT619"/>
      <c r="ZU619"/>
      <c r="ZV619"/>
      <c r="ZW619"/>
      <c r="ZX619"/>
      <c r="ZY619"/>
      <c r="ZZ619"/>
      <c r="AAA619"/>
      <c r="AAB619"/>
      <c r="AAC619"/>
      <c r="AAD619"/>
      <c r="AAE619"/>
      <c r="AAF619"/>
      <c r="AAG619"/>
      <c r="AAH619"/>
      <c r="AAI619"/>
      <c r="AAJ619"/>
      <c r="AAK619"/>
      <c r="AAL619"/>
      <c r="AAM619"/>
      <c r="AAN619"/>
      <c r="AAO619"/>
      <c r="AAP619"/>
      <c r="AAQ619"/>
      <c r="AAR619"/>
      <c r="AAS619"/>
      <c r="AAT619"/>
      <c r="AAU619"/>
      <c r="AAV619"/>
      <c r="AAW619"/>
      <c r="AAX619"/>
      <c r="AAY619"/>
      <c r="AAZ619"/>
      <c r="ABA619"/>
      <c r="ABB619"/>
      <c r="ABC619"/>
      <c r="ABD619"/>
      <c r="ABE619"/>
      <c r="ABF619"/>
      <c r="ABG619"/>
      <c r="ABH619"/>
      <c r="ABI619"/>
      <c r="ABJ619"/>
      <c r="ABK619"/>
      <c r="ABL619"/>
      <c r="ABM619"/>
      <c r="ABN619"/>
      <c r="ABO619"/>
      <c r="ABP619"/>
      <c r="ABQ619"/>
      <c r="ABR619"/>
      <c r="ABS619"/>
      <c r="ABT619"/>
      <c r="ABU619"/>
      <c r="ABV619"/>
      <c r="ABW619"/>
      <c r="ABX619"/>
      <c r="ABY619"/>
      <c r="ABZ619"/>
      <c r="ACA619"/>
      <c r="ACB619"/>
      <c r="ACC619"/>
      <c r="ACD619"/>
      <c r="ACE619"/>
      <c r="ACF619"/>
      <c r="ACG619"/>
      <c r="ACH619"/>
      <c r="ACI619"/>
      <c r="ACJ619"/>
      <c r="ACK619"/>
      <c r="ACL619"/>
      <c r="ACM619"/>
      <c r="ACN619"/>
      <c r="ACO619"/>
      <c r="ACP619"/>
      <c r="ACQ619"/>
      <c r="ACR619"/>
      <c r="ACS619"/>
      <c r="ACT619"/>
      <c r="ACU619"/>
      <c r="ACV619"/>
      <c r="ACW619"/>
      <c r="ACX619"/>
      <c r="ACY619"/>
      <c r="ACZ619"/>
      <c r="ADA619"/>
      <c r="ADB619"/>
      <c r="ADC619"/>
      <c r="ADD619"/>
      <c r="ADE619"/>
      <c r="ADF619"/>
      <c r="ADG619"/>
      <c r="ADH619"/>
      <c r="ADI619"/>
      <c r="ADJ619"/>
      <c r="ADK619"/>
      <c r="ADL619"/>
      <c r="ADM619"/>
      <c r="ADN619"/>
      <c r="ADO619"/>
      <c r="ADP619"/>
      <c r="ADQ619"/>
      <c r="ADR619"/>
      <c r="ADS619"/>
      <c r="ADT619"/>
      <c r="ADU619"/>
      <c r="ADV619"/>
      <c r="ADW619"/>
      <c r="ADX619"/>
      <c r="ADY619"/>
      <c r="ADZ619"/>
      <c r="AEA619"/>
      <c r="AEB619"/>
      <c r="AEC619"/>
      <c r="AED619"/>
      <c r="AEE619"/>
      <c r="AEF619"/>
      <c r="AEG619"/>
      <c r="AEH619"/>
      <c r="AEI619"/>
      <c r="AEJ619"/>
      <c r="AEK619"/>
      <c r="AEL619"/>
      <c r="AEM619"/>
      <c r="AEN619"/>
      <c r="AEO619"/>
      <c r="AEP619"/>
      <c r="AEQ619"/>
      <c r="AER619"/>
      <c r="AES619"/>
      <c r="AET619"/>
      <c r="AEU619"/>
      <c r="AEV619"/>
      <c r="AEW619"/>
      <c r="AEX619"/>
      <c r="AEY619"/>
      <c r="AEZ619"/>
      <c r="AFA619"/>
      <c r="AFB619"/>
      <c r="AFC619"/>
      <c r="AFD619"/>
      <c r="AFE619"/>
      <c r="AFF619"/>
      <c r="AFG619"/>
      <c r="AFH619"/>
      <c r="AFI619"/>
      <c r="AFJ619"/>
      <c r="AFK619"/>
      <c r="AFL619"/>
      <c r="AFM619"/>
      <c r="AFN619"/>
      <c r="AFO619"/>
      <c r="AFP619"/>
      <c r="AFQ619"/>
      <c r="AFR619"/>
      <c r="AFS619"/>
      <c r="AFT619"/>
      <c r="AFU619"/>
      <c r="AFV619"/>
      <c r="AFW619"/>
      <c r="AFX619"/>
      <c r="AFY619"/>
      <c r="AFZ619"/>
      <c r="AGA619"/>
      <c r="AGB619"/>
      <c r="AGC619"/>
      <c r="AGD619"/>
      <c r="AGE619"/>
      <c r="AGF619"/>
      <c r="AGG619"/>
      <c r="AGH619"/>
      <c r="AGI619"/>
      <c r="AGJ619"/>
      <c r="AGK619"/>
      <c r="AGL619"/>
      <c r="AGM619"/>
      <c r="AGN619"/>
      <c r="AGO619"/>
      <c r="AGP619"/>
      <c r="AGQ619"/>
      <c r="AGR619"/>
      <c r="AGS619"/>
      <c r="AGT619"/>
      <c r="AGU619"/>
      <c r="AGV619"/>
      <c r="AGW619"/>
      <c r="AGX619"/>
      <c r="AGY619"/>
      <c r="AGZ619"/>
      <c r="AHA619"/>
      <c r="AHB619"/>
      <c r="AHC619"/>
      <c r="AHD619"/>
      <c r="AHE619"/>
      <c r="AHF619"/>
      <c r="AHG619"/>
      <c r="AHH619"/>
      <c r="AHI619"/>
      <c r="AHJ619"/>
      <c r="AHK619"/>
      <c r="AHL619"/>
      <c r="AHM619"/>
      <c r="AHN619"/>
      <c r="AHO619"/>
      <c r="AHP619"/>
      <c r="AHQ619"/>
      <c r="AHR619"/>
      <c r="AHS619"/>
      <c r="AHT619"/>
      <c r="AHU619"/>
      <c r="AHV619"/>
      <c r="AHW619"/>
      <c r="AHX619"/>
      <c r="AHY619"/>
      <c r="AHZ619"/>
      <c r="AIA619"/>
      <c r="AIB619"/>
      <c r="AIC619"/>
      <c r="AID619"/>
      <c r="AIE619"/>
      <c r="AIF619"/>
      <c r="AIG619"/>
      <c r="AIH619"/>
      <c r="AII619"/>
      <c r="AIJ619"/>
      <c r="AIK619"/>
      <c r="AIL619"/>
      <c r="AIM619"/>
      <c r="AIN619"/>
      <c r="AIO619"/>
      <c r="AIP619"/>
      <c r="AIQ619"/>
      <c r="AIR619"/>
      <c r="AIS619"/>
      <c r="AIT619"/>
      <c r="AIU619"/>
      <c r="AIV619"/>
      <c r="AIW619"/>
      <c r="AIX619"/>
      <c r="AIY619"/>
      <c r="AIZ619"/>
      <c r="AJA619"/>
      <c r="AJB619"/>
      <c r="AJC619"/>
      <c r="AJD619"/>
      <c r="AJE619"/>
      <c r="AJF619"/>
      <c r="AJG619"/>
      <c r="AJH619"/>
      <c r="AJI619"/>
      <c r="AJJ619"/>
      <c r="AJK619"/>
      <c r="AJL619"/>
      <c r="AJM619"/>
      <c r="AJN619"/>
      <c r="AJO619"/>
      <c r="AJP619"/>
      <c r="AJQ619"/>
      <c r="AJR619"/>
      <c r="AJS619"/>
      <c r="AJT619"/>
      <c r="AJU619"/>
      <c r="AJV619"/>
      <c r="AJW619"/>
      <c r="AJX619"/>
      <c r="AJY619"/>
      <c r="AJZ619"/>
      <c r="AKA619"/>
      <c r="AKB619"/>
      <c r="AKC619"/>
      <c r="AKD619"/>
      <c r="AKE619"/>
      <c r="AKF619"/>
      <c r="AKG619"/>
      <c r="AKH619"/>
      <c r="AKI619"/>
      <c r="AKJ619"/>
      <c r="AKK619"/>
      <c r="AKL619"/>
      <c r="AKM619"/>
      <c r="AKN619"/>
      <c r="AKO619"/>
      <c r="AKP619"/>
      <c r="AKQ619"/>
      <c r="AKR619"/>
      <c r="AKS619"/>
      <c r="AKT619"/>
      <c r="AKU619"/>
      <c r="AKV619"/>
      <c r="AKW619"/>
      <c r="AKX619"/>
      <c r="AKY619"/>
      <c r="AKZ619"/>
      <c r="ALA619"/>
      <c r="ALB619"/>
      <c r="ALC619"/>
      <c r="ALD619"/>
      <c r="ALE619"/>
      <c r="ALF619"/>
      <c r="ALG619"/>
      <c r="ALH619"/>
      <c r="ALI619"/>
      <c r="ALJ619"/>
      <c r="ALK619"/>
      <c r="ALL619"/>
      <c r="ALM619"/>
      <c r="ALN619"/>
      <c r="ALO619"/>
      <c r="ALP619"/>
      <c r="ALQ619"/>
      <c r="ALR619"/>
      <c r="ALS619"/>
      <c r="ALT619"/>
      <c r="ALU619"/>
      <c r="ALV619"/>
      <c r="ALW619"/>
      <c r="ALX619"/>
      <c r="ALY619"/>
      <c r="ALZ619"/>
      <c r="AMA619"/>
      <c r="AMB619"/>
      <c r="AMC619"/>
      <c r="AMD619"/>
      <c r="AME619"/>
      <c r="AMF619"/>
      <c r="AMG619"/>
      <c r="AMH619"/>
      <c r="AMI619"/>
      <c r="AMJ619"/>
    </row>
    <row r="620" spans="1:1024" ht="28.5" customHeight="1" outlineLevel="1" x14ac:dyDescent="0.25">
      <c r="A620" s="98" t="s">
        <v>623</v>
      </c>
      <c r="B620" s="702" t="s">
        <v>239</v>
      </c>
      <c r="C620" s="833" t="str">
        <f>VLOOKUP(A620,ABC_SERVIÇOS,2,0)</f>
        <v>MASSA ÚNICA, PARA RECEBIMENTO DE PINTURA, EM ARGAMASSA TRAÇO 1:2:8 E=2CM</v>
      </c>
      <c r="D620" s="834"/>
      <c r="E620" s="834"/>
      <c r="F620" s="834"/>
      <c r="G620" s="835"/>
      <c r="H620" s="703" t="str">
        <f>VLOOKUP(A620,ABC_SERVIÇOS,3,0)</f>
        <v>M2</v>
      </c>
      <c r="I620" s="704">
        <f>SUM(I621:I621)</f>
        <v>2700</v>
      </c>
      <c r="J620" s="444" t="s">
        <v>247</v>
      </c>
      <c r="K620" s="39">
        <f>VLOOKUP(A620,ABC_SERVIÇOS,7,0)</f>
        <v>25.8</v>
      </c>
      <c r="L620" s="322">
        <f>ROUND(K620*I620,2)</f>
        <v>69660</v>
      </c>
      <c r="M620" s="18" t="str">
        <f>A620</f>
        <v>COMP_083</v>
      </c>
      <c r="N620" s="30"/>
      <c r="O620" s="79">
        <f t="shared" si="31"/>
        <v>-69660</v>
      </c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  <c r="ML620"/>
      <c r="MM620"/>
      <c r="MN620"/>
      <c r="MO620"/>
      <c r="MP620"/>
      <c r="MQ620"/>
      <c r="MR620"/>
      <c r="MS620"/>
      <c r="MT620"/>
      <c r="MU620"/>
      <c r="MV620"/>
      <c r="MW620"/>
      <c r="MX620"/>
      <c r="MY620"/>
      <c r="MZ620"/>
      <c r="NA620"/>
      <c r="NB620"/>
      <c r="NC620"/>
      <c r="ND620"/>
      <c r="NE620"/>
      <c r="NF620"/>
      <c r="NG620"/>
      <c r="NH620"/>
      <c r="NI620"/>
      <c r="NJ620"/>
      <c r="NK620"/>
      <c r="NL620"/>
      <c r="NM620"/>
      <c r="NN620"/>
      <c r="NO620"/>
      <c r="NP620"/>
      <c r="NQ620"/>
      <c r="NR620"/>
      <c r="NS620"/>
      <c r="NT620"/>
      <c r="NU620"/>
      <c r="NV620"/>
      <c r="NW620"/>
      <c r="NX620"/>
      <c r="NY620"/>
      <c r="NZ620"/>
      <c r="OA620"/>
      <c r="OB620"/>
      <c r="OC620"/>
      <c r="OD620"/>
      <c r="OE620"/>
      <c r="OF620"/>
      <c r="OG620"/>
      <c r="OH620"/>
      <c r="OI620"/>
      <c r="OJ620"/>
      <c r="OK620"/>
      <c r="OL620"/>
      <c r="OM620"/>
      <c r="ON620"/>
      <c r="OO620"/>
      <c r="OP620"/>
      <c r="OQ620"/>
      <c r="OR620"/>
      <c r="OS620"/>
      <c r="OT620"/>
      <c r="OU620"/>
      <c r="OV620"/>
      <c r="OW620"/>
      <c r="OX620"/>
      <c r="OY620"/>
      <c r="OZ620"/>
      <c r="PA620"/>
      <c r="PB620"/>
      <c r="PC620"/>
      <c r="PD620"/>
      <c r="PE620"/>
      <c r="PF620"/>
      <c r="PG620"/>
      <c r="PH620"/>
      <c r="PI620"/>
      <c r="PJ620"/>
      <c r="PK620"/>
      <c r="PL620"/>
      <c r="PM620"/>
      <c r="PN620"/>
      <c r="PO620"/>
      <c r="PP620"/>
      <c r="PQ620"/>
      <c r="PR620"/>
      <c r="PS620"/>
      <c r="PT620"/>
      <c r="PU620"/>
      <c r="PV620"/>
      <c r="PW620"/>
      <c r="PX620"/>
      <c r="PY620"/>
      <c r="PZ620"/>
      <c r="QA620"/>
      <c r="QB620"/>
      <c r="QC620"/>
      <c r="QD620"/>
      <c r="QE620"/>
      <c r="QF620"/>
      <c r="QG620"/>
      <c r="QH620"/>
      <c r="QI620"/>
      <c r="QJ620"/>
      <c r="QK620"/>
      <c r="QL620"/>
      <c r="QM620"/>
      <c r="QN620"/>
      <c r="QO620"/>
      <c r="QP620"/>
      <c r="QQ620"/>
      <c r="QR620"/>
      <c r="QS620"/>
      <c r="QT620"/>
      <c r="QU620"/>
      <c r="QV620"/>
      <c r="QW620"/>
      <c r="QX620"/>
      <c r="QY620"/>
      <c r="QZ620"/>
      <c r="RA620"/>
      <c r="RB620"/>
      <c r="RC620"/>
      <c r="RD620"/>
      <c r="RE620"/>
      <c r="RF620"/>
      <c r="RG620"/>
      <c r="RH620"/>
      <c r="RI620"/>
      <c r="RJ620"/>
      <c r="RK620"/>
      <c r="RL620"/>
      <c r="RM620"/>
      <c r="RN620"/>
      <c r="RO620"/>
      <c r="RP620"/>
      <c r="RQ620"/>
      <c r="RR620"/>
      <c r="RS620"/>
      <c r="RT620"/>
      <c r="RU620"/>
      <c r="RV620"/>
      <c r="RW620"/>
      <c r="RX620"/>
      <c r="RY620"/>
      <c r="RZ620"/>
      <c r="SA620"/>
      <c r="SB620"/>
      <c r="SC620"/>
      <c r="SD620"/>
      <c r="SE620"/>
      <c r="SF620"/>
      <c r="SG620"/>
      <c r="SH620"/>
      <c r="SI620"/>
      <c r="SJ620"/>
      <c r="SK620"/>
      <c r="SL620"/>
      <c r="SM620"/>
      <c r="SN620"/>
      <c r="SO620"/>
      <c r="SP620"/>
      <c r="SQ620"/>
      <c r="SR620"/>
      <c r="SS620"/>
      <c r="ST620"/>
      <c r="SU620"/>
      <c r="SV620"/>
      <c r="SW620"/>
      <c r="SX620"/>
      <c r="SY620"/>
      <c r="SZ620"/>
      <c r="TA620"/>
      <c r="TB620"/>
      <c r="TC620"/>
      <c r="TD620"/>
      <c r="TE620"/>
      <c r="TF620"/>
      <c r="TG620"/>
      <c r="TH620"/>
      <c r="TI620"/>
      <c r="TJ620"/>
      <c r="TK620"/>
      <c r="TL620"/>
      <c r="TM620"/>
      <c r="TN620"/>
      <c r="TO620"/>
      <c r="TP620"/>
      <c r="TQ620"/>
      <c r="TR620"/>
      <c r="TS620"/>
      <c r="TT620"/>
      <c r="TU620"/>
      <c r="TV620"/>
      <c r="TW620"/>
      <c r="TX620"/>
      <c r="TY620"/>
      <c r="TZ620"/>
      <c r="UA620"/>
      <c r="UB620"/>
      <c r="UC620"/>
      <c r="UD620"/>
      <c r="UE620"/>
      <c r="UF620"/>
      <c r="UG620"/>
      <c r="UH620"/>
      <c r="UI620"/>
      <c r="UJ620"/>
      <c r="UK620"/>
      <c r="UL620"/>
      <c r="UM620"/>
      <c r="UN620"/>
      <c r="UO620"/>
      <c r="UP620"/>
      <c r="UQ620"/>
      <c r="UR620"/>
      <c r="US620"/>
      <c r="UT620"/>
      <c r="UU620"/>
      <c r="UV620"/>
      <c r="UW620"/>
      <c r="UX620"/>
      <c r="UY620"/>
      <c r="UZ620"/>
      <c r="VA620"/>
      <c r="VB620"/>
      <c r="VC620"/>
      <c r="VD620"/>
      <c r="VE620"/>
      <c r="VF620"/>
      <c r="VG620"/>
      <c r="VH620"/>
      <c r="VI620"/>
      <c r="VJ620"/>
      <c r="VK620"/>
      <c r="VL620"/>
      <c r="VM620"/>
      <c r="VN620"/>
      <c r="VO620"/>
      <c r="VP620"/>
      <c r="VQ620"/>
      <c r="VR620"/>
      <c r="VS620"/>
      <c r="VT620"/>
      <c r="VU620"/>
      <c r="VV620"/>
      <c r="VW620"/>
      <c r="VX620"/>
      <c r="VY620"/>
      <c r="VZ620"/>
      <c r="WA620"/>
      <c r="WB620"/>
      <c r="WC620"/>
      <c r="WD620"/>
      <c r="WE620"/>
      <c r="WF620"/>
      <c r="WG620"/>
      <c r="WH620"/>
      <c r="WI620"/>
      <c r="WJ620"/>
      <c r="WK620"/>
      <c r="WL620"/>
      <c r="WM620"/>
      <c r="WN620"/>
      <c r="WO620"/>
      <c r="WP620"/>
      <c r="WQ620"/>
      <c r="WR620"/>
      <c r="WS620"/>
      <c r="WT620"/>
      <c r="WU620"/>
      <c r="WV620"/>
      <c r="WW620"/>
      <c r="WX620"/>
      <c r="WY620"/>
      <c r="WZ620"/>
      <c r="XA620"/>
      <c r="XB620"/>
      <c r="XC620"/>
      <c r="XD620"/>
      <c r="XE620"/>
      <c r="XF620"/>
      <c r="XG620"/>
      <c r="XH620"/>
      <c r="XI620"/>
      <c r="XJ620"/>
      <c r="XK620"/>
      <c r="XL620"/>
      <c r="XM620"/>
      <c r="XN620"/>
      <c r="XO620"/>
      <c r="XP620"/>
      <c r="XQ620"/>
      <c r="XR620"/>
      <c r="XS620"/>
      <c r="XT620"/>
      <c r="XU620"/>
      <c r="XV620"/>
      <c r="XW620"/>
      <c r="XX620"/>
      <c r="XY620"/>
      <c r="XZ620"/>
      <c r="YA620"/>
      <c r="YB620"/>
      <c r="YC620"/>
      <c r="YD620"/>
      <c r="YE620"/>
      <c r="YF620"/>
      <c r="YG620"/>
      <c r="YH620"/>
      <c r="YI620"/>
      <c r="YJ620"/>
      <c r="YK620"/>
      <c r="YL620"/>
      <c r="YM620"/>
      <c r="YN620"/>
      <c r="YO620"/>
      <c r="YP620"/>
      <c r="YQ620"/>
      <c r="YR620"/>
      <c r="YS620"/>
      <c r="YT620"/>
      <c r="YU620"/>
      <c r="YV620"/>
      <c r="YW620"/>
      <c r="YX620"/>
      <c r="YY620"/>
      <c r="YZ620"/>
      <c r="ZA620"/>
      <c r="ZB620"/>
      <c r="ZC620"/>
      <c r="ZD620"/>
      <c r="ZE620"/>
      <c r="ZF620"/>
      <c r="ZG620"/>
      <c r="ZH620"/>
      <c r="ZI620"/>
      <c r="ZJ620"/>
      <c r="ZK620"/>
      <c r="ZL620"/>
      <c r="ZM620"/>
      <c r="ZN620"/>
      <c r="ZO620"/>
      <c r="ZP620"/>
      <c r="ZQ620"/>
      <c r="ZR620"/>
      <c r="ZS620"/>
      <c r="ZT620"/>
      <c r="ZU620"/>
      <c r="ZV620"/>
      <c r="ZW620"/>
      <c r="ZX620"/>
      <c r="ZY620"/>
      <c r="ZZ620"/>
      <c r="AAA620"/>
      <c r="AAB620"/>
      <c r="AAC620"/>
      <c r="AAD620"/>
      <c r="AAE620"/>
      <c r="AAF620"/>
      <c r="AAG620"/>
      <c r="AAH620"/>
      <c r="AAI620"/>
      <c r="AAJ620"/>
      <c r="AAK620"/>
      <c r="AAL620"/>
      <c r="AAM620"/>
      <c r="AAN620"/>
      <c r="AAO620"/>
      <c r="AAP620"/>
      <c r="AAQ620"/>
      <c r="AAR620"/>
      <c r="AAS620"/>
      <c r="AAT620"/>
      <c r="AAU620"/>
      <c r="AAV620"/>
      <c r="AAW620"/>
      <c r="AAX620"/>
      <c r="AAY620"/>
      <c r="AAZ620"/>
      <c r="ABA620"/>
      <c r="ABB620"/>
      <c r="ABC620"/>
      <c r="ABD620"/>
      <c r="ABE620"/>
      <c r="ABF620"/>
      <c r="ABG620"/>
      <c r="ABH620"/>
      <c r="ABI620"/>
      <c r="ABJ620"/>
      <c r="ABK620"/>
      <c r="ABL620"/>
      <c r="ABM620"/>
      <c r="ABN620"/>
      <c r="ABO620"/>
      <c r="ABP620"/>
      <c r="ABQ620"/>
      <c r="ABR620"/>
      <c r="ABS620"/>
      <c r="ABT620"/>
      <c r="ABU620"/>
      <c r="ABV620"/>
      <c r="ABW620"/>
      <c r="ABX620"/>
      <c r="ABY620"/>
      <c r="ABZ620"/>
      <c r="ACA620"/>
      <c r="ACB620"/>
      <c r="ACC620"/>
      <c r="ACD620"/>
      <c r="ACE620"/>
      <c r="ACF620"/>
      <c r="ACG620"/>
      <c r="ACH620"/>
      <c r="ACI620"/>
      <c r="ACJ620"/>
      <c r="ACK620"/>
      <c r="ACL620"/>
      <c r="ACM620"/>
      <c r="ACN620"/>
      <c r="ACO620"/>
      <c r="ACP620"/>
      <c r="ACQ620"/>
      <c r="ACR620"/>
      <c r="ACS620"/>
      <c r="ACT620"/>
      <c r="ACU620"/>
      <c r="ACV620"/>
      <c r="ACW620"/>
      <c r="ACX620"/>
      <c r="ACY620"/>
      <c r="ACZ620"/>
      <c r="ADA620"/>
      <c r="ADB620"/>
      <c r="ADC620"/>
      <c r="ADD620"/>
      <c r="ADE620"/>
      <c r="ADF620"/>
      <c r="ADG620"/>
      <c r="ADH620"/>
      <c r="ADI620"/>
      <c r="ADJ620"/>
      <c r="ADK620"/>
      <c r="ADL620"/>
      <c r="ADM620"/>
      <c r="ADN620"/>
      <c r="ADO620"/>
      <c r="ADP620"/>
      <c r="ADQ620"/>
      <c r="ADR620"/>
      <c r="ADS620"/>
      <c r="ADT620"/>
      <c r="ADU620"/>
      <c r="ADV620"/>
      <c r="ADW620"/>
      <c r="ADX620"/>
      <c r="ADY620"/>
      <c r="ADZ620"/>
      <c r="AEA620"/>
      <c r="AEB620"/>
      <c r="AEC620"/>
      <c r="AED620"/>
      <c r="AEE620"/>
      <c r="AEF620"/>
      <c r="AEG620"/>
      <c r="AEH620"/>
      <c r="AEI620"/>
      <c r="AEJ620"/>
      <c r="AEK620"/>
      <c r="AEL620"/>
      <c r="AEM620"/>
      <c r="AEN620"/>
      <c r="AEO620"/>
      <c r="AEP620"/>
      <c r="AEQ620"/>
      <c r="AER620"/>
      <c r="AES620"/>
      <c r="AET620"/>
      <c r="AEU620"/>
      <c r="AEV620"/>
      <c r="AEW620"/>
      <c r="AEX620"/>
      <c r="AEY620"/>
      <c r="AEZ620"/>
      <c r="AFA620"/>
      <c r="AFB620"/>
      <c r="AFC620"/>
      <c r="AFD620"/>
      <c r="AFE620"/>
      <c r="AFF620"/>
      <c r="AFG620"/>
      <c r="AFH620"/>
      <c r="AFI620"/>
      <c r="AFJ620"/>
      <c r="AFK620"/>
      <c r="AFL620"/>
      <c r="AFM620"/>
      <c r="AFN620"/>
      <c r="AFO620"/>
      <c r="AFP620"/>
      <c r="AFQ620"/>
      <c r="AFR620"/>
      <c r="AFS620"/>
      <c r="AFT620"/>
      <c r="AFU620"/>
      <c r="AFV620"/>
      <c r="AFW620"/>
      <c r="AFX620"/>
      <c r="AFY620"/>
      <c r="AFZ620"/>
      <c r="AGA620"/>
      <c r="AGB620"/>
      <c r="AGC620"/>
      <c r="AGD620"/>
      <c r="AGE620"/>
      <c r="AGF620"/>
      <c r="AGG620"/>
      <c r="AGH620"/>
      <c r="AGI620"/>
      <c r="AGJ620"/>
      <c r="AGK620"/>
      <c r="AGL620"/>
      <c r="AGM620"/>
      <c r="AGN620"/>
      <c r="AGO620"/>
      <c r="AGP620"/>
      <c r="AGQ620"/>
      <c r="AGR620"/>
      <c r="AGS620"/>
      <c r="AGT620"/>
      <c r="AGU620"/>
      <c r="AGV620"/>
      <c r="AGW620"/>
      <c r="AGX620"/>
      <c r="AGY620"/>
      <c r="AGZ620"/>
      <c r="AHA620"/>
      <c r="AHB620"/>
      <c r="AHC620"/>
      <c r="AHD620"/>
      <c r="AHE620"/>
      <c r="AHF620"/>
      <c r="AHG620"/>
      <c r="AHH620"/>
      <c r="AHI620"/>
      <c r="AHJ620"/>
      <c r="AHK620"/>
      <c r="AHL620"/>
      <c r="AHM620"/>
      <c r="AHN620"/>
      <c r="AHO620"/>
      <c r="AHP620"/>
      <c r="AHQ620"/>
      <c r="AHR620"/>
      <c r="AHS620"/>
      <c r="AHT620"/>
      <c r="AHU620"/>
      <c r="AHV620"/>
      <c r="AHW620"/>
      <c r="AHX620"/>
      <c r="AHY620"/>
      <c r="AHZ620"/>
      <c r="AIA620"/>
      <c r="AIB620"/>
      <c r="AIC620"/>
      <c r="AID620"/>
      <c r="AIE620"/>
      <c r="AIF620"/>
      <c r="AIG620"/>
      <c r="AIH620"/>
      <c r="AII620"/>
      <c r="AIJ620"/>
      <c r="AIK620"/>
      <c r="AIL620"/>
      <c r="AIM620"/>
      <c r="AIN620"/>
      <c r="AIO620"/>
      <c r="AIP620"/>
      <c r="AIQ620"/>
      <c r="AIR620"/>
      <c r="AIS620"/>
      <c r="AIT620"/>
      <c r="AIU620"/>
      <c r="AIV620"/>
      <c r="AIW620"/>
      <c r="AIX620"/>
      <c r="AIY620"/>
      <c r="AIZ620"/>
      <c r="AJA620"/>
      <c r="AJB620"/>
      <c r="AJC620"/>
      <c r="AJD620"/>
      <c r="AJE620"/>
      <c r="AJF620"/>
      <c r="AJG620"/>
      <c r="AJH620"/>
      <c r="AJI620"/>
      <c r="AJJ620"/>
      <c r="AJK620"/>
      <c r="AJL620"/>
      <c r="AJM620"/>
      <c r="AJN620"/>
      <c r="AJO620"/>
      <c r="AJP620"/>
      <c r="AJQ620"/>
      <c r="AJR620"/>
      <c r="AJS620"/>
      <c r="AJT620"/>
      <c r="AJU620"/>
      <c r="AJV620"/>
      <c r="AJW620"/>
      <c r="AJX620"/>
      <c r="AJY620"/>
      <c r="AJZ620"/>
      <c r="AKA620"/>
      <c r="AKB620"/>
      <c r="AKC620"/>
      <c r="AKD620"/>
      <c r="AKE620"/>
      <c r="AKF620"/>
      <c r="AKG620"/>
      <c r="AKH620"/>
      <c r="AKI620"/>
      <c r="AKJ620"/>
      <c r="AKK620"/>
      <c r="AKL620"/>
      <c r="AKM620"/>
      <c r="AKN620"/>
      <c r="AKO620"/>
      <c r="AKP620"/>
      <c r="AKQ620"/>
      <c r="AKR620"/>
      <c r="AKS620"/>
      <c r="AKT620"/>
      <c r="AKU620"/>
      <c r="AKV620"/>
      <c r="AKW620"/>
      <c r="AKX620"/>
      <c r="AKY620"/>
      <c r="AKZ620"/>
      <c r="ALA620"/>
      <c r="ALB620"/>
      <c r="ALC620"/>
      <c r="ALD620"/>
      <c r="ALE620"/>
      <c r="ALF620"/>
      <c r="ALG620"/>
      <c r="ALH620"/>
      <c r="ALI620"/>
      <c r="ALJ620"/>
      <c r="ALK620"/>
      <c r="ALL620"/>
      <c r="ALM620"/>
      <c r="ALN620"/>
      <c r="ALO620"/>
      <c r="ALP620"/>
      <c r="ALQ620"/>
      <c r="ALR620"/>
      <c r="ALS620"/>
      <c r="ALT620"/>
      <c r="ALU620"/>
      <c r="ALV620"/>
      <c r="ALW620"/>
      <c r="ALX620"/>
      <c r="ALY620"/>
      <c r="ALZ620"/>
      <c r="AMA620"/>
      <c r="AMB620"/>
      <c r="AMC620"/>
      <c r="AMD620"/>
      <c r="AME620"/>
      <c r="AMF620"/>
      <c r="AMG620"/>
      <c r="AMH620"/>
      <c r="AMI620"/>
      <c r="AMJ620"/>
    </row>
    <row r="621" spans="1:1024" ht="15.75" outlineLevel="1" thickBot="1" x14ac:dyDescent="0.3">
      <c r="A621"/>
      <c r="B621" s="498"/>
      <c r="C621" s="752" t="s">
        <v>1277</v>
      </c>
      <c r="D621" s="753"/>
      <c r="E621" s="753"/>
      <c r="F621" s="753"/>
      <c r="G621" s="754"/>
      <c r="H621" s="118" t="s">
        <v>275</v>
      </c>
      <c r="I621" s="751">
        <f>I616</f>
        <v>2700</v>
      </c>
      <c r="J621" s="454" t="s">
        <v>259</v>
      </c>
      <c r="K621" s="32"/>
      <c r="L621" s="320"/>
      <c r="M621"/>
      <c r="N621" s="30"/>
      <c r="O621" s="79">
        <f t="shared" si="31"/>
        <v>0</v>
      </c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  <c r="ML621"/>
      <c r="MM621"/>
      <c r="MN621"/>
      <c r="MO621"/>
      <c r="MP621"/>
      <c r="MQ621"/>
      <c r="MR621"/>
      <c r="MS621"/>
      <c r="MT621"/>
      <c r="MU621"/>
      <c r="MV621"/>
      <c r="MW621"/>
      <c r="MX621"/>
      <c r="MY621"/>
      <c r="MZ621"/>
      <c r="NA621"/>
      <c r="NB621"/>
      <c r="NC621"/>
      <c r="ND621"/>
      <c r="NE621"/>
      <c r="NF621"/>
      <c r="NG621"/>
      <c r="NH621"/>
      <c r="NI621"/>
      <c r="NJ621"/>
      <c r="NK621"/>
      <c r="NL621"/>
      <c r="NM621"/>
      <c r="NN621"/>
      <c r="NO621"/>
      <c r="NP621"/>
      <c r="NQ621"/>
      <c r="NR621"/>
      <c r="NS621"/>
      <c r="NT621"/>
      <c r="NU621"/>
      <c r="NV621"/>
      <c r="NW621"/>
      <c r="NX621"/>
      <c r="NY621"/>
      <c r="NZ621"/>
      <c r="OA621"/>
      <c r="OB621"/>
      <c r="OC621"/>
      <c r="OD621"/>
      <c r="OE621"/>
      <c r="OF621"/>
      <c r="OG621"/>
      <c r="OH621"/>
      <c r="OI621"/>
      <c r="OJ621"/>
      <c r="OK621"/>
      <c r="OL621"/>
      <c r="OM621"/>
      <c r="ON621"/>
      <c r="OO621"/>
      <c r="OP621"/>
      <c r="OQ621"/>
      <c r="OR621"/>
      <c r="OS621"/>
      <c r="OT621"/>
      <c r="OU621"/>
      <c r="OV621"/>
      <c r="OW621"/>
      <c r="OX621"/>
      <c r="OY621"/>
      <c r="OZ621"/>
      <c r="PA621"/>
      <c r="PB621"/>
      <c r="PC621"/>
      <c r="PD621"/>
      <c r="PE621"/>
      <c r="PF621"/>
      <c r="PG621"/>
      <c r="PH621"/>
      <c r="PI621"/>
      <c r="PJ621"/>
      <c r="PK621"/>
      <c r="PL621"/>
      <c r="PM621"/>
      <c r="PN621"/>
      <c r="PO621"/>
      <c r="PP621"/>
      <c r="PQ621"/>
      <c r="PR621"/>
      <c r="PS621"/>
      <c r="PT621"/>
      <c r="PU621"/>
      <c r="PV621"/>
      <c r="PW621"/>
      <c r="PX621"/>
      <c r="PY621"/>
      <c r="PZ621"/>
      <c r="QA621"/>
      <c r="QB621"/>
      <c r="QC621"/>
      <c r="QD621"/>
      <c r="QE621"/>
      <c r="QF621"/>
      <c r="QG621"/>
      <c r="QH621"/>
      <c r="QI621"/>
      <c r="QJ621"/>
      <c r="QK621"/>
      <c r="QL621"/>
      <c r="QM621"/>
      <c r="QN621"/>
      <c r="QO621"/>
      <c r="QP621"/>
      <c r="QQ621"/>
      <c r="QR621"/>
      <c r="QS621"/>
      <c r="QT621"/>
      <c r="QU621"/>
      <c r="QV621"/>
      <c r="QW621"/>
      <c r="QX621"/>
      <c r="QY621"/>
      <c r="QZ621"/>
      <c r="RA621"/>
      <c r="RB621"/>
      <c r="RC621"/>
      <c r="RD621"/>
      <c r="RE621"/>
      <c r="RF621"/>
      <c r="RG621"/>
      <c r="RH621"/>
      <c r="RI621"/>
      <c r="RJ621"/>
      <c r="RK621"/>
      <c r="RL621"/>
      <c r="RM621"/>
      <c r="RN621"/>
      <c r="RO621"/>
      <c r="RP621"/>
      <c r="RQ621"/>
      <c r="RR621"/>
      <c r="RS621"/>
      <c r="RT621"/>
      <c r="RU621"/>
      <c r="RV621"/>
      <c r="RW621"/>
      <c r="RX621"/>
      <c r="RY621"/>
      <c r="RZ621"/>
      <c r="SA621"/>
      <c r="SB621"/>
      <c r="SC621"/>
      <c r="SD621"/>
      <c r="SE621"/>
      <c r="SF621"/>
      <c r="SG621"/>
      <c r="SH621"/>
      <c r="SI621"/>
      <c r="SJ621"/>
      <c r="SK621"/>
      <c r="SL621"/>
      <c r="SM621"/>
      <c r="SN621"/>
      <c r="SO621"/>
      <c r="SP621"/>
      <c r="SQ621"/>
      <c r="SR621"/>
      <c r="SS621"/>
      <c r="ST621"/>
      <c r="SU621"/>
      <c r="SV621"/>
      <c r="SW621"/>
      <c r="SX621"/>
      <c r="SY621"/>
      <c r="SZ621"/>
      <c r="TA621"/>
      <c r="TB621"/>
      <c r="TC621"/>
      <c r="TD621"/>
      <c r="TE621"/>
      <c r="TF621"/>
      <c r="TG621"/>
      <c r="TH621"/>
      <c r="TI621"/>
      <c r="TJ621"/>
      <c r="TK621"/>
      <c r="TL621"/>
      <c r="TM621"/>
      <c r="TN621"/>
      <c r="TO621"/>
      <c r="TP621"/>
      <c r="TQ621"/>
      <c r="TR621"/>
      <c r="TS621"/>
      <c r="TT621"/>
      <c r="TU621"/>
      <c r="TV621"/>
      <c r="TW621"/>
      <c r="TX621"/>
      <c r="TY621"/>
      <c r="TZ621"/>
      <c r="UA621"/>
      <c r="UB621"/>
      <c r="UC621"/>
      <c r="UD621"/>
      <c r="UE621"/>
      <c r="UF621"/>
      <c r="UG621"/>
      <c r="UH621"/>
      <c r="UI621"/>
      <c r="UJ621"/>
      <c r="UK621"/>
      <c r="UL621"/>
      <c r="UM621"/>
      <c r="UN621"/>
      <c r="UO621"/>
      <c r="UP621"/>
      <c r="UQ621"/>
      <c r="UR621"/>
      <c r="US621"/>
      <c r="UT621"/>
      <c r="UU621"/>
      <c r="UV621"/>
      <c r="UW621"/>
      <c r="UX621"/>
      <c r="UY621"/>
      <c r="UZ621"/>
      <c r="VA621"/>
      <c r="VB621"/>
      <c r="VC621"/>
      <c r="VD621"/>
      <c r="VE621"/>
      <c r="VF621"/>
      <c r="VG621"/>
      <c r="VH621"/>
      <c r="VI621"/>
      <c r="VJ621"/>
      <c r="VK621"/>
      <c r="VL621"/>
      <c r="VM621"/>
      <c r="VN621"/>
      <c r="VO621"/>
      <c r="VP621"/>
      <c r="VQ621"/>
      <c r="VR621"/>
      <c r="VS621"/>
      <c r="VT621"/>
      <c r="VU621"/>
      <c r="VV621"/>
      <c r="VW621"/>
      <c r="VX621"/>
      <c r="VY621"/>
      <c r="VZ621"/>
      <c r="WA621"/>
      <c r="WB621"/>
      <c r="WC621"/>
      <c r="WD621"/>
      <c r="WE621"/>
      <c r="WF621"/>
      <c r="WG621"/>
      <c r="WH621"/>
      <c r="WI621"/>
      <c r="WJ621"/>
      <c r="WK621"/>
      <c r="WL621"/>
      <c r="WM621"/>
      <c r="WN621"/>
      <c r="WO621"/>
      <c r="WP621"/>
      <c r="WQ621"/>
      <c r="WR621"/>
      <c r="WS621"/>
      <c r="WT621"/>
      <c r="WU621"/>
      <c r="WV621"/>
      <c r="WW621"/>
      <c r="WX621"/>
      <c r="WY621"/>
      <c r="WZ621"/>
      <c r="XA621"/>
      <c r="XB621"/>
      <c r="XC621"/>
      <c r="XD621"/>
      <c r="XE621"/>
      <c r="XF621"/>
      <c r="XG621"/>
      <c r="XH621"/>
      <c r="XI621"/>
      <c r="XJ621"/>
      <c r="XK621"/>
      <c r="XL621"/>
      <c r="XM621"/>
      <c r="XN621"/>
      <c r="XO621"/>
      <c r="XP621"/>
      <c r="XQ621"/>
      <c r="XR621"/>
      <c r="XS621"/>
      <c r="XT621"/>
      <c r="XU621"/>
      <c r="XV621"/>
      <c r="XW621"/>
      <c r="XX621"/>
      <c r="XY621"/>
      <c r="XZ621"/>
      <c r="YA621"/>
      <c r="YB621"/>
      <c r="YC621"/>
      <c r="YD621"/>
      <c r="YE621"/>
      <c r="YF621"/>
      <c r="YG621"/>
      <c r="YH621"/>
      <c r="YI621"/>
      <c r="YJ621"/>
      <c r="YK621"/>
      <c r="YL621"/>
      <c r="YM621"/>
      <c r="YN621"/>
      <c r="YO621"/>
      <c r="YP621"/>
      <c r="YQ621"/>
      <c r="YR621"/>
      <c r="YS621"/>
      <c r="YT621"/>
      <c r="YU621"/>
      <c r="YV621"/>
      <c r="YW621"/>
      <c r="YX621"/>
      <c r="YY621"/>
      <c r="YZ621"/>
      <c r="ZA621"/>
      <c r="ZB621"/>
      <c r="ZC621"/>
      <c r="ZD621"/>
      <c r="ZE621"/>
      <c r="ZF621"/>
      <c r="ZG621"/>
      <c r="ZH621"/>
      <c r="ZI621"/>
      <c r="ZJ621"/>
      <c r="ZK621"/>
      <c r="ZL621"/>
      <c r="ZM621"/>
      <c r="ZN621"/>
      <c r="ZO621"/>
      <c r="ZP621"/>
      <c r="ZQ621"/>
      <c r="ZR621"/>
      <c r="ZS621"/>
      <c r="ZT621"/>
      <c r="ZU621"/>
      <c r="ZV621"/>
      <c r="ZW621"/>
      <c r="ZX621"/>
      <c r="ZY621"/>
      <c r="ZZ621"/>
      <c r="AAA621"/>
      <c r="AAB621"/>
      <c r="AAC621"/>
      <c r="AAD621"/>
      <c r="AAE621"/>
      <c r="AAF621"/>
      <c r="AAG621"/>
      <c r="AAH621"/>
      <c r="AAI621"/>
      <c r="AAJ621"/>
      <c r="AAK621"/>
      <c r="AAL621"/>
      <c r="AAM621"/>
      <c r="AAN621"/>
      <c r="AAO621"/>
      <c r="AAP621"/>
      <c r="AAQ621"/>
      <c r="AAR621"/>
      <c r="AAS621"/>
      <c r="AAT621"/>
      <c r="AAU621"/>
      <c r="AAV621"/>
      <c r="AAW621"/>
      <c r="AAX621"/>
      <c r="AAY621"/>
      <c r="AAZ621"/>
      <c r="ABA621"/>
      <c r="ABB621"/>
      <c r="ABC621"/>
      <c r="ABD621"/>
      <c r="ABE621"/>
      <c r="ABF621"/>
      <c r="ABG621"/>
      <c r="ABH621"/>
      <c r="ABI621"/>
      <c r="ABJ621"/>
      <c r="ABK621"/>
      <c r="ABL621"/>
      <c r="ABM621"/>
      <c r="ABN621"/>
      <c r="ABO621"/>
      <c r="ABP621"/>
      <c r="ABQ621"/>
      <c r="ABR621"/>
      <c r="ABS621"/>
      <c r="ABT621"/>
      <c r="ABU621"/>
      <c r="ABV621"/>
      <c r="ABW621"/>
      <c r="ABX621"/>
      <c r="ABY621"/>
      <c r="ABZ621"/>
      <c r="ACA621"/>
      <c r="ACB621"/>
      <c r="ACC621"/>
      <c r="ACD621"/>
      <c r="ACE621"/>
      <c r="ACF621"/>
      <c r="ACG621"/>
      <c r="ACH621"/>
      <c r="ACI621"/>
      <c r="ACJ621"/>
      <c r="ACK621"/>
      <c r="ACL621"/>
      <c r="ACM621"/>
      <c r="ACN621"/>
      <c r="ACO621"/>
      <c r="ACP621"/>
      <c r="ACQ621"/>
      <c r="ACR621"/>
      <c r="ACS621"/>
      <c r="ACT621"/>
      <c r="ACU621"/>
      <c r="ACV621"/>
      <c r="ACW621"/>
      <c r="ACX621"/>
      <c r="ACY621"/>
      <c r="ACZ621"/>
      <c r="ADA621"/>
      <c r="ADB621"/>
      <c r="ADC621"/>
      <c r="ADD621"/>
      <c r="ADE621"/>
      <c r="ADF621"/>
      <c r="ADG621"/>
      <c r="ADH621"/>
      <c r="ADI621"/>
      <c r="ADJ621"/>
      <c r="ADK621"/>
      <c r="ADL621"/>
      <c r="ADM621"/>
      <c r="ADN621"/>
      <c r="ADO621"/>
      <c r="ADP621"/>
      <c r="ADQ621"/>
      <c r="ADR621"/>
      <c r="ADS621"/>
      <c r="ADT621"/>
      <c r="ADU621"/>
      <c r="ADV621"/>
      <c r="ADW621"/>
      <c r="ADX621"/>
      <c r="ADY621"/>
      <c r="ADZ621"/>
      <c r="AEA621"/>
      <c r="AEB621"/>
      <c r="AEC621"/>
      <c r="AED621"/>
      <c r="AEE621"/>
      <c r="AEF621"/>
      <c r="AEG621"/>
      <c r="AEH621"/>
      <c r="AEI621"/>
      <c r="AEJ621"/>
      <c r="AEK621"/>
      <c r="AEL621"/>
      <c r="AEM621"/>
      <c r="AEN621"/>
      <c r="AEO621"/>
      <c r="AEP621"/>
      <c r="AEQ621"/>
      <c r="AER621"/>
      <c r="AES621"/>
      <c r="AET621"/>
      <c r="AEU621"/>
      <c r="AEV621"/>
      <c r="AEW621"/>
      <c r="AEX621"/>
      <c r="AEY621"/>
      <c r="AEZ621"/>
      <c r="AFA621"/>
      <c r="AFB621"/>
      <c r="AFC621"/>
      <c r="AFD621"/>
      <c r="AFE621"/>
      <c r="AFF621"/>
      <c r="AFG621"/>
      <c r="AFH621"/>
      <c r="AFI621"/>
      <c r="AFJ621"/>
      <c r="AFK621"/>
      <c r="AFL621"/>
      <c r="AFM621"/>
      <c r="AFN621"/>
      <c r="AFO621"/>
      <c r="AFP621"/>
      <c r="AFQ621"/>
      <c r="AFR621"/>
      <c r="AFS621"/>
      <c r="AFT621"/>
      <c r="AFU621"/>
      <c r="AFV621"/>
      <c r="AFW621"/>
      <c r="AFX621"/>
      <c r="AFY621"/>
      <c r="AFZ621"/>
      <c r="AGA621"/>
      <c r="AGB621"/>
      <c r="AGC621"/>
      <c r="AGD621"/>
      <c r="AGE621"/>
      <c r="AGF621"/>
      <c r="AGG621"/>
      <c r="AGH621"/>
      <c r="AGI621"/>
      <c r="AGJ621"/>
      <c r="AGK621"/>
      <c r="AGL621"/>
      <c r="AGM621"/>
      <c r="AGN621"/>
      <c r="AGO621"/>
      <c r="AGP621"/>
      <c r="AGQ621"/>
      <c r="AGR621"/>
      <c r="AGS621"/>
      <c r="AGT621"/>
      <c r="AGU621"/>
      <c r="AGV621"/>
      <c r="AGW621"/>
      <c r="AGX621"/>
      <c r="AGY621"/>
      <c r="AGZ621"/>
      <c r="AHA621"/>
      <c r="AHB621"/>
      <c r="AHC621"/>
      <c r="AHD621"/>
      <c r="AHE621"/>
      <c r="AHF621"/>
      <c r="AHG621"/>
      <c r="AHH621"/>
      <c r="AHI621"/>
      <c r="AHJ621"/>
      <c r="AHK621"/>
      <c r="AHL621"/>
      <c r="AHM621"/>
      <c r="AHN621"/>
      <c r="AHO621"/>
      <c r="AHP621"/>
      <c r="AHQ621"/>
      <c r="AHR621"/>
      <c r="AHS621"/>
      <c r="AHT621"/>
      <c r="AHU621"/>
      <c r="AHV621"/>
      <c r="AHW621"/>
      <c r="AHX621"/>
      <c r="AHY621"/>
      <c r="AHZ621"/>
      <c r="AIA621"/>
      <c r="AIB621"/>
      <c r="AIC621"/>
      <c r="AID621"/>
      <c r="AIE621"/>
      <c r="AIF621"/>
      <c r="AIG621"/>
      <c r="AIH621"/>
      <c r="AII621"/>
      <c r="AIJ621"/>
      <c r="AIK621"/>
      <c r="AIL621"/>
      <c r="AIM621"/>
      <c r="AIN621"/>
      <c r="AIO621"/>
      <c r="AIP621"/>
      <c r="AIQ621"/>
      <c r="AIR621"/>
      <c r="AIS621"/>
      <c r="AIT621"/>
      <c r="AIU621"/>
      <c r="AIV621"/>
      <c r="AIW621"/>
      <c r="AIX621"/>
      <c r="AIY621"/>
      <c r="AIZ621"/>
      <c r="AJA621"/>
      <c r="AJB621"/>
      <c r="AJC621"/>
      <c r="AJD621"/>
      <c r="AJE621"/>
      <c r="AJF621"/>
      <c r="AJG621"/>
      <c r="AJH621"/>
      <c r="AJI621"/>
      <c r="AJJ621"/>
      <c r="AJK621"/>
      <c r="AJL621"/>
      <c r="AJM621"/>
      <c r="AJN621"/>
      <c r="AJO621"/>
      <c r="AJP621"/>
      <c r="AJQ621"/>
      <c r="AJR621"/>
      <c r="AJS621"/>
      <c r="AJT621"/>
      <c r="AJU621"/>
      <c r="AJV621"/>
      <c r="AJW621"/>
      <c r="AJX621"/>
      <c r="AJY621"/>
      <c r="AJZ621"/>
      <c r="AKA621"/>
      <c r="AKB621"/>
      <c r="AKC621"/>
      <c r="AKD621"/>
      <c r="AKE621"/>
      <c r="AKF621"/>
      <c r="AKG621"/>
      <c r="AKH621"/>
      <c r="AKI621"/>
      <c r="AKJ621"/>
      <c r="AKK621"/>
      <c r="AKL621"/>
      <c r="AKM621"/>
      <c r="AKN621"/>
      <c r="AKO621"/>
      <c r="AKP621"/>
      <c r="AKQ621"/>
      <c r="AKR621"/>
      <c r="AKS621"/>
      <c r="AKT621"/>
      <c r="AKU621"/>
      <c r="AKV621"/>
      <c r="AKW621"/>
      <c r="AKX621"/>
      <c r="AKY621"/>
      <c r="AKZ621"/>
      <c r="ALA621"/>
      <c r="ALB621"/>
      <c r="ALC621"/>
      <c r="ALD621"/>
      <c r="ALE621"/>
      <c r="ALF621"/>
      <c r="ALG621"/>
      <c r="ALH621"/>
      <c r="ALI621"/>
      <c r="ALJ621"/>
      <c r="ALK621"/>
      <c r="ALL621"/>
      <c r="ALM621"/>
      <c r="ALN621"/>
      <c r="ALO621"/>
      <c r="ALP621"/>
      <c r="ALQ621"/>
      <c r="ALR621"/>
      <c r="ALS621"/>
      <c r="ALT621"/>
      <c r="ALU621"/>
      <c r="ALV621"/>
      <c r="ALW621"/>
      <c r="ALX621"/>
      <c r="ALY621"/>
      <c r="ALZ621"/>
      <c r="AMA621"/>
      <c r="AMB621"/>
      <c r="AMC621"/>
      <c r="AMD621"/>
      <c r="AME621"/>
      <c r="AMF621"/>
      <c r="AMG621"/>
      <c r="AMH621"/>
      <c r="AMI621"/>
      <c r="AMJ621"/>
    </row>
    <row r="622" spans="1:1024" ht="25.5" customHeight="1" outlineLevel="1" thickBot="1" x14ac:dyDescent="0.3">
      <c r="A622"/>
      <c r="B622" s="500" t="s">
        <v>1232</v>
      </c>
      <c r="C622" s="828" t="s">
        <v>1230</v>
      </c>
      <c r="D622" s="829"/>
      <c r="E622" s="829"/>
      <c r="F622" s="829"/>
      <c r="G622" s="829"/>
      <c r="H622" s="489" t="s">
        <v>736</v>
      </c>
      <c r="I622" s="755">
        <f>SUM(I623:I625)</f>
        <v>61.25</v>
      </c>
      <c r="J622" s="748"/>
      <c r="K622" s="749"/>
      <c r="L622" s="339"/>
      <c r="M622"/>
      <c r="N622" s="30"/>
      <c r="O622" s="79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  <c r="MM622"/>
      <c r="MN622"/>
      <c r="MO622"/>
      <c r="MP622"/>
      <c r="MQ622"/>
      <c r="MR622"/>
      <c r="MS622"/>
      <c r="MT622"/>
      <c r="MU622"/>
      <c r="MV622"/>
      <c r="MW622"/>
      <c r="MX622"/>
      <c r="MY622"/>
      <c r="MZ622"/>
      <c r="NA622"/>
      <c r="NB622"/>
      <c r="NC622"/>
      <c r="ND622"/>
      <c r="NE622"/>
      <c r="NF622"/>
      <c r="NG622"/>
      <c r="NH622"/>
      <c r="NI622"/>
      <c r="NJ622"/>
      <c r="NK622"/>
      <c r="NL622"/>
      <c r="NM622"/>
      <c r="NN622"/>
      <c r="NO622"/>
      <c r="NP622"/>
      <c r="NQ622"/>
      <c r="NR622"/>
      <c r="NS622"/>
      <c r="NT622"/>
      <c r="NU622"/>
      <c r="NV622"/>
      <c r="NW622"/>
      <c r="NX622"/>
      <c r="NY622"/>
      <c r="NZ622"/>
      <c r="OA622"/>
      <c r="OB622"/>
      <c r="OC622"/>
      <c r="OD622"/>
      <c r="OE622"/>
      <c r="OF622"/>
      <c r="OG622"/>
      <c r="OH622"/>
      <c r="OI622"/>
      <c r="OJ622"/>
      <c r="OK622"/>
      <c r="OL622"/>
      <c r="OM622"/>
      <c r="ON622"/>
      <c r="OO622"/>
      <c r="OP622"/>
      <c r="OQ622"/>
      <c r="OR622"/>
      <c r="OS622"/>
      <c r="OT622"/>
      <c r="OU622"/>
      <c r="OV622"/>
      <c r="OW622"/>
      <c r="OX622"/>
      <c r="OY622"/>
      <c r="OZ622"/>
      <c r="PA622"/>
      <c r="PB622"/>
      <c r="PC622"/>
      <c r="PD622"/>
      <c r="PE622"/>
      <c r="PF622"/>
      <c r="PG622"/>
      <c r="PH622"/>
      <c r="PI622"/>
      <c r="PJ622"/>
      <c r="PK622"/>
      <c r="PL622"/>
      <c r="PM622"/>
      <c r="PN622"/>
      <c r="PO622"/>
      <c r="PP622"/>
      <c r="PQ622"/>
      <c r="PR622"/>
      <c r="PS622"/>
      <c r="PT622"/>
      <c r="PU622"/>
      <c r="PV622"/>
      <c r="PW622"/>
      <c r="PX622"/>
      <c r="PY622"/>
      <c r="PZ622"/>
      <c r="QA622"/>
      <c r="QB622"/>
      <c r="QC622"/>
      <c r="QD622"/>
      <c r="QE622"/>
      <c r="QF622"/>
      <c r="QG622"/>
      <c r="QH622"/>
      <c r="QI622"/>
      <c r="QJ622"/>
      <c r="QK622"/>
      <c r="QL622"/>
      <c r="QM622"/>
      <c r="QN622"/>
      <c r="QO622"/>
      <c r="QP622"/>
      <c r="QQ622"/>
      <c r="QR622"/>
      <c r="QS622"/>
      <c r="QT622"/>
      <c r="QU622"/>
      <c r="QV622"/>
      <c r="QW622"/>
      <c r="QX622"/>
      <c r="QY622"/>
      <c r="QZ622"/>
      <c r="RA622"/>
      <c r="RB622"/>
      <c r="RC622"/>
      <c r="RD622"/>
      <c r="RE622"/>
      <c r="RF622"/>
      <c r="RG622"/>
      <c r="RH622"/>
      <c r="RI622"/>
      <c r="RJ622"/>
      <c r="RK622"/>
      <c r="RL622"/>
      <c r="RM622"/>
      <c r="RN622"/>
      <c r="RO622"/>
      <c r="RP622"/>
      <c r="RQ622"/>
      <c r="RR622"/>
      <c r="RS622"/>
      <c r="RT622"/>
      <c r="RU622"/>
      <c r="RV622"/>
      <c r="RW622"/>
      <c r="RX622"/>
      <c r="RY622"/>
      <c r="RZ622"/>
      <c r="SA622"/>
      <c r="SB622"/>
      <c r="SC622"/>
      <c r="SD622"/>
      <c r="SE622"/>
      <c r="SF622"/>
      <c r="SG622"/>
      <c r="SH622"/>
      <c r="SI622"/>
      <c r="SJ622"/>
      <c r="SK622"/>
      <c r="SL622"/>
      <c r="SM622"/>
      <c r="SN622"/>
      <c r="SO622"/>
      <c r="SP622"/>
      <c r="SQ622"/>
      <c r="SR622"/>
      <c r="SS622"/>
      <c r="ST622"/>
      <c r="SU622"/>
      <c r="SV622"/>
      <c r="SW622"/>
      <c r="SX622"/>
      <c r="SY622"/>
      <c r="SZ622"/>
      <c r="TA622"/>
      <c r="TB622"/>
      <c r="TC622"/>
      <c r="TD622"/>
      <c r="TE622"/>
      <c r="TF622"/>
      <c r="TG622"/>
      <c r="TH622"/>
      <c r="TI622"/>
      <c r="TJ622"/>
      <c r="TK622"/>
      <c r="TL622"/>
      <c r="TM622"/>
      <c r="TN622"/>
      <c r="TO622"/>
      <c r="TP622"/>
      <c r="TQ622"/>
      <c r="TR622"/>
      <c r="TS622"/>
      <c r="TT622"/>
      <c r="TU622"/>
      <c r="TV622"/>
      <c r="TW622"/>
      <c r="TX622"/>
      <c r="TY622"/>
      <c r="TZ622"/>
      <c r="UA622"/>
      <c r="UB622"/>
      <c r="UC622"/>
      <c r="UD622"/>
      <c r="UE622"/>
      <c r="UF622"/>
      <c r="UG622"/>
      <c r="UH622"/>
      <c r="UI622"/>
      <c r="UJ622"/>
      <c r="UK622"/>
      <c r="UL622"/>
      <c r="UM622"/>
      <c r="UN622"/>
      <c r="UO622"/>
      <c r="UP622"/>
      <c r="UQ622"/>
      <c r="UR622"/>
      <c r="US622"/>
      <c r="UT622"/>
      <c r="UU622"/>
      <c r="UV622"/>
      <c r="UW622"/>
      <c r="UX622"/>
      <c r="UY622"/>
      <c r="UZ622"/>
      <c r="VA622"/>
      <c r="VB622"/>
      <c r="VC622"/>
      <c r="VD622"/>
      <c r="VE622"/>
      <c r="VF622"/>
      <c r="VG622"/>
      <c r="VH622"/>
      <c r="VI622"/>
      <c r="VJ622"/>
      <c r="VK622"/>
      <c r="VL622"/>
      <c r="VM622"/>
      <c r="VN622"/>
      <c r="VO622"/>
      <c r="VP622"/>
      <c r="VQ622"/>
      <c r="VR622"/>
      <c r="VS622"/>
      <c r="VT622"/>
      <c r="VU622"/>
      <c r="VV622"/>
      <c r="VW622"/>
      <c r="VX622"/>
      <c r="VY622"/>
      <c r="VZ622"/>
      <c r="WA622"/>
      <c r="WB622"/>
      <c r="WC622"/>
      <c r="WD622"/>
      <c r="WE622"/>
      <c r="WF622"/>
      <c r="WG622"/>
      <c r="WH622"/>
      <c r="WI622"/>
      <c r="WJ622"/>
      <c r="WK622"/>
      <c r="WL622"/>
      <c r="WM622"/>
      <c r="WN622"/>
      <c r="WO622"/>
      <c r="WP622"/>
      <c r="WQ622"/>
      <c r="WR622"/>
      <c r="WS622"/>
      <c r="WT622"/>
      <c r="WU622"/>
      <c r="WV622"/>
      <c r="WW622"/>
      <c r="WX622"/>
      <c r="WY622"/>
      <c r="WZ622"/>
      <c r="XA622"/>
      <c r="XB622"/>
      <c r="XC622"/>
      <c r="XD622"/>
      <c r="XE622"/>
      <c r="XF622"/>
      <c r="XG622"/>
      <c r="XH622"/>
      <c r="XI622"/>
      <c r="XJ622"/>
      <c r="XK622"/>
      <c r="XL622"/>
      <c r="XM622"/>
      <c r="XN622"/>
      <c r="XO622"/>
      <c r="XP622"/>
      <c r="XQ622"/>
      <c r="XR622"/>
      <c r="XS622"/>
      <c r="XT622"/>
      <c r="XU622"/>
      <c r="XV622"/>
      <c r="XW622"/>
      <c r="XX622"/>
      <c r="XY622"/>
      <c r="XZ622"/>
      <c r="YA622"/>
      <c r="YB622"/>
      <c r="YC622"/>
      <c r="YD622"/>
      <c r="YE622"/>
      <c r="YF622"/>
      <c r="YG622"/>
      <c r="YH622"/>
      <c r="YI622"/>
      <c r="YJ622"/>
      <c r="YK622"/>
      <c r="YL622"/>
      <c r="YM622"/>
      <c r="YN622"/>
      <c r="YO622"/>
      <c r="YP622"/>
      <c r="YQ622"/>
      <c r="YR622"/>
      <c r="YS622"/>
      <c r="YT622"/>
      <c r="YU622"/>
      <c r="YV622"/>
      <c r="YW622"/>
      <c r="YX622"/>
      <c r="YY622"/>
      <c r="YZ622"/>
      <c r="ZA622"/>
      <c r="ZB622"/>
      <c r="ZC622"/>
      <c r="ZD622"/>
      <c r="ZE622"/>
      <c r="ZF622"/>
      <c r="ZG622"/>
      <c r="ZH622"/>
      <c r="ZI622"/>
      <c r="ZJ622"/>
      <c r="ZK622"/>
      <c r="ZL622"/>
      <c r="ZM622"/>
      <c r="ZN622"/>
      <c r="ZO622"/>
      <c r="ZP622"/>
      <c r="ZQ622"/>
      <c r="ZR622"/>
      <c r="ZS622"/>
      <c r="ZT622"/>
      <c r="ZU622"/>
      <c r="ZV622"/>
      <c r="ZW622"/>
      <c r="ZX622"/>
      <c r="ZY622"/>
      <c r="ZZ622"/>
      <c r="AAA622"/>
      <c r="AAB622"/>
      <c r="AAC622"/>
      <c r="AAD622"/>
      <c r="AAE622"/>
      <c r="AAF622"/>
      <c r="AAG622"/>
      <c r="AAH622"/>
      <c r="AAI622"/>
      <c r="AAJ622"/>
      <c r="AAK622"/>
      <c r="AAL622"/>
      <c r="AAM622"/>
      <c r="AAN622"/>
      <c r="AAO622"/>
      <c r="AAP622"/>
      <c r="AAQ622"/>
      <c r="AAR622"/>
      <c r="AAS622"/>
      <c r="AAT622"/>
      <c r="AAU622"/>
      <c r="AAV622"/>
      <c r="AAW622"/>
      <c r="AAX622"/>
      <c r="AAY622"/>
      <c r="AAZ622"/>
      <c r="ABA622"/>
      <c r="ABB622"/>
      <c r="ABC622"/>
      <c r="ABD622"/>
      <c r="ABE622"/>
      <c r="ABF622"/>
      <c r="ABG622"/>
      <c r="ABH622"/>
      <c r="ABI622"/>
      <c r="ABJ622"/>
      <c r="ABK622"/>
      <c r="ABL622"/>
      <c r="ABM622"/>
      <c r="ABN622"/>
      <c r="ABO622"/>
      <c r="ABP622"/>
      <c r="ABQ622"/>
      <c r="ABR622"/>
      <c r="ABS622"/>
      <c r="ABT622"/>
      <c r="ABU622"/>
      <c r="ABV622"/>
      <c r="ABW622"/>
      <c r="ABX622"/>
      <c r="ABY622"/>
      <c r="ABZ622"/>
      <c r="ACA622"/>
      <c r="ACB622"/>
      <c r="ACC622"/>
      <c r="ACD622"/>
      <c r="ACE622"/>
      <c r="ACF622"/>
      <c r="ACG622"/>
      <c r="ACH622"/>
      <c r="ACI622"/>
      <c r="ACJ622"/>
      <c r="ACK622"/>
      <c r="ACL622"/>
      <c r="ACM622"/>
      <c r="ACN622"/>
      <c r="ACO622"/>
      <c r="ACP622"/>
      <c r="ACQ622"/>
      <c r="ACR622"/>
      <c r="ACS622"/>
      <c r="ACT622"/>
      <c r="ACU622"/>
      <c r="ACV622"/>
      <c r="ACW622"/>
      <c r="ACX622"/>
      <c r="ACY622"/>
      <c r="ACZ622"/>
      <c r="ADA622"/>
      <c r="ADB622"/>
      <c r="ADC622"/>
      <c r="ADD622"/>
      <c r="ADE622"/>
      <c r="ADF622"/>
      <c r="ADG622"/>
      <c r="ADH622"/>
      <c r="ADI622"/>
      <c r="ADJ622"/>
      <c r="ADK622"/>
      <c r="ADL622"/>
      <c r="ADM622"/>
      <c r="ADN622"/>
      <c r="ADO622"/>
      <c r="ADP622"/>
      <c r="ADQ622"/>
      <c r="ADR622"/>
      <c r="ADS622"/>
      <c r="ADT622"/>
      <c r="ADU622"/>
      <c r="ADV622"/>
      <c r="ADW622"/>
      <c r="ADX622"/>
      <c r="ADY622"/>
      <c r="ADZ622"/>
      <c r="AEA622"/>
      <c r="AEB622"/>
      <c r="AEC622"/>
      <c r="AED622"/>
      <c r="AEE622"/>
      <c r="AEF622"/>
      <c r="AEG622"/>
      <c r="AEH622"/>
      <c r="AEI622"/>
      <c r="AEJ622"/>
      <c r="AEK622"/>
      <c r="AEL622"/>
      <c r="AEM622"/>
      <c r="AEN622"/>
      <c r="AEO622"/>
      <c r="AEP622"/>
      <c r="AEQ622"/>
      <c r="AER622"/>
      <c r="AES622"/>
      <c r="AET622"/>
      <c r="AEU622"/>
      <c r="AEV622"/>
      <c r="AEW622"/>
      <c r="AEX622"/>
      <c r="AEY622"/>
      <c r="AEZ622"/>
      <c r="AFA622"/>
      <c r="AFB622"/>
      <c r="AFC622"/>
      <c r="AFD622"/>
      <c r="AFE622"/>
      <c r="AFF622"/>
      <c r="AFG622"/>
      <c r="AFH622"/>
      <c r="AFI622"/>
      <c r="AFJ622"/>
      <c r="AFK622"/>
      <c r="AFL622"/>
      <c r="AFM622"/>
      <c r="AFN622"/>
      <c r="AFO622"/>
      <c r="AFP622"/>
      <c r="AFQ622"/>
      <c r="AFR622"/>
      <c r="AFS622"/>
      <c r="AFT622"/>
      <c r="AFU622"/>
      <c r="AFV622"/>
      <c r="AFW622"/>
      <c r="AFX622"/>
      <c r="AFY622"/>
      <c r="AFZ622"/>
      <c r="AGA622"/>
      <c r="AGB622"/>
      <c r="AGC622"/>
      <c r="AGD622"/>
      <c r="AGE622"/>
      <c r="AGF622"/>
      <c r="AGG622"/>
      <c r="AGH622"/>
      <c r="AGI622"/>
      <c r="AGJ622"/>
      <c r="AGK622"/>
      <c r="AGL622"/>
      <c r="AGM622"/>
      <c r="AGN622"/>
      <c r="AGO622"/>
      <c r="AGP622"/>
      <c r="AGQ622"/>
      <c r="AGR622"/>
      <c r="AGS622"/>
      <c r="AGT622"/>
      <c r="AGU622"/>
      <c r="AGV622"/>
      <c r="AGW622"/>
      <c r="AGX622"/>
      <c r="AGY622"/>
      <c r="AGZ622"/>
      <c r="AHA622"/>
      <c r="AHB622"/>
      <c r="AHC622"/>
      <c r="AHD622"/>
      <c r="AHE622"/>
      <c r="AHF622"/>
      <c r="AHG622"/>
      <c r="AHH622"/>
      <c r="AHI622"/>
      <c r="AHJ622"/>
      <c r="AHK622"/>
      <c r="AHL622"/>
      <c r="AHM622"/>
      <c r="AHN622"/>
      <c r="AHO622"/>
      <c r="AHP622"/>
      <c r="AHQ622"/>
      <c r="AHR622"/>
      <c r="AHS622"/>
      <c r="AHT622"/>
      <c r="AHU622"/>
      <c r="AHV622"/>
      <c r="AHW622"/>
      <c r="AHX622"/>
      <c r="AHY622"/>
      <c r="AHZ622"/>
      <c r="AIA622"/>
      <c r="AIB622"/>
      <c r="AIC622"/>
      <c r="AID622"/>
      <c r="AIE622"/>
      <c r="AIF622"/>
      <c r="AIG622"/>
      <c r="AIH622"/>
      <c r="AII622"/>
      <c r="AIJ622"/>
      <c r="AIK622"/>
      <c r="AIL622"/>
      <c r="AIM622"/>
      <c r="AIN622"/>
      <c r="AIO622"/>
      <c r="AIP622"/>
      <c r="AIQ622"/>
      <c r="AIR622"/>
      <c r="AIS622"/>
      <c r="AIT622"/>
      <c r="AIU622"/>
      <c r="AIV622"/>
      <c r="AIW622"/>
      <c r="AIX622"/>
      <c r="AIY622"/>
      <c r="AIZ622"/>
      <c r="AJA622"/>
      <c r="AJB622"/>
      <c r="AJC622"/>
      <c r="AJD622"/>
      <c r="AJE622"/>
      <c r="AJF622"/>
      <c r="AJG622"/>
      <c r="AJH622"/>
      <c r="AJI622"/>
      <c r="AJJ622"/>
      <c r="AJK622"/>
      <c r="AJL622"/>
      <c r="AJM622"/>
      <c r="AJN622"/>
      <c r="AJO622"/>
      <c r="AJP622"/>
      <c r="AJQ622"/>
      <c r="AJR622"/>
      <c r="AJS622"/>
      <c r="AJT622"/>
      <c r="AJU622"/>
      <c r="AJV622"/>
      <c r="AJW622"/>
      <c r="AJX622"/>
      <c r="AJY622"/>
      <c r="AJZ622"/>
      <c r="AKA622"/>
      <c r="AKB622"/>
      <c r="AKC622"/>
      <c r="AKD622"/>
      <c r="AKE622"/>
      <c r="AKF622"/>
      <c r="AKG622"/>
      <c r="AKH622"/>
      <c r="AKI622"/>
      <c r="AKJ622"/>
      <c r="AKK622"/>
      <c r="AKL622"/>
      <c r="AKM622"/>
      <c r="AKN622"/>
      <c r="AKO622"/>
      <c r="AKP622"/>
      <c r="AKQ622"/>
      <c r="AKR622"/>
      <c r="AKS622"/>
      <c r="AKT622"/>
      <c r="AKU622"/>
      <c r="AKV622"/>
      <c r="AKW622"/>
      <c r="AKX622"/>
      <c r="AKY622"/>
      <c r="AKZ622"/>
      <c r="ALA622"/>
      <c r="ALB622"/>
      <c r="ALC622"/>
      <c r="ALD622"/>
      <c r="ALE622"/>
      <c r="ALF622"/>
      <c r="ALG622"/>
      <c r="ALH622"/>
      <c r="ALI622"/>
      <c r="ALJ622"/>
      <c r="ALK622"/>
      <c r="ALL622"/>
      <c r="ALM622"/>
      <c r="ALN622"/>
      <c r="ALO622"/>
      <c r="ALP622"/>
      <c r="ALQ622"/>
      <c r="ALR622"/>
      <c r="ALS622"/>
      <c r="ALT622"/>
      <c r="ALU622"/>
      <c r="ALV622"/>
      <c r="ALW622"/>
      <c r="ALX622"/>
      <c r="ALY622"/>
      <c r="ALZ622"/>
      <c r="AMA622"/>
      <c r="AMB622"/>
      <c r="AMC622"/>
      <c r="AMD622"/>
      <c r="AME622"/>
      <c r="AMF622"/>
      <c r="AMG622"/>
      <c r="AMH622"/>
      <c r="AMI622"/>
      <c r="AMJ622"/>
    </row>
    <row r="623" spans="1:1024" outlineLevel="1" x14ac:dyDescent="0.25">
      <c r="A623"/>
      <c r="B623" s="396"/>
      <c r="C623" s="785"/>
      <c r="D623" s="786" t="s">
        <v>357</v>
      </c>
      <c r="E623" s="786" t="s">
        <v>1278</v>
      </c>
      <c r="F623" s="786" t="s">
        <v>1279</v>
      </c>
      <c r="G623" s="786" t="s">
        <v>1280</v>
      </c>
      <c r="H623" s="105"/>
      <c r="I623" s="764"/>
      <c r="J623" s="748"/>
      <c r="K623" s="749"/>
      <c r="L623" s="339"/>
      <c r="M623"/>
      <c r="N623" s="30"/>
      <c r="O623" s="79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  <c r="ML623"/>
      <c r="MM623"/>
      <c r="MN623"/>
      <c r="MO623"/>
      <c r="MP623"/>
      <c r="MQ623"/>
      <c r="MR623"/>
      <c r="MS623"/>
      <c r="MT623"/>
      <c r="MU623"/>
      <c r="MV623"/>
      <c r="MW623"/>
      <c r="MX623"/>
      <c r="MY623"/>
      <c r="MZ623"/>
      <c r="NA623"/>
      <c r="NB623"/>
      <c r="NC623"/>
      <c r="ND623"/>
      <c r="NE623"/>
      <c r="NF623"/>
      <c r="NG623"/>
      <c r="NH623"/>
      <c r="NI623"/>
      <c r="NJ623"/>
      <c r="NK623"/>
      <c r="NL623"/>
      <c r="NM623"/>
      <c r="NN623"/>
      <c r="NO623"/>
      <c r="NP623"/>
      <c r="NQ623"/>
      <c r="NR623"/>
      <c r="NS623"/>
      <c r="NT623"/>
      <c r="NU623"/>
      <c r="NV623"/>
      <c r="NW623"/>
      <c r="NX623"/>
      <c r="NY623"/>
      <c r="NZ623"/>
      <c r="OA623"/>
      <c r="OB623"/>
      <c r="OC623"/>
      <c r="OD623"/>
      <c r="OE623"/>
      <c r="OF623"/>
      <c r="OG623"/>
      <c r="OH623"/>
      <c r="OI623"/>
      <c r="OJ623"/>
      <c r="OK623"/>
      <c r="OL623"/>
      <c r="OM623"/>
      <c r="ON623"/>
      <c r="OO623"/>
      <c r="OP623"/>
      <c r="OQ623"/>
      <c r="OR623"/>
      <c r="OS623"/>
      <c r="OT623"/>
      <c r="OU623"/>
      <c r="OV623"/>
      <c r="OW623"/>
      <c r="OX623"/>
      <c r="OY623"/>
      <c r="OZ623"/>
      <c r="PA623"/>
      <c r="PB623"/>
      <c r="PC623"/>
      <c r="PD623"/>
      <c r="PE623"/>
      <c r="PF623"/>
      <c r="PG623"/>
      <c r="PH623"/>
      <c r="PI623"/>
      <c r="PJ623"/>
      <c r="PK623"/>
      <c r="PL623"/>
      <c r="PM623"/>
      <c r="PN623"/>
      <c r="PO623"/>
      <c r="PP623"/>
      <c r="PQ623"/>
      <c r="PR623"/>
      <c r="PS623"/>
      <c r="PT623"/>
      <c r="PU623"/>
      <c r="PV623"/>
      <c r="PW623"/>
      <c r="PX623"/>
      <c r="PY623"/>
      <c r="PZ623"/>
      <c r="QA623"/>
      <c r="QB623"/>
      <c r="QC623"/>
      <c r="QD623"/>
      <c r="QE623"/>
      <c r="QF623"/>
      <c r="QG623"/>
      <c r="QH623"/>
      <c r="QI623"/>
      <c r="QJ623"/>
      <c r="QK623"/>
      <c r="QL623"/>
      <c r="QM623"/>
      <c r="QN623"/>
      <c r="QO623"/>
      <c r="QP623"/>
      <c r="QQ623"/>
      <c r="QR623"/>
      <c r="QS623"/>
      <c r="QT623"/>
      <c r="QU623"/>
      <c r="QV623"/>
      <c r="QW623"/>
      <c r="QX623"/>
      <c r="QY623"/>
      <c r="QZ623"/>
      <c r="RA623"/>
      <c r="RB623"/>
      <c r="RC623"/>
      <c r="RD623"/>
      <c r="RE623"/>
      <c r="RF623"/>
      <c r="RG623"/>
      <c r="RH623"/>
      <c r="RI623"/>
      <c r="RJ623"/>
      <c r="RK623"/>
      <c r="RL623"/>
      <c r="RM623"/>
      <c r="RN623"/>
      <c r="RO623"/>
      <c r="RP623"/>
      <c r="RQ623"/>
      <c r="RR623"/>
      <c r="RS623"/>
      <c r="RT623"/>
      <c r="RU623"/>
      <c r="RV623"/>
      <c r="RW623"/>
      <c r="RX623"/>
      <c r="RY623"/>
      <c r="RZ623"/>
      <c r="SA623"/>
      <c r="SB623"/>
      <c r="SC623"/>
      <c r="SD623"/>
      <c r="SE623"/>
      <c r="SF623"/>
      <c r="SG623"/>
      <c r="SH623"/>
      <c r="SI623"/>
      <c r="SJ623"/>
      <c r="SK623"/>
      <c r="SL623"/>
      <c r="SM623"/>
      <c r="SN623"/>
      <c r="SO623"/>
      <c r="SP623"/>
      <c r="SQ623"/>
      <c r="SR623"/>
      <c r="SS623"/>
      <c r="ST623"/>
      <c r="SU623"/>
      <c r="SV623"/>
      <c r="SW623"/>
      <c r="SX623"/>
      <c r="SY623"/>
      <c r="SZ623"/>
      <c r="TA623"/>
      <c r="TB623"/>
      <c r="TC623"/>
      <c r="TD623"/>
      <c r="TE623"/>
      <c r="TF623"/>
      <c r="TG623"/>
      <c r="TH623"/>
      <c r="TI623"/>
      <c r="TJ623"/>
      <c r="TK623"/>
      <c r="TL623"/>
      <c r="TM623"/>
      <c r="TN623"/>
      <c r="TO623"/>
      <c r="TP623"/>
      <c r="TQ623"/>
      <c r="TR623"/>
      <c r="TS623"/>
      <c r="TT623"/>
      <c r="TU623"/>
      <c r="TV623"/>
      <c r="TW623"/>
      <c r="TX623"/>
      <c r="TY623"/>
      <c r="TZ623"/>
      <c r="UA623"/>
      <c r="UB623"/>
      <c r="UC623"/>
      <c r="UD623"/>
      <c r="UE623"/>
      <c r="UF623"/>
      <c r="UG623"/>
      <c r="UH623"/>
      <c r="UI623"/>
      <c r="UJ623"/>
      <c r="UK623"/>
      <c r="UL623"/>
      <c r="UM623"/>
      <c r="UN623"/>
      <c r="UO623"/>
      <c r="UP623"/>
      <c r="UQ623"/>
      <c r="UR623"/>
      <c r="US623"/>
      <c r="UT623"/>
      <c r="UU623"/>
      <c r="UV623"/>
      <c r="UW623"/>
      <c r="UX623"/>
      <c r="UY623"/>
      <c r="UZ623"/>
      <c r="VA623"/>
      <c r="VB623"/>
      <c r="VC623"/>
      <c r="VD623"/>
      <c r="VE623"/>
      <c r="VF623"/>
      <c r="VG623"/>
      <c r="VH623"/>
      <c r="VI623"/>
      <c r="VJ623"/>
      <c r="VK623"/>
      <c r="VL623"/>
      <c r="VM623"/>
      <c r="VN623"/>
      <c r="VO623"/>
      <c r="VP623"/>
      <c r="VQ623"/>
      <c r="VR623"/>
      <c r="VS623"/>
      <c r="VT623"/>
      <c r="VU623"/>
      <c r="VV623"/>
      <c r="VW623"/>
      <c r="VX623"/>
      <c r="VY623"/>
      <c r="VZ623"/>
      <c r="WA623"/>
      <c r="WB623"/>
      <c r="WC623"/>
      <c r="WD623"/>
      <c r="WE623"/>
      <c r="WF623"/>
      <c r="WG623"/>
      <c r="WH623"/>
      <c r="WI623"/>
      <c r="WJ623"/>
      <c r="WK623"/>
      <c r="WL623"/>
      <c r="WM623"/>
      <c r="WN623"/>
      <c r="WO623"/>
      <c r="WP623"/>
      <c r="WQ623"/>
      <c r="WR623"/>
      <c r="WS623"/>
      <c r="WT623"/>
      <c r="WU623"/>
      <c r="WV623"/>
      <c r="WW623"/>
      <c r="WX623"/>
      <c r="WY623"/>
      <c r="WZ623"/>
      <c r="XA623"/>
      <c r="XB623"/>
      <c r="XC623"/>
      <c r="XD623"/>
      <c r="XE623"/>
      <c r="XF623"/>
      <c r="XG623"/>
      <c r="XH623"/>
      <c r="XI623"/>
      <c r="XJ623"/>
      <c r="XK623"/>
      <c r="XL623"/>
      <c r="XM623"/>
      <c r="XN623"/>
      <c r="XO623"/>
      <c r="XP623"/>
      <c r="XQ623"/>
      <c r="XR623"/>
      <c r="XS623"/>
      <c r="XT623"/>
      <c r="XU623"/>
      <c r="XV623"/>
      <c r="XW623"/>
      <c r="XX623"/>
      <c r="XY623"/>
      <c r="XZ623"/>
      <c r="YA623"/>
      <c r="YB623"/>
      <c r="YC623"/>
      <c r="YD623"/>
      <c r="YE623"/>
      <c r="YF623"/>
      <c r="YG623"/>
      <c r="YH623"/>
      <c r="YI623"/>
      <c r="YJ623"/>
      <c r="YK623"/>
      <c r="YL623"/>
      <c r="YM623"/>
      <c r="YN623"/>
      <c r="YO623"/>
      <c r="YP623"/>
      <c r="YQ623"/>
      <c r="YR623"/>
      <c r="YS623"/>
      <c r="YT623"/>
      <c r="YU623"/>
      <c r="YV623"/>
      <c r="YW623"/>
      <c r="YX623"/>
      <c r="YY623"/>
      <c r="YZ623"/>
      <c r="ZA623"/>
      <c r="ZB623"/>
      <c r="ZC623"/>
      <c r="ZD623"/>
      <c r="ZE623"/>
      <c r="ZF623"/>
      <c r="ZG623"/>
      <c r="ZH623"/>
      <c r="ZI623"/>
      <c r="ZJ623"/>
      <c r="ZK623"/>
      <c r="ZL623"/>
      <c r="ZM623"/>
      <c r="ZN623"/>
      <c r="ZO623"/>
      <c r="ZP623"/>
      <c r="ZQ623"/>
      <c r="ZR623"/>
      <c r="ZS623"/>
      <c r="ZT623"/>
      <c r="ZU623"/>
      <c r="ZV623"/>
      <c r="ZW623"/>
      <c r="ZX623"/>
      <c r="ZY623"/>
      <c r="ZZ623"/>
      <c r="AAA623"/>
      <c r="AAB623"/>
      <c r="AAC623"/>
      <c r="AAD623"/>
      <c r="AAE623"/>
      <c r="AAF623"/>
      <c r="AAG623"/>
      <c r="AAH623"/>
      <c r="AAI623"/>
      <c r="AAJ623"/>
      <c r="AAK623"/>
      <c r="AAL623"/>
      <c r="AAM623"/>
      <c r="AAN623"/>
      <c r="AAO623"/>
      <c r="AAP623"/>
      <c r="AAQ623"/>
      <c r="AAR623"/>
      <c r="AAS623"/>
      <c r="AAT623"/>
      <c r="AAU623"/>
      <c r="AAV623"/>
      <c r="AAW623"/>
      <c r="AAX623"/>
      <c r="AAY623"/>
      <c r="AAZ623"/>
      <c r="ABA623"/>
      <c r="ABB623"/>
      <c r="ABC623"/>
      <c r="ABD623"/>
      <c r="ABE623"/>
      <c r="ABF623"/>
      <c r="ABG623"/>
      <c r="ABH623"/>
      <c r="ABI623"/>
      <c r="ABJ623"/>
      <c r="ABK623"/>
      <c r="ABL623"/>
      <c r="ABM623"/>
      <c r="ABN623"/>
      <c r="ABO623"/>
      <c r="ABP623"/>
      <c r="ABQ623"/>
      <c r="ABR623"/>
      <c r="ABS623"/>
      <c r="ABT623"/>
      <c r="ABU623"/>
      <c r="ABV623"/>
      <c r="ABW623"/>
      <c r="ABX623"/>
      <c r="ABY623"/>
      <c r="ABZ623"/>
      <c r="ACA623"/>
      <c r="ACB623"/>
      <c r="ACC623"/>
      <c r="ACD623"/>
      <c r="ACE623"/>
      <c r="ACF623"/>
      <c r="ACG623"/>
      <c r="ACH623"/>
      <c r="ACI623"/>
      <c r="ACJ623"/>
      <c r="ACK623"/>
      <c r="ACL623"/>
      <c r="ACM623"/>
      <c r="ACN623"/>
      <c r="ACO623"/>
      <c r="ACP623"/>
      <c r="ACQ623"/>
      <c r="ACR623"/>
      <c r="ACS623"/>
      <c r="ACT623"/>
      <c r="ACU623"/>
      <c r="ACV623"/>
      <c r="ACW623"/>
      <c r="ACX623"/>
      <c r="ACY623"/>
      <c r="ACZ623"/>
      <c r="ADA623"/>
      <c r="ADB623"/>
      <c r="ADC623"/>
      <c r="ADD623"/>
      <c r="ADE623"/>
      <c r="ADF623"/>
      <c r="ADG623"/>
      <c r="ADH623"/>
      <c r="ADI623"/>
      <c r="ADJ623"/>
      <c r="ADK623"/>
      <c r="ADL623"/>
      <c r="ADM623"/>
      <c r="ADN623"/>
      <c r="ADO623"/>
      <c r="ADP623"/>
      <c r="ADQ623"/>
      <c r="ADR623"/>
      <c r="ADS623"/>
      <c r="ADT623"/>
      <c r="ADU623"/>
      <c r="ADV623"/>
      <c r="ADW623"/>
      <c r="ADX623"/>
      <c r="ADY623"/>
      <c r="ADZ623"/>
      <c r="AEA623"/>
      <c r="AEB623"/>
      <c r="AEC623"/>
      <c r="AED623"/>
      <c r="AEE623"/>
      <c r="AEF623"/>
      <c r="AEG623"/>
      <c r="AEH623"/>
      <c r="AEI623"/>
      <c r="AEJ623"/>
      <c r="AEK623"/>
      <c r="AEL623"/>
      <c r="AEM623"/>
      <c r="AEN623"/>
      <c r="AEO623"/>
      <c r="AEP623"/>
      <c r="AEQ623"/>
      <c r="AER623"/>
      <c r="AES623"/>
      <c r="AET623"/>
      <c r="AEU623"/>
      <c r="AEV623"/>
      <c r="AEW623"/>
      <c r="AEX623"/>
      <c r="AEY623"/>
      <c r="AEZ623"/>
      <c r="AFA623"/>
      <c r="AFB623"/>
      <c r="AFC623"/>
      <c r="AFD623"/>
      <c r="AFE623"/>
      <c r="AFF623"/>
      <c r="AFG623"/>
      <c r="AFH623"/>
      <c r="AFI623"/>
      <c r="AFJ623"/>
      <c r="AFK623"/>
      <c r="AFL623"/>
      <c r="AFM623"/>
      <c r="AFN623"/>
      <c r="AFO623"/>
      <c r="AFP623"/>
      <c r="AFQ623"/>
      <c r="AFR623"/>
      <c r="AFS623"/>
      <c r="AFT623"/>
      <c r="AFU623"/>
      <c r="AFV623"/>
      <c r="AFW623"/>
      <c r="AFX623"/>
      <c r="AFY623"/>
      <c r="AFZ623"/>
      <c r="AGA623"/>
      <c r="AGB623"/>
      <c r="AGC623"/>
      <c r="AGD623"/>
      <c r="AGE623"/>
      <c r="AGF623"/>
      <c r="AGG623"/>
      <c r="AGH623"/>
      <c r="AGI623"/>
      <c r="AGJ623"/>
      <c r="AGK623"/>
      <c r="AGL623"/>
      <c r="AGM623"/>
      <c r="AGN623"/>
      <c r="AGO623"/>
      <c r="AGP623"/>
      <c r="AGQ623"/>
      <c r="AGR623"/>
      <c r="AGS623"/>
      <c r="AGT623"/>
      <c r="AGU623"/>
      <c r="AGV623"/>
      <c r="AGW623"/>
      <c r="AGX623"/>
      <c r="AGY623"/>
      <c r="AGZ623"/>
      <c r="AHA623"/>
      <c r="AHB623"/>
      <c r="AHC623"/>
      <c r="AHD623"/>
      <c r="AHE623"/>
      <c r="AHF623"/>
      <c r="AHG623"/>
      <c r="AHH623"/>
      <c r="AHI623"/>
      <c r="AHJ623"/>
      <c r="AHK623"/>
      <c r="AHL623"/>
      <c r="AHM623"/>
      <c r="AHN623"/>
      <c r="AHO623"/>
      <c r="AHP623"/>
      <c r="AHQ623"/>
      <c r="AHR623"/>
      <c r="AHS623"/>
      <c r="AHT623"/>
      <c r="AHU623"/>
      <c r="AHV623"/>
      <c r="AHW623"/>
      <c r="AHX623"/>
      <c r="AHY623"/>
      <c r="AHZ623"/>
      <c r="AIA623"/>
      <c r="AIB623"/>
      <c r="AIC623"/>
      <c r="AID623"/>
      <c r="AIE623"/>
      <c r="AIF623"/>
      <c r="AIG623"/>
      <c r="AIH623"/>
      <c r="AII623"/>
      <c r="AIJ623"/>
      <c r="AIK623"/>
      <c r="AIL623"/>
      <c r="AIM623"/>
      <c r="AIN623"/>
      <c r="AIO623"/>
      <c r="AIP623"/>
      <c r="AIQ623"/>
      <c r="AIR623"/>
      <c r="AIS623"/>
      <c r="AIT623"/>
      <c r="AIU623"/>
      <c r="AIV623"/>
      <c r="AIW623"/>
      <c r="AIX623"/>
      <c r="AIY623"/>
      <c r="AIZ623"/>
      <c r="AJA623"/>
      <c r="AJB623"/>
      <c r="AJC623"/>
      <c r="AJD623"/>
      <c r="AJE623"/>
      <c r="AJF623"/>
      <c r="AJG623"/>
      <c r="AJH623"/>
      <c r="AJI623"/>
      <c r="AJJ623"/>
      <c r="AJK623"/>
      <c r="AJL623"/>
      <c r="AJM623"/>
      <c r="AJN623"/>
      <c r="AJO623"/>
      <c r="AJP623"/>
      <c r="AJQ623"/>
      <c r="AJR623"/>
      <c r="AJS623"/>
      <c r="AJT623"/>
      <c r="AJU623"/>
      <c r="AJV623"/>
      <c r="AJW623"/>
      <c r="AJX623"/>
      <c r="AJY623"/>
      <c r="AJZ623"/>
      <c r="AKA623"/>
      <c r="AKB623"/>
      <c r="AKC623"/>
      <c r="AKD623"/>
      <c r="AKE623"/>
      <c r="AKF623"/>
      <c r="AKG623"/>
      <c r="AKH623"/>
      <c r="AKI623"/>
      <c r="AKJ623"/>
      <c r="AKK623"/>
      <c r="AKL623"/>
      <c r="AKM623"/>
      <c r="AKN623"/>
      <c r="AKO623"/>
      <c r="AKP623"/>
      <c r="AKQ623"/>
      <c r="AKR623"/>
      <c r="AKS623"/>
      <c r="AKT623"/>
      <c r="AKU623"/>
      <c r="AKV623"/>
      <c r="AKW623"/>
      <c r="AKX623"/>
      <c r="AKY623"/>
      <c r="AKZ623"/>
      <c r="ALA623"/>
      <c r="ALB623"/>
      <c r="ALC623"/>
      <c r="ALD623"/>
      <c r="ALE623"/>
      <c r="ALF623"/>
      <c r="ALG623"/>
      <c r="ALH623"/>
      <c r="ALI623"/>
      <c r="ALJ623"/>
      <c r="ALK623"/>
      <c r="ALL623"/>
      <c r="ALM623"/>
      <c r="ALN623"/>
      <c r="ALO623"/>
      <c r="ALP623"/>
      <c r="ALQ623"/>
      <c r="ALR623"/>
      <c r="ALS623"/>
      <c r="ALT623"/>
      <c r="ALU623"/>
      <c r="ALV623"/>
      <c r="ALW623"/>
      <c r="ALX623"/>
      <c r="ALY623"/>
      <c r="ALZ623"/>
      <c r="AMA623"/>
      <c r="AMB623"/>
      <c r="AMC623"/>
      <c r="AMD623"/>
      <c r="AME623"/>
      <c r="AMF623"/>
      <c r="AMG623"/>
      <c r="AMH623"/>
      <c r="AMI623"/>
      <c r="AMJ623"/>
    </row>
    <row r="624" spans="1:1024" outlineLevel="1" x14ac:dyDescent="0.25">
      <c r="A624"/>
      <c r="B624" s="398"/>
      <c r="C624" s="480" t="s">
        <v>1281</v>
      </c>
      <c r="D624" s="84">
        <v>2</v>
      </c>
      <c r="E624" s="84">
        <v>17.5</v>
      </c>
      <c r="F624" s="84">
        <v>0.5</v>
      </c>
      <c r="G624" s="84">
        <v>2.5</v>
      </c>
      <c r="H624" s="83" t="s">
        <v>736</v>
      </c>
      <c r="I624" s="459">
        <v>43.75</v>
      </c>
      <c r="J624" s="748"/>
      <c r="K624" s="749"/>
      <c r="L624" s="339"/>
      <c r="M624"/>
      <c r="N624" s="30"/>
      <c r="O624" s="79"/>
      <c r="P624"/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  <c r="ML624"/>
      <c r="MM624"/>
      <c r="MN624"/>
      <c r="MO624"/>
      <c r="MP624"/>
      <c r="MQ624"/>
      <c r="MR624"/>
      <c r="MS624"/>
      <c r="MT624"/>
      <c r="MU624"/>
      <c r="MV624"/>
      <c r="MW624"/>
      <c r="MX624"/>
      <c r="MY624"/>
      <c r="MZ624"/>
      <c r="NA624"/>
      <c r="NB624"/>
      <c r="NC624"/>
      <c r="ND624"/>
      <c r="NE624"/>
      <c r="NF624"/>
      <c r="NG624"/>
      <c r="NH624"/>
      <c r="NI624"/>
      <c r="NJ624"/>
      <c r="NK624"/>
      <c r="NL624"/>
      <c r="NM624"/>
      <c r="NN624"/>
      <c r="NO624"/>
      <c r="NP624"/>
      <c r="NQ624"/>
      <c r="NR624"/>
      <c r="NS624"/>
      <c r="NT624"/>
      <c r="NU624"/>
      <c r="NV624"/>
      <c r="NW624"/>
      <c r="NX624"/>
      <c r="NY624"/>
      <c r="NZ624"/>
      <c r="OA624"/>
      <c r="OB624"/>
      <c r="OC624"/>
      <c r="OD624"/>
      <c r="OE624"/>
      <c r="OF624"/>
      <c r="OG624"/>
      <c r="OH624"/>
      <c r="OI624"/>
      <c r="OJ624"/>
      <c r="OK624"/>
      <c r="OL624"/>
      <c r="OM624"/>
      <c r="ON624"/>
      <c r="OO624"/>
      <c r="OP624"/>
      <c r="OQ624"/>
      <c r="OR624"/>
      <c r="OS624"/>
      <c r="OT624"/>
      <c r="OU624"/>
      <c r="OV624"/>
      <c r="OW624"/>
      <c r="OX624"/>
      <c r="OY624"/>
      <c r="OZ624"/>
      <c r="PA624"/>
      <c r="PB624"/>
      <c r="PC624"/>
      <c r="PD624"/>
      <c r="PE624"/>
      <c r="PF624"/>
      <c r="PG624"/>
      <c r="PH624"/>
      <c r="PI624"/>
      <c r="PJ624"/>
      <c r="PK624"/>
      <c r="PL624"/>
      <c r="PM624"/>
      <c r="PN624"/>
      <c r="PO624"/>
      <c r="PP624"/>
      <c r="PQ624"/>
      <c r="PR624"/>
      <c r="PS624"/>
      <c r="PT624"/>
      <c r="PU624"/>
      <c r="PV624"/>
      <c r="PW624"/>
      <c r="PX624"/>
      <c r="PY624"/>
      <c r="PZ624"/>
      <c r="QA624"/>
      <c r="QB624"/>
      <c r="QC624"/>
      <c r="QD624"/>
      <c r="QE624"/>
      <c r="QF624"/>
      <c r="QG624"/>
      <c r="QH624"/>
      <c r="QI624"/>
      <c r="QJ624"/>
      <c r="QK624"/>
      <c r="QL624"/>
      <c r="QM624"/>
      <c r="QN624"/>
      <c r="QO624"/>
      <c r="QP624"/>
      <c r="QQ624"/>
      <c r="QR624"/>
      <c r="QS624"/>
      <c r="QT624"/>
      <c r="QU624"/>
      <c r="QV624"/>
      <c r="QW624"/>
      <c r="QX624"/>
      <c r="QY624"/>
      <c r="QZ624"/>
      <c r="RA624"/>
      <c r="RB624"/>
      <c r="RC624"/>
      <c r="RD624"/>
      <c r="RE624"/>
      <c r="RF624"/>
      <c r="RG624"/>
      <c r="RH624"/>
      <c r="RI624"/>
      <c r="RJ624"/>
      <c r="RK624"/>
      <c r="RL624"/>
      <c r="RM624"/>
      <c r="RN624"/>
      <c r="RO624"/>
      <c r="RP624"/>
      <c r="RQ624"/>
      <c r="RR624"/>
      <c r="RS624"/>
      <c r="RT624"/>
      <c r="RU624"/>
      <c r="RV624"/>
      <c r="RW624"/>
      <c r="RX624"/>
      <c r="RY624"/>
      <c r="RZ624"/>
      <c r="SA624"/>
      <c r="SB624"/>
      <c r="SC624"/>
      <c r="SD624"/>
      <c r="SE624"/>
      <c r="SF624"/>
      <c r="SG624"/>
      <c r="SH624"/>
      <c r="SI624"/>
      <c r="SJ624"/>
      <c r="SK624"/>
      <c r="SL624"/>
      <c r="SM624"/>
      <c r="SN624"/>
      <c r="SO624"/>
      <c r="SP624"/>
      <c r="SQ624"/>
      <c r="SR624"/>
      <c r="SS624"/>
      <c r="ST624"/>
      <c r="SU624"/>
      <c r="SV624"/>
      <c r="SW624"/>
      <c r="SX624"/>
      <c r="SY624"/>
      <c r="SZ624"/>
      <c r="TA624"/>
      <c r="TB624"/>
      <c r="TC624"/>
      <c r="TD624"/>
      <c r="TE624"/>
      <c r="TF624"/>
      <c r="TG624"/>
      <c r="TH624"/>
      <c r="TI624"/>
      <c r="TJ624"/>
      <c r="TK624"/>
      <c r="TL624"/>
      <c r="TM624"/>
      <c r="TN624"/>
      <c r="TO624"/>
      <c r="TP624"/>
      <c r="TQ624"/>
      <c r="TR624"/>
      <c r="TS624"/>
      <c r="TT624"/>
      <c r="TU624"/>
      <c r="TV624"/>
      <c r="TW624"/>
      <c r="TX624"/>
      <c r="TY624"/>
      <c r="TZ624"/>
      <c r="UA624"/>
      <c r="UB624"/>
      <c r="UC624"/>
      <c r="UD624"/>
      <c r="UE624"/>
      <c r="UF624"/>
      <c r="UG624"/>
      <c r="UH624"/>
      <c r="UI624"/>
      <c r="UJ624"/>
      <c r="UK624"/>
      <c r="UL624"/>
      <c r="UM624"/>
      <c r="UN624"/>
      <c r="UO624"/>
      <c r="UP624"/>
      <c r="UQ624"/>
      <c r="UR624"/>
      <c r="US624"/>
      <c r="UT624"/>
      <c r="UU624"/>
      <c r="UV624"/>
      <c r="UW624"/>
      <c r="UX624"/>
      <c r="UY624"/>
      <c r="UZ624"/>
      <c r="VA624"/>
      <c r="VB624"/>
      <c r="VC624"/>
      <c r="VD624"/>
      <c r="VE624"/>
      <c r="VF624"/>
      <c r="VG624"/>
      <c r="VH624"/>
      <c r="VI624"/>
      <c r="VJ624"/>
      <c r="VK624"/>
      <c r="VL624"/>
      <c r="VM624"/>
      <c r="VN624"/>
      <c r="VO624"/>
      <c r="VP624"/>
      <c r="VQ624"/>
      <c r="VR624"/>
      <c r="VS624"/>
      <c r="VT624"/>
      <c r="VU624"/>
      <c r="VV624"/>
      <c r="VW624"/>
      <c r="VX624"/>
      <c r="VY624"/>
      <c r="VZ624"/>
      <c r="WA624"/>
      <c r="WB624"/>
      <c r="WC624"/>
      <c r="WD624"/>
      <c r="WE624"/>
      <c r="WF624"/>
      <c r="WG624"/>
      <c r="WH624"/>
      <c r="WI624"/>
      <c r="WJ624"/>
      <c r="WK624"/>
      <c r="WL624"/>
      <c r="WM624"/>
      <c r="WN624"/>
      <c r="WO624"/>
      <c r="WP624"/>
      <c r="WQ624"/>
      <c r="WR624"/>
      <c r="WS624"/>
      <c r="WT624"/>
      <c r="WU624"/>
      <c r="WV624"/>
      <c r="WW624"/>
      <c r="WX624"/>
      <c r="WY624"/>
      <c r="WZ624"/>
      <c r="XA624"/>
      <c r="XB624"/>
      <c r="XC624"/>
      <c r="XD624"/>
      <c r="XE624"/>
      <c r="XF624"/>
      <c r="XG624"/>
      <c r="XH624"/>
      <c r="XI624"/>
      <c r="XJ624"/>
      <c r="XK624"/>
      <c r="XL624"/>
      <c r="XM624"/>
      <c r="XN624"/>
      <c r="XO624"/>
      <c r="XP624"/>
      <c r="XQ624"/>
      <c r="XR624"/>
      <c r="XS624"/>
      <c r="XT624"/>
      <c r="XU624"/>
      <c r="XV624"/>
      <c r="XW624"/>
      <c r="XX624"/>
      <c r="XY624"/>
      <c r="XZ624"/>
      <c r="YA624"/>
      <c r="YB624"/>
      <c r="YC624"/>
      <c r="YD624"/>
      <c r="YE624"/>
      <c r="YF624"/>
      <c r="YG624"/>
      <c r="YH624"/>
      <c r="YI624"/>
      <c r="YJ624"/>
      <c r="YK624"/>
      <c r="YL624"/>
      <c r="YM624"/>
      <c r="YN624"/>
      <c r="YO624"/>
      <c r="YP624"/>
      <c r="YQ624"/>
      <c r="YR624"/>
      <c r="YS624"/>
      <c r="YT624"/>
      <c r="YU624"/>
      <c r="YV624"/>
      <c r="YW624"/>
      <c r="YX624"/>
      <c r="YY624"/>
      <c r="YZ624"/>
      <c r="ZA624"/>
      <c r="ZB624"/>
      <c r="ZC624"/>
      <c r="ZD624"/>
      <c r="ZE624"/>
      <c r="ZF624"/>
      <c r="ZG624"/>
      <c r="ZH624"/>
      <c r="ZI624"/>
      <c r="ZJ624"/>
      <c r="ZK624"/>
      <c r="ZL624"/>
      <c r="ZM624"/>
      <c r="ZN624"/>
      <c r="ZO624"/>
      <c r="ZP624"/>
      <c r="ZQ624"/>
      <c r="ZR624"/>
      <c r="ZS624"/>
      <c r="ZT624"/>
      <c r="ZU624"/>
      <c r="ZV624"/>
      <c r="ZW624"/>
      <c r="ZX624"/>
      <c r="ZY624"/>
      <c r="ZZ624"/>
      <c r="AAA624"/>
      <c r="AAB624"/>
      <c r="AAC624"/>
      <c r="AAD624"/>
      <c r="AAE624"/>
      <c r="AAF624"/>
      <c r="AAG624"/>
      <c r="AAH624"/>
      <c r="AAI624"/>
      <c r="AAJ624"/>
      <c r="AAK624"/>
      <c r="AAL624"/>
      <c r="AAM624"/>
      <c r="AAN624"/>
      <c r="AAO624"/>
      <c r="AAP624"/>
      <c r="AAQ624"/>
      <c r="AAR624"/>
      <c r="AAS624"/>
      <c r="AAT624"/>
      <c r="AAU624"/>
      <c r="AAV624"/>
      <c r="AAW624"/>
      <c r="AAX624"/>
      <c r="AAY624"/>
      <c r="AAZ624"/>
      <c r="ABA624"/>
      <c r="ABB624"/>
      <c r="ABC624"/>
      <c r="ABD624"/>
      <c r="ABE624"/>
      <c r="ABF624"/>
      <c r="ABG624"/>
      <c r="ABH624"/>
      <c r="ABI624"/>
      <c r="ABJ624"/>
      <c r="ABK624"/>
      <c r="ABL624"/>
      <c r="ABM624"/>
      <c r="ABN624"/>
      <c r="ABO624"/>
      <c r="ABP624"/>
      <c r="ABQ624"/>
      <c r="ABR624"/>
      <c r="ABS624"/>
      <c r="ABT624"/>
      <c r="ABU624"/>
      <c r="ABV624"/>
      <c r="ABW624"/>
      <c r="ABX624"/>
      <c r="ABY624"/>
      <c r="ABZ624"/>
      <c r="ACA624"/>
      <c r="ACB624"/>
      <c r="ACC624"/>
      <c r="ACD624"/>
      <c r="ACE624"/>
      <c r="ACF624"/>
      <c r="ACG624"/>
      <c r="ACH624"/>
      <c r="ACI624"/>
      <c r="ACJ624"/>
      <c r="ACK624"/>
      <c r="ACL624"/>
      <c r="ACM624"/>
      <c r="ACN624"/>
      <c r="ACO624"/>
      <c r="ACP624"/>
      <c r="ACQ624"/>
      <c r="ACR624"/>
      <c r="ACS624"/>
      <c r="ACT624"/>
      <c r="ACU624"/>
      <c r="ACV624"/>
      <c r="ACW624"/>
      <c r="ACX624"/>
      <c r="ACY624"/>
      <c r="ACZ624"/>
      <c r="ADA624"/>
      <c r="ADB624"/>
      <c r="ADC624"/>
      <c r="ADD624"/>
      <c r="ADE624"/>
      <c r="ADF624"/>
      <c r="ADG624"/>
      <c r="ADH624"/>
      <c r="ADI624"/>
      <c r="ADJ624"/>
      <c r="ADK624"/>
      <c r="ADL624"/>
      <c r="ADM624"/>
      <c r="ADN624"/>
      <c r="ADO624"/>
      <c r="ADP624"/>
      <c r="ADQ624"/>
      <c r="ADR624"/>
      <c r="ADS624"/>
      <c r="ADT624"/>
      <c r="ADU624"/>
      <c r="ADV624"/>
      <c r="ADW624"/>
      <c r="ADX624"/>
      <c r="ADY624"/>
      <c r="ADZ624"/>
      <c r="AEA624"/>
      <c r="AEB624"/>
      <c r="AEC624"/>
      <c r="AED624"/>
      <c r="AEE624"/>
      <c r="AEF624"/>
      <c r="AEG624"/>
      <c r="AEH624"/>
      <c r="AEI624"/>
      <c r="AEJ624"/>
      <c r="AEK624"/>
      <c r="AEL624"/>
      <c r="AEM624"/>
      <c r="AEN624"/>
      <c r="AEO624"/>
      <c r="AEP624"/>
      <c r="AEQ624"/>
      <c r="AER624"/>
      <c r="AES624"/>
      <c r="AET624"/>
      <c r="AEU624"/>
      <c r="AEV624"/>
      <c r="AEW624"/>
      <c r="AEX624"/>
      <c r="AEY624"/>
      <c r="AEZ624"/>
      <c r="AFA624"/>
      <c r="AFB624"/>
      <c r="AFC624"/>
      <c r="AFD624"/>
      <c r="AFE624"/>
      <c r="AFF624"/>
      <c r="AFG624"/>
      <c r="AFH624"/>
      <c r="AFI624"/>
      <c r="AFJ624"/>
      <c r="AFK624"/>
      <c r="AFL624"/>
      <c r="AFM624"/>
      <c r="AFN624"/>
      <c r="AFO624"/>
      <c r="AFP624"/>
      <c r="AFQ624"/>
      <c r="AFR624"/>
      <c r="AFS624"/>
      <c r="AFT624"/>
      <c r="AFU624"/>
      <c r="AFV624"/>
      <c r="AFW624"/>
      <c r="AFX624"/>
      <c r="AFY624"/>
      <c r="AFZ624"/>
      <c r="AGA624"/>
      <c r="AGB624"/>
      <c r="AGC624"/>
      <c r="AGD624"/>
      <c r="AGE624"/>
      <c r="AGF624"/>
      <c r="AGG624"/>
      <c r="AGH624"/>
      <c r="AGI624"/>
      <c r="AGJ624"/>
      <c r="AGK624"/>
      <c r="AGL624"/>
      <c r="AGM624"/>
      <c r="AGN624"/>
      <c r="AGO624"/>
      <c r="AGP624"/>
      <c r="AGQ624"/>
      <c r="AGR624"/>
      <c r="AGS624"/>
      <c r="AGT624"/>
      <c r="AGU624"/>
      <c r="AGV624"/>
      <c r="AGW624"/>
      <c r="AGX624"/>
      <c r="AGY624"/>
      <c r="AGZ624"/>
      <c r="AHA624"/>
      <c r="AHB624"/>
      <c r="AHC624"/>
      <c r="AHD624"/>
      <c r="AHE624"/>
      <c r="AHF624"/>
      <c r="AHG624"/>
      <c r="AHH624"/>
      <c r="AHI624"/>
      <c r="AHJ624"/>
      <c r="AHK624"/>
      <c r="AHL624"/>
      <c r="AHM624"/>
      <c r="AHN624"/>
      <c r="AHO624"/>
      <c r="AHP624"/>
      <c r="AHQ624"/>
      <c r="AHR624"/>
      <c r="AHS624"/>
      <c r="AHT624"/>
      <c r="AHU624"/>
      <c r="AHV624"/>
      <c r="AHW624"/>
      <c r="AHX624"/>
      <c r="AHY624"/>
      <c r="AHZ624"/>
      <c r="AIA624"/>
      <c r="AIB624"/>
      <c r="AIC624"/>
      <c r="AID624"/>
      <c r="AIE624"/>
      <c r="AIF624"/>
      <c r="AIG624"/>
      <c r="AIH624"/>
      <c r="AII624"/>
      <c r="AIJ624"/>
      <c r="AIK624"/>
      <c r="AIL624"/>
      <c r="AIM624"/>
      <c r="AIN624"/>
      <c r="AIO624"/>
      <c r="AIP624"/>
      <c r="AIQ624"/>
      <c r="AIR624"/>
      <c r="AIS624"/>
      <c r="AIT624"/>
      <c r="AIU624"/>
      <c r="AIV624"/>
      <c r="AIW624"/>
      <c r="AIX624"/>
      <c r="AIY624"/>
      <c r="AIZ624"/>
      <c r="AJA624"/>
      <c r="AJB624"/>
      <c r="AJC624"/>
      <c r="AJD624"/>
      <c r="AJE624"/>
      <c r="AJF624"/>
      <c r="AJG624"/>
      <c r="AJH624"/>
      <c r="AJI624"/>
      <c r="AJJ624"/>
      <c r="AJK624"/>
      <c r="AJL624"/>
      <c r="AJM624"/>
      <c r="AJN624"/>
      <c r="AJO624"/>
      <c r="AJP624"/>
      <c r="AJQ624"/>
      <c r="AJR624"/>
      <c r="AJS624"/>
      <c r="AJT624"/>
      <c r="AJU624"/>
      <c r="AJV624"/>
      <c r="AJW624"/>
      <c r="AJX624"/>
      <c r="AJY624"/>
      <c r="AJZ624"/>
      <c r="AKA624"/>
      <c r="AKB624"/>
      <c r="AKC624"/>
      <c r="AKD624"/>
      <c r="AKE624"/>
      <c r="AKF624"/>
      <c r="AKG624"/>
      <c r="AKH624"/>
      <c r="AKI624"/>
      <c r="AKJ624"/>
      <c r="AKK624"/>
      <c r="AKL624"/>
      <c r="AKM624"/>
      <c r="AKN624"/>
      <c r="AKO624"/>
      <c r="AKP624"/>
      <c r="AKQ624"/>
      <c r="AKR624"/>
      <c r="AKS624"/>
      <c r="AKT624"/>
      <c r="AKU624"/>
      <c r="AKV624"/>
      <c r="AKW624"/>
      <c r="AKX624"/>
      <c r="AKY624"/>
      <c r="AKZ624"/>
      <c r="ALA624"/>
      <c r="ALB624"/>
      <c r="ALC624"/>
      <c r="ALD624"/>
      <c r="ALE624"/>
      <c r="ALF624"/>
      <c r="ALG624"/>
      <c r="ALH624"/>
      <c r="ALI624"/>
      <c r="ALJ624"/>
      <c r="ALK624"/>
      <c r="ALL624"/>
      <c r="ALM624"/>
      <c r="ALN624"/>
      <c r="ALO624"/>
      <c r="ALP624"/>
      <c r="ALQ624"/>
      <c r="ALR624"/>
      <c r="ALS624"/>
      <c r="ALT624"/>
      <c r="ALU624"/>
      <c r="ALV624"/>
      <c r="ALW624"/>
      <c r="ALX624"/>
      <c r="ALY624"/>
      <c r="ALZ624"/>
      <c r="AMA624"/>
      <c r="AMB624"/>
      <c r="AMC624"/>
      <c r="AMD624"/>
      <c r="AME624"/>
      <c r="AMF624"/>
      <c r="AMG624"/>
      <c r="AMH624"/>
      <c r="AMI624"/>
      <c r="AMJ624"/>
    </row>
    <row r="625" spans="1:1024" ht="15.75" outlineLevel="1" thickBot="1" x14ac:dyDescent="0.3">
      <c r="A625"/>
      <c r="B625" s="399"/>
      <c r="C625" s="787" t="s">
        <v>1282</v>
      </c>
      <c r="D625" s="667">
        <v>2</v>
      </c>
      <c r="E625" s="667">
        <v>17.5</v>
      </c>
      <c r="F625" s="667">
        <v>0.5</v>
      </c>
      <c r="G625" s="667">
        <v>1.5</v>
      </c>
      <c r="H625" s="97" t="s">
        <v>736</v>
      </c>
      <c r="I625" s="765">
        <v>17.5</v>
      </c>
      <c r="J625" s="748"/>
      <c r="K625" s="749"/>
      <c r="L625" s="339"/>
      <c r="M625"/>
      <c r="N625" s="30"/>
      <c r="O625" s="79"/>
      <c r="P625"/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  <c r="ML625"/>
      <c r="MM625"/>
      <c r="MN625"/>
      <c r="MO625"/>
      <c r="MP625"/>
      <c r="MQ625"/>
      <c r="MR625"/>
      <c r="MS625"/>
      <c r="MT625"/>
      <c r="MU625"/>
      <c r="MV625"/>
      <c r="MW625"/>
      <c r="MX625"/>
      <c r="MY625"/>
      <c r="MZ625"/>
      <c r="NA625"/>
      <c r="NB625"/>
      <c r="NC625"/>
      <c r="ND625"/>
      <c r="NE625"/>
      <c r="NF625"/>
      <c r="NG625"/>
      <c r="NH625"/>
      <c r="NI625"/>
      <c r="NJ625"/>
      <c r="NK625"/>
      <c r="NL625"/>
      <c r="NM625"/>
      <c r="NN625"/>
      <c r="NO625"/>
      <c r="NP625"/>
      <c r="NQ625"/>
      <c r="NR625"/>
      <c r="NS625"/>
      <c r="NT625"/>
      <c r="NU625"/>
      <c r="NV625"/>
      <c r="NW625"/>
      <c r="NX625"/>
      <c r="NY625"/>
      <c r="NZ625"/>
      <c r="OA625"/>
      <c r="OB625"/>
      <c r="OC625"/>
      <c r="OD625"/>
      <c r="OE625"/>
      <c r="OF625"/>
      <c r="OG625"/>
      <c r="OH625"/>
      <c r="OI625"/>
      <c r="OJ625"/>
      <c r="OK625"/>
      <c r="OL625"/>
      <c r="OM625"/>
      <c r="ON625"/>
      <c r="OO625"/>
      <c r="OP625"/>
      <c r="OQ625"/>
      <c r="OR625"/>
      <c r="OS625"/>
      <c r="OT625"/>
      <c r="OU625"/>
      <c r="OV625"/>
      <c r="OW625"/>
      <c r="OX625"/>
      <c r="OY625"/>
      <c r="OZ625"/>
      <c r="PA625"/>
      <c r="PB625"/>
      <c r="PC625"/>
      <c r="PD625"/>
      <c r="PE625"/>
      <c r="PF625"/>
      <c r="PG625"/>
      <c r="PH625"/>
      <c r="PI625"/>
      <c r="PJ625"/>
      <c r="PK625"/>
      <c r="PL625"/>
      <c r="PM625"/>
      <c r="PN625"/>
      <c r="PO625"/>
      <c r="PP625"/>
      <c r="PQ625"/>
      <c r="PR625"/>
      <c r="PS625"/>
      <c r="PT625"/>
      <c r="PU625"/>
      <c r="PV625"/>
      <c r="PW625"/>
      <c r="PX625"/>
      <c r="PY625"/>
      <c r="PZ625"/>
      <c r="QA625"/>
      <c r="QB625"/>
      <c r="QC625"/>
      <c r="QD625"/>
      <c r="QE625"/>
      <c r="QF625"/>
      <c r="QG625"/>
      <c r="QH625"/>
      <c r="QI625"/>
      <c r="QJ625"/>
      <c r="QK625"/>
      <c r="QL625"/>
      <c r="QM625"/>
      <c r="QN625"/>
      <c r="QO625"/>
      <c r="QP625"/>
      <c r="QQ625"/>
      <c r="QR625"/>
      <c r="QS625"/>
      <c r="QT625"/>
      <c r="QU625"/>
      <c r="QV625"/>
      <c r="QW625"/>
      <c r="QX625"/>
      <c r="QY625"/>
      <c r="QZ625"/>
      <c r="RA625"/>
      <c r="RB625"/>
      <c r="RC625"/>
      <c r="RD625"/>
      <c r="RE625"/>
      <c r="RF625"/>
      <c r="RG625"/>
      <c r="RH625"/>
      <c r="RI625"/>
      <c r="RJ625"/>
      <c r="RK625"/>
      <c r="RL625"/>
      <c r="RM625"/>
      <c r="RN625"/>
      <c r="RO625"/>
      <c r="RP625"/>
      <c r="RQ625"/>
      <c r="RR625"/>
      <c r="RS625"/>
      <c r="RT625"/>
      <c r="RU625"/>
      <c r="RV625"/>
      <c r="RW625"/>
      <c r="RX625"/>
      <c r="RY625"/>
      <c r="RZ625"/>
      <c r="SA625"/>
      <c r="SB625"/>
      <c r="SC625"/>
      <c r="SD625"/>
      <c r="SE625"/>
      <c r="SF625"/>
      <c r="SG625"/>
      <c r="SH625"/>
      <c r="SI625"/>
      <c r="SJ625"/>
      <c r="SK625"/>
      <c r="SL625"/>
      <c r="SM625"/>
      <c r="SN625"/>
      <c r="SO625"/>
      <c r="SP625"/>
      <c r="SQ625"/>
      <c r="SR625"/>
      <c r="SS625"/>
      <c r="ST625"/>
      <c r="SU625"/>
      <c r="SV625"/>
      <c r="SW625"/>
      <c r="SX625"/>
      <c r="SY625"/>
      <c r="SZ625"/>
      <c r="TA625"/>
      <c r="TB625"/>
      <c r="TC625"/>
      <c r="TD625"/>
      <c r="TE625"/>
      <c r="TF625"/>
      <c r="TG625"/>
      <c r="TH625"/>
      <c r="TI625"/>
      <c r="TJ625"/>
      <c r="TK625"/>
      <c r="TL625"/>
      <c r="TM625"/>
      <c r="TN625"/>
      <c r="TO625"/>
      <c r="TP625"/>
      <c r="TQ625"/>
      <c r="TR625"/>
      <c r="TS625"/>
      <c r="TT625"/>
      <c r="TU625"/>
      <c r="TV625"/>
      <c r="TW625"/>
      <c r="TX625"/>
      <c r="TY625"/>
      <c r="TZ625"/>
      <c r="UA625"/>
      <c r="UB625"/>
      <c r="UC625"/>
      <c r="UD625"/>
      <c r="UE625"/>
      <c r="UF625"/>
      <c r="UG625"/>
      <c r="UH625"/>
      <c r="UI625"/>
      <c r="UJ625"/>
      <c r="UK625"/>
      <c r="UL625"/>
      <c r="UM625"/>
      <c r="UN625"/>
      <c r="UO625"/>
      <c r="UP625"/>
      <c r="UQ625"/>
      <c r="UR625"/>
      <c r="US625"/>
      <c r="UT625"/>
      <c r="UU625"/>
      <c r="UV625"/>
      <c r="UW625"/>
      <c r="UX625"/>
      <c r="UY625"/>
      <c r="UZ625"/>
      <c r="VA625"/>
      <c r="VB625"/>
      <c r="VC625"/>
      <c r="VD625"/>
      <c r="VE625"/>
      <c r="VF625"/>
      <c r="VG625"/>
      <c r="VH625"/>
      <c r="VI625"/>
      <c r="VJ625"/>
      <c r="VK625"/>
      <c r="VL625"/>
      <c r="VM625"/>
      <c r="VN625"/>
      <c r="VO625"/>
      <c r="VP625"/>
      <c r="VQ625"/>
      <c r="VR625"/>
      <c r="VS625"/>
      <c r="VT625"/>
      <c r="VU625"/>
      <c r="VV625"/>
      <c r="VW625"/>
      <c r="VX625"/>
      <c r="VY625"/>
      <c r="VZ625"/>
      <c r="WA625"/>
      <c r="WB625"/>
      <c r="WC625"/>
      <c r="WD625"/>
      <c r="WE625"/>
      <c r="WF625"/>
      <c r="WG625"/>
      <c r="WH625"/>
      <c r="WI625"/>
      <c r="WJ625"/>
      <c r="WK625"/>
      <c r="WL625"/>
      <c r="WM625"/>
      <c r="WN625"/>
      <c r="WO625"/>
      <c r="WP625"/>
      <c r="WQ625"/>
      <c r="WR625"/>
      <c r="WS625"/>
      <c r="WT625"/>
      <c r="WU625"/>
      <c r="WV625"/>
      <c r="WW625"/>
      <c r="WX625"/>
      <c r="WY625"/>
      <c r="WZ625"/>
      <c r="XA625"/>
      <c r="XB625"/>
      <c r="XC625"/>
      <c r="XD625"/>
      <c r="XE625"/>
      <c r="XF625"/>
      <c r="XG625"/>
      <c r="XH625"/>
      <c r="XI625"/>
      <c r="XJ625"/>
      <c r="XK625"/>
      <c r="XL625"/>
      <c r="XM625"/>
      <c r="XN625"/>
      <c r="XO625"/>
      <c r="XP625"/>
      <c r="XQ625"/>
      <c r="XR625"/>
      <c r="XS625"/>
      <c r="XT625"/>
      <c r="XU625"/>
      <c r="XV625"/>
      <c r="XW625"/>
      <c r="XX625"/>
      <c r="XY625"/>
      <c r="XZ625"/>
      <c r="YA625"/>
      <c r="YB625"/>
      <c r="YC625"/>
      <c r="YD625"/>
      <c r="YE625"/>
      <c r="YF625"/>
      <c r="YG625"/>
      <c r="YH625"/>
      <c r="YI625"/>
      <c r="YJ625"/>
      <c r="YK625"/>
      <c r="YL625"/>
      <c r="YM625"/>
      <c r="YN625"/>
      <c r="YO625"/>
      <c r="YP625"/>
      <c r="YQ625"/>
      <c r="YR625"/>
      <c r="YS625"/>
      <c r="YT625"/>
      <c r="YU625"/>
      <c r="YV625"/>
      <c r="YW625"/>
      <c r="YX625"/>
      <c r="YY625"/>
      <c r="YZ625"/>
      <c r="ZA625"/>
      <c r="ZB625"/>
      <c r="ZC625"/>
      <c r="ZD625"/>
      <c r="ZE625"/>
      <c r="ZF625"/>
      <c r="ZG625"/>
      <c r="ZH625"/>
      <c r="ZI625"/>
      <c r="ZJ625"/>
      <c r="ZK625"/>
      <c r="ZL625"/>
      <c r="ZM625"/>
      <c r="ZN625"/>
      <c r="ZO625"/>
      <c r="ZP625"/>
      <c r="ZQ625"/>
      <c r="ZR625"/>
      <c r="ZS625"/>
      <c r="ZT625"/>
      <c r="ZU625"/>
      <c r="ZV625"/>
      <c r="ZW625"/>
      <c r="ZX625"/>
      <c r="ZY625"/>
      <c r="ZZ625"/>
      <c r="AAA625"/>
      <c r="AAB625"/>
      <c r="AAC625"/>
      <c r="AAD625"/>
      <c r="AAE625"/>
      <c r="AAF625"/>
      <c r="AAG625"/>
      <c r="AAH625"/>
      <c r="AAI625"/>
      <c r="AAJ625"/>
      <c r="AAK625"/>
      <c r="AAL625"/>
      <c r="AAM625"/>
      <c r="AAN625"/>
      <c r="AAO625"/>
      <c r="AAP625"/>
      <c r="AAQ625"/>
      <c r="AAR625"/>
      <c r="AAS625"/>
      <c r="AAT625"/>
      <c r="AAU625"/>
      <c r="AAV625"/>
      <c r="AAW625"/>
      <c r="AAX625"/>
      <c r="AAY625"/>
      <c r="AAZ625"/>
      <c r="ABA625"/>
      <c r="ABB625"/>
      <c r="ABC625"/>
      <c r="ABD625"/>
      <c r="ABE625"/>
      <c r="ABF625"/>
      <c r="ABG625"/>
      <c r="ABH625"/>
      <c r="ABI625"/>
      <c r="ABJ625"/>
      <c r="ABK625"/>
      <c r="ABL625"/>
      <c r="ABM625"/>
      <c r="ABN625"/>
      <c r="ABO625"/>
      <c r="ABP625"/>
      <c r="ABQ625"/>
      <c r="ABR625"/>
      <c r="ABS625"/>
      <c r="ABT625"/>
      <c r="ABU625"/>
      <c r="ABV625"/>
      <c r="ABW625"/>
      <c r="ABX625"/>
      <c r="ABY625"/>
      <c r="ABZ625"/>
      <c r="ACA625"/>
      <c r="ACB625"/>
      <c r="ACC625"/>
      <c r="ACD625"/>
      <c r="ACE625"/>
      <c r="ACF625"/>
      <c r="ACG625"/>
      <c r="ACH625"/>
      <c r="ACI625"/>
      <c r="ACJ625"/>
      <c r="ACK625"/>
      <c r="ACL625"/>
      <c r="ACM625"/>
      <c r="ACN625"/>
      <c r="ACO625"/>
      <c r="ACP625"/>
      <c r="ACQ625"/>
      <c r="ACR625"/>
      <c r="ACS625"/>
      <c r="ACT625"/>
      <c r="ACU625"/>
      <c r="ACV625"/>
      <c r="ACW625"/>
      <c r="ACX625"/>
      <c r="ACY625"/>
      <c r="ACZ625"/>
      <c r="ADA625"/>
      <c r="ADB625"/>
      <c r="ADC625"/>
      <c r="ADD625"/>
      <c r="ADE625"/>
      <c r="ADF625"/>
      <c r="ADG625"/>
      <c r="ADH625"/>
      <c r="ADI625"/>
      <c r="ADJ625"/>
      <c r="ADK625"/>
      <c r="ADL625"/>
      <c r="ADM625"/>
      <c r="ADN625"/>
      <c r="ADO625"/>
      <c r="ADP625"/>
      <c r="ADQ625"/>
      <c r="ADR625"/>
      <c r="ADS625"/>
      <c r="ADT625"/>
      <c r="ADU625"/>
      <c r="ADV625"/>
      <c r="ADW625"/>
      <c r="ADX625"/>
      <c r="ADY625"/>
      <c r="ADZ625"/>
      <c r="AEA625"/>
      <c r="AEB625"/>
      <c r="AEC625"/>
      <c r="AED625"/>
      <c r="AEE625"/>
      <c r="AEF625"/>
      <c r="AEG625"/>
      <c r="AEH625"/>
      <c r="AEI625"/>
      <c r="AEJ625"/>
      <c r="AEK625"/>
      <c r="AEL625"/>
      <c r="AEM625"/>
      <c r="AEN625"/>
      <c r="AEO625"/>
      <c r="AEP625"/>
      <c r="AEQ625"/>
      <c r="AER625"/>
      <c r="AES625"/>
      <c r="AET625"/>
      <c r="AEU625"/>
      <c r="AEV625"/>
      <c r="AEW625"/>
      <c r="AEX625"/>
      <c r="AEY625"/>
      <c r="AEZ625"/>
      <c r="AFA625"/>
      <c r="AFB625"/>
      <c r="AFC625"/>
      <c r="AFD625"/>
      <c r="AFE625"/>
      <c r="AFF625"/>
      <c r="AFG625"/>
      <c r="AFH625"/>
      <c r="AFI625"/>
      <c r="AFJ625"/>
      <c r="AFK625"/>
      <c r="AFL625"/>
      <c r="AFM625"/>
      <c r="AFN625"/>
      <c r="AFO625"/>
      <c r="AFP625"/>
      <c r="AFQ625"/>
      <c r="AFR625"/>
      <c r="AFS625"/>
      <c r="AFT625"/>
      <c r="AFU625"/>
      <c r="AFV625"/>
      <c r="AFW625"/>
      <c r="AFX625"/>
      <c r="AFY625"/>
      <c r="AFZ625"/>
      <c r="AGA625"/>
      <c r="AGB625"/>
      <c r="AGC625"/>
      <c r="AGD625"/>
      <c r="AGE625"/>
      <c r="AGF625"/>
      <c r="AGG625"/>
      <c r="AGH625"/>
      <c r="AGI625"/>
      <c r="AGJ625"/>
      <c r="AGK625"/>
      <c r="AGL625"/>
      <c r="AGM625"/>
      <c r="AGN625"/>
      <c r="AGO625"/>
      <c r="AGP625"/>
      <c r="AGQ625"/>
      <c r="AGR625"/>
      <c r="AGS625"/>
      <c r="AGT625"/>
      <c r="AGU625"/>
      <c r="AGV625"/>
      <c r="AGW625"/>
      <c r="AGX625"/>
      <c r="AGY625"/>
      <c r="AGZ625"/>
      <c r="AHA625"/>
      <c r="AHB625"/>
      <c r="AHC625"/>
      <c r="AHD625"/>
      <c r="AHE625"/>
      <c r="AHF625"/>
      <c r="AHG625"/>
      <c r="AHH625"/>
      <c r="AHI625"/>
      <c r="AHJ625"/>
      <c r="AHK625"/>
      <c r="AHL625"/>
      <c r="AHM625"/>
      <c r="AHN625"/>
      <c r="AHO625"/>
      <c r="AHP625"/>
      <c r="AHQ625"/>
      <c r="AHR625"/>
      <c r="AHS625"/>
      <c r="AHT625"/>
      <c r="AHU625"/>
      <c r="AHV625"/>
      <c r="AHW625"/>
      <c r="AHX625"/>
      <c r="AHY625"/>
      <c r="AHZ625"/>
      <c r="AIA625"/>
      <c r="AIB625"/>
      <c r="AIC625"/>
      <c r="AID625"/>
      <c r="AIE625"/>
      <c r="AIF625"/>
      <c r="AIG625"/>
      <c r="AIH625"/>
      <c r="AII625"/>
      <c r="AIJ625"/>
      <c r="AIK625"/>
      <c r="AIL625"/>
      <c r="AIM625"/>
      <c r="AIN625"/>
      <c r="AIO625"/>
      <c r="AIP625"/>
      <c r="AIQ625"/>
      <c r="AIR625"/>
      <c r="AIS625"/>
      <c r="AIT625"/>
      <c r="AIU625"/>
      <c r="AIV625"/>
      <c r="AIW625"/>
      <c r="AIX625"/>
      <c r="AIY625"/>
      <c r="AIZ625"/>
      <c r="AJA625"/>
      <c r="AJB625"/>
      <c r="AJC625"/>
      <c r="AJD625"/>
      <c r="AJE625"/>
      <c r="AJF625"/>
      <c r="AJG625"/>
      <c r="AJH625"/>
      <c r="AJI625"/>
      <c r="AJJ625"/>
      <c r="AJK625"/>
      <c r="AJL625"/>
      <c r="AJM625"/>
      <c r="AJN625"/>
      <c r="AJO625"/>
      <c r="AJP625"/>
      <c r="AJQ625"/>
      <c r="AJR625"/>
      <c r="AJS625"/>
      <c r="AJT625"/>
      <c r="AJU625"/>
      <c r="AJV625"/>
      <c r="AJW625"/>
      <c r="AJX625"/>
      <c r="AJY625"/>
      <c r="AJZ625"/>
      <c r="AKA625"/>
      <c r="AKB625"/>
      <c r="AKC625"/>
      <c r="AKD625"/>
      <c r="AKE625"/>
      <c r="AKF625"/>
      <c r="AKG625"/>
      <c r="AKH625"/>
      <c r="AKI625"/>
      <c r="AKJ625"/>
      <c r="AKK625"/>
      <c r="AKL625"/>
      <c r="AKM625"/>
      <c r="AKN625"/>
      <c r="AKO625"/>
      <c r="AKP625"/>
      <c r="AKQ625"/>
      <c r="AKR625"/>
      <c r="AKS625"/>
      <c r="AKT625"/>
      <c r="AKU625"/>
      <c r="AKV625"/>
      <c r="AKW625"/>
      <c r="AKX625"/>
      <c r="AKY625"/>
      <c r="AKZ625"/>
      <c r="ALA625"/>
      <c r="ALB625"/>
      <c r="ALC625"/>
      <c r="ALD625"/>
      <c r="ALE625"/>
      <c r="ALF625"/>
      <c r="ALG625"/>
      <c r="ALH625"/>
      <c r="ALI625"/>
      <c r="ALJ625"/>
      <c r="ALK625"/>
      <c r="ALL625"/>
      <c r="ALM625"/>
      <c r="ALN625"/>
      <c r="ALO625"/>
      <c r="ALP625"/>
      <c r="ALQ625"/>
      <c r="ALR625"/>
      <c r="ALS625"/>
      <c r="ALT625"/>
      <c r="ALU625"/>
      <c r="ALV625"/>
      <c r="ALW625"/>
      <c r="ALX625"/>
      <c r="ALY625"/>
      <c r="ALZ625"/>
      <c r="AMA625"/>
      <c r="AMB625"/>
      <c r="AMC625"/>
      <c r="AMD625"/>
      <c r="AME625"/>
      <c r="AMF625"/>
      <c r="AMG625"/>
      <c r="AMH625"/>
      <c r="AMI625"/>
      <c r="AMJ625"/>
    </row>
    <row r="626" spans="1:1024" ht="25.5" customHeight="1" outlineLevel="1" thickBot="1" x14ac:dyDescent="0.3">
      <c r="A626"/>
      <c r="B626" s="500" t="s">
        <v>1233</v>
      </c>
      <c r="C626" s="828" t="s">
        <v>908</v>
      </c>
      <c r="D626" s="829"/>
      <c r="E626" s="829"/>
      <c r="F626" s="829"/>
      <c r="G626" s="829"/>
      <c r="H626" s="489" t="s">
        <v>736</v>
      </c>
      <c r="I626" s="755">
        <v>61.25</v>
      </c>
      <c r="J626" s="748"/>
      <c r="K626" s="749"/>
      <c r="L626" s="339"/>
      <c r="M626"/>
      <c r="N626" s="30"/>
      <c r="O626" s="79"/>
      <c r="P626"/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  <c r="ML626"/>
      <c r="MM626"/>
      <c r="MN626"/>
      <c r="MO626"/>
      <c r="MP626"/>
      <c r="MQ626"/>
      <c r="MR626"/>
      <c r="MS626"/>
      <c r="MT626"/>
      <c r="MU626"/>
      <c r="MV626"/>
      <c r="MW626"/>
      <c r="MX626"/>
      <c r="MY626"/>
      <c r="MZ626"/>
      <c r="NA626"/>
      <c r="NB626"/>
      <c r="NC626"/>
      <c r="ND626"/>
      <c r="NE626"/>
      <c r="NF626"/>
      <c r="NG626"/>
      <c r="NH626"/>
      <c r="NI626"/>
      <c r="NJ626"/>
      <c r="NK626"/>
      <c r="NL626"/>
      <c r="NM626"/>
      <c r="NN626"/>
      <c r="NO626"/>
      <c r="NP626"/>
      <c r="NQ626"/>
      <c r="NR626"/>
      <c r="NS626"/>
      <c r="NT626"/>
      <c r="NU626"/>
      <c r="NV626"/>
      <c r="NW626"/>
      <c r="NX626"/>
      <c r="NY626"/>
      <c r="NZ626"/>
      <c r="OA626"/>
      <c r="OB626"/>
      <c r="OC626"/>
      <c r="OD626"/>
      <c r="OE626"/>
      <c r="OF626"/>
      <c r="OG626"/>
      <c r="OH626"/>
      <c r="OI626"/>
      <c r="OJ626"/>
      <c r="OK626"/>
      <c r="OL626"/>
      <c r="OM626"/>
      <c r="ON626"/>
      <c r="OO626"/>
      <c r="OP626"/>
      <c r="OQ626"/>
      <c r="OR626"/>
      <c r="OS626"/>
      <c r="OT626"/>
      <c r="OU626"/>
      <c r="OV626"/>
      <c r="OW626"/>
      <c r="OX626"/>
      <c r="OY626"/>
      <c r="OZ626"/>
      <c r="PA626"/>
      <c r="PB626"/>
      <c r="PC626"/>
      <c r="PD626"/>
      <c r="PE626"/>
      <c r="PF626"/>
      <c r="PG626"/>
      <c r="PH626"/>
      <c r="PI626"/>
      <c r="PJ626"/>
      <c r="PK626"/>
      <c r="PL626"/>
      <c r="PM626"/>
      <c r="PN626"/>
      <c r="PO626"/>
      <c r="PP626"/>
      <c r="PQ626"/>
      <c r="PR626"/>
      <c r="PS626"/>
      <c r="PT626"/>
      <c r="PU626"/>
      <c r="PV626"/>
      <c r="PW626"/>
      <c r="PX626"/>
      <c r="PY626"/>
      <c r="PZ626"/>
      <c r="QA626"/>
      <c r="QB626"/>
      <c r="QC626"/>
      <c r="QD626"/>
      <c r="QE626"/>
      <c r="QF626"/>
      <c r="QG626"/>
      <c r="QH626"/>
      <c r="QI626"/>
      <c r="QJ626"/>
      <c r="QK626"/>
      <c r="QL626"/>
      <c r="QM626"/>
      <c r="QN626"/>
      <c r="QO626"/>
      <c r="QP626"/>
      <c r="QQ626"/>
      <c r="QR626"/>
      <c r="QS626"/>
      <c r="QT626"/>
      <c r="QU626"/>
      <c r="QV626"/>
      <c r="QW626"/>
      <c r="QX626"/>
      <c r="QY626"/>
      <c r="QZ626"/>
      <c r="RA626"/>
      <c r="RB626"/>
      <c r="RC626"/>
      <c r="RD626"/>
      <c r="RE626"/>
      <c r="RF626"/>
      <c r="RG626"/>
      <c r="RH626"/>
      <c r="RI626"/>
      <c r="RJ626"/>
      <c r="RK626"/>
      <c r="RL626"/>
      <c r="RM626"/>
      <c r="RN626"/>
      <c r="RO626"/>
      <c r="RP626"/>
      <c r="RQ626"/>
      <c r="RR626"/>
      <c r="RS626"/>
      <c r="RT626"/>
      <c r="RU626"/>
      <c r="RV626"/>
      <c r="RW626"/>
      <c r="RX626"/>
      <c r="RY626"/>
      <c r="RZ626"/>
      <c r="SA626"/>
      <c r="SB626"/>
      <c r="SC626"/>
      <c r="SD626"/>
      <c r="SE626"/>
      <c r="SF626"/>
      <c r="SG626"/>
      <c r="SH626"/>
      <c r="SI626"/>
      <c r="SJ626"/>
      <c r="SK626"/>
      <c r="SL626"/>
      <c r="SM626"/>
      <c r="SN626"/>
      <c r="SO626"/>
      <c r="SP626"/>
      <c r="SQ626"/>
      <c r="SR626"/>
      <c r="SS626"/>
      <c r="ST626"/>
      <c r="SU626"/>
      <c r="SV626"/>
      <c r="SW626"/>
      <c r="SX626"/>
      <c r="SY626"/>
      <c r="SZ626"/>
      <c r="TA626"/>
      <c r="TB626"/>
      <c r="TC626"/>
      <c r="TD626"/>
      <c r="TE626"/>
      <c r="TF626"/>
      <c r="TG626"/>
      <c r="TH626"/>
      <c r="TI626"/>
      <c r="TJ626"/>
      <c r="TK626"/>
      <c r="TL626"/>
      <c r="TM626"/>
      <c r="TN626"/>
      <c r="TO626"/>
      <c r="TP626"/>
      <c r="TQ626"/>
      <c r="TR626"/>
      <c r="TS626"/>
      <c r="TT626"/>
      <c r="TU626"/>
      <c r="TV626"/>
      <c r="TW626"/>
      <c r="TX626"/>
      <c r="TY626"/>
      <c r="TZ626"/>
      <c r="UA626"/>
      <c r="UB626"/>
      <c r="UC626"/>
      <c r="UD626"/>
      <c r="UE626"/>
      <c r="UF626"/>
      <c r="UG626"/>
      <c r="UH626"/>
      <c r="UI626"/>
      <c r="UJ626"/>
      <c r="UK626"/>
      <c r="UL626"/>
      <c r="UM626"/>
      <c r="UN626"/>
      <c r="UO626"/>
      <c r="UP626"/>
      <c r="UQ626"/>
      <c r="UR626"/>
      <c r="US626"/>
      <c r="UT626"/>
      <c r="UU626"/>
      <c r="UV626"/>
      <c r="UW626"/>
      <c r="UX626"/>
      <c r="UY626"/>
      <c r="UZ626"/>
      <c r="VA626"/>
      <c r="VB626"/>
      <c r="VC626"/>
      <c r="VD626"/>
      <c r="VE626"/>
      <c r="VF626"/>
      <c r="VG626"/>
      <c r="VH626"/>
      <c r="VI626"/>
      <c r="VJ626"/>
      <c r="VK626"/>
      <c r="VL626"/>
      <c r="VM626"/>
      <c r="VN626"/>
      <c r="VO626"/>
      <c r="VP626"/>
      <c r="VQ626"/>
      <c r="VR626"/>
      <c r="VS626"/>
      <c r="VT626"/>
      <c r="VU626"/>
      <c r="VV626"/>
      <c r="VW626"/>
      <c r="VX626"/>
      <c r="VY626"/>
      <c r="VZ626"/>
      <c r="WA626"/>
      <c r="WB626"/>
      <c r="WC626"/>
      <c r="WD626"/>
      <c r="WE626"/>
      <c r="WF626"/>
      <c r="WG626"/>
      <c r="WH626"/>
      <c r="WI626"/>
      <c r="WJ626"/>
      <c r="WK626"/>
      <c r="WL626"/>
      <c r="WM626"/>
      <c r="WN626"/>
      <c r="WO626"/>
      <c r="WP626"/>
      <c r="WQ626"/>
      <c r="WR626"/>
      <c r="WS626"/>
      <c r="WT626"/>
      <c r="WU626"/>
      <c r="WV626"/>
      <c r="WW626"/>
      <c r="WX626"/>
      <c r="WY626"/>
      <c r="WZ626"/>
      <c r="XA626"/>
      <c r="XB626"/>
      <c r="XC626"/>
      <c r="XD626"/>
      <c r="XE626"/>
      <c r="XF626"/>
      <c r="XG626"/>
      <c r="XH626"/>
      <c r="XI626"/>
      <c r="XJ626"/>
      <c r="XK626"/>
      <c r="XL626"/>
      <c r="XM626"/>
      <c r="XN626"/>
      <c r="XO626"/>
      <c r="XP626"/>
      <c r="XQ626"/>
      <c r="XR626"/>
      <c r="XS626"/>
      <c r="XT626"/>
      <c r="XU626"/>
      <c r="XV626"/>
      <c r="XW626"/>
      <c r="XX626"/>
      <c r="XY626"/>
      <c r="XZ626"/>
      <c r="YA626"/>
      <c r="YB626"/>
      <c r="YC626"/>
      <c r="YD626"/>
      <c r="YE626"/>
      <c r="YF626"/>
      <c r="YG626"/>
      <c r="YH626"/>
      <c r="YI626"/>
      <c r="YJ626"/>
      <c r="YK626"/>
      <c r="YL626"/>
      <c r="YM626"/>
      <c r="YN626"/>
      <c r="YO626"/>
      <c r="YP626"/>
      <c r="YQ626"/>
      <c r="YR626"/>
      <c r="YS626"/>
      <c r="YT626"/>
      <c r="YU626"/>
      <c r="YV626"/>
      <c r="YW626"/>
      <c r="YX626"/>
      <c r="YY626"/>
      <c r="YZ626"/>
      <c r="ZA626"/>
      <c r="ZB626"/>
      <c r="ZC626"/>
      <c r="ZD626"/>
      <c r="ZE626"/>
      <c r="ZF626"/>
      <c r="ZG626"/>
      <c r="ZH626"/>
      <c r="ZI626"/>
      <c r="ZJ626"/>
      <c r="ZK626"/>
      <c r="ZL626"/>
      <c r="ZM626"/>
      <c r="ZN626"/>
      <c r="ZO626"/>
      <c r="ZP626"/>
      <c r="ZQ626"/>
      <c r="ZR626"/>
      <c r="ZS626"/>
      <c r="ZT626"/>
      <c r="ZU626"/>
      <c r="ZV626"/>
      <c r="ZW626"/>
      <c r="ZX626"/>
      <c r="ZY626"/>
      <c r="ZZ626"/>
      <c r="AAA626"/>
      <c r="AAB626"/>
      <c r="AAC626"/>
      <c r="AAD626"/>
      <c r="AAE626"/>
      <c r="AAF626"/>
      <c r="AAG626"/>
      <c r="AAH626"/>
      <c r="AAI626"/>
      <c r="AAJ626"/>
      <c r="AAK626"/>
      <c r="AAL626"/>
      <c r="AAM626"/>
      <c r="AAN626"/>
      <c r="AAO626"/>
      <c r="AAP626"/>
      <c r="AAQ626"/>
      <c r="AAR626"/>
      <c r="AAS626"/>
      <c r="AAT626"/>
      <c r="AAU626"/>
      <c r="AAV626"/>
      <c r="AAW626"/>
      <c r="AAX626"/>
      <c r="AAY626"/>
      <c r="AAZ626"/>
      <c r="ABA626"/>
      <c r="ABB626"/>
      <c r="ABC626"/>
      <c r="ABD626"/>
      <c r="ABE626"/>
      <c r="ABF626"/>
      <c r="ABG626"/>
      <c r="ABH626"/>
      <c r="ABI626"/>
      <c r="ABJ626"/>
      <c r="ABK626"/>
      <c r="ABL626"/>
      <c r="ABM626"/>
      <c r="ABN626"/>
      <c r="ABO626"/>
      <c r="ABP626"/>
      <c r="ABQ626"/>
      <c r="ABR626"/>
      <c r="ABS626"/>
      <c r="ABT626"/>
      <c r="ABU626"/>
      <c r="ABV626"/>
      <c r="ABW626"/>
      <c r="ABX626"/>
      <c r="ABY626"/>
      <c r="ABZ626"/>
      <c r="ACA626"/>
      <c r="ACB626"/>
      <c r="ACC626"/>
      <c r="ACD626"/>
      <c r="ACE626"/>
      <c r="ACF626"/>
      <c r="ACG626"/>
      <c r="ACH626"/>
      <c r="ACI626"/>
      <c r="ACJ626"/>
      <c r="ACK626"/>
      <c r="ACL626"/>
      <c r="ACM626"/>
      <c r="ACN626"/>
      <c r="ACO626"/>
      <c r="ACP626"/>
      <c r="ACQ626"/>
      <c r="ACR626"/>
      <c r="ACS626"/>
      <c r="ACT626"/>
      <c r="ACU626"/>
      <c r="ACV626"/>
      <c r="ACW626"/>
      <c r="ACX626"/>
      <c r="ACY626"/>
      <c r="ACZ626"/>
      <c r="ADA626"/>
      <c r="ADB626"/>
      <c r="ADC626"/>
      <c r="ADD626"/>
      <c r="ADE626"/>
      <c r="ADF626"/>
      <c r="ADG626"/>
      <c r="ADH626"/>
      <c r="ADI626"/>
      <c r="ADJ626"/>
      <c r="ADK626"/>
      <c r="ADL626"/>
      <c r="ADM626"/>
      <c r="ADN626"/>
      <c r="ADO626"/>
      <c r="ADP626"/>
      <c r="ADQ626"/>
      <c r="ADR626"/>
      <c r="ADS626"/>
      <c r="ADT626"/>
      <c r="ADU626"/>
      <c r="ADV626"/>
      <c r="ADW626"/>
      <c r="ADX626"/>
      <c r="ADY626"/>
      <c r="ADZ626"/>
      <c r="AEA626"/>
      <c r="AEB626"/>
      <c r="AEC626"/>
      <c r="AED626"/>
      <c r="AEE626"/>
      <c r="AEF626"/>
      <c r="AEG626"/>
      <c r="AEH626"/>
      <c r="AEI626"/>
      <c r="AEJ626"/>
      <c r="AEK626"/>
      <c r="AEL626"/>
      <c r="AEM626"/>
      <c r="AEN626"/>
      <c r="AEO626"/>
      <c r="AEP626"/>
      <c r="AEQ626"/>
      <c r="AER626"/>
      <c r="AES626"/>
      <c r="AET626"/>
      <c r="AEU626"/>
      <c r="AEV626"/>
      <c r="AEW626"/>
      <c r="AEX626"/>
      <c r="AEY626"/>
      <c r="AEZ626"/>
      <c r="AFA626"/>
      <c r="AFB626"/>
      <c r="AFC626"/>
      <c r="AFD626"/>
      <c r="AFE626"/>
      <c r="AFF626"/>
      <c r="AFG626"/>
      <c r="AFH626"/>
      <c r="AFI626"/>
      <c r="AFJ626"/>
      <c r="AFK626"/>
      <c r="AFL626"/>
      <c r="AFM626"/>
      <c r="AFN626"/>
      <c r="AFO626"/>
      <c r="AFP626"/>
      <c r="AFQ626"/>
      <c r="AFR626"/>
      <c r="AFS626"/>
      <c r="AFT626"/>
      <c r="AFU626"/>
      <c r="AFV626"/>
      <c r="AFW626"/>
      <c r="AFX626"/>
      <c r="AFY626"/>
      <c r="AFZ626"/>
      <c r="AGA626"/>
      <c r="AGB626"/>
      <c r="AGC626"/>
      <c r="AGD626"/>
      <c r="AGE626"/>
      <c r="AGF626"/>
      <c r="AGG626"/>
      <c r="AGH626"/>
      <c r="AGI626"/>
      <c r="AGJ626"/>
      <c r="AGK626"/>
      <c r="AGL626"/>
      <c r="AGM626"/>
      <c r="AGN626"/>
      <c r="AGO626"/>
      <c r="AGP626"/>
      <c r="AGQ626"/>
      <c r="AGR626"/>
      <c r="AGS626"/>
      <c r="AGT626"/>
      <c r="AGU626"/>
      <c r="AGV626"/>
      <c r="AGW626"/>
      <c r="AGX626"/>
      <c r="AGY626"/>
      <c r="AGZ626"/>
      <c r="AHA626"/>
      <c r="AHB626"/>
      <c r="AHC626"/>
      <c r="AHD626"/>
      <c r="AHE626"/>
      <c r="AHF626"/>
      <c r="AHG626"/>
      <c r="AHH626"/>
      <c r="AHI626"/>
      <c r="AHJ626"/>
      <c r="AHK626"/>
      <c r="AHL626"/>
      <c r="AHM626"/>
      <c r="AHN626"/>
      <c r="AHO626"/>
      <c r="AHP626"/>
      <c r="AHQ626"/>
      <c r="AHR626"/>
      <c r="AHS626"/>
      <c r="AHT626"/>
      <c r="AHU626"/>
      <c r="AHV626"/>
      <c r="AHW626"/>
      <c r="AHX626"/>
      <c r="AHY626"/>
      <c r="AHZ626"/>
      <c r="AIA626"/>
      <c r="AIB626"/>
      <c r="AIC626"/>
      <c r="AID626"/>
      <c r="AIE626"/>
      <c r="AIF626"/>
      <c r="AIG626"/>
      <c r="AIH626"/>
      <c r="AII626"/>
      <c r="AIJ626"/>
      <c r="AIK626"/>
      <c r="AIL626"/>
      <c r="AIM626"/>
      <c r="AIN626"/>
      <c r="AIO626"/>
      <c r="AIP626"/>
      <c r="AIQ626"/>
      <c r="AIR626"/>
      <c r="AIS626"/>
      <c r="AIT626"/>
      <c r="AIU626"/>
      <c r="AIV626"/>
      <c r="AIW626"/>
      <c r="AIX626"/>
      <c r="AIY626"/>
      <c r="AIZ626"/>
      <c r="AJA626"/>
      <c r="AJB626"/>
      <c r="AJC626"/>
      <c r="AJD626"/>
      <c r="AJE626"/>
      <c r="AJF626"/>
      <c r="AJG626"/>
      <c r="AJH626"/>
      <c r="AJI626"/>
      <c r="AJJ626"/>
      <c r="AJK626"/>
      <c r="AJL626"/>
      <c r="AJM626"/>
      <c r="AJN626"/>
      <c r="AJO626"/>
      <c r="AJP626"/>
      <c r="AJQ626"/>
      <c r="AJR626"/>
      <c r="AJS626"/>
      <c r="AJT626"/>
      <c r="AJU626"/>
      <c r="AJV626"/>
      <c r="AJW626"/>
      <c r="AJX626"/>
      <c r="AJY626"/>
      <c r="AJZ626"/>
      <c r="AKA626"/>
      <c r="AKB626"/>
      <c r="AKC626"/>
      <c r="AKD626"/>
      <c r="AKE626"/>
      <c r="AKF626"/>
      <c r="AKG626"/>
      <c r="AKH626"/>
      <c r="AKI626"/>
      <c r="AKJ626"/>
      <c r="AKK626"/>
      <c r="AKL626"/>
      <c r="AKM626"/>
      <c r="AKN626"/>
      <c r="AKO626"/>
      <c r="AKP626"/>
      <c r="AKQ626"/>
      <c r="AKR626"/>
      <c r="AKS626"/>
      <c r="AKT626"/>
      <c r="AKU626"/>
      <c r="AKV626"/>
      <c r="AKW626"/>
      <c r="AKX626"/>
      <c r="AKY626"/>
      <c r="AKZ626"/>
      <c r="ALA626"/>
      <c r="ALB626"/>
      <c r="ALC626"/>
      <c r="ALD626"/>
      <c r="ALE626"/>
      <c r="ALF626"/>
      <c r="ALG626"/>
      <c r="ALH626"/>
      <c r="ALI626"/>
      <c r="ALJ626"/>
      <c r="ALK626"/>
      <c r="ALL626"/>
      <c r="ALM626"/>
      <c r="ALN626"/>
      <c r="ALO626"/>
      <c r="ALP626"/>
      <c r="ALQ626"/>
      <c r="ALR626"/>
      <c r="ALS626"/>
      <c r="ALT626"/>
      <c r="ALU626"/>
      <c r="ALV626"/>
      <c r="ALW626"/>
      <c r="ALX626"/>
      <c r="ALY626"/>
      <c r="ALZ626"/>
      <c r="AMA626"/>
      <c r="AMB626"/>
      <c r="AMC626"/>
      <c r="AMD626"/>
      <c r="AME626"/>
      <c r="AMF626"/>
      <c r="AMG626"/>
      <c r="AMH626"/>
      <c r="AMI626"/>
      <c r="AMJ626"/>
    </row>
    <row r="627" spans="1:1024" ht="15.75" outlineLevel="1" thickBot="1" x14ac:dyDescent="0.3">
      <c r="A627"/>
      <c r="B627" s="400"/>
      <c r="C627" s="750" t="s">
        <v>1283</v>
      </c>
      <c r="D627" s="657"/>
      <c r="E627" s="657"/>
      <c r="F627" s="657"/>
      <c r="G627" s="657"/>
      <c r="H627" s="365" t="s">
        <v>736</v>
      </c>
      <c r="I627" s="766">
        <v>61.25</v>
      </c>
      <c r="J627" s="748"/>
      <c r="K627" s="749"/>
      <c r="L627" s="339"/>
      <c r="M627"/>
      <c r="N627" s="30"/>
      <c r="O627" s="79"/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  <c r="ML627"/>
      <c r="MM627"/>
      <c r="MN627"/>
      <c r="MO627"/>
      <c r="MP627"/>
      <c r="MQ627"/>
      <c r="MR627"/>
      <c r="MS627"/>
      <c r="MT627"/>
      <c r="MU627"/>
      <c r="MV627"/>
      <c r="MW627"/>
      <c r="MX627"/>
      <c r="MY627"/>
      <c r="MZ627"/>
      <c r="NA627"/>
      <c r="NB627"/>
      <c r="NC627"/>
      <c r="ND627"/>
      <c r="NE627"/>
      <c r="NF627"/>
      <c r="NG627"/>
      <c r="NH627"/>
      <c r="NI627"/>
      <c r="NJ627"/>
      <c r="NK627"/>
      <c r="NL627"/>
      <c r="NM627"/>
      <c r="NN627"/>
      <c r="NO627"/>
      <c r="NP627"/>
      <c r="NQ627"/>
      <c r="NR627"/>
      <c r="NS627"/>
      <c r="NT627"/>
      <c r="NU627"/>
      <c r="NV627"/>
      <c r="NW627"/>
      <c r="NX627"/>
      <c r="NY627"/>
      <c r="NZ627"/>
      <c r="OA627"/>
      <c r="OB627"/>
      <c r="OC627"/>
      <c r="OD627"/>
      <c r="OE627"/>
      <c r="OF627"/>
      <c r="OG627"/>
      <c r="OH627"/>
      <c r="OI627"/>
      <c r="OJ627"/>
      <c r="OK627"/>
      <c r="OL627"/>
      <c r="OM627"/>
      <c r="ON627"/>
      <c r="OO627"/>
      <c r="OP627"/>
      <c r="OQ627"/>
      <c r="OR627"/>
      <c r="OS627"/>
      <c r="OT627"/>
      <c r="OU627"/>
      <c r="OV627"/>
      <c r="OW627"/>
      <c r="OX627"/>
      <c r="OY627"/>
      <c r="OZ627"/>
      <c r="PA627"/>
      <c r="PB627"/>
      <c r="PC627"/>
      <c r="PD627"/>
      <c r="PE627"/>
      <c r="PF627"/>
      <c r="PG627"/>
      <c r="PH627"/>
      <c r="PI627"/>
      <c r="PJ627"/>
      <c r="PK627"/>
      <c r="PL627"/>
      <c r="PM627"/>
      <c r="PN627"/>
      <c r="PO627"/>
      <c r="PP627"/>
      <c r="PQ627"/>
      <c r="PR627"/>
      <c r="PS627"/>
      <c r="PT627"/>
      <c r="PU627"/>
      <c r="PV627"/>
      <c r="PW627"/>
      <c r="PX627"/>
      <c r="PY627"/>
      <c r="PZ627"/>
      <c r="QA627"/>
      <c r="QB627"/>
      <c r="QC627"/>
      <c r="QD627"/>
      <c r="QE627"/>
      <c r="QF627"/>
      <c r="QG627"/>
      <c r="QH627"/>
      <c r="QI627"/>
      <c r="QJ627"/>
      <c r="QK627"/>
      <c r="QL627"/>
      <c r="QM627"/>
      <c r="QN627"/>
      <c r="QO627"/>
      <c r="QP627"/>
      <c r="QQ627"/>
      <c r="QR627"/>
      <c r="QS627"/>
      <c r="QT627"/>
      <c r="QU627"/>
      <c r="QV627"/>
      <c r="QW627"/>
      <c r="QX627"/>
      <c r="QY627"/>
      <c r="QZ627"/>
      <c r="RA627"/>
      <c r="RB627"/>
      <c r="RC627"/>
      <c r="RD627"/>
      <c r="RE627"/>
      <c r="RF627"/>
      <c r="RG627"/>
      <c r="RH627"/>
      <c r="RI627"/>
      <c r="RJ627"/>
      <c r="RK627"/>
      <c r="RL627"/>
      <c r="RM627"/>
      <c r="RN627"/>
      <c r="RO627"/>
      <c r="RP627"/>
      <c r="RQ627"/>
      <c r="RR627"/>
      <c r="RS627"/>
      <c r="RT627"/>
      <c r="RU627"/>
      <c r="RV627"/>
      <c r="RW627"/>
      <c r="RX627"/>
      <c r="RY627"/>
      <c r="RZ627"/>
      <c r="SA627"/>
      <c r="SB627"/>
      <c r="SC627"/>
      <c r="SD627"/>
      <c r="SE627"/>
      <c r="SF627"/>
      <c r="SG627"/>
      <c r="SH627"/>
      <c r="SI627"/>
      <c r="SJ627"/>
      <c r="SK627"/>
      <c r="SL627"/>
      <c r="SM627"/>
      <c r="SN627"/>
      <c r="SO627"/>
      <c r="SP627"/>
      <c r="SQ627"/>
      <c r="SR627"/>
      <c r="SS627"/>
      <c r="ST627"/>
      <c r="SU627"/>
      <c r="SV627"/>
      <c r="SW627"/>
      <c r="SX627"/>
      <c r="SY627"/>
      <c r="SZ627"/>
      <c r="TA627"/>
      <c r="TB627"/>
      <c r="TC627"/>
      <c r="TD627"/>
      <c r="TE627"/>
      <c r="TF627"/>
      <c r="TG627"/>
      <c r="TH627"/>
      <c r="TI627"/>
      <c r="TJ627"/>
      <c r="TK627"/>
      <c r="TL627"/>
      <c r="TM627"/>
      <c r="TN627"/>
      <c r="TO627"/>
      <c r="TP627"/>
      <c r="TQ627"/>
      <c r="TR627"/>
      <c r="TS627"/>
      <c r="TT627"/>
      <c r="TU627"/>
      <c r="TV627"/>
      <c r="TW627"/>
      <c r="TX627"/>
      <c r="TY627"/>
      <c r="TZ627"/>
      <c r="UA627"/>
      <c r="UB627"/>
      <c r="UC627"/>
      <c r="UD627"/>
      <c r="UE627"/>
      <c r="UF627"/>
      <c r="UG627"/>
      <c r="UH627"/>
      <c r="UI627"/>
      <c r="UJ627"/>
      <c r="UK627"/>
      <c r="UL627"/>
      <c r="UM627"/>
      <c r="UN627"/>
      <c r="UO627"/>
      <c r="UP627"/>
      <c r="UQ627"/>
      <c r="UR627"/>
      <c r="US627"/>
      <c r="UT627"/>
      <c r="UU627"/>
      <c r="UV627"/>
      <c r="UW627"/>
      <c r="UX627"/>
      <c r="UY627"/>
      <c r="UZ627"/>
      <c r="VA627"/>
      <c r="VB627"/>
      <c r="VC627"/>
      <c r="VD627"/>
      <c r="VE627"/>
      <c r="VF627"/>
      <c r="VG627"/>
      <c r="VH627"/>
      <c r="VI627"/>
      <c r="VJ627"/>
      <c r="VK627"/>
      <c r="VL627"/>
      <c r="VM627"/>
      <c r="VN627"/>
      <c r="VO627"/>
      <c r="VP627"/>
      <c r="VQ627"/>
      <c r="VR627"/>
      <c r="VS627"/>
      <c r="VT627"/>
      <c r="VU627"/>
      <c r="VV627"/>
      <c r="VW627"/>
      <c r="VX627"/>
      <c r="VY627"/>
      <c r="VZ627"/>
      <c r="WA627"/>
      <c r="WB627"/>
      <c r="WC627"/>
      <c r="WD627"/>
      <c r="WE627"/>
      <c r="WF627"/>
      <c r="WG627"/>
      <c r="WH627"/>
      <c r="WI627"/>
      <c r="WJ627"/>
      <c r="WK627"/>
      <c r="WL627"/>
      <c r="WM627"/>
      <c r="WN627"/>
      <c r="WO627"/>
      <c r="WP627"/>
      <c r="WQ627"/>
      <c r="WR627"/>
      <c r="WS627"/>
      <c r="WT627"/>
      <c r="WU627"/>
      <c r="WV627"/>
      <c r="WW627"/>
      <c r="WX627"/>
      <c r="WY627"/>
      <c r="WZ627"/>
      <c r="XA627"/>
      <c r="XB627"/>
      <c r="XC627"/>
      <c r="XD627"/>
      <c r="XE627"/>
      <c r="XF627"/>
      <c r="XG627"/>
      <c r="XH627"/>
      <c r="XI627"/>
      <c r="XJ627"/>
      <c r="XK627"/>
      <c r="XL627"/>
      <c r="XM627"/>
      <c r="XN627"/>
      <c r="XO627"/>
      <c r="XP627"/>
      <c r="XQ627"/>
      <c r="XR627"/>
      <c r="XS627"/>
      <c r="XT627"/>
      <c r="XU627"/>
      <c r="XV627"/>
      <c r="XW627"/>
      <c r="XX627"/>
      <c r="XY627"/>
      <c r="XZ627"/>
      <c r="YA627"/>
      <c r="YB627"/>
      <c r="YC627"/>
      <c r="YD627"/>
      <c r="YE627"/>
      <c r="YF627"/>
      <c r="YG627"/>
      <c r="YH627"/>
      <c r="YI627"/>
      <c r="YJ627"/>
      <c r="YK627"/>
      <c r="YL627"/>
      <c r="YM627"/>
      <c r="YN627"/>
      <c r="YO627"/>
      <c r="YP627"/>
      <c r="YQ627"/>
      <c r="YR627"/>
      <c r="YS627"/>
      <c r="YT627"/>
      <c r="YU627"/>
      <c r="YV627"/>
      <c r="YW627"/>
      <c r="YX627"/>
      <c r="YY627"/>
      <c r="YZ627"/>
      <c r="ZA627"/>
      <c r="ZB627"/>
      <c r="ZC627"/>
      <c r="ZD627"/>
      <c r="ZE627"/>
      <c r="ZF627"/>
      <c r="ZG627"/>
      <c r="ZH627"/>
      <c r="ZI627"/>
      <c r="ZJ627"/>
      <c r="ZK627"/>
      <c r="ZL627"/>
      <c r="ZM627"/>
      <c r="ZN627"/>
      <c r="ZO627"/>
      <c r="ZP627"/>
      <c r="ZQ627"/>
      <c r="ZR627"/>
      <c r="ZS627"/>
      <c r="ZT627"/>
      <c r="ZU627"/>
      <c r="ZV627"/>
      <c r="ZW627"/>
      <c r="ZX627"/>
      <c r="ZY627"/>
      <c r="ZZ627"/>
      <c r="AAA627"/>
      <c r="AAB627"/>
      <c r="AAC627"/>
      <c r="AAD627"/>
      <c r="AAE627"/>
      <c r="AAF627"/>
      <c r="AAG627"/>
      <c r="AAH627"/>
      <c r="AAI627"/>
      <c r="AAJ627"/>
      <c r="AAK627"/>
      <c r="AAL627"/>
      <c r="AAM627"/>
      <c r="AAN627"/>
      <c r="AAO627"/>
      <c r="AAP627"/>
      <c r="AAQ627"/>
      <c r="AAR627"/>
      <c r="AAS627"/>
      <c r="AAT627"/>
      <c r="AAU627"/>
      <c r="AAV627"/>
      <c r="AAW627"/>
      <c r="AAX627"/>
      <c r="AAY627"/>
      <c r="AAZ627"/>
      <c r="ABA627"/>
      <c r="ABB627"/>
      <c r="ABC627"/>
      <c r="ABD627"/>
      <c r="ABE627"/>
      <c r="ABF627"/>
      <c r="ABG627"/>
      <c r="ABH627"/>
      <c r="ABI627"/>
      <c r="ABJ627"/>
      <c r="ABK627"/>
      <c r="ABL627"/>
      <c r="ABM627"/>
      <c r="ABN627"/>
      <c r="ABO627"/>
      <c r="ABP627"/>
      <c r="ABQ627"/>
      <c r="ABR627"/>
      <c r="ABS627"/>
      <c r="ABT627"/>
      <c r="ABU627"/>
      <c r="ABV627"/>
      <c r="ABW627"/>
      <c r="ABX627"/>
      <c r="ABY627"/>
      <c r="ABZ627"/>
      <c r="ACA627"/>
      <c r="ACB627"/>
      <c r="ACC627"/>
      <c r="ACD627"/>
      <c r="ACE627"/>
      <c r="ACF627"/>
      <c r="ACG627"/>
      <c r="ACH627"/>
      <c r="ACI627"/>
      <c r="ACJ627"/>
      <c r="ACK627"/>
      <c r="ACL627"/>
      <c r="ACM627"/>
      <c r="ACN627"/>
      <c r="ACO627"/>
      <c r="ACP627"/>
      <c r="ACQ627"/>
      <c r="ACR627"/>
      <c r="ACS627"/>
      <c r="ACT627"/>
      <c r="ACU627"/>
      <c r="ACV627"/>
      <c r="ACW627"/>
      <c r="ACX627"/>
      <c r="ACY627"/>
      <c r="ACZ627"/>
      <c r="ADA627"/>
      <c r="ADB627"/>
      <c r="ADC627"/>
      <c r="ADD627"/>
      <c r="ADE627"/>
      <c r="ADF627"/>
      <c r="ADG627"/>
      <c r="ADH627"/>
      <c r="ADI627"/>
      <c r="ADJ627"/>
      <c r="ADK627"/>
      <c r="ADL627"/>
      <c r="ADM627"/>
      <c r="ADN627"/>
      <c r="ADO627"/>
      <c r="ADP627"/>
      <c r="ADQ627"/>
      <c r="ADR627"/>
      <c r="ADS627"/>
      <c r="ADT627"/>
      <c r="ADU627"/>
      <c r="ADV627"/>
      <c r="ADW627"/>
      <c r="ADX627"/>
      <c r="ADY627"/>
      <c r="ADZ627"/>
      <c r="AEA627"/>
      <c r="AEB627"/>
      <c r="AEC627"/>
      <c r="AED627"/>
      <c r="AEE627"/>
      <c r="AEF627"/>
      <c r="AEG627"/>
      <c r="AEH627"/>
      <c r="AEI627"/>
      <c r="AEJ627"/>
      <c r="AEK627"/>
      <c r="AEL627"/>
      <c r="AEM627"/>
      <c r="AEN627"/>
      <c r="AEO627"/>
      <c r="AEP627"/>
      <c r="AEQ627"/>
      <c r="AER627"/>
      <c r="AES627"/>
      <c r="AET627"/>
      <c r="AEU627"/>
      <c r="AEV627"/>
      <c r="AEW627"/>
      <c r="AEX627"/>
      <c r="AEY627"/>
      <c r="AEZ627"/>
      <c r="AFA627"/>
      <c r="AFB627"/>
      <c r="AFC627"/>
      <c r="AFD627"/>
      <c r="AFE627"/>
      <c r="AFF627"/>
      <c r="AFG627"/>
      <c r="AFH627"/>
      <c r="AFI627"/>
      <c r="AFJ627"/>
      <c r="AFK627"/>
      <c r="AFL627"/>
      <c r="AFM627"/>
      <c r="AFN627"/>
      <c r="AFO627"/>
      <c r="AFP627"/>
      <c r="AFQ627"/>
      <c r="AFR627"/>
      <c r="AFS627"/>
      <c r="AFT627"/>
      <c r="AFU627"/>
      <c r="AFV627"/>
      <c r="AFW627"/>
      <c r="AFX627"/>
      <c r="AFY627"/>
      <c r="AFZ627"/>
      <c r="AGA627"/>
      <c r="AGB627"/>
      <c r="AGC627"/>
      <c r="AGD627"/>
      <c r="AGE627"/>
      <c r="AGF627"/>
      <c r="AGG627"/>
      <c r="AGH627"/>
      <c r="AGI627"/>
      <c r="AGJ627"/>
      <c r="AGK627"/>
      <c r="AGL627"/>
      <c r="AGM627"/>
      <c r="AGN627"/>
      <c r="AGO627"/>
      <c r="AGP627"/>
      <c r="AGQ627"/>
      <c r="AGR627"/>
      <c r="AGS627"/>
      <c r="AGT627"/>
      <c r="AGU627"/>
      <c r="AGV627"/>
      <c r="AGW627"/>
      <c r="AGX627"/>
      <c r="AGY627"/>
      <c r="AGZ627"/>
      <c r="AHA627"/>
      <c r="AHB627"/>
      <c r="AHC627"/>
      <c r="AHD627"/>
      <c r="AHE627"/>
      <c r="AHF627"/>
      <c r="AHG627"/>
      <c r="AHH627"/>
      <c r="AHI627"/>
      <c r="AHJ627"/>
      <c r="AHK627"/>
      <c r="AHL627"/>
      <c r="AHM627"/>
      <c r="AHN627"/>
      <c r="AHO627"/>
      <c r="AHP627"/>
      <c r="AHQ627"/>
      <c r="AHR627"/>
      <c r="AHS627"/>
      <c r="AHT627"/>
      <c r="AHU627"/>
      <c r="AHV627"/>
      <c r="AHW627"/>
      <c r="AHX627"/>
      <c r="AHY627"/>
      <c r="AHZ627"/>
      <c r="AIA627"/>
      <c r="AIB627"/>
      <c r="AIC627"/>
      <c r="AID627"/>
      <c r="AIE627"/>
      <c r="AIF627"/>
      <c r="AIG627"/>
      <c r="AIH627"/>
      <c r="AII627"/>
      <c r="AIJ627"/>
      <c r="AIK627"/>
      <c r="AIL627"/>
      <c r="AIM627"/>
      <c r="AIN627"/>
      <c r="AIO627"/>
      <c r="AIP627"/>
      <c r="AIQ627"/>
      <c r="AIR627"/>
      <c r="AIS627"/>
      <c r="AIT627"/>
      <c r="AIU627"/>
      <c r="AIV627"/>
      <c r="AIW627"/>
      <c r="AIX627"/>
      <c r="AIY627"/>
      <c r="AIZ627"/>
      <c r="AJA627"/>
      <c r="AJB627"/>
      <c r="AJC627"/>
      <c r="AJD627"/>
      <c r="AJE627"/>
      <c r="AJF627"/>
      <c r="AJG627"/>
      <c r="AJH627"/>
      <c r="AJI627"/>
      <c r="AJJ627"/>
      <c r="AJK627"/>
      <c r="AJL627"/>
      <c r="AJM627"/>
      <c r="AJN627"/>
      <c r="AJO627"/>
      <c r="AJP627"/>
      <c r="AJQ627"/>
      <c r="AJR627"/>
      <c r="AJS627"/>
      <c r="AJT627"/>
      <c r="AJU627"/>
      <c r="AJV627"/>
      <c r="AJW627"/>
      <c r="AJX627"/>
      <c r="AJY627"/>
      <c r="AJZ627"/>
      <c r="AKA627"/>
      <c r="AKB627"/>
      <c r="AKC627"/>
      <c r="AKD627"/>
      <c r="AKE627"/>
      <c r="AKF627"/>
      <c r="AKG627"/>
      <c r="AKH627"/>
      <c r="AKI627"/>
      <c r="AKJ627"/>
      <c r="AKK627"/>
      <c r="AKL627"/>
      <c r="AKM627"/>
      <c r="AKN627"/>
      <c r="AKO627"/>
      <c r="AKP627"/>
      <c r="AKQ627"/>
      <c r="AKR627"/>
      <c r="AKS627"/>
      <c r="AKT627"/>
      <c r="AKU627"/>
      <c r="AKV627"/>
      <c r="AKW627"/>
      <c r="AKX627"/>
      <c r="AKY627"/>
      <c r="AKZ627"/>
      <c r="ALA627"/>
      <c r="ALB627"/>
      <c r="ALC627"/>
      <c r="ALD627"/>
      <c r="ALE627"/>
      <c r="ALF627"/>
      <c r="ALG627"/>
      <c r="ALH627"/>
      <c r="ALI627"/>
      <c r="ALJ627"/>
      <c r="ALK627"/>
      <c r="ALL627"/>
      <c r="ALM627"/>
      <c r="ALN627"/>
      <c r="ALO627"/>
      <c r="ALP627"/>
      <c r="ALQ627"/>
      <c r="ALR627"/>
      <c r="ALS627"/>
      <c r="ALT627"/>
      <c r="ALU627"/>
      <c r="ALV627"/>
      <c r="ALW627"/>
      <c r="ALX627"/>
      <c r="ALY627"/>
      <c r="ALZ627"/>
      <c r="AMA627"/>
      <c r="AMB627"/>
      <c r="AMC627"/>
      <c r="AMD627"/>
      <c r="AME627"/>
      <c r="AMF627"/>
      <c r="AMG627"/>
      <c r="AMH627"/>
      <c r="AMI627"/>
      <c r="AMJ627"/>
    </row>
    <row r="628" spans="1:1024" ht="15.75" outlineLevel="1" thickBot="1" x14ac:dyDescent="0.3">
      <c r="A628"/>
      <c r="B628" s="500" t="s">
        <v>1234</v>
      </c>
      <c r="C628" s="828" t="s">
        <v>1239</v>
      </c>
      <c r="D628" s="829"/>
      <c r="E628" s="829"/>
      <c r="F628" s="829"/>
      <c r="G628" s="846"/>
      <c r="H628" s="489" t="s">
        <v>899</v>
      </c>
      <c r="I628" s="755">
        <v>274.05</v>
      </c>
      <c r="J628" s="748"/>
      <c r="K628" s="749"/>
      <c r="L628" s="339"/>
      <c r="M628"/>
      <c r="N628" s="30"/>
      <c r="O628" s="79"/>
      <c r="P628"/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  <c r="MM628"/>
      <c r="MN628"/>
      <c r="MO628"/>
      <c r="MP628"/>
      <c r="MQ628"/>
      <c r="MR628"/>
      <c r="MS628"/>
      <c r="MT628"/>
      <c r="MU628"/>
      <c r="MV628"/>
      <c r="MW628"/>
      <c r="MX628"/>
      <c r="MY628"/>
      <c r="MZ628"/>
      <c r="NA628"/>
      <c r="NB628"/>
      <c r="NC628"/>
      <c r="ND628"/>
      <c r="NE628"/>
      <c r="NF628"/>
      <c r="NG628"/>
      <c r="NH628"/>
      <c r="NI628"/>
      <c r="NJ628"/>
      <c r="NK628"/>
      <c r="NL628"/>
      <c r="NM628"/>
      <c r="NN628"/>
      <c r="NO628"/>
      <c r="NP628"/>
      <c r="NQ628"/>
      <c r="NR628"/>
      <c r="NS628"/>
      <c r="NT628"/>
      <c r="NU628"/>
      <c r="NV628"/>
      <c r="NW628"/>
      <c r="NX628"/>
      <c r="NY628"/>
      <c r="NZ628"/>
      <c r="OA628"/>
      <c r="OB628"/>
      <c r="OC628"/>
      <c r="OD628"/>
      <c r="OE628"/>
      <c r="OF628"/>
      <c r="OG628"/>
      <c r="OH628"/>
      <c r="OI628"/>
      <c r="OJ628"/>
      <c r="OK628"/>
      <c r="OL628"/>
      <c r="OM628"/>
      <c r="ON628"/>
      <c r="OO628"/>
      <c r="OP628"/>
      <c r="OQ628"/>
      <c r="OR628"/>
      <c r="OS628"/>
      <c r="OT628"/>
      <c r="OU628"/>
      <c r="OV628"/>
      <c r="OW628"/>
      <c r="OX628"/>
      <c r="OY628"/>
      <c r="OZ628"/>
      <c r="PA628"/>
      <c r="PB628"/>
      <c r="PC628"/>
      <c r="PD628"/>
      <c r="PE628"/>
      <c r="PF628"/>
      <c r="PG628"/>
      <c r="PH628"/>
      <c r="PI628"/>
      <c r="PJ628"/>
      <c r="PK628"/>
      <c r="PL628"/>
      <c r="PM628"/>
      <c r="PN628"/>
      <c r="PO628"/>
      <c r="PP628"/>
      <c r="PQ628"/>
      <c r="PR628"/>
      <c r="PS628"/>
      <c r="PT628"/>
      <c r="PU628"/>
      <c r="PV628"/>
      <c r="PW628"/>
      <c r="PX628"/>
      <c r="PY628"/>
      <c r="PZ628"/>
      <c r="QA628"/>
      <c r="QB628"/>
      <c r="QC628"/>
      <c r="QD628"/>
      <c r="QE628"/>
      <c r="QF628"/>
      <c r="QG628"/>
      <c r="QH628"/>
      <c r="QI628"/>
      <c r="QJ628"/>
      <c r="QK628"/>
      <c r="QL628"/>
      <c r="QM628"/>
      <c r="QN628"/>
      <c r="QO628"/>
      <c r="QP628"/>
      <c r="QQ628"/>
      <c r="QR628"/>
      <c r="QS628"/>
      <c r="QT628"/>
      <c r="QU628"/>
      <c r="QV628"/>
      <c r="QW628"/>
      <c r="QX628"/>
      <c r="QY628"/>
      <c r="QZ628"/>
      <c r="RA628"/>
      <c r="RB628"/>
      <c r="RC628"/>
      <c r="RD628"/>
      <c r="RE628"/>
      <c r="RF628"/>
      <c r="RG628"/>
      <c r="RH628"/>
      <c r="RI628"/>
      <c r="RJ628"/>
      <c r="RK628"/>
      <c r="RL628"/>
      <c r="RM628"/>
      <c r="RN628"/>
      <c r="RO628"/>
      <c r="RP628"/>
      <c r="RQ628"/>
      <c r="RR628"/>
      <c r="RS628"/>
      <c r="RT628"/>
      <c r="RU628"/>
      <c r="RV628"/>
      <c r="RW628"/>
      <c r="RX628"/>
      <c r="RY628"/>
      <c r="RZ628"/>
      <c r="SA628"/>
      <c r="SB628"/>
      <c r="SC628"/>
      <c r="SD628"/>
      <c r="SE628"/>
      <c r="SF628"/>
      <c r="SG628"/>
      <c r="SH628"/>
      <c r="SI628"/>
      <c r="SJ628"/>
      <c r="SK628"/>
      <c r="SL628"/>
      <c r="SM628"/>
      <c r="SN628"/>
      <c r="SO628"/>
      <c r="SP628"/>
      <c r="SQ628"/>
      <c r="SR628"/>
      <c r="SS628"/>
      <c r="ST628"/>
      <c r="SU628"/>
      <c r="SV628"/>
      <c r="SW628"/>
      <c r="SX628"/>
      <c r="SY628"/>
      <c r="SZ628"/>
      <c r="TA628"/>
      <c r="TB628"/>
      <c r="TC628"/>
      <c r="TD628"/>
      <c r="TE628"/>
      <c r="TF628"/>
      <c r="TG628"/>
      <c r="TH628"/>
      <c r="TI628"/>
      <c r="TJ628"/>
      <c r="TK628"/>
      <c r="TL628"/>
      <c r="TM628"/>
      <c r="TN628"/>
      <c r="TO628"/>
      <c r="TP628"/>
      <c r="TQ628"/>
      <c r="TR628"/>
      <c r="TS628"/>
      <c r="TT628"/>
      <c r="TU628"/>
      <c r="TV628"/>
      <c r="TW628"/>
      <c r="TX628"/>
      <c r="TY628"/>
      <c r="TZ628"/>
      <c r="UA628"/>
      <c r="UB628"/>
      <c r="UC628"/>
      <c r="UD628"/>
      <c r="UE628"/>
      <c r="UF628"/>
      <c r="UG628"/>
      <c r="UH628"/>
      <c r="UI628"/>
      <c r="UJ628"/>
      <c r="UK628"/>
      <c r="UL628"/>
      <c r="UM628"/>
      <c r="UN628"/>
      <c r="UO628"/>
      <c r="UP628"/>
      <c r="UQ628"/>
      <c r="UR628"/>
      <c r="US628"/>
      <c r="UT628"/>
      <c r="UU628"/>
      <c r="UV628"/>
      <c r="UW628"/>
      <c r="UX628"/>
      <c r="UY628"/>
      <c r="UZ628"/>
      <c r="VA628"/>
      <c r="VB628"/>
      <c r="VC628"/>
      <c r="VD628"/>
      <c r="VE628"/>
      <c r="VF628"/>
      <c r="VG628"/>
      <c r="VH628"/>
      <c r="VI628"/>
      <c r="VJ628"/>
      <c r="VK628"/>
      <c r="VL628"/>
      <c r="VM628"/>
      <c r="VN628"/>
      <c r="VO628"/>
      <c r="VP628"/>
      <c r="VQ628"/>
      <c r="VR628"/>
      <c r="VS628"/>
      <c r="VT628"/>
      <c r="VU628"/>
      <c r="VV628"/>
      <c r="VW628"/>
      <c r="VX628"/>
      <c r="VY628"/>
      <c r="VZ628"/>
      <c r="WA628"/>
      <c r="WB628"/>
      <c r="WC628"/>
      <c r="WD628"/>
      <c r="WE628"/>
      <c r="WF628"/>
      <c r="WG628"/>
      <c r="WH628"/>
      <c r="WI628"/>
      <c r="WJ628"/>
      <c r="WK628"/>
      <c r="WL628"/>
      <c r="WM628"/>
      <c r="WN628"/>
      <c r="WO628"/>
      <c r="WP628"/>
      <c r="WQ628"/>
      <c r="WR628"/>
      <c r="WS628"/>
      <c r="WT628"/>
      <c r="WU628"/>
      <c r="WV628"/>
      <c r="WW628"/>
      <c r="WX628"/>
      <c r="WY628"/>
      <c r="WZ628"/>
      <c r="XA628"/>
      <c r="XB628"/>
      <c r="XC628"/>
      <c r="XD628"/>
      <c r="XE628"/>
      <c r="XF628"/>
      <c r="XG628"/>
      <c r="XH628"/>
      <c r="XI628"/>
      <c r="XJ628"/>
      <c r="XK628"/>
      <c r="XL628"/>
      <c r="XM628"/>
      <c r="XN628"/>
      <c r="XO628"/>
      <c r="XP628"/>
      <c r="XQ628"/>
      <c r="XR628"/>
      <c r="XS628"/>
      <c r="XT628"/>
      <c r="XU628"/>
      <c r="XV628"/>
      <c r="XW628"/>
      <c r="XX628"/>
      <c r="XY628"/>
      <c r="XZ628"/>
      <c r="YA628"/>
      <c r="YB628"/>
      <c r="YC628"/>
      <c r="YD628"/>
      <c r="YE628"/>
      <c r="YF628"/>
      <c r="YG628"/>
      <c r="YH628"/>
      <c r="YI628"/>
      <c r="YJ628"/>
      <c r="YK628"/>
      <c r="YL628"/>
      <c r="YM628"/>
      <c r="YN628"/>
      <c r="YO628"/>
      <c r="YP628"/>
      <c r="YQ628"/>
      <c r="YR628"/>
      <c r="YS628"/>
      <c r="YT628"/>
      <c r="YU628"/>
      <c r="YV628"/>
      <c r="YW628"/>
      <c r="YX628"/>
      <c r="YY628"/>
      <c r="YZ628"/>
      <c r="ZA628"/>
      <c r="ZB628"/>
      <c r="ZC628"/>
      <c r="ZD628"/>
      <c r="ZE628"/>
      <c r="ZF628"/>
      <c r="ZG628"/>
      <c r="ZH628"/>
      <c r="ZI628"/>
      <c r="ZJ628"/>
      <c r="ZK628"/>
      <c r="ZL628"/>
      <c r="ZM628"/>
      <c r="ZN628"/>
      <c r="ZO628"/>
      <c r="ZP628"/>
      <c r="ZQ628"/>
      <c r="ZR628"/>
      <c r="ZS628"/>
      <c r="ZT628"/>
      <c r="ZU628"/>
      <c r="ZV628"/>
      <c r="ZW628"/>
      <c r="ZX628"/>
      <c r="ZY628"/>
      <c r="ZZ628"/>
      <c r="AAA628"/>
      <c r="AAB628"/>
      <c r="AAC628"/>
      <c r="AAD628"/>
      <c r="AAE628"/>
      <c r="AAF628"/>
      <c r="AAG628"/>
      <c r="AAH628"/>
      <c r="AAI628"/>
      <c r="AAJ628"/>
      <c r="AAK628"/>
      <c r="AAL628"/>
      <c r="AAM628"/>
      <c r="AAN628"/>
      <c r="AAO628"/>
      <c r="AAP628"/>
      <c r="AAQ628"/>
      <c r="AAR628"/>
      <c r="AAS628"/>
      <c r="AAT628"/>
      <c r="AAU628"/>
      <c r="AAV628"/>
      <c r="AAW628"/>
      <c r="AAX628"/>
      <c r="AAY628"/>
      <c r="AAZ628"/>
      <c r="ABA628"/>
      <c r="ABB628"/>
      <c r="ABC628"/>
      <c r="ABD628"/>
      <c r="ABE628"/>
      <c r="ABF628"/>
      <c r="ABG628"/>
      <c r="ABH628"/>
      <c r="ABI628"/>
      <c r="ABJ628"/>
      <c r="ABK628"/>
      <c r="ABL628"/>
      <c r="ABM628"/>
      <c r="ABN628"/>
      <c r="ABO628"/>
      <c r="ABP628"/>
      <c r="ABQ628"/>
      <c r="ABR628"/>
      <c r="ABS628"/>
      <c r="ABT628"/>
      <c r="ABU628"/>
      <c r="ABV628"/>
      <c r="ABW628"/>
      <c r="ABX628"/>
      <c r="ABY628"/>
      <c r="ABZ628"/>
      <c r="ACA628"/>
      <c r="ACB628"/>
      <c r="ACC628"/>
      <c r="ACD628"/>
      <c r="ACE628"/>
      <c r="ACF628"/>
      <c r="ACG628"/>
      <c r="ACH628"/>
      <c r="ACI628"/>
      <c r="ACJ628"/>
      <c r="ACK628"/>
      <c r="ACL628"/>
      <c r="ACM628"/>
      <c r="ACN628"/>
      <c r="ACO628"/>
      <c r="ACP628"/>
      <c r="ACQ628"/>
      <c r="ACR628"/>
      <c r="ACS628"/>
      <c r="ACT628"/>
      <c r="ACU628"/>
      <c r="ACV628"/>
      <c r="ACW628"/>
      <c r="ACX628"/>
      <c r="ACY628"/>
      <c r="ACZ628"/>
      <c r="ADA628"/>
      <c r="ADB628"/>
      <c r="ADC628"/>
      <c r="ADD628"/>
      <c r="ADE628"/>
      <c r="ADF628"/>
      <c r="ADG628"/>
      <c r="ADH628"/>
      <c r="ADI628"/>
      <c r="ADJ628"/>
      <c r="ADK628"/>
      <c r="ADL628"/>
      <c r="ADM628"/>
      <c r="ADN628"/>
      <c r="ADO628"/>
      <c r="ADP628"/>
      <c r="ADQ628"/>
      <c r="ADR628"/>
      <c r="ADS628"/>
      <c r="ADT628"/>
      <c r="ADU628"/>
      <c r="ADV628"/>
      <c r="ADW628"/>
      <c r="ADX628"/>
      <c r="ADY628"/>
      <c r="ADZ628"/>
      <c r="AEA628"/>
      <c r="AEB628"/>
      <c r="AEC628"/>
      <c r="AED628"/>
      <c r="AEE628"/>
      <c r="AEF628"/>
      <c r="AEG628"/>
      <c r="AEH628"/>
      <c r="AEI628"/>
      <c r="AEJ628"/>
      <c r="AEK628"/>
      <c r="AEL628"/>
      <c r="AEM628"/>
      <c r="AEN628"/>
      <c r="AEO628"/>
      <c r="AEP628"/>
      <c r="AEQ628"/>
      <c r="AER628"/>
      <c r="AES628"/>
      <c r="AET628"/>
      <c r="AEU628"/>
      <c r="AEV628"/>
      <c r="AEW628"/>
      <c r="AEX628"/>
      <c r="AEY628"/>
      <c r="AEZ628"/>
      <c r="AFA628"/>
      <c r="AFB628"/>
      <c r="AFC628"/>
      <c r="AFD628"/>
      <c r="AFE628"/>
      <c r="AFF628"/>
      <c r="AFG628"/>
      <c r="AFH628"/>
      <c r="AFI628"/>
      <c r="AFJ628"/>
      <c r="AFK628"/>
      <c r="AFL628"/>
      <c r="AFM628"/>
      <c r="AFN628"/>
      <c r="AFO628"/>
      <c r="AFP628"/>
      <c r="AFQ628"/>
      <c r="AFR628"/>
      <c r="AFS628"/>
      <c r="AFT628"/>
      <c r="AFU628"/>
      <c r="AFV628"/>
      <c r="AFW628"/>
      <c r="AFX628"/>
      <c r="AFY628"/>
      <c r="AFZ628"/>
      <c r="AGA628"/>
      <c r="AGB628"/>
      <c r="AGC628"/>
      <c r="AGD628"/>
      <c r="AGE628"/>
      <c r="AGF628"/>
      <c r="AGG628"/>
      <c r="AGH628"/>
      <c r="AGI628"/>
      <c r="AGJ628"/>
      <c r="AGK628"/>
      <c r="AGL628"/>
      <c r="AGM628"/>
      <c r="AGN628"/>
      <c r="AGO628"/>
      <c r="AGP628"/>
      <c r="AGQ628"/>
      <c r="AGR628"/>
      <c r="AGS628"/>
      <c r="AGT628"/>
      <c r="AGU628"/>
      <c r="AGV628"/>
      <c r="AGW628"/>
      <c r="AGX628"/>
      <c r="AGY628"/>
      <c r="AGZ628"/>
      <c r="AHA628"/>
      <c r="AHB628"/>
      <c r="AHC628"/>
      <c r="AHD628"/>
      <c r="AHE628"/>
      <c r="AHF628"/>
      <c r="AHG628"/>
      <c r="AHH628"/>
      <c r="AHI628"/>
      <c r="AHJ628"/>
      <c r="AHK628"/>
      <c r="AHL628"/>
      <c r="AHM628"/>
      <c r="AHN628"/>
      <c r="AHO628"/>
      <c r="AHP628"/>
      <c r="AHQ628"/>
      <c r="AHR628"/>
      <c r="AHS628"/>
      <c r="AHT628"/>
      <c r="AHU628"/>
      <c r="AHV628"/>
      <c r="AHW628"/>
      <c r="AHX628"/>
      <c r="AHY628"/>
      <c r="AHZ628"/>
      <c r="AIA628"/>
      <c r="AIB628"/>
      <c r="AIC628"/>
      <c r="AID628"/>
      <c r="AIE628"/>
      <c r="AIF628"/>
      <c r="AIG628"/>
      <c r="AIH628"/>
      <c r="AII628"/>
      <c r="AIJ628"/>
      <c r="AIK628"/>
      <c r="AIL628"/>
      <c r="AIM628"/>
      <c r="AIN628"/>
      <c r="AIO628"/>
      <c r="AIP628"/>
      <c r="AIQ628"/>
      <c r="AIR628"/>
      <c r="AIS628"/>
      <c r="AIT628"/>
      <c r="AIU628"/>
      <c r="AIV628"/>
      <c r="AIW628"/>
      <c r="AIX628"/>
      <c r="AIY628"/>
      <c r="AIZ628"/>
      <c r="AJA628"/>
      <c r="AJB628"/>
      <c r="AJC628"/>
      <c r="AJD628"/>
      <c r="AJE628"/>
      <c r="AJF628"/>
      <c r="AJG628"/>
      <c r="AJH628"/>
      <c r="AJI628"/>
      <c r="AJJ628"/>
      <c r="AJK628"/>
      <c r="AJL628"/>
      <c r="AJM628"/>
      <c r="AJN628"/>
      <c r="AJO628"/>
      <c r="AJP628"/>
      <c r="AJQ628"/>
      <c r="AJR628"/>
      <c r="AJS628"/>
      <c r="AJT628"/>
      <c r="AJU628"/>
      <c r="AJV628"/>
      <c r="AJW628"/>
      <c r="AJX628"/>
      <c r="AJY628"/>
      <c r="AJZ628"/>
      <c r="AKA628"/>
      <c r="AKB628"/>
      <c r="AKC628"/>
      <c r="AKD628"/>
      <c r="AKE628"/>
      <c r="AKF628"/>
      <c r="AKG628"/>
      <c r="AKH628"/>
      <c r="AKI628"/>
      <c r="AKJ628"/>
      <c r="AKK628"/>
      <c r="AKL628"/>
      <c r="AKM628"/>
      <c r="AKN628"/>
      <c r="AKO628"/>
      <c r="AKP628"/>
      <c r="AKQ628"/>
      <c r="AKR628"/>
      <c r="AKS628"/>
      <c r="AKT628"/>
      <c r="AKU628"/>
      <c r="AKV628"/>
      <c r="AKW628"/>
      <c r="AKX628"/>
      <c r="AKY628"/>
      <c r="AKZ628"/>
      <c r="ALA628"/>
      <c r="ALB628"/>
      <c r="ALC628"/>
      <c r="ALD628"/>
      <c r="ALE628"/>
      <c r="ALF628"/>
      <c r="ALG628"/>
      <c r="ALH628"/>
      <c r="ALI628"/>
      <c r="ALJ628"/>
      <c r="ALK628"/>
      <c r="ALL628"/>
      <c r="ALM628"/>
      <c r="ALN628"/>
      <c r="ALO628"/>
      <c r="ALP628"/>
      <c r="ALQ628"/>
      <c r="ALR628"/>
      <c r="ALS628"/>
      <c r="ALT628"/>
      <c r="ALU628"/>
      <c r="ALV628"/>
      <c r="ALW628"/>
      <c r="ALX628"/>
      <c r="ALY628"/>
      <c r="ALZ628"/>
      <c r="AMA628"/>
      <c r="AMB628"/>
      <c r="AMC628"/>
      <c r="AMD628"/>
      <c r="AME628"/>
      <c r="AMF628"/>
      <c r="AMG628"/>
      <c r="AMH628"/>
      <c r="AMI628"/>
      <c r="AMJ628"/>
    </row>
    <row r="629" spans="1:1024" outlineLevel="1" x14ac:dyDescent="0.25">
      <c r="A629"/>
      <c r="B629" s="758"/>
      <c r="C629" s="790"/>
      <c r="D629" s="760"/>
      <c r="E629" s="760"/>
      <c r="F629" s="761"/>
      <c r="G629" s="762" t="s">
        <v>1278</v>
      </c>
      <c r="H629" s="105" t="s">
        <v>883</v>
      </c>
      <c r="I629" s="764">
        <v>17.5</v>
      </c>
      <c r="J629" s="748"/>
      <c r="K629" s="749"/>
      <c r="L629" s="339"/>
      <c r="M629"/>
      <c r="N629" s="30"/>
      <c r="O629" s="79"/>
      <c r="P629"/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  <c r="ML629"/>
      <c r="MM629"/>
      <c r="MN629"/>
      <c r="MO629"/>
      <c r="MP629"/>
      <c r="MQ629"/>
      <c r="MR629"/>
      <c r="MS629"/>
      <c r="MT629"/>
      <c r="MU629"/>
      <c r="MV629"/>
      <c r="MW629"/>
      <c r="MX629"/>
      <c r="MY629"/>
      <c r="MZ629"/>
      <c r="NA629"/>
      <c r="NB629"/>
      <c r="NC629"/>
      <c r="ND629"/>
      <c r="NE629"/>
      <c r="NF629"/>
      <c r="NG629"/>
      <c r="NH629"/>
      <c r="NI629"/>
      <c r="NJ629"/>
      <c r="NK629"/>
      <c r="NL629"/>
      <c r="NM629"/>
      <c r="NN629"/>
      <c r="NO629"/>
      <c r="NP629"/>
      <c r="NQ629"/>
      <c r="NR629"/>
      <c r="NS629"/>
      <c r="NT629"/>
      <c r="NU629"/>
      <c r="NV629"/>
      <c r="NW629"/>
      <c r="NX629"/>
      <c r="NY629"/>
      <c r="NZ629"/>
      <c r="OA629"/>
      <c r="OB629"/>
      <c r="OC629"/>
      <c r="OD629"/>
      <c r="OE629"/>
      <c r="OF629"/>
      <c r="OG629"/>
      <c r="OH629"/>
      <c r="OI629"/>
      <c r="OJ629"/>
      <c r="OK629"/>
      <c r="OL629"/>
      <c r="OM629"/>
      <c r="ON629"/>
      <c r="OO629"/>
      <c r="OP629"/>
      <c r="OQ629"/>
      <c r="OR629"/>
      <c r="OS629"/>
      <c r="OT629"/>
      <c r="OU629"/>
      <c r="OV629"/>
      <c r="OW629"/>
      <c r="OX629"/>
      <c r="OY629"/>
      <c r="OZ629"/>
      <c r="PA629"/>
      <c r="PB629"/>
      <c r="PC629"/>
      <c r="PD629"/>
      <c r="PE629"/>
      <c r="PF629"/>
      <c r="PG629"/>
      <c r="PH629"/>
      <c r="PI629"/>
      <c r="PJ629"/>
      <c r="PK629"/>
      <c r="PL629"/>
      <c r="PM629"/>
      <c r="PN629"/>
      <c r="PO629"/>
      <c r="PP629"/>
      <c r="PQ629"/>
      <c r="PR629"/>
      <c r="PS629"/>
      <c r="PT629"/>
      <c r="PU629"/>
      <c r="PV629"/>
      <c r="PW629"/>
      <c r="PX629"/>
      <c r="PY629"/>
      <c r="PZ629"/>
      <c r="QA629"/>
      <c r="QB629"/>
      <c r="QC629"/>
      <c r="QD629"/>
      <c r="QE629"/>
      <c r="QF629"/>
      <c r="QG629"/>
      <c r="QH629"/>
      <c r="QI629"/>
      <c r="QJ629"/>
      <c r="QK629"/>
      <c r="QL629"/>
      <c r="QM629"/>
      <c r="QN629"/>
      <c r="QO629"/>
      <c r="QP629"/>
      <c r="QQ629"/>
      <c r="QR629"/>
      <c r="QS629"/>
      <c r="QT629"/>
      <c r="QU629"/>
      <c r="QV629"/>
      <c r="QW629"/>
      <c r="QX629"/>
      <c r="QY629"/>
      <c r="QZ629"/>
      <c r="RA629"/>
      <c r="RB629"/>
      <c r="RC629"/>
      <c r="RD629"/>
      <c r="RE629"/>
      <c r="RF629"/>
      <c r="RG629"/>
      <c r="RH629"/>
      <c r="RI629"/>
      <c r="RJ629"/>
      <c r="RK629"/>
      <c r="RL629"/>
      <c r="RM629"/>
      <c r="RN629"/>
      <c r="RO629"/>
      <c r="RP629"/>
      <c r="RQ629"/>
      <c r="RR629"/>
      <c r="RS629"/>
      <c r="RT629"/>
      <c r="RU629"/>
      <c r="RV629"/>
      <c r="RW629"/>
      <c r="RX629"/>
      <c r="RY629"/>
      <c r="RZ629"/>
      <c r="SA629"/>
      <c r="SB629"/>
      <c r="SC629"/>
      <c r="SD629"/>
      <c r="SE629"/>
      <c r="SF629"/>
      <c r="SG629"/>
      <c r="SH629"/>
      <c r="SI629"/>
      <c r="SJ629"/>
      <c r="SK629"/>
      <c r="SL629"/>
      <c r="SM629"/>
      <c r="SN629"/>
      <c r="SO629"/>
      <c r="SP629"/>
      <c r="SQ629"/>
      <c r="SR629"/>
      <c r="SS629"/>
      <c r="ST629"/>
      <c r="SU629"/>
      <c r="SV629"/>
      <c r="SW629"/>
      <c r="SX629"/>
      <c r="SY629"/>
      <c r="SZ629"/>
      <c r="TA629"/>
      <c r="TB629"/>
      <c r="TC629"/>
      <c r="TD629"/>
      <c r="TE629"/>
      <c r="TF629"/>
      <c r="TG629"/>
      <c r="TH629"/>
      <c r="TI629"/>
      <c r="TJ629"/>
      <c r="TK629"/>
      <c r="TL629"/>
      <c r="TM629"/>
      <c r="TN629"/>
      <c r="TO629"/>
      <c r="TP629"/>
      <c r="TQ629"/>
      <c r="TR629"/>
      <c r="TS629"/>
      <c r="TT629"/>
      <c r="TU629"/>
      <c r="TV629"/>
      <c r="TW629"/>
      <c r="TX629"/>
      <c r="TY629"/>
      <c r="TZ629"/>
      <c r="UA629"/>
      <c r="UB629"/>
      <c r="UC629"/>
      <c r="UD629"/>
      <c r="UE629"/>
      <c r="UF629"/>
      <c r="UG629"/>
      <c r="UH629"/>
      <c r="UI629"/>
      <c r="UJ629"/>
      <c r="UK629"/>
      <c r="UL629"/>
      <c r="UM629"/>
      <c r="UN629"/>
      <c r="UO629"/>
      <c r="UP629"/>
      <c r="UQ629"/>
      <c r="UR629"/>
      <c r="US629"/>
      <c r="UT629"/>
      <c r="UU629"/>
      <c r="UV629"/>
      <c r="UW629"/>
      <c r="UX629"/>
      <c r="UY629"/>
      <c r="UZ629"/>
      <c r="VA629"/>
      <c r="VB629"/>
      <c r="VC629"/>
      <c r="VD629"/>
      <c r="VE629"/>
      <c r="VF629"/>
      <c r="VG629"/>
      <c r="VH629"/>
      <c r="VI629"/>
      <c r="VJ629"/>
      <c r="VK629"/>
      <c r="VL629"/>
      <c r="VM629"/>
      <c r="VN629"/>
      <c r="VO629"/>
      <c r="VP629"/>
      <c r="VQ629"/>
      <c r="VR629"/>
      <c r="VS629"/>
      <c r="VT629"/>
      <c r="VU629"/>
      <c r="VV629"/>
      <c r="VW629"/>
      <c r="VX629"/>
      <c r="VY629"/>
      <c r="VZ629"/>
      <c r="WA629"/>
      <c r="WB629"/>
      <c r="WC629"/>
      <c r="WD629"/>
      <c r="WE629"/>
      <c r="WF629"/>
      <c r="WG629"/>
      <c r="WH629"/>
      <c r="WI629"/>
      <c r="WJ629"/>
      <c r="WK629"/>
      <c r="WL629"/>
      <c r="WM629"/>
      <c r="WN629"/>
      <c r="WO629"/>
      <c r="WP629"/>
      <c r="WQ629"/>
      <c r="WR629"/>
      <c r="WS629"/>
      <c r="WT629"/>
      <c r="WU629"/>
      <c r="WV629"/>
      <c r="WW629"/>
      <c r="WX629"/>
      <c r="WY629"/>
      <c r="WZ629"/>
      <c r="XA629"/>
      <c r="XB629"/>
      <c r="XC629"/>
      <c r="XD629"/>
      <c r="XE629"/>
      <c r="XF629"/>
      <c r="XG629"/>
      <c r="XH629"/>
      <c r="XI629"/>
      <c r="XJ629"/>
      <c r="XK629"/>
      <c r="XL629"/>
      <c r="XM629"/>
      <c r="XN629"/>
      <c r="XO629"/>
      <c r="XP629"/>
      <c r="XQ629"/>
      <c r="XR629"/>
      <c r="XS629"/>
      <c r="XT629"/>
      <c r="XU629"/>
      <c r="XV629"/>
      <c r="XW629"/>
      <c r="XX629"/>
      <c r="XY629"/>
      <c r="XZ629"/>
      <c r="YA629"/>
      <c r="YB629"/>
      <c r="YC629"/>
      <c r="YD629"/>
      <c r="YE629"/>
      <c r="YF629"/>
      <c r="YG629"/>
      <c r="YH629"/>
      <c r="YI629"/>
      <c r="YJ629"/>
      <c r="YK629"/>
      <c r="YL629"/>
      <c r="YM629"/>
      <c r="YN629"/>
      <c r="YO629"/>
      <c r="YP629"/>
      <c r="YQ629"/>
      <c r="YR629"/>
      <c r="YS629"/>
      <c r="YT629"/>
      <c r="YU629"/>
      <c r="YV629"/>
      <c r="YW629"/>
      <c r="YX629"/>
      <c r="YY629"/>
      <c r="YZ629"/>
      <c r="ZA629"/>
      <c r="ZB629"/>
      <c r="ZC629"/>
      <c r="ZD629"/>
      <c r="ZE629"/>
      <c r="ZF629"/>
      <c r="ZG629"/>
      <c r="ZH629"/>
      <c r="ZI629"/>
      <c r="ZJ629"/>
      <c r="ZK629"/>
      <c r="ZL629"/>
      <c r="ZM629"/>
      <c r="ZN629"/>
      <c r="ZO629"/>
      <c r="ZP629"/>
      <c r="ZQ629"/>
      <c r="ZR629"/>
      <c r="ZS629"/>
      <c r="ZT629"/>
      <c r="ZU629"/>
      <c r="ZV629"/>
      <c r="ZW629"/>
      <c r="ZX629"/>
      <c r="ZY629"/>
      <c r="ZZ629"/>
      <c r="AAA629"/>
      <c r="AAB629"/>
      <c r="AAC629"/>
      <c r="AAD629"/>
      <c r="AAE629"/>
      <c r="AAF629"/>
      <c r="AAG629"/>
      <c r="AAH629"/>
      <c r="AAI629"/>
      <c r="AAJ629"/>
      <c r="AAK629"/>
      <c r="AAL629"/>
      <c r="AAM629"/>
      <c r="AAN629"/>
      <c r="AAO629"/>
      <c r="AAP629"/>
      <c r="AAQ629"/>
      <c r="AAR629"/>
      <c r="AAS629"/>
      <c r="AAT629"/>
      <c r="AAU629"/>
      <c r="AAV629"/>
      <c r="AAW629"/>
      <c r="AAX629"/>
      <c r="AAY629"/>
      <c r="AAZ629"/>
      <c r="ABA629"/>
      <c r="ABB629"/>
      <c r="ABC629"/>
      <c r="ABD629"/>
      <c r="ABE629"/>
      <c r="ABF629"/>
      <c r="ABG629"/>
      <c r="ABH629"/>
      <c r="ABI629"/>
      <c r="ABJ629"/>
      <c r="ABK629"/>
      <c r="ABL629"/>
      <c r="ABM629"/>
      <c r="ABN629"/>
      <c r="ABO629"/>
      <c r="ABP629"/>
      <c r="ABQ629"/>
      <c r="ABR629"/>
      <c r="ABS629"/>
      <c r="ABT629"/>
      <c r="ABU629"/>
      <c r="ABV629"/>
      <c r="ABW629"/>
      <c r="ABX629"/>
      <c r="ABY629"/>
      <c r="ABZ629"/>
      <c r="ACA629"/>
      <c r="ACB629"/>
      <c r="ACC629"/>
      <c r="ACD629"/>
      <c r="ACE629"/>
      <c r="ACF629"/>
      <c r="ACG629"/>
      <c r="ACH629"/>
      <c r="ACI629"/>
      <c r="ACJ629"/>
      <c r="ACK629"/>
      <c r="ACL629"/>
      <c r="ACM629"/>
      <c r="ACN629"/>
      <c r="ACO629"/>
      <c r="ACP629"/>
      <c r="ACQ629"/>
      <c r="ACR629"/>
      <c r="ACS629"/>
      <c r="ACT629"/>
      <c r="ACU629"/>
      <c r="ACV629"/>
      <c r="ACW629"/>
      <c r="ACX629"/>
      <c r="ACY629"/>
      <c r="ACZ629"/>
      <c r="ADA629"/>
      <c r="ADB629"/>
      <c r="ADC629"/>
      <c r="ADD629"/>
      <c r="ADE629"/>
      <c r="ADF629"/>
      <c r="ADG629"/>
      <c r="ADH629"/>
      <c r="ADI629"/>
      <c r="ADJ629"/>
      <c r="ADK629"/>
      <c r="ADL629"/>
      <c r="ADM629"/>
      <c r="ADN629"/>
      <c r="ADO629"/>
      <c r="ADP629"/>
      <c r="ADQ629"/>
      <c r="ADR629"/>
      <c r="ADS629"/>
      <c r="ADT629"/>
      <c r="ADU629"/>
      <c r="ADV629"/>
      <c r="ADW629"/>
      <c r="ADX629"/>
      <c r="ADY629"/>
      <c r="ADZ629"/>
      <c r="AEA629"/>
      <c r="AEB629"/>
      <c r="AEC629"/>
      <c r="AED629"/>
      <c r="AEE629"/>
      <c r="AEF629"/>
      <c r="AEG629"/>
      <c r="AEH629"/>
      <c r="AEI629"/>
      <c r="AEJ629"/>
      <c r="AEK629"/>
      <c r="AEL629"/>
      <c r="AEM629"/>
      <c r="AEN629"/>
      <c r="AEO629"/>
      <c r="AEP629"/>
      <c r="AEQ629"/>
      <c r="AER629"/>
      <c r="AES629"/>
      <c r="AET629"/>
      <c r="AEU629"/>
      <c r="AEV629"/>
      <c r="AEW629"/>
      <c r="AEX629"/>
      <c r="AEY629"/>
      <c r="AEZ629"/>
      <c r="AFA629"/>
      <c r="AFB629"/>
      <c r="AFC629"/>
      <c r="AFD629"/>
      <c r="AFE629"/>
      <c r="AFF629"/>
      <c r="AFG629"/>
      <c r="AFH629"/>
      <c r="AFI629"/>
      <c r="AFJ629"/>
      <c r="AFK629"/>
      <c r="AFL629"/>
      <c r="AFM629"/>
      <c r="AFN629"/>
      <c r="AFO629"/>
      <c r="AFP629"/>
      <c r="AFQ629"/>
      <c r="AFR629"/>
      <c r="AFS629"/>
      <c r="AFT629"/>
      <c r="AFU629"/>
      <c r="AFV629"/>
      <c r="AFW629"/>
      <c r="AFX629"/>
      <c r="AFY629"/>
      <c r="AFZ629"/>
      <c r="AGA629"/>
      <c r="AGB629"/>
      <c r="AGC629"/>
      <c r="AGD629"/>
      <c r="AGE629"/>
      <c r="AGF629"/>
      <c r="AGG629"/>
      <c r="AGH629"/>
      <c r="AGI629"/>
      <c r="AGJ629"/>
      <c r="AGK629"/>
      <c r="AGL629"/>
      <c r="AGM629"/>
      <c r="AGN629"/>
      <c r="AGO629"/>
      <c r="AGP629"/>
      <c r="AGQ629"/>
      <c r="AGR629"/>
      <c r="AGS629"/>
      <c r="AGT629"/>
      <c r="AGU629"/>
      <c r="AGV629"/>
      <c r="AGW629"/>
      <c r="AGX629"/>
      <c r="AGY629"/>
      <c r="AGZ629"/>
      <c r="AHA629"/>
      <c r="AHB629"/>
      <c r="AHC629"/>
      <c r="AHD629"/>
      <c r="AHE629"/>
      <c r="AHF629"/>
      <c r="AHG629"/>
      <c r="AHH629"/>
      <c r="AHI629"/>
      <c r="AHJ629"/>
      <c r="AHK629"/>
      <c r="AHL629"/>
      <c r="AHM629"/>
      <c r="AHN629"/>
      <c r="AHO629"/>
      <c r="AHP629"/>
      <c r="AHQ629"/>
      <c r="AHR629"/>
      <c r="AHS629"/>
      <c r="AHT629"/>
      <c r="AHU629"/>
      <c r="AHV629"/>
      <c r="AHW629"/>
      <c r="AHX629"/>
      <c r="AHY629"/>
      <c r="AHZ629"/>
      <c r="AIA629"/>
      <c r="AIB629"/>
      <c r="AIC629"/>
      <c r="AID629"/>
      <c r="AIE629"/>
      <c r="AIF629"/>
      <c r="AIG629"/>
      <c r="AIH629"/>
      <c r="AII629"/>
      <c r="AIJ629"/>
      <c r="AIK629"/>
      <c r="AIL629"/>
      <c r="AIM629"/>
      <c r="AIN629"/>
      <c r="AIO629"/>
      <c r="AIP629"/>
      <c r="AIQ629"/>
      <c r="AIR629"/>
      <c r="AIS629"/>
      <c r="AIT629"/>
      <c r="AIU629"/>
      <c r="AIV629"/>
      <c r="AIW629"/>
      <c r="AIX629"/>
      <c r="AIY629"/>
      <c r="AIZ629"/>
      <c r="AJA629"/>
      <c r="AJB629"/>
      <c r="AJC629"/>
      <c r="AJD629"/>
      <c r="AJE629"/>
      <c r="AJF629"/>
      <c r="AJG629"/>
      <c r="AJH629"/>
      <c r="AJI629"/>
      <c r="AJJ629"/>
      <c r="AJK629"/>
      <c r="AJL629"/>
      <c r="AJM629"/>
      <c r="AJN629"/>
      <c r="AJO629"/>
      <c r="AJP629"/>
      <c r="AJQ629"/>
      <c r="AJR629"/>
      <c r="AJS629"/>
      <c r="AJT629"/>
      <c r="AJU629"/>
      <c r="AJV629"/>
      <c r="AJW629"/>
      <c r="AJX629"/>
      <c r="AJY629"/>
      <c r="AJZ629"/>
      <c r="AKA629"/>
      <c r="AKB629"/>
      <c r="AKC629"/>
      <c r="AKD629"/>
      <c r="AKE629"/>
      <c r="AKF629"/>
      <c r="AKG629"/>
      <c r="AKH629"/>
      <c r="AKI629"/>
      <c r="AKJ629"/>
      <c r="AKK629"/>
      <c r="AKL629"/>
      <c r="AKM629"/>
      <c r="AKN629"/>
      <c r="AKO629"/>
      <c r="AKP629"/>
      <c r="AKQ629"/>
      <c r="AKR629"/>
      <c r="AKS629"/>
      <c r="AKT629"/>
      <c r="AKU629"/>
      <c r="AKV629"/>
      <c r="AKW629"/>
      <c r="AKX629"/>
      <c r="AKY629"/>
      <c r="AKZ629"/>
      <c r="ALA629"/>
      <c r="ALB629"/>
      <c r="ALC629"/>
      <c r="ALD629"/>
      <c r="ALE629"/>
      <c r="ALF629"/>
      <c r="ALG629"/>
      <c r="ALH629"/>
      <c r="ALI629"/>
      <c r="ALJ629"/>
      <c r="ALK629"/>
      <c r="ALL629"/>
      <c r="ALM629"/>
      <c r="ALN629"/>
      <c r="ALO629"/>
      <c r="ALP629"/>
      <c r="ALQ629"/>
      <c r="ALR629"/>
      <c r="ALS629"/>
      <c r="ALT629"/>
      <c r="ALU629"/>
      <c r="ALV629"/>
      <c r="ALW629"/>
      <c r="ALX629"/>
      <c r="ALY629"/>
      <c r="ALZ629"/>
      <c r="AMA629"/>
      <c r="AMB629"/>
      <c r="AMC629"/>
      <c r="AMD629"/>
      <c r="AME629"/>
      <c r="AMF629"/>
      <c r="AMG629"/>
      <c r="AMH629"/>
      <c r="AMI629"/>
      <c r="AMJ629"/>
    </row>
    <row r="630" spans="1:1024" outlineLevel="1" x14ac:dyDescent="0.25">
      <c r="A630"/>
      <c r="B630" s="611"/>
      <c r="C630" s="791"/>
      <c r="D630" s="484"/>
      <c r="E630" s="484"/>
      <c r="F630" s="437"/>
      <c r="G630" s="91" t="s">
        <v>1285</v>
      </c>
      <c r="H630" s="83" t="s">
        <v>1261</v>
      </c>
      <c r="I630" s="459">
        <v>0.63</v>
      </c>
      <c r="J630" s="748"/>
      <c r="K630" s="749"/>
      <c r="L630" s="339"/>
      <c r="M630"/>
      <c r="N630" s="30"/>
      <c r="O630" s="79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  <c r="ML630"/>
      <c r="MM630"/>
      <c r="MN630"/>
      <c r="MO630"/>
      <c r="MP630"/>
      <c r="MQ630"/>
      <c r="MR630"/>
      <c r="MS630"/>
      <c r="MT630"/>
      <c r="MU630"/>
      <c r="MV630"/>
      <c r="MW630"/>
      <c r="MX630"/>
      <c r="MY630"/>
      <c r="MZ630"/>
      <c r="NA630"/>
      <c r="NB630"/>
      <c r="NC630"/>
      <c r="ND630"/>
      <c r="NE630"/>
      <c r="NF630"/>
      <c r="NG630"/>
      <c r="NH630"/>
      <c r="NI630"/>
      <c r="NJ630"/>
      <c r="NK630"/>
      <c r="NL630"/>
      <c r="NM630"/>
      <c r="NN630"/>
      <c r="NO630"/>
      <c r="NP630"/>
      <c r="NQ630"/>
      <c r="NR630"/>
      <c r="NS630"/>
      <c r="NT630"/>
      <c r="NU630"/>
      <c r="NV630"/>
      <c r="NW630"/>
      <c r="NX630"/>
      <c r="NY630"/>
      <c r="NZ630"/>
      <c r="OA630"/>
      <c r="OB630"/>
      <c r="OC630"/>
      <c r="OD630"/>
      <c r="OE630"/>
      <c r="OF630"/>
      <c r="OG630"/>
      <c r="OH630"/>
      <c r="OI630"/>
      <c r="OJ630"/>
      <c r="OK630"/>
      <c r="OL630"/>
      <c r="OM630"/>
      <c r="ON630"/>
      <c r="OO630"/>
      <c r="OP630"/>
      <c r="OQ630"/>
      <c r="OR630"/>
      <c r="OS630"/>
      <c r="OT630"/>
      <c r="OU630"/>
      <c r="OV630"/>
      <c r="OW630"/>
      <c r="OX630"/>
      <c r="OY630"/>
      <c r="OZ630"/>
      <c r="PA630"/>
      <c r="PB630"/>
      <c r="PC630"/>
      <c r="PD630"/>
      <c r="PE630"/>
      <c r="PF630"/>
      <c r="PG630"/>
      <c r="PH630"/>
      <c r="PI630"/>
      <c r="PJ630"/>
      <c r="PK630"/>
      <c r="PL630"/>
      <c r="PM630"/>
      <c r="PN630"/>
      <c r="PO630"/>
      <c r="PP630"/>
      <c r="PQ630"/>
      <c r="PR630"/>
      <c r="PS630"/>
      <c r="PT630"/>
      <c r="PU630"/>
      <c r="PV630"/>
      <c r="PW630"/>
      <c r="PX630"/>
      <c r="PY630"/>
      <c r="PZ630"/>
      <c r="QA630"/>
      <c r="QB630"/>
      <c r="QC630"/>
      <c r="QD630"/>
      <c r="QE630"/>
      <c r="QF630"/>
      <c r="QG630"/>
      <c r="QH630"/>
      <c r="QI630"/>
      <c r="QJ630"/>
      <c r="QK630"/>
      <c r="QL630"/>
      <c r="QM630"/>
      <c r="QN630"/>
      <c r="QO630"/>
      <c r="QP630"/>
      <c r="QQ630"/>
      <c r="QR630"/>
      <c r="QS630"/>
      <c r="QT630"/>
      <c r="QU630"/>
      <c r="QV630"/>
      <c r="QW630"/>
      <c r="QX630"/>
      <c r="QY630"/>
      <c r="QZ630"/>
      <c r="RA630"/>
      <c r="RB630"/>
      <c r="RC630"/>
      <c r="RD630"/>
      <c r="RE630"/>
      <c r="RF630"/>
      <c r="RG630"/>
      <c r="RH630"/>
      <c r="RI630"/>
      <c r="RJ630"/>
      <c r="RK630"/>
      <c r="RL630"/>
      <c r="RM630"/>
      <c r="RN630"/>
      <c r="RO630"/>
      <c r="RP630"/>
      <c r="RQ630"/>
      <c r="RR630"/>
      <c r="RS630"/>
      <c r="RT630"/>
      <c r="RU630"/>
      <c r="RV630"/>
      <c r="RW630"/>
      <c r="RX630"/>
      <c r="RY630"/>
      <c r="RZ630"/>
      <c r="SA630"/>
      <c r="SB630"/>
      <c r="SC630"/>
      <c r="SD630"/>
      <c r="SE630"/>
      <c r="SF630"/>
      <c r="SG630"/>
      <c r="SH630"/>
      <c r="SI630"/>
      <c r="SJ630"/>
      <c r="SK630"/>
      <c r="SL630"/>
      <c r="SM630"/>
      <c r="SN630"/>
      <c r="SO630"/>
      <c r="SP630"/>
      <c r="SQ630"/>
      <c r="SR630"/>
      <c r="SS630"/>
      <c r="ST630"/>
      <c r="SU630"/>
      <c r="SV630"/>
      <c r="SW630"/>
      <c r="SX630"/>
      <c r="SY630"/>
      <c r="SZ630"/>
      <c r="TA630"/>
      <c r="TB630"/>
      <c r="TC630"/>
      <c r="TD630"/>
      <c r="TE630"/>
      <c r="TF630"/>
      <c r="TG630"/>
      <c r="TH630"/>
      <c r="TI630"/>
      <c r="TJ630"/>
      <c r="TK630"/>
      <c r="TL630"/>
      <c r="TM630"/>
      <c r="TN630"/>
      <c r="TO630"/>
      <c r="TP630"/>
      <c r="TQ630"/>
      <c r="TR630"/>
      <c r="TS630"/>
      <c r="TT630"/>
      <c r="TU630"/>
      <c r="TV630"/>
      <c r="TW630"/>
      <c r="TX630"/>
      <c r="TY630"/>
      <c r="TZ630"/>
      <c r="UA630"/>
      <c r="UB630"/>
      <c r="UC630"/>
      <c r="UD630"/>
      <c r="UE630"/>
      <c r="UF630"/>
      <c r="UG630"/>
      <c r="UH630"/>
      <c r="UI630"/>
      <c r="UJ630"/>
      <c r="UK630"/>
      <c r="UL630"/>
      <c r="UM630"/>
      <c r="UN630"/>
      <c r="UO630"/>
      <c r="UP630"/>
      <c r="UQ630"/>
      <c r="UR630"/>
      <c r="US630"/>
      <c r="UT630"/>
      <c r="UU630"/>
      <c r="UV630"/>
      <c r="UW630"/>
      <c r="UX630"/>
      <c r="UY630"/>
      <c r="UZ630"/>
      <c r="VA630"/>
      <c r="VB630"/>
      <c r="VC630"/>
      <c r="VD630"/>
      <c r="VE630"/>
      <c r="VF630"/>
      <c r="VG630"/>
      <c r="VH630"/>
      <c r="VI630"/>
      <c r="VJ630"/>
      <c r="VK630"/>
      <c r="VL630"/>
      <c r="VM630"/>
      <c r="VN630"/>
      <c r="VO630"/>
      <c r="VP630"/>
      <c r="VQ630"/>
      <c r="VR630"/>
      <c r="VS630"/>
      <c r="VT630"/>
      <c r="VU630"/>
      <c r="VV630"/>
      <c r="VW630"/>
      <c r="VX630"/>
      <c r="VY630"/>
      <c r="VZ630"/>
      <c r="WA630"/>
      <c r="WB630"/>
      <c r="WC630"/>
      <c r="WD630"/>
      <c r="WE630"/>
      <c r="WF630"/>
      <c r="WG630"/>
      <c r="WH630"/>
      <c r="WI630"/>
      <c r="WJ630"/>
      <c r="WK630"/>
      <c r="WL630"/>
      <c r="WM630"/>
      <c r="WN630"/>
      <c r="WO630"/>
      <c r="WP630"/>
      <c r="WQ630"/>
      <c r="WR630"/>
      <c r="WS630"/>
      <c r="WT630"/>
      <c r="WU630"/>
      <c r="WV630"/>
      <c r="WW630"/>
      <c r="WX630"/>
      <c r="WY630"/>
      <c r="WZ630"/>
      <c r="XA630"/>
      <c r="XB630"/>
      <c r="XC630"/>
      <c r="XD630"/>
      <c r="XE630"/>
      <c r="XF630"/>
      <c r="XG630"/>
      <c r="XH630"/>
      <c r="XI630"/>
      <c r="XJ630"/>
      <c r="XK630"/>
      <c r="XL630"/>
      <c r="XM630"/>
      <c r="XN630"/>
      <c r="XO630"/>
      <c r="XP630"/>
      <c r="XQ630"/>
      <c r="XR630"/>
      <c r="XS630"/>
      <c r="XT630"/>
      <c r="XU630"/>
      <c r="XV630"/>
      <c r="XW630"/>
      <c r="XX630"/>
      <c r="XY630"/>
      <c r="XZ630"/>
      <c r="YA630"/>
      <c r="YB630"/>
      <c r="YC630"/>
      <c r="YD630"/>
      <c r="YE630"/>
      <c r="YF630"/>
      <c r="YG630"/>
      <c r="YH630"/>
      <c r="YI630"/>
      <c r="YJ630"/>
      <c r="YK630"/>
      <c r="YL630"/>
      <c r="YM630"/>
      <c r="YN630"/>
      <c r="YO630"/>
      <c r="YP630"/>
      <c r="YQ630"/>
      <c r="YR630"/>
      <c r="YS630"/>
      <c r="YT630"/>
      <c r="YU630"/>
      <c r="YV630"/>
      <c r="YW630"/>
      <c r="YX630"/>
      <c r="YY630"/>
      <c r="YZ630"/>
      <c r="ZA630"/>
      <c r="ZB630"/>
      <c r="ZC630"/>
      <c r="ZD630"/>
      <c r="ZE630"/>
      <c r="ZF630"/>
      <c r="ZG630"/>
      <c r="ZH630"/>
      <c r="ZI630"/>
      <c r="ZJ630"/>
      <c r="ZK630"/>
      <c r="ZL630"/>
      <c r="ZM630"/>
      <c r="ZN630"/>
      <c r="ZO630"/>
      <c r="ZP630"/>
      <c r="ZQ630"/>
      <c r="ZR630"/>
      <c r="ZS630"/>
      <c r="ZT630"/>
      <c r="ZU630"/>
      <c r="ZV630"/>
      <c r="ZW630"/>
      <c r="ZX630"/>
      <c r="ZY630"/>
      <c r="ZZ630"/>
      <c r="AAA630"/>
      <c r="AAB630"/>
      <c r="AAC630"/>
      <c r="AAD630"/>
      <c r="AAE630"/>
      <c r="AAF630"/>
      <c r="AAG630"/>
      <c r="AAH630"/>
      <c r="AAI630"/>
      <c r="AAJ630"/>
      <c r="AAK630"/>
      <c r="AAL630"/>
      <c r="AAM630"/>
      <c r="AAN630"/>
      <c r="AAO630"/>
      <c r="AAP630"/>
      <c r="AAQ630"/>
      <c r="AAR630"/>
      <c r="AAS630"/>
      <c r="AAT630"/>
      <c r="AAU630"/>
      <c r="AAV630"/>
      <c r="AAW630"/>
      <c r="AAX630"/>
      <c r="AAY630"/>
      <c r="AAZ630"/>
      <c r="ABA630"/>
      <c r="ABB630"/>
      <c r="ABC630"/>
      <c r="ABD630"/>
      <c r="ABE630"/>
      <c r="ABF630"/>
      <c r="ABG630"/>
      <c r="ABH630"/>
      <c r="ABI630"/>
      <c r="ABJ630"/>
      <c r="ABK630"/>
      <c r="ABL630"/>
      <c r="ABM630"/>
      <c r="ABN630"/>
      <c r="ABO630"/>
      <c r="ABP630"/>
      <c r="ABQ630"/>
      <c r="ABR630"/>
      <c r="ABS630"/>
      <c r="ABT630"/>
      <c r="ABU630"/>
      <c r="ABV630"/>
      <c r="ABW630"/>
      <c r="ABX630"/>
      <c r="ABY630"/>
      <c r="ABZ630"/>
      <c r="ACA630"/>
      <c r="ACB630"/>
      <c r="ACC630"/>
      <c r="ACD630"/>
      <c r="ACE630"/>
      <c r="ACF630"/>
      <c r="ACG630"/>
      <c r="ACH630"/>
      <c r="ACI630"/>
      <c r="ACJ630"/>
      <c r="ACK630"/>
      <c r="ACL630"/>
      <c r="ACM630"/>
      <c r="ACN630"/>
      <c r="ACO630"/>
      <c r="ACP630"/>
      <c r="ACQ630"/>
      <c r="ACR630"/>
      <c r="ACS630"/>
      <c r="ACT630"/>
      <c r="ACU630"/>
      <c r="ACV630"/>
      <c r="ACW630"/>
      <c r="ACX630"/>
      <c r="ACY630"/>
      <c r="ACZ630"/>
      <c r="ADA630"/>
      <c r="ADB630"/>
      <c r="ADC630"/>
      <c r="ADD630"/>
      <c r="ADE630"/>
      <c r="ADF630"/>
      <c r="ADG630"/>
      <c r="ADH630"/>
      <c r="ADI630"/>
      <c r="ADJ630"/>
      <c r="ADK630"/>
      <c r="ADL630"/>
      <c r="ADM630"/>
      <c r="ADN630"/>
      <c r="ADO630"/>
      <c r="ADP630"/>
      <c r="ADQ630"/>
      <c r="ADR630"/>
      <c r="ADS630"/>
      <c r="ADT630"/>
      <c r="ADU630"/>
      <c r="ADV630"/>
      <c r="ADW630"/>
      <c r="ADX630"/>
      <c r="ADY630"/>
      <c r="ADZ630"/>
      <c r="AEA630"/>
      <c r="AEB630"/>
      <c r="AEC630"/>
      <c r="AED630"/>
      <c r="AEE630"/>
      <c r="AEF630"/>
      <c r="AEG630"/>
      <c r="AEH630"/>
      <c r="AEI630"/>
      <c r="AEJ630"/>
      <c r="AEK630"/>
      <c r="AEL630"/>
      <c r="AEM630"/>
      <c r="AEN630"/>
      <c r="AEO630"/>
      <c r="AEP630"/>
      <c r="AEQ630"/>
      <c r="AER630"/>
      <c r="AES630"/>
      <c r="AET630"/>
      <c r="AEU630"/>
      <c r="AEV630"/>
      <c r="AEW630"/>
      <c r="AEX630"/>
      <c r="AEY630"/>
      <c r="AEZ630"/>
      <c r="AFA630"/>
      <c r="AFB630"/>
      <c r="AFC630"/>
      <c r="AFD630"/>
      <c r="AFE630"/>
      <c r="AFF630"/>
      <c r="AFG630"/>
      <c r="AFH630"/>
      <c r="AFI630"/>
      <c r="AFJ630"/>
      <c r="AFK630"/>
      <c r="AFL630"/>
      <c r="AFM630"/>
      <c r="AFN630"/>
      <c r="AFO630"/>
      <c r="AFP630"/>
      <c r="AFQ630"/>
      <c r="AFR630"/>
      <c r="AFS630"/>
      <c r="AFT630"/>
      <c r="AFU630"/>
      <c r="AFV630"/>
      <c r="AFW630"/>
      <c r="AFX630"/>
      <c r="AFY630"/>
      <c r="AFZ630"/>
      <c r="AGA630"/>
      <c r="AGB630"/>
      <c r="AGC630"/>
      <c r="AGD630"/>
      <c r="AGE630"/>
      <c r="AGF630"/>
      <c r="AGG630"/>
      <c r="AGH630"/>
      <c r="AGI630"/>
      <c r="AGJ630"/>
      <c r="AGK630"/>
      <c r="AGL630"/>
      <c r="AGM630"/>
      <c r="AGN630"/>
      <c r="AGO630"/>
      <c r="AGP630"/>
      <c r="AGQ630"/>
      <c r="AGR630"/>
      <c r="AGS630"/>
      <c r="AGT630"/>
      <c r="AGU630"/>
      <c r="AGV630"/>
      <c r="AGW630"/>
      <c r="AGX630"/>
      <c r="AGY630"/>
      <c r="AGZ630"/>
      <c r="AHA630"/>
      <c r="AHB630"/>
      <c r="AHC630"/>
      <c r="AHD630"/>
      <c r="AHE630"/>
      <c r="AHF630"/>
      <c r="AHG630"/>
      <c r="AHH630"/>
      <c r="AHI630"/>
      <c r="AHJ630"/>
      <c r="AHK630"/>
      <c r="AHL630"/>
      <c r="AHM630"/>
      <c r="AHN630"/>
      <c r="AHO630"/>
      <c r="AHP630"/>
      <c r="AHQ630"/>
      <c r="AHR630"/>
      <c r="AHS630"/>
      <c r="AHT630"/>
      <c r="AHU630"/>
      <c r="AHV630"/>
      <c r="AHW630"/>
      <c r="AHX630"/>
      <c r="AHY630"/>
      <c r="AHZ630"/>
      <c r="AIA630"/>
      <c r="AIB630"/>
      <c r="AIC630"/>
      <c r="AID630"/>
      <c r="AIE630"/>
      <c r="AIF630"/>
      <c r="AIG630"/>
      <c r="AIH630"/>
      <c r="AII630"/>
      <c r="AIJ630"/>
      <c r="AIK630"/>
      <c r="AIL630"/>
      <c r="AIM630"/>
      <c r="AIN630"/>
      <c r="AIO630"/>
      <c r="AIP630"/>
      <c r="AIQ630"/>
      <c r="AIR630"/>
      <c r="AIS630"/>
      <c r="AIT630"/>
      <c r="AIU630"/>
      <c r="AIV630"/>
      <c r="AIW630"/>
      <c r="AIX630"/>
      <c r="AIY630"/>
      <c r="AIZ630"/>
      <c r="AJA630"/>
      <c r="AJB630"/>
      <c r="AJC630"/>
      <c r="AJD630"/>
      <c r="AJE630"/>
      <c r="AJF630"/>
      <c r="AJG630"/>
      <c r="AJH630"/>
      <c r="AJI630"/>
      <c r="AJJ630"/>
      <c r="AJK630"/>
      <c r="AJL630"/>
      <c r="AJM630"/>
      <c r="AJN630"/>
      <c r="AJO630"/>
      <c r="AJP630"/>
      <c r="AJQ630"/>
      <c r="AJR630"/>
      <c r="AJS630"/>
      <c r="AJT630"/>
      <c r="AJU630"/>
      <c r="AJV630"/>
      <c r="AJW630"/>
      <c r="AJX630"/>
      <c r="AJY630"/>
      <c r="AJZ630"/>
      <c r="AKA630"/>
      <c r="AKB630"/>
      <c r="AKC630"/>
      <c r="AKD630"/>
      <c r="AKE630"/>
      <c r="AKF630"/>
      <c r="AKG630"/>
      <c r="AKH630"/>
      <c r="AKI630"/>
      <c r="AKJ630"/>
      <c r="AKK630"/>
      <c r="AKL630"/>
      <c r="AKM630"/>
      <c r="AKN630"/>
      <c r="AKO630"/>
      <c r="AKP630"/>
      <c r="AKQ630"/>
      <c r="AKR630"/>
      <c r="AKS630"/>
      <c r="AKT630"/>
      <c r="AKU630"/>
      <c r="AKV630"/>
      <c r="AKW630"/>
      <c r="AKX630"/>
      <c r="AKY630"/>
      <c r="AKZ630"/>
      <c r="ALA630"/>
      <c r="ALB630"/>
      <c r="ALC630"/>
      <c r="ALD630"/>
      <c r="ALE630"/>
      <c r="ALF630"/>
      <c r="ALG630"/>
      <c r="ALH630"/>
      <c r="ALI630"/>
      <c r="ALJ630"/>
      <c r="ALK630"/>
      <c r="ALL630"/>
      <c r="ALM630"/>
      <c r="ALN630"/>
      <c r="ALO630"/>
      <c r="ALP630"/>
      <c r="ALQ630"/>
      <c r="ALR630"/>
      <c r="ALS630"/>
      <c r="ALT630"/>
      <c r="ALU630"/>
      <c r="ALV630"/>
      <c r="ALW630"/>
      <c r="ALX630"/>
      <c r="ALY630"/>
      <c r="ALZ630"/>
      <c r="AMA630"/>
      <c r="AMB630"/>
      <c r="AMC630"/>
      <c r="AMD630"/>
      <c r="AME630"/>
      <c r="AMF630"/>
      <c r="AMG630"/>
      <c r="AMH630"/>
      <c r="AMI630"/>
      <c r="AMJ630"/>
    </row>
    <row r="631" spans="1:1024" outlineLevel="1" x14ac:dyDescent="0.25">
      <c r="A631"/>
      <c r="B631" s="611"/>
      <c r="C631" s="791"/>
      <c r="D631" s="484"/>
      <c r="E631" s="484"/>
      <c r="F631" s="437"/>
      <c r="G631" s="757" t="s">
        <v>1284</v>
      </c>
      <c r="H631" s="83" t="s">
        <v>883</v>
      </c>
      <c r="I631" s="459">
        <v>0.2</v>
      </c>
      <c r="J631" s="748"/>
      <c r="K631" s="749"/>
      <c r="L631" s="339"/>
      <c r="M631"/>
      <c r="N631" s="30"/>
      <c r="O631" s="79"/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  <c r="ML631"/>
      <c r="MM631"/>
      <c r="MN631"/>
      <c r="MO631"/>
      <c r="MP631"/>
      <c r="MQ631"/>
      <c r="MR631"/>
      <c r="MS631"/>
      <c r="MT631"/>
      <c r="MU631"/>
      <c r="MV631"/>
      <c r="MW631"/>
      <c r="MX631"/>
      <c r="MY631"/>
      <c r="MZ631"/>
      <c r="NA631"/>
      <c r="NB631"/>
      <c r="NC631"/>
      <c r="ND631"/>
      <c r="NE631"/>
      <c r="NF631"/>
      <c r="NG631"/>
      <c r="NH631"/>
      <c r="NI631"/>
      <c r="NJ631"/>
      <c r="NK631"/>
      <c r="NL631"/>
      <c r="NM631"/>
      <c r="NN631"/>
      <c r="NO631"/>
      <c r="NP631"/>
      <c r="NQ631"/>
      <c r="NR631"/>
      <c r="NS631"/>
      <c r="NT631"/>
      <c r="NU631"/>
      <c r="NV631"/>
      <c r="NW631"/>
      <c r="NX631"/>
      <c r="NY631"/>
      <c r="NZ631"/>
      <c r="OA631"/>
      <c r="OB631"/>
      <c r="OC631"/>
      <c r="OD631"/>
      <c r="OE631"/>
      <c r="OF631"/>
      <c r="OG631"/>
      <c r="OH631"/>
      <c r="OI631"/>
      <c r="OJ631"/>
      <c r="OK631"/>
      <c r="OL631"/>
      <c r="OM631"/>
      <c r="ON631"/>
      <c r="OO631"/>
      <c r="OP631"/>
      <c r="OQ631"/>
      <c r="OR631"/>
      <c r="OS631"/>
      <c r="OT631"/>
      <c r="OU631"/>
      <c r="OV631"/>
      <c r="OW631"/>
      <c r="OX631"/>
      <c r="OY631"/>
      <c r="OZ631"/>
      <c r="PA631"/>
      <c r="PB631"/>
      <c r="PC631"/>
      <c r="PD631"/>
      <c r="PE631"/>
      <c r="PF631"/>
      <c r="PG631"/>
      <c r="PH631"/>
      <c r="PI631"/>
      <c r="PJ631"/>
      <c r="PK631"/>
      <c r="PL631"/>
      <c r="PM631"/>
      <c r="PN631"/>
      <c r="PO631"/>
      <c r="PP631"/>
      <c r="PQ631"/>
      <c r="PR631"/>
      <c r="PS631"/>
      <c r="PT631"/>
      <c r="PU631"/>
      <c r="PV631"/>
      <c r="PW631"/>
      <c r="PX631"/>
      <c r="PY631"/>
      <c r="PZ631"/>
      <c r="QA631"/>
      <c r="QB631"/>
      <c r="QC631"/>
      <c r="QD631"/>
      <c r="QE631"/>
      <c r="QF631"/>
      <c r="QG631"/>
      <c r="QH631"/>
      <c r="QI631"/>
      <c r="QJ631"/>
      <c r="QK631"/>
      <c r="QL631"/>
      <c r="QM631"/>
      <c r="QN631"/>
      <c r="QO631"/>
      <c r="QP631"/>
      <c r="QQ631"/>
      <c r="QR631"/>
      <c r="QS631"/>
      <c r="QT631"/>
      <c r="QU631"/>
      <c r="QV631"/>
      <c r="QW631"/>
      <c r="QX631"/>
      <c r="QY631"/>
      <c r="QZ631"/>
      <c r="RA631"/>
      <c r="RB631"/>
      <c r="RC631"/>
      <c r="RD631"/>
      <c r="RE631"/>
      <c r="RF631"/>
      <c r="RG631"/>
      <c r="RH631"/>
      <c r="RI631"/>
      <c r="RJ631"/>
      <c r="RK631"/>
      <c r="RL631"/>
      <c r="RM631"/>
      <c r="RN631"/>
      <c r="RO631"/>
      <c r="RP631"/>
      <c r="RQ631"/>
      <c r="RR631"/>
      <c r="RS631"/>
      <c r="RT631"/>
      <c r="RU631"/>
      <c r="RV631"/>
      <c r="RW631"/>
      <c r="RX631"/>
      <c r="RY631"/>
      <c r="RZ631"/>
      <c r="SA631"/>
      <c r="SB631"/>
      <c r="SC631"/>
      <c r="SD631"/>
      <c r="SE631"/>
      <c r="SF631"/>
      <c r="SG631"/>
      <c r="SH631"/>
      <c r="SI631"/>
      <c r="SJ631"/>
      <c r="SK631"/>
      <c r="SL631"/>
      <c r="SM631"/>
      <c r="SN631"/>
      <c r="SO631"/>
      <c r="SP631"/>
      <c r="SQ631"/>
      <c r="SR631"/>
      <c r="SS631"/>
      <c r="ST631"/>
      <c r="SU631"/>
      <c r="SV631"/>
      <c r="SW631"/>
      <c r="SX631"/>
      <c r="SY631"/>
      <c r="SZ631"/>
      <c r="TA631"/>
      <c r="TB631"/>
      <c r="TC631"/>
      <c r="TD631"/>
      <c r="TE631"/>
      <c r="TF631"/>
      <c r="TG631"/>
      <c r="TH631"/>
      <c r="TI631"/>
      <c r="TJ631"/>
      <c r="TK631"/>
      <c r="TL631"/>
      <c r="TM631"/>
      <c r="TN631"/>
      <c r="TO631"/>
      <c r="TP631"/>
      <c r="TQ631"/>
      <c r="TR631"/>
      <c r="TS631"/>
      <c r="TT631"/>
      <c r="TU631"/>
      <c r="TV631"/>
      <c r="TW631"/>
      <c r="TX631"/>
      <c r="TY631"/>
      <c r="TZ631"/>
      <c r="UA631"/>
      <c r="UB631"/>
      <c r="UC631"/>
      <c r="UD631"/>
      <c r="UE631"/>
      <c r="UF631"/>
      <c r="UG631"/>
      <c r="UH631"/>
      <c r="UI631"/>
      <c r="UJ631"/>
      <c r="UK631"/>
      <c r="UL631"/>
      <c r="UM631"/>
      <c r="UN631"/>
      <c r="UO631"/>
      <c r="UP631"/>
      <c r="UQ631"/>
      <c r="UR631"/>
      <c r="US631"/>
      <c r="UT631"/>
      <c r="UU631"/>
      <c r="UV631"/>
      <c r="UW631"/>
      <c r="UX631"/>
      <c r="UY631"/>
      <c r="UZ631"/>
      <c r="VA631"/>
      <c r="VB631"/>
      <c r="VC631"/>
      <c r="VD631"/>
      <c r="VE631"/>
      <c r="VF631"/>
      <c r="VG631"/>
      <c r="VH631"/>
      <c r="VI631"/>
      <c r="VJ631"/>
      <c r="VK631"/>
      <c r="VL631"/>
      <c r="VM631"/>
      <c r="VN631"/>
      <c r="VO631"/>
      <c r="VP631"/>
      <c r="VQ631"/>
      <c r="VR631"/>
      <c r="VS631"/>
      <c r="VT631"/>
      <c r="VU631"/>
      <c r="VV631"/>
      <c r="VW631"/>
      <c r="VX631"/>
      <c r="VY631"/>
      <c r="VZ631"/>
      <c r="WA631"/>
      <c r="WB631"/>
      <c r="WC631"/>
      <c r="WD631"/>
      <c r="WE631"/>
      <c r="WF631"/>
      <c r="WG631"/>
      <c r="WH631"/>
      <c r="WI631"/>
      <c r="WJ631"/>
      <c r="WK631"/>
      <c r="WL631"/>
      <c r="WM631"/>
      <c r="WN631"/>
      <c r="WO631"/>
      <c r="WP631"/>
      <c r="WQ631"/>
      <c r="WR631"/>
      <c r="WS631"/>
      <c r="WT631"/>
      <c r="WU631"/>
      <c r="WV631"/>
      <c r="WW631"/>
      <c r="WX631"/>
      <c r="WY631"/>
      <c r="WZ631"/>
      <c r="XA631"/>
      <c r="XB631"/>
      <c r="XC631"/>
      <c r="XD631"/>
      <c r="XE631"/>
      <c r="XF631"/>
      <c r="XG631"/>
      <c r="XH631"/>
      <c r="XI631"/>
      <c r="XJ631"/>
      <c r="XK631"/>
      <c r="XL631"/>
      <c r="XM631"/>
      <c r="XN631"/>
      <c r="XO631"/>
      <c r="XP631"/>
      <c r="XQ631"/>
      <c r="XR631"/>
      <c r="XS631"/>
      <c r="XT631"/>
      <c r="XU631"/>
      <c r="XV631"/>
      <c r="XW631"/>
      <c r="XX631"/>
      <c r="XY631"/>
      <c r="XZ631"/>
      <c r="YA631"/>
      <c r="YB631"/>
      <c r="YC631"/>
      <c r="YD631"/>
      <c r="YE631"/>
      <c r="YF631"/>
      <c r="YG631"/>
      <c r="YH631"/>
      <c r="YI631"/>
      <c r="YJ631"/>
      <c r="YK631"/>
      <c r="YL631"/>
      <c r="YM631"/>
      <c r="YN631"/>
      <c r="YO631"/>
      <c r="YP631"/>
      <c r="YQ631"/>
      <c r="YR631"/>
      <c r="YS631"/>
      <c r="YT631"/>
      <c r="YU631"/>
      <c r="YV631"/>
      <c r="YW631"/>
      <c r="YX631"/>
      <c r="YY631"/>
      <c r="YZ631"/>
      <c r="ZA631"/>
      <c r="ZB631"/>
      <c r="ZC631"/>
      <c r="ZD631"/>
      <c r="ZE631"/>
      <c r="ZF631"/>
      <c r="ZG631"/>
      <c r="ZH631"/>
      <c r="ZI631"/>
      <c r="ZJ631"/>
      <c r="ZK631"/>
      <c r="ZL631"/>
      <c r="ZM631"/>
      <c r="ZN631"/>
      <c r="ZO631"/>
      <c r="ZP631"/>
      <c r="ZQ631"/>
      <c r="ZR631"/>
      <c r="ZS631"/>
      <c r="ZT631"/>
      <c r="ZU631"/>
      <c r="ZV631"/>
      <c r="ZW631"/>
      <c r="ZX631"/>
      <c r="ZY631"/>
      <c r="ZZ631"/>
      <c r="AAA631"/>
      <c r="AAB631"/>
      <c r="AAC631"/>
      <c r="AAD631"/>
      <c r="AAE631"/>
      <c r="AAF631"/>
      <c r="AAG631"/>
      <c r="AAH631"/>
      <c r="AAI631"/>
      <c r="AAJ631"/>
      <c r="AAK631"/>
      <c r="AAL631"/>
      <c r="AAM631"/>
      <c r="AAN631"/>
      <c r="AAO631"/>
      <c r="AAP631"/>
      <c r="AAQ631"/>
      <c r="AAR631"/>
      <c r="AAS631"/>
      <c r="AAT631"/>
      <c r="AAU631"/>
      <c r="AAV631"/>
      <c r="AAW631"/>
      <c r="AAX631"/>
      <c r="AAY631"/>
      <c r="AAZ631"/>
      <c r="ABA631"/>
      <c r="ABB631"/>
      <c r="ABC631"/>
      <c r="ABD631"/>
      <c r="ABE631"/>
      <c r="ABF631"/>
      <c r="ABG631"/>
      <c r="ABH631"/>
      <c r="ABI631"/>
      <c r="ABJ631"/>
      <c r="ABK631"/>
      <c r="ABL631"/>
      <c r="ABM631"/>
      <c r="ABN631"/>
      <c r="ABO631"/>
      <c r="ABP631"/>
      <c r="ABQ631"/>
      <c r="ABR631"/>
      <c r="ABS631"/>
      <c r="ABT631"/>
      <c r="ABU631"/>
      <c r="ABV631"/>
      <c r="ABW631"/>
      <c r="ABX631"/>
      <c r="ABY631"/>
      <c r="ABZ631"/>
      <c r="ACA631"/>
      <c r="ACB631"/>
      <c r="ACC631"/>
      <c r="ACD631"/>
      <c r="ACE631"/>
      <c r="ACF631"/>
      <c r="ACG631"/>
      <c r="ACH631"/>
      <c r="ACI631"/>
      <c r="ACJ631"/>
      <c r="ACK631"/>
      <c r="ACL631"/>
      <c r="ACM631"/>
      <c r="ACN631"/>
      <c r="ACO631"/>
      <c r="ACP631"/>
      <c r="ACQ631"/>
      <c r="ACR631"/>
      <c r="ACS631"/>
      <c r="ACT631"/>
      <c r="ACU631"/>
      <c r="ACV631"/>
      <c r="ACW631"/>
      <c r="ACX631"/>
      <c r="ACY631"/>
      <c r="ACZ631"/>
      <c r="ADA631"/>
      <c r="ADB631"/>
      <c r="ADC631"/>
      <c r="ADD631"/>
      <c r="ADE631"/>
      <c r="ADF631"/>
      <c r="ADG631"/>
      <c r="ADH631"/>
      <c r="ADI631"/>
      <c r="ADJ631"/>
      <c r="ADK631"/>
      <c r="ADL631"/>
      <c r="ADM631"/>
      <c r="ADN631"/>
      <c r="ADO631"/>
      <c r="ADP631"/>
      <c r="ADQ631"/>
      <c r="ADR631"/>
      <c r="ADS631"/>
      <c r="ADT631"/>
      <c r="ADU631"/>
      <c r="ADV631"/>
      <c r="ADW631"/>
      <c r="ADX631"/>
      <c r="ADY631"/>
      <c r="ADZ631"/>
      <c r="AEA631"/>
      <c r="AEB631"/>
      <c r="AEC631"/>
      <c r="AED631"/>
      <c r="AEE631"/>
      <c r="AEF631"/>
      <c r="AEG631"/>
      <c r="AEH631"/>
      <c r="AEI631"/>
      <c r="AEJ631"/>
      <c r="AEK631"/>
      <c r="AEL631"/>
      <c r="AEM631"/>
      <c r="AEN631"/>
      <c r="AEO631"/>
      <c r="AEP631"/>
      <c r="AEQ631"/>
      <c r="AER631"/>
      <c r="AES631"/>
      <c r="AET631"/>
      <c r="AEU631"/>
      <c r="AEV631"/>
      <c r="AEW631"/>
      <c r="AEX631"/>
      <c r="AEY631"/>
      <c r="AEZ631"/>
      <c r="AFA631"/>
      <c r="AFB631"/>
      <c r="AFC631"/>
      <c r="AFD631"/>
      <c r="AFE631"/>
      <c r="AFF631"/>
      <c r="AFG631"/>
      <c r="AFH631"/>
      <c r="AFI631"/>
      <c r="AFJ631"/>
      <c r="AFK631"/>
      <c r="AFL631"/>
      <c r="AFM631"/>
      <c r="AFN631"/>
      <c r="AFO631"/>
      <c r="AFP631"/>
      <c r="AFQ631"/>
      <c r="AFR631"/>
      <c r="AFS631"/>
      <c r="AFT631"/>
      <c r="AFU631"/>
      <c r="AFV631"/>
      <c r="AFW631"/>
      <c r="AFX631"/>
      <c r="AFY631"/>
      <c r="AFZ631"/>
      <c r="AGA631"/>
      <c r="AGB631"/>
      <c r="AGC631"/>
      <c r="AGD631"/>
      <c r="AGE631"/>
      <c r="AGF631"/>
      <c r="AGG631"/>
      <c r="AGH631"/>
      <c r="AGI631"/>
      <c r="AGJ631"/>
      <c r="AGK631"/>
      <c r="AGL631"/>
      <c r="AGM631"/>
      <c r="AGN631"/>
      <c r="AGO631"/>
      <c r="AGP631"/>
      <c r="AGQ631"/>
      <c r="AGR631"/>
      <c r="AGS631"/>
      <c r="AGT631"/>
      <c r="AGU631"/>
      <c r="AGV631"/>
      <c r="AGW631"/>
      <c r="AGX631"/>
      <c r="AGY631"/>
      <c r="AGZ631"/>
      <c r="AHA631"/>
      <c r="AHB631"/>
      <c r="AHC631"/>
      <c r="AHD631"/>
      <c r="AHE631"/>
      <c r="AHF631"/>
      <c r="AHG631"/>
      <c r="AHH631"/>
      <c r="AHI631"/>
      <c r="AHJ631"/>
      <c r="AHK631"/>
      <c r="AHL631"/>
      <c r="AHM631"/>
      <c r="AHN631"/>
      <c r="AHO631"/>
      <c r="AHP631"/>
      <c r="AHQ631"/>
      <c r="AHR631"/>
      <c r="AHS631"/>
      <c r="AHT631"/>
      <c r="AHU631"/>
      <c r="AHV631"/>
      <c r="AHW631"/>
      <c r="AHX631"/>
      <c r="AHY631"/>
      <c r="AHZ631"/>
      <c r="AIA631"/>
      <c r="AIB631"/>
      <c r="AIC631"/>
      <c r="AID631"/>
      <c r="AIE631"/>
      <c r="AIF631"/>
      <c r="AIG631"/>
      <c r="AIH631"/>
      <c r="AII631"/>
      <c r="AIJ631"/>
      <c r="AIK631"/>
      <c r="AIL631"/>
      <c r="AIM631"/>
      <c r="AIN631"/>
      <c r="AIO631"/>
      <c r="AIP631"/>
      <c r="AIQ631"/>
      <c r="AIR631"/>
      <c r="AIS631"/>
      <c r="AIT631"/>
      <c r="AIU631"/>
      <c r="AIV631"/>
      <c r="AIW631"/>
      <c r="AIX631"/>
      <c r="AIY631"/>
      <c r="AIZ631"/>
      <c r="AJA631"/>
      <c r="AJB631"/>
      <c r="AJC631"/>
      <c r="AJD631"/>
      <c r="AJE631"/>
      <c r="AJF631"/>
      <c r="AJG631"/>
      <c r="AJH631"/>
      <c r="AJI631"/>
      <c r="AJJ631"/>
      <c r="AJK631"/>
      <c r="AJL631"/>
      <c r="AJM631"/>
      <c r="AJN631"/>
      <c r="AJO631"/>
      <c r="AJP631"/>
      <c r="AJQ631"/>
      <c r="AJR631"/>
      <c r="AJS631"/>
      <c r="AJT631"/>
      <c r="AJU631"/>
      <c r="AJV631"/>
      <c r="AJW631"/>
      <c r="AJX631"/>
      <c r="AJY631"/>
      <c r="AJZ631"/>
      <c r="AKA631"/>
      <c r="AKB631"/>
      <c r="AKC631"/>
      <c r="AKD631"/>
      <c r="AKE631"/>
      <c r="AKF631"/>
      <c r="AKG631"/>
      <c r="AKH631"/>
      <c r="AKI631"/>
      <c r="AKJ631"/>
      <c r="AKK631"/>
      <c r="AKL631"/>
      <c r="AKM631"/>
      <c r="AKN631"/>
      <c r="AKO631"/>
      <c r="AKP631"/>
      <c r="AKQ631"/>
      <c r="AKR631"/>
      <c r="AKS631"/>
      <c r="AKT631"/>
      <c r="AKU631"/>
      <c r="AKV631"/>
      <c r="AKW631"/>
      <c r="AKX631"/>
      <c r="AKY631"/>
      <c r="AKZ631"/>
      <c r="ALA631"/>
      <c r="ALB631"/>
      <c r="ALC631"/>
      <c r="ALD631"/>
      <c r="ALE631"/>
      <c r="ALF631"/>
      <c r="ALG631"/>
      <c r="ALH631"/>
      <c r="ALI631"/>
      <c r="ALJ631"/>
      <c r="ALK631"/>
      <c r="ALL631"/>
      <c r="ALM631"/>
      <c r="ALN631"/>
      <c r="ALO631"/>
      <c r="ALP631"/>
      <c r="ALQ631"/>
      <c r="ALR631"/>
      <c r="ALS631"/>
      <c r="ALT631"/>
      <c r="ALU631"/>
      <c r="ALV631"/>
      <c r="ALW631"/>
      <c r="ALX631"/>
      <c r="ALY631"/>
      <c r="ALZ631"/>
      <c r="AMA631"/>
      <c r="AMB631"/>
      <c r="AMC631"/>
      <c r="AMD631"/>
      <c r="AME631"/>
      <c r="AMF631"/>
      <c r="AMG631"/>
      <c r="AMH631"/>
      <c r="AMI631"/>
      <c r="AMJ631"/>
    </row>
    <row r="632" spans="1:1024" ht="15.75" outlineLevel="1" thickBot="1" x14ac:dyDescent="0.3">
      <c r="A632"/>
      <c r="B632" s="613"/>
      <c r="C632" s="789"/>
      <c r="D632" s="492"/>
      <c r="E632" s="492"/>
      <c r="F632" s="650"/>
      <c r="G632" s="93" t="s">
        <v>1286</v>
      </c>
      <c r="H632" s="97" t="s">
        <v>1247</v>
      </c>
      <c r="I632" s="765">
        <v>87</v>
      </c>
      <c r="J632" s="748"/>
      <c r="K632" s="749"/>
      <c r="L632" s="339"/>
      <c r="M632"/>
      <c r="N632" s="30"/>
      <c r="O632" s="79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  <c r="ML632"/>
      <c r="MM632"/>
      <c r="MN632"/>
      <c r="MO632"/>
      <c r="MP632"/>
      <c r="MQ632"/>
      <c r="MR632"/>
      <c r="MS632"/>
      <c r="MT632"/>
      <c r="MU632"/>
      <c r="MV632"/>
      <c r="MW632"/>
      <c r="MX632"/>
      <c r="MY632"/>
      <c r="MZ632"/>
      <c r="NA632"/>
      <c r="NB632"/>
      <c r="NC632"/>
      <c r="ND632"/>
      <c r="NE632"/>
      <c r="NF632"/>
      <c r="NG632"/>
      <c r="NH632"/>
      <c r="NI632"/>
      <c r="NJ632"/>
      <c r="NK632"/>
      <c r="NL632"/>
      <c r="NM632"/>
      <c r="NN632"/>
      <c r="NO632"/>
      <c r="NP632"/>
      <c r="NQ632"/>
      <c r="NR632"/>
      <c r="NS632"/>
      <c r="NT632"/>
      <c r="NU632"/>
      <c r="NV632"/>
      <c r="NW632"/>
      <c r="NX632"/>
      <c r="NY632"/>
      <c r="NZ632"/>
      <c r="OA632"/>
      <c r="OB632"/>
      <c r="OC632"/>
      <c r="OD632"/>
      <c r="OE632"/>
      <c r="OF632"/>
      <c r="OG632"/>
      <c r="OH632"/>
      <c r="OI632"/>
      <c r="OJ632"/>
      <c r="OK632"/>
      <c r="OL632"/>
      <c r="OM632"/>
      <c r="ON632"/>
      <c r="OO632"/>
      <c r="OP632"/>
      <c r="OQ632"/>
      <c r="OR632"/>
      <c r="OS632"/>
      <c r="OT632"/>
      <c r="OU632"/>
      <c r="OV632"/>
      <c r="OW632"/>
      <c r="OX632"/>
      <c r="OY632"/>
      <c r="OZ632"/>
      <c r="PA632"/>
      <c r="PB632"/>
      <c r="PC632"/>
      <c r="PD632"/>
      <c r="PE632"/>
      <c r="PF632"/>
      <c r="PG632"/>
      <c r="PH632"/>
      <c r="PI632"/>
      <c r="PJ632"/>
      <c r="PK632"/>
      <c r="PL632"/>
      <c r="PM632"/>
      <c r="PN632"/>
      <c r="PO632"/>
      <c r="PP632"/>
      <c r="PQ632"/>
      <c r="PR632"/>
      <c r="PS632"/>
      <c r="PT632"/>
      <c r="PU632"/>
      <c r="PV632"/>
      <c r="PW632"/>
      <c r="PX632"/>
      <c r="PY632"/>
      <c r="PZ632"/>
      <c r="QA632"/>
      <c r="QB632"/>
      <c r="QC632"/>
      <c r="QD632"/>
      <c r="QE632"/>
      <c r="QF632"/>
      <c r="QG632"/>
      <c r="QH632"/>
      <c r="QI632"/>
      <c r="QJ632"/>
      <c r="QK632"/>
      <c r="QL632"/>
      <c r="QM632"/>
      <c r="QN632"/>
      <c r="QO632"/>
      <c r="QP632"/>
      <c r="QQ632"/>
      <c r="QR632"/>
      <c r="QS632"/>
      <c r="QT632"/>
      <c r="QU632"/>
      <c r="QV632"/>
      <c r="QW632"/>
      <c r="QX632"/>
      <c r="QY632"/>
      <c r="QZ632"/>
      <c r="RA632"/>
      <c r="RB632"/>
      <c r="RC632"/>
      <c r="RD632"/>
      <c r="RE632"/>
      <c r="RF632"/>
      <c r="RG632"/>
      <c r="RH632"/>
      <c r="RI632"/>
      <c r="RJ632"/>
      <c r="RK632"/>
      <c r="RL632"/>
      <c r="RM632"/>
      <c r="RN632"/>
      <c r="RO632"/>
      <c r="RP632"/>
      <c r="RQ632"/>
      <c r="RR632"/>
      <c r="RS632"/>
      <c r="RT632"/>
      <c r="RU632"/>
      <c r="RV632"/>
      <c r="RW632"/>
      <c r="RX632"/>
      <c r="RY632"/>
      <c r="RZ632"/>
      <c r="SA632"/>
      <c r="SB632"/>
      <c r="SC632"/>
      <c r="SD632"/>
      <c r="SE632"/>
      <c r="SF632"/>
      <c r="SG632"/>
      <c r="SH632"/>
      <c r="SI632"/>
      <c r="SJ632"/>
      <c r="SK632"/>
      <c r="SL632"/>
      <c r="SM632"/>
      <c r="SN632"/>
      <c r="SO632"/>
      <c r="SP632"/>
      <c r="SQ632"/>
      <c r="SR632"/>
      <c r="SS632"/>
      <c r="ST632"/>
      <c r="SU632"/>
      <c r="SV632"/>
      <c r="SW632"/>
      <c r="SX632"/>
      <c r="SY632"/>
      <c r="SZ632"/>
      <c r="TA632"/>
      <c r="TB632"/>
      <c r="TC632"/>
      <c r="TD632"/>
      <c r="TE632"/>
      <c r="TF632"/>
      <c r="TG632"/>
      <c r="TH632"/>
      <c r="TI632"/>
      <c r="TJ632"/>
      <c r="TK632"/>
      <c r="TL632"/>
      <c r="TM632"/>
      <c r="TN632"/>
      <c r="TO632"/>
      <c r="TP632"/>
      <c r="TQ632"/>
      <c r="TR632"/>
      <c r="TS632"/>
      <c r="TT632"/>
      <c r="TU632"/>
      <c r="TV632"/>
      <c r="TW632"/>
      <c r="TX632"/>
      <c r="TY632"/>
      <c r="TZ632"/>
      <c r="UA632"/>
      <c r="UB632"/>
      <c r="UC632"/>
      <c r="UD632"/>
      <c r="UE632"/>
      <c r="UF632"/>
      <c r="UG632"/>
      <c r="UH632"/>
      <c r="UI632"/>
      <c r="UJ632"/>
      <c r="UK632"/>
      <c r="UL632"/>
      <c r="UM632"/>
      <c r="UN632"/>
      <c r="UO632"/>
      <c r="UP632"/>
      <c r="UQ632"/>
      <c r="UR632"/>
      <c r="US632"/>
      <c r="UT632"/>
      <c r="UU632"/>
      <c r="UV632"/>
      <c r="UW632"/>
      <c r="UX632"/>
      <c r="UY632"/>
      <c r="UZ632"/>
      <c r="VA632"/>
      <c r="VB632"/>
      <c r="VC632"/>
      <c r="VD632"/>
      <c r="VE632"/>
      <c r="VF632"/>
      <c r="VG632"/>
      <c r="VH632"/>
      <c r="VI632"/>
      <c r="VJ632"/>
      <c r="VK632"/>
      <c r="VL632"/>
      <c r="VM632"/>
      <c r="VN632"/>
      <c r="VO632"/>
      <c r="VP632"/>
      <c r="VQ632"/>
      <c r="VR632"/>
      <c r="VS632"/>
      <c r="VT632"/>
      <c r="VU632"/>
      <c r="VV632"/>
      <c r="VW632"/>
      <c r="VX632"/>
      <c r="VY632"/>
      <c r="VZ632"/>
      <c r="WA632"/>
      <c r="WB632"/>
      <c r="WC632"/>
      <c r="WD632"/>
      <c r="WE632"/>
      <c r="WF632"/>
      <c r="WG632"/>
      <c r="WH632"/>
      <c r="WI632"/>
      <c r="WJ632"/>
      <c r="WK632"/>
      <c r="WL632"/>
      <c r="WM632"/>
      <c r="WN632"/>
      <c r="WO632"/>
      <c r="WP632"/>
      <c r="WQ632"/>
      <c r="WR632"/>
      <c r="WS632"/>
      <c r="WT632"/>
      <c r="WU632"/>
      <c r="WV632"/>
      <c r="WW632"/>
      <c r="WX632"/>
      <c r="WY632"/>
      <c r="WZ632"/>
      <c r="XA632"/>
      <c r="XB632"/>
      <c r="XC632"/>
      <c r="XD632"/>
      <c r="XE632"/>
      <c r="XF632"/>
      <c r="XG632"/>
      <c r="XH632"/>
      <c r="XI632"/>
      <c r="XJ632"/>
      <c r="XK632"/>
      <c r="XL632"/>
      <c r="XM632"/>
      <c r="XN632"/>
      <c r="XO632"/>
      <c r="XP632"/>
      <c r="XQ632"/>
      <c r="XR632"/>
      <c r="XS632"/>
      <c r="XT632"/>
      <c r="XU632"/>
      <c r="XV632"/>
      <c r="XW632"/>
      <c r="XX632"/>
      <c r="XY632"/>
      <c r="XZ632"/>
      <c r="YA632"/>
      <c r="YB632"/>
      <c r="YC632"/>
      <c r="YD632"/>
      <c r="YE632"/>
      <c r="YF632"/>
      <c r="YG632"/>
      <c r="YH632"/>
      <c r="YI632"/>
      <c r="YJ632"/>
      <c r="YK632"/>
      <c r="YL632"/>
      <c r="YM632"/>
      <c r="YN632"/>
      <c r="YO632"/>
      <c r="YP632"/>
      <c r="YQ632"/>
      <c r="YR632"/>
      <c r="YS632"/>
      <c r="YT632"/>
      <c r="YU632"/>
      <c r="YV632"/>
      <c r="YW632"/>
      <c r="YX632"/>
      <c r="YY632"/>
      <c r="YZ632"/>
      <c r="ZA632"/>
      <c r="ZB632"/>
      <c r="ZC632"/>
      <c r="ZD632"/>
      <c r="ZE632"/>
      <c r="ZF632"/>
      <c r="ZG632"/>
      <c r="ZH632"/>
      <c r="ZI632"/>
      <c r="ZJ632"/>
      <c r="ZK632"/>
      <c r="ZL632"/>
      <c r="ZM632"/>
      <c r="ZN632"/>
      <c r="ZO632"/>
      <c r="ZP632"/>
      <c r="ZQ632"/>
      <c r="ZR632"/>
      <c r="ZS632"/>
      <c r="ZT632"/>
      <c r="ZU632"/>
      <c r="ZV632"/>
      <c r="ZW632"/>
      <c r="ZX632"/>
      <c r="ZY632"/>
      <c r="ZZ632"/>
      <c r="AAA632"/>
      <c r="AAB632"/>
      <c r="AAC632"/>
      <c r="AAD632"/>
      <c r="AAE632"/>
      <c r="AAF632"/>
      <c r="AAG632"/>
      <c r="AAH632"/>
      <c r="AAI632"/>
      <c r="AAJ632"/>
      <c r="AAK632"/>
      <c r="AAL632"/>
      <c r="AAM632"/>
      <c r="AAN632"/>
      <c r="AAO632"/>
      <c r="AAP632"/>
      <c r="AAQ632"/>
      <c r="AAR632"/>
      <c r="AAS632"/>
      <c r="AAT632"/>
      <c r="AAU632"/>
      <c r="AAV632"/>
      <c r="AAW632"/>
      <c r="AAX632"/>
      <c r="AAY632"/>
      <c r="AAZ632"/>
      <c r="ABA632"/>
      <c r="ABB632"/>
      <c r="ABC632"/>
      <c r="ABD632"/>
      <c r="ABE632"/>
      <c r="ABF632"/>
      <c r="ABG632"/>
      <c r="ABH632"/>
      <c r="ABI632"/>
      <c r="ABJ632"/>
      <c r="ABK632"/>
      <c r="ABL632"/>
      <c r="ABM632"/>
      <c r="ABN632"/>
      <c r="ABO632"/>
      <c r="ABP632"/>
      <c r="ABQ632"/>
      <c r="ABR632"/>
      <c r="ABS632"/>
      <c r="ABT632"/>
      <c r="ABU632"/>
      <c r="ABV632"/>
      <c r="ABW632"/>
      <c r="ABX632"/>
      <c r="ABY632"/>
      <c r="ABZ632"/>
      <c r="ACA632"/>
      <c r="ACB632"/>
      <c r="ACC632"/>
      <c r="ACD632"/>
      <c r="ACE632"/>
      <c r="ACF632"/>
      <c r="ACG632"/>
      <c r="ACH632"/>
      <c r="ACI632"/>
      <c r="ACJ632"/>
      <c r="ACK632"/>
      <c r="ACL632"/>
      <c r="ACM632"/>
      <c r="ACN632"/>
      <c r="ACO632"/>
      <c r="ACP632"/>
      <c r="ACQ632"/>
      <c r="ACR632"/>
      <c r="ACS632"/>
      <c r="ACT632"/>
      <c r="ACU632"/>
      <c r="ACV632"/>
      <c r="ACW632"/>
      <c r="ACX632"/>
      <c r="ACY632"/>
      <c r="ACZ632"/>
      <c r="ADA632"/>
      <c r="ADB632"/>
      <c r="ADC632"/>
      <c r="ADD632"/>
      <c r="ADE632"/>
      <c r="ADF632"/>
      <c r="ADG632"/>
      <c r="ADH632"/>
      <c r="ADI632"/>
      <c r="ADJ632"/>
      <c r="ADK632"/>
      <c r="ADL632"/>
      <c r="ADM632"/>
      <c r="ADN632"/>
      <c r="ADO632"/>
      <c r="ADP632"/>
      <c r="ADQ632"/>
      <c r="ADR632"/>
      <c r="ADS632"/>
      <c r="ADT632"/>
      <c r="ADU632"/>
      <c r="ADV632"/>
      <c r="ADW632"/>
      <c r="ADX632"/>
      <c r="ADY632"/>
      <c r="ADZ632"/>
      <c r="AEA632"/>
      <c r="AEB632"/>
      <c r="AEC632"/>
      <c r="AED632"/>
      <c r="AEE632"/>
      <c r="AEF632"/>
      <c r="AEG632"/>
      <c r="AEH632"/>
      <c r="AEI632"/>
      <c r="AEJ632"/>
      <c r="AEK632"/>
      <c r="AEL632"/>
      <c r="AEM632"/>
      <c r="AEN632"/>
      <c r="AEO632"/>
      <c r="AEP632"/>
      <c r="AEQ632"/>
      <c r="AER632"/>
      <c r="AES632"/>
      <c r="AET632"/>
      <c r="AEU632"/>
      <c r="AEV632"/>
      <c r="AEW632"/>
      <c r="AEX632"/>
      <c r="AEY632"/>
      <c r="AEZ632"/>
      <c r="AFA632"/>
      <c r="AFB632"/>
      <c r="AFC632"/>
      <c r="AFD632"/>
      <c r="AFE632"/>
      <c r="AFF632"/>
      <c r="AFG632"/>
      <c r="AFH632"/>
      <c r="AFI632"/>
      <c r="AFJ632"/>
      <c r="AFK632"/>
      <c r="AFL632"/>
      <c r="AFM632"/>
      <c r="AFN632"/>
      <c r="AFO632"/>
      <c r="AFP632"/>
      <c r="AFQ632"/>
      <c r="AFR632"/>
      <c r="AFS632"/>
      <c r="AFT632"/>
      <c r="AFU632"/>
      <c r="AFV632"/>
      <c r="AFW632"/>
      <c r="AFX632"/>
      <c r="AFY632"/>
      <c r="AFZ632"/>
      <c r="AGA632"/>
      <c r="AGB632"/>
      <c r="AGC632"/>
      <c r="AGD632"/>
      <c r="AGE632"/>
      <c r="AGF632"/>
      <c r="AGG632"/>
      <c r="AGH632"/>
      <c r="AGI632"/>
      <c r="AGJ632"/>
      <c r="AGK632"/>
      <c r="AGL632"/>
      <c r="AGM632"/>
      <c r="AGN632"/>
      <c r="AGO632"/>
      <c r="AGP632"/>
      <c r="AGQ632"/>
      <c r="AGR632"/>
      <c r="AGS632"/>
      <c r="AGT632"/>
      <c r="AGU632"/>
      <c r="AGV632"/>
      <c r="AGW632"/>
      <c r="AGX632"/>
      <c r="AGY632"/>
      <c r="AGZ632"/>
      <c r="AHA632"/>
      <c r="AHB632"/>
      <c r="AHC632"/>
      <c r="AHD632"/>
      <c r="AHE632"/>
      <c r="AHF632"/>
      <c r="AHG632"/>
      <c r="AHH632"/>
      <c r="AHI632"/>
      <c r="AHJ632"/>
      <c r="AHK632"/>
      <c r="AHL632"/>
      <c r="AHM632"/>
      <c r="AHN632"/>
      <c r="AHO632"/>
      <c r="AHP632"/>
      <c r="AHQ632"/>
      <c r="AHR632"/>
      <c r="AHS632"/>
      <c r="AHT632"/>
      <c r="AHU632"/>
      <c r="AHV632"/>
      <c r="AHW632"/>
      <c r="AHX632"/>
      <c r="AHY632"/>
      <c r="AHZ632"/>
      <c r="AIA632"/>
      <c r="AIB632"/>
      <c r="AIC632"/>
      <c r="AID632"/>
      <c r="AIE632"/>
      <c r="AIF632"/>
      <c r="AIG632"/>
      <c r="AIH632"/>
      <c r="AII632"/>
      <c r="AIJ632"/>
      <c r="AIK632"/>
      <c r="AIL632"/>
      <c r="AIM632"/>
      <c r="AIN632"/>
      <c r="AIO632"/>
      <c r="AIP632"/>
      <c r="AIQ632"/>
      <c r="AIR632"/>
      <c r="AIS632"/>
      <c r="AIT632"/>
      <c r="AIU632"/>
      <c r="AIV632"/>
      <c r="AIW632"/>
      <c r="AIX632"/>
      <c r="AIY632"/>
      <c r="AIZ632"/>
      <c r="AJA632"/>
      <c r="AJB632"/>
      <c r="AJC632"/>
      <c r="AJD632"/>
      <c r="AJE632"/>
      <c r="AJF632"/>
      <c r="AJG632"/>
      <c r="AJH632"/>
      <c r="AJI632"/>
      <c r="AJJ632"/>
      <c r="AJK632"/>
      <c r="AJL632"/>
      <c r="AJM632"/>
      <c r="AJN632"/>
      <c r="AJO632"/>
      <c r="AJP632"/>
      <c r="AJQ632"/>
      <c r="AJR632"/>
      <c r="AJS632"/>
      <c r="AJT632"/>
      <c r="AJU632"/>
      <c r="AJV632"/>
      <c r="AJW632"/>
      <c r="AJX632"/>
      <c r="AJY632"/>
      <c r="AJZ632"/>
      <c r="AKA632"/>
      <c r="AKB632"/>
      <c r="AKC632"/>
      <c r="AKD632"/>
      <c r="AKE632"/>
      <c r="AKF632"/>
      <c r="AKG632"/>
      <c r="AKH632"/>
      <c r="AKI632"/>
      <c r="AKJ632"/>
      <c r="AKK632"/>
      <c r="AKL632"/>
      <c r="AKM632"/>
      <c r="AKN632"/>
      <c r="AKO632"/>
      <c r="AKP632"/>
      <c r="AKQ632"/>
      <c r="AKR632"/>
      <c r="AKS632"/>
      <c r="AKT632"/>
      <c r="AKU632"/>
      <c r="AKV632"/>
      <c r="AKW632"/>
      <c r="AKX632"/>
      <c r="AKY632"/>
      <c r="AKZ632"/>
      <c r="ALA632"/>
      <c r="ALB632"/>
      <c r="ALC632"/>
      <c r="ALD632"/>
      <c r="ALE632"/>
      <c r="ALF632"/>
      <c r="ALG632"/>
      <c r="ALH632"/>
      <c r="ALI632"/>
      <c r="ALJ632"/>
      <c r="ALK632"/>
      <c r="ALL632"/>
      <c r="ALM632"/>
      <c r="ALN632"/>
      <c r="ALO632"/>
      <c r="ALP632"/>
      <c r="ALQ632"/>
      <c r="ALR632"/>
      <c r="ALS632"/>
      <c r="ALT632"/>
      <c r="ALU632"/>
      <c r="ALV632"/>
      <c r="ALW632"/>
      <c r="ALX632"/>
      <c r="ALY632"/>
      <c r="ALZ632"/>
      <c r="AMA632"/>
      <c r="AMB632"/>
      <c r="AMC632"/>
      <c r="AMD632"/>
      <c r="AME632"/>
      <c r="AMF632"/>
      <c r="AMG632"/>
      <c r="AMH632"/>
      <c r="AMI632"/>
      <c r="AMJ632"/>
    </row>
    <row r="633" spans="1:1024" ht="38.25" customHeight="1" outlineLevel="1" thickBot="1" x14ac:dyDescent="0.3">
      <c r="A633"/>
      <c r="B633" s="500" t="s">
        <v>1235</v>
      </c>
      <c r="C633" s="828" t="s">
        <v>1240</v>
      </c>
      <c r="D633" s="829"/>
      <c r="E633" s="829"/>
      <c r="F633" s="829"/>
      <c r="G633" s="845"/>
      <c r="H633" s="618" t="s">
        <v>275</v>
      </c>
      <c r="I633" s="756">
        <f>I634+I635+I636</f>
        <v>269</v>
      </c>
      <c r="J633" s="748"/>
      <c r="K633" s="749"/>
      <c r="L633" s="339"/>
      <c r="M633"/>
      <c r="N633" s="30"/>
      <c r="O633" s="79"/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  <c r="ML633"/>
      <c r="MM633"/>
      <c r="MN633"/>
      <c r="MO633"/>
      <c r="MP633"/>
      <c r="MQ633"/>
      <c r="MR633"/>
      <c r="MS633"/>
      <c r="MT633"/>
      <c r="MU633"/>
      <c r="MV633"/>
      <c r="MW633"/>
      <c r="MX633"/>
      <c r="MY633"/>
      <c r="MZ633"/>
      <c r="NA633"/>
      <c r="NB633"/>
      <c r="NC633"/>
      <c r="ND633"/>
      <c r="NE633"/>
      <c r="NF633"/>
      <c r="NG633"/>
      <c r="NH633"/>
      <c r="NI633"/>
      <c r="NJ633"/>
      <c r="NK633"/>
      <c r="NL633"/>
      <c r="NM633"/>
      <c r="NN633"/>
      <c r="NO633"/>
      <c r="NP633"/>
      <c r="NQ633"/>
      <c r="NR633"/>
      <c r="NS633"/>
      <c r="NT633"/>
      <c r="NU633"/>
      <c r="NV633"/>
      <c r="NW633"/>
      <c r="NX633"/>
      <c r="NY633"/>
      <c r="NZ633"/>
      <c r="OA633"/>
      <c r="OB633"/>
      <c r="OC633"/>
      <c r="OD633"/>
      <c r="OE633"/>
      <c r="OF633"/>
      <c r="OG633"/>
      <c r="OH633"/>
      <c r="OI633"/>
      <c r="OJ633"/>
      <c r="OK633"/>
      <c r="OL633"/>
      <c r="OM633"/>
      <c r="ON633"/>
      <c r="OO633"/>
      <c r="OP633"/>
      <c r="OQ633"/>
      <c r="OR633"/>
      <c r="OS633"/>
      <c r="OT633"/>
      <c r="OU633"/>
      <c r="OV633"/>
      <c r="OW633"/>
      <c r="OX633"/>
      <c r="OY633"/>
      <c r="OZ633"/>
      <c r="PA633"/>
      <c r="PB633"/>
      <c r="PC633"/>
      <c r="PD633"/>
      <c r="PE633"/>
      <c r="PF633"/>
      <c r="PG633"/>
      <c r="PH633"/>
      <c r="PI633"/>
      <c r="PJ633"/>
      <c r="PK633"/>
      <c r="PL633"/>
      <c r="PM633"/>
      <c r="PN633"/>
      <c r="PO633"/>
      <c r="PP633"/>
      <c r="PQ633"/>
      <c r="PR633"/>
      <c r="PS633"/>
      <c r="PT633"/>
      <c r="PU633"/>
      <c r="PV633"/>
      <c r="PW633"/>
      <c r="PX633"/>
      <c r="PY633"/>
      <c r="PZ633"/>
      <c r="QA633"/>
      <c r="QB633"/>
      <c r="QC633"/>
      <c r="QD633"/>
      <c r="QE633"/>
      <c r="QF633"/>
      <c r="QG633"/>
      <c r="QH633"/>
      <c r="QI633"/>
      <c r="QJ633"/>
      <c r="QK633"/>
      <c r="QL633"/>
      <c r="QM633"/>
      <c r="QN633"/>
      <c r="QO633"/>
      <c r="QP633"/>
      <c r="QQ633"/>
      <c r="QR633"/>
      <c r="QS633"/>
      <c r="QT633"/>
      <c r="QU633"/>
      <c r="QV633"/>
      <c r="QW633"/>
      <c r="QX633"/>
      <c r="QY633"/>
      <c r="QZ633"/>
      <c r="RA633"/>
      <c r="RB633"/>
      <c r="RC633"/>
      <c r="RD633"/>
      <c r="RE633"/>
      <c r="RF633"/>
      <c r="RG633"/>
      <c r="RH633"/>
      <c r="RI633"/>
      <c r="RJ633"/>
      <c r="RK633"/>
      <c r="RL633"/>
      <c r="RM633"/>
      <c r="RN633"/>
      <c r="RO633"/>
      <c r="RP633"/>
      <c r="RQ633"/>
      <c r="RR633"/>
      <c r="RS633"/>
      <c r="RT633"/>
      <c r="RU633"/>
      <c r="RV633"/>
      <c r="RW633"/>
      <c r="RX633"/>
      <c r="RY633"/>
      <c r="RZ633"/>
      <c r="SA633"/>
      <c r="SB633"/>
      <c r="SC633"/>
      <c r="SD633"/>
      <c r="SE633"/>
      <c r="SF633"/>
      <c r="SG633"/>
      <c r="SH633"/>
      <c r="SI633"/>
      <c r="SJ633"/>
      <c r="SK633"/>
      <c r="SL633"/>
      <c r="SM633"/>
      <c r="SN633"/>
      <c r="SO633"/>
      <c r="SP633"/>
      <c r="SQ633"/>
      <c r="SR633"/>
      <c r="SS633"/>
      <c r="ST633"/>
      <c r="SU633"/>
      <c r="SV633"/>
      <c r="SW633"/>
      <c r="SX633"/>
      <c r="SY633"/>
      <c r="SZ633"/>
      <c r="TA633"/>
      <c r="TB633"/>
      <c r="TC633"/>
      <c r="TD633"/>
      <c r="TE633"/>
      <c r="TF633"/>
      <c r="TG633"/>
      <c r="TH633"/>
      <c r="TI633"/>
      <c r="TJ633"/>
      <c r="TK633"/>
      <c r="TL633"/>
      <c r="TM633"/>
      <c r="TN633"/>
      <c r="TO633"/>
      <c r="TP633"/>
      <c r="TQ633"/>
      <c r="TR633"/>
      <c r="TS633"/>
      <c r="TT633"/>
      <c r="TU633"/>
      <c r="TV633"/>
      <c r="TW633"/>
      <c r="TX633"/>
      <c r="TY633"/>
      <c r="TZ633"/>
      <c r="UA633"/>
      <c r="UB633"/>
      <c r="UC633"/>
      <c r="UD633"/>
      <c r="UE633"/>
      <c r="UF633"/>
      <c r="UG633"/>
      <c r="UH633"/>
      <c r="UI633"/>
      <c r="UJ633"/>
      <c r="UK633"/>
      <c r="UL633"/>
      <c r="UM633"/>
      <c r="UN633"/>
      <c r="UO633"/>
      <c r="UP633"/>
      <c r="UQ633"/>
      <c r="UR633"/>
      <c r="US633"/>
      <c r="UT633"/>
      <c r="UU633"/>
      <c r="UV633"/>
      <c r="UW633"/>
      <c r="UX633"/>
      <c r="UY633"/>
      <c r="UZ633"/>
      <c r="VA633"/>
      <c r="VB633"/>
      <c r="VC633"/>
      <c r="VD633"/>
      <c r="VE633"/>
      <c r="VF633"/>
      <c r="VG633"/>
      <c r="VH633"/>
      <c r="VI633"/>
      <c r="VJ633"/>
      <c r="VK633"/>
      <c r="VL633"/>
      <c r="VM633"/>
      <c r="VN633"/>
      <c r="VO633"/>
      <c r="VP633"/>
      <c r="VQ633"/>
      <c r="VR633"/>
      <c r="VS633"/>
      <c r="VT633"/>
      <c r="VU633"/>
      <c r="VV633"/>
      <c r="VW633"/>
      <c r="VX633"/>
      <c r="VY633"/>
      <c r="VZ633"/>
      <c r="WA633"/>
      <c r="WB633"/>
      <c r="WC633"/>
      <c r="WD633"/>
      <c r="WE633"/>
      <c r="WF633"/>
      <c r="WG633"/>
      <c r="WH633"/>
      <c r="WI633"/>
      <c r="WJ633"/>
      <c r="WK633"/>
      <c r="WL633"/>
      <c r="WM633"/>
      <c r="WN633"/>
      <c r="WO633"/>
      <c r="WP633"/>
      <c r="WQ633"/>
      <c r="WR633"/>
      <c r="WS633"/>
      <c r="WT633"/>
      <c r="WU633"/>
      <c r="WV633"/>
      <c r="WW633"/>
      <c r="WX633"/>
      <c r="WY633"/>
      <c r="WZ633"/>
      <c r="XA633"/>
      <c r="XB633"/>
      <c r="XC633"/>
      <c r="XD633"/>
      <c r="XE633"/>
      <c r="XF633"/>
      <c r="XG633"/>
      <c r="XH633"/>
      <c r="XI633"/>
      <c r="XJ633"/>
      <c r="XK633"/>
      <c r="XL633"/>
      <c r="XM633"/>
      <c r="XN633"/>
      <c r="XO633"/>
      <c r="XP633"/>
      <c r="XQ633"/>
      <c r="XR633"/>
      <c r="XS633"/>
      <c r="XT633"/>
      <c r="XU633"/>
      <c r="XV633"/>
      <c r="XW633"/>
      <c r="XX633"/>
      <c r="XY633"/>
      <c r="XZ633"/>
      <c r="YA633"/>
      <c r="YB633"/>
      <c r="YC633"/>
      <c r="YD633"/>
      <c r="YE633"/>
      <c r="YF633"/>
      <c r="YG633"/>
      <c r="YH633"/>
      <c r="YI633"/>
      <c r="YJ633"/>
      <c r="YK633"/>
      <c r="YL633"/>
      <c r="YM633"/>
      <c r="YN633"/>
      <c r="YO633"/>
      <c r="YP633"/>
      <c r="YQ633"/>
      <c r="YR633"/>
      <c r="YS633"/>
      <c r="YT633"/>
      <c r="YU633"/>
      <c r="YV633"/>
      <c r="YW633"/>
      <c r="YX633"/>
      <c r="YY633"/>
      <c r="YZ633"/>
      <c r="ZA633"/>
      <c r="ZB633"/>
      <c r="ZC633"/>
      <c r="ZD633"/>
      <c r="ZE633"/>
      <c r="ZF633"/>
      <c r="ZG633"/>
      <c r="ZH633"/>
      <c r="ZI633"/>
      <c r="ZJ633"/>
      <c r="ZK633"/>
      <c r="ZL633"/>
      <c r="ZM633"/>
      <c r="ZN633"/>
      <c r="ZO633"/>
      <c r="ZP633"/>
      <c r="ZQ633"/>
      <c r="ZR633"/>
      <c r="ZS633"/>
      <c r="ZT633"/>
      <c r="ZU633"/>
      <c r="ZV633"/>
      <c r="ZW633"/>
      <c r="ZX633"/>
      <c r="ZY633"/>
      <c r="ZZ633"/>
      <c r="AAA633"/>
      <c r="AAB633"/>
      <c r="AAC633"/>
      <c r="AAD633"/>
      <c r="AAE633"/>
      <c r="AAF633"/>
      <c r="AAG633"/>
      <c r="AAH633"/>
      <c r="AAI633"/>
      <c r="AAJ633"/>
      <c r="AAK633"/>
      <c r="AAL633"/>
      <c r="AAM633"/>
      <c r="AAN633"/>
      <c r="AAO633"/>
      <c r="AAP633"/>
      <c r="AAQ633"/>
      <c r="AAR633"/>
      <c r="AAS633"/>
      <c r="AAT633"/>
      <c r="AAU633"/>
      <c r="AAV633"/>
      <c r="AAW633"/>
      <c r="AAX633"/>
      <c r="AAY633"/>
      <c r="AAZ633"/>
      <c r="ABA633"/>
      <c r="ABB633"/>
      <c r="ABC633"/>
      <c r="ABD633"/>
      <c r="ABE633"/>
      <c r="ABF633"/>
      <c r="ABG633"/>
      <c r="ABH633"/>
      <c r="ABI633"/>
      <c r="ABJ633"/>
      <c r="ABK633"/>
      <c r="ABL633"/>
      <c r="ABM633"/>
      <c r="ABN633"/>
      <c r="ABO633"/>
      <c r="ABP633"/>
      <c r="ABQ633"/>
      <c r="ABR633"/>
      <c r="ABS633"/>
      <c r="ABT633"/>
      <c r="ABU633"/>
      <c r="ABV633"/>
      <c r="ABW633"/>
      <c r="ABX633"/>
      <c r="ABY633"/>
      <c r="ABZ633"/>
      <c r="ACA633"/>
      <c r="ACB633"/>
      <c r="ACC633"/>
      <c r="ACD633"/>
      <c r="ACE633"/>
      <c r="ACF633"/>
      <c r="ACG633"/>
      <c r="ACH633"/>
      <c r="ACI633"/>
      <c r="ACJ633"/>
      <c r="ACK633"/>
      <c r="ACL633"/>
      <c r="ACM633"/>
      <c r="ACN633"/>
      <c r="ACO633"/>
      <c r="ACP633"/>
      <c r="ACQ633"/>
      <c r="ACR633"/>
      <c r="ACS633"/>
      <c r="ACT633"/>
      <c r="ACU633"/>
      <c r="ACV633"/>
      <c r="ACW633"/>
      <c r="ACX633"/>
      <c r="ACY633"/>
      <c r="ACZ633"/>
      <c r="ADA633"/>
      <c r="ADB633"/>
      <c r="ADC633"/>
      <c r="ADD633"/>
      <c r="ADE633"/>
      <c r="ADF633"/>
      <c r="ADG633"/>
      <c r="ADH633"/>
      <c r="ADI633"/>
      <c r="ADJ633"/>
      <c r="ADK633"/>
      <c r="ADL633"/>
      <c r="ADM633"/>
      <c r="ADN633"/>
      <c r="ADO633"/>
      <c r="ADP633"/>
      <c r="ADQ633"/>
      <c r="ADR633"/>
      <c r="ADS633"/>
      <c r="ADT633"/>
      <c r="ADU633"/>
      <c r="ADV633"/>
      <c r="ADW633"/>
      <c r="ADX633"/>
      <c r="ADY633"/>
      <c r="ADZ633"/>
      <c r="AEA633"/>
      <c r="AEB633"/>
      <c r="AEC633"/>
      <c r="AED633"/>
      <c r="AEE633"/>
      <c r="AEF633"/>
      <c r="AEG633"/>
      <c r="AEH633"/>
      <c r="AEI633"/>
      <c r="AEJ633"/>
      <c r="AEK633"/>
      <c r="AEL633"/>
      <c r="AEM633"/>
      <c r="AEN633"/>
      <c r="AEO633"/>
      <c r="AEP633"/>
      <c r="AEQ633"/>
      <c r="AER633"/>
      <c r="AES633"/>
      <c r="AET633"/>
      <c r="AEU633"/>
      <c r="AEV633"/>
      <c r="AEW633"/>
      <c r="AEX633"/>
      <c r="AEY633"/>
      <c r="AEZ633"/>
      <c r="AFA633"/>
      <c r="AFB633"/>
      <c r="AFC633"/>
      <c r="AFD633"/>
      <c r="AFE633"/>
      <c r="AFF633"/>
      <c r="AFG633"/>
      <c r="AFH633"/>
      <c r="AFI633"/>
      <c r="AFJ633"/>
      <c r="AFK633"/>
      <c r="AFL633"/>
      <c r="AFM633"/>
      <c r="AFN633"/>
      <c r="AFO633"/>
      <c r="AFP633"/>
      <c r="AFQ633"/>
      <c r="AFR633"/>
      <c r="AFS633"/>
      <c r="AFT633"/>
      <c r="AFU633"/>
      <c r="AFV633"/>
      <c r="AFW633"/>
      <c r="AFX633"/>
      <c r="AFY633"/>
      <c r="AFZ633"/>
      <c r="AGA633"/>
      <c r="AGB633"/>
      <c r="AGC633"/>
      <c r="AGD633"/>
      <c r="AGE633"/>
      <c r="AGF633"/>
      <c r="AGG633"/>
      <c r="AGH633"/>
      <c r="AGI633"/>
      <c r="AGJ633"/>
      <c r="AGK633"/>
      <c r="AGL633"/>
      <c r="AGM633"/>
      <c r="AGN633"/>
      <c r="AGO633"/>
      <c r="AGP633"/>
      <c r="AGQ633"/>
      <c r="AGR633"/>
      <c r="AGS633"/>
      <c r="AGT633"/>
      <c r="AGU633"/>
      <c r="AGV633"/>
      <c r="AGW633"/>
      <c r="AGX633"/>
      <c r="AGY633"/>
      <c r="AGZ633"/>
      <c r="AHA633"/>
      <c r="AHB633"/>
      <c r="AHC633"/>
      <c r="AHD633"/>
      <c r="AHE633"/>
      <c r="AHF633"/>
      <c r="AHG633"/>
      <c r="AHH633"/>
      <c r="AHI633"/>
      <c r="AHJ633"/>
      <c r="AHK633"/>
      <c r="AHL633"/>
      <c r="AHM633"/>
      <c r="AHN633"/>
      <c r="AHO633"/>
      <c r="AHP633"/>
      <c r="AHQ633"/>
      <c r="AHR633"/>
      <c r="AHS633"/>
      <c r="AHT633"/>
      <c r="AHU633"/>
      <c r="AHV633"/>
      <c r="AHW633"/>
      <c r="AHX633"/>
      <c r="AHY633"/>
      <c r="AHZ633"/>
      <c r="AIA633"/>
      <c r="AIB633"/>
      <c r="AIC633"/>
      <c r="AID633"/>
      <c r="AIE633"/>
      <c r="AIF633"/>
      <c r="AIG633"/>
      <c r="AIH633"/>
      <c r="AII633"/>
      <c r="AIJ633"/>
      <c r="AIK633"/>
      <c r="AIL633"/>
      <c r="AIM633"/>
      <c r="AIN633"/>
      <c r="AIO633"/>
      <c r="AIP633"/>
      <c r="AIQ633"/>
      <c r="AIR633"/>
      <c r="AIS633"/>
      <c r="AIT633"/>
      <c r="AIU633"/>
      <c r="AIV633"/>
      <c r="AIW633"/>
      <c r="AIX633"/>
      <c r="AIY633"/>
      <c r="AIZ633"/>
      <c r="AJA633"/>
      <c r="AJB633"/>
      <c r="AJC633"/>
      <c r="AJD633"/>
      <c r="AJE633"/>
      <c r="AJF633"/>
      <c r="AJG633"/>
      <c r="AJH633"/>
      <c r="AJI633"/>
      <c r="AJJ633"/>
      <c r="AJK633"/>
      <c r="AJL633"/>
      <c r="AJM633"/>
      <c r="AJN633"/>
      <c r="AJO633"/>
      <c r="AJP633"/>
      <c r="AJQ633"/>
      <c r="AJR633"/>
      <c r="AJS633"/>
      <c r="AJT633"/>
      <c r="AJU633"/>
      <c r="AJV633"/>
      <c r="AJW633"/>
      <c r="AJX633"/>
      <c r="AJY633"/>
      <c r="AJZ633"/>
      <c r="AKA633"/>
      <c r="AKB633"/>
      <c r="AKC633"/>
      <c r="AKD633"/>
      <c r="AKE633"/>
      <c r="AKF633"/>
      <c r="AKG633"/>
      <c r="AKH633"/>
      <c r="AKI633"/>
      <c r="AKJ633"/>
      <c r="AKK633"/>
      <c r="AKL633"/>
      <c r="AKM633"/>
      <c r="AKN633"/>
      <c r="AKO633"/>
      <c r="AKP633"/>
      <c r="AKQ633"/>
      <c r="AKR633"/>
      <c r="AKS633"/>
      <c r="AKT633"/>
      <c r="AKU633"/>
      <c r="AKV633"/>
      <c r="AKW633"/>
      <c r="AKX633"/>
      <c r="AKY633"/>
      <c r="AKZ633"/>
      <c r="ALA633"/>
      <c r="ALB633"/>
      <c r="ALC633"/>
      <c r="ALD633"/>
      <c r="ALE633"/>
      <c r="ALF633"/>
      <c r="ALG633"/>
      <c r="ALH633"/>
      <c r="ALI633"/>
      <c r="ALJ633"/>
      <c r="ALK633"/>
      <c r="ALL633"/>
      <c r="ALM633"/>
      <c r="ALN633"/>
      <c r="ALO633"/>
      <c r="ALP633"/>
      <c r="ALQ633"/>
      <c r="ALR633"/>
      <c r="ALS633"/>
      <c r="ALT633"/>
      <c r="ALU633"/>
      <c r="ALV633"/>
      <c r="ALW633"/>
      <c r="ALX633"/>
      <c r="ALY633"/>
      <c r="ALZ633"/>
      <c r="AMA633"/>
      <c r="AMB633"/>
      <c r="AMC633"/>
      <c r="AMD633"/>
      <c r="AME633"/>
      <c r="AMF633"/>
      <c r="AMG633"/>
      <c r="AMH633"/>
      <c r="AMI633"/>
      <c r="AMJ633"/>
    </row>
    <row r="634" spans="1:1024" outlineLevel="1" x14ac:dyDescent="0.25">
      <c r="A634"/>
      <c r="B634" s="758"/>
      <c r="C634" s="608" t="s">
        <v>1287</v>
      </c>
      <c r="D634" s="491"/>
      <c r="E634" s="491"/>
      <c r="F634" s="491"/>
      <c r="G634" s="759"/>
      <c r="H634" s="25" t="s">
        <v>275</v>
      </c>
      <c r="I634" s="767">
        <v>90</v>
      </c>
      <c r="J634" s="748"/>
      <c r="K634" s="749"/>
      <c r="L634" s="339"/>
      <c r="M634"/>
      <c r="N634" s="30"/>
      <c r="O634" s="79"/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  <c r="ML634"/>
      <c r="MM634"/>
      <c r="MN634"/>
      <c r="MO634"/>
      <c r="MP634"/>
      <c r="MQ634"/>
      <c r="MR634"/>
      <c r="MS634"/>
      <c r="MT634"/>
      <c r="MU634"/>
      <c r="MV634"/>
      <c r="MW634"/>
      <c r="MX634"/>
      <c r="MY634"/>
      <c r="MZ634"/>
      <c r="NA634"/>
      <c r="NB634"/>
      <c r="NC634"/>
      <c r="ND634"/>
      <c r="NE634"/>
      <c r="NF634"/>
      <c r="NG634"/>
      <c r="NH634"/>
      <c r="NI634"/>
      <c r="NJ634"/>
      <c r="NK634"/>
      <c r="NL634"/>
      <c r="NM634"/>
      <c r="NN634"/>
      <c r="NO634"/>
      <c r="NP634"/>
      <c r="NQ634"/>
      <c r="NR634"/>
      <c r="NS634"/>
      <c r="NT634"/>
      <c r="NU634"/>
      <c r="NV634"/>
      <c r="NW634"/>
      <c r="NX634"/>
      <c r="NY634"/>
      <c r="NZ634"/>
      <c r="OA634"/>
      <c r="OB634"/>
      <c r="OC634"/>
      <c r="OD634"/>
      <c r="OE634"/>
      <c r="OF634"/>
      <c r="OG634"/>
      <c r="OH634"/>
      <c r="OI634"/>
      <c r="OJ634"/>
      <c r="OK634"/>
      <c r="OL634"/>
      <c r="OM634"/>
      <c r="ON634"/>
      <c r="OO634"/>
      <c r="OP634"/>
      <c r="OQ634"/>
      <c r="OR634"/>
      <c r="OS634"/>
      <c r="OT634"/>
      <c r="OU634"/>
      <c r="OV634"/>
      <c r="OW634"/>
      <c r="OX634"/>
      <c r="OY634"/>
      <c r="OZ634"/>
      <c r="PA634"/>
      <c r="PB634"/>
      <c r="PC634"/>
      <c r="PD634"/>
      <c r="PE634"/>
      <c r="PF634"/>
      <c r="PG634"/>
      <c r="PH634"/>
      <c r="PI634"/>
      <c r="PJ634"/>
      <c r="PK634"/>
      <c r="PL634"/>
      <c r="PM634"/>
      <c r="PN634"/>
      <c r="PO634"/>
      <c r="PP634"/>
      <c r="PQ634"/>
      <c r="PR634"/>
      <c r="PS634"/>
      <c r="PT634"/>
      <c r="PU634"/>
      <c r="PV634"/>
      <c r="PW634"/>
      <c r="PX634"/>
      <c r="PY634"/>
      <c r="PZ634"/>
      <c r="QA634"/>
      <c r="QB634"/>
      <c r="QC634"/>
      <c r="QD634"/>
      <c r="QE634"/>
      <c r="QF634"/>
      <c r="QG634"/>
      <c r="QH634"/>
      <c r="QI634"/>
      <c r="QJ634"/>
      <c r="QK634"/>
      <c r="QL634"/>
      <c r="QM634"/>
      <c r="QN634"/>
      <c r="QO634"/>
      <c r="QP634"/>
      <c r="QQ634"/>
      <c r="QR634"/>
      <c r="QS634"/>
      <c r="QT634"/>
      <c r="QU634"/>
      <c r="QV634"/>
      <c r="QW634"/>
      <c r="QX634"/>
      <c r="QY634"/>
      <c r="QZ634"/>
      <c r="RA634"/>
      <c r="RB634"/>
      <c r="RC634"/>
      <c r="RD634"/>
      <c r="RE634"/>
      <c r="RF634"/>
      <c r="RG634"/>
      <c r="RH634"/>
      <c r="RI634"/>
      <c r="RJ634"/>
      <c r="RK634"/>
      <c r="RL634"/>
      <c r="RM634"/>
      <c r="RN634"/>
      <c r="RO634"/>
      <c r="RP634"/>
      <c r="RQ634"/>
      <c r="RR634"/>
      <c r="RS634"/>
      <c r="RT634"/>
      <c r="RU634"/>
      <c r="RV634"/>
      <c r="RW634"/>
      <c r="RX634"/>
      <c r="RY634"/>
      <c r="RZ634"/>
      <c r="SA634"/>
      <c r="SB634"/>
      <c r="SC634"/>
      <c r="SD634"/>
      <c r="SE634"/>
      <c r="SF634"/>
      <c r="SG634"/>
      <c r="SH634"/>
      <c r="SI634"/>
      <c r="SJ634"/>
      <c r="SK634"/>
      <c r="SL634"/>
      <c r="SM634"/>
      <c r="SN634"/>
      <c r="SO634"/>
      <c r="SP634"/>
      <c r="SQ634"/>
      <c r="SR634"/>
      <c r="SS634"/>
      <c r="ST634"/>
      <c r="SU634"/>
      <c r="SV634"/>
      <c r="SW634"/>
      <c r="SX634"/>
      <c r="SY634"/>
      <c r="SZ634"/>
      <c r="TA634"/>
      <c r="TB634"/>
      <c r="TC634"/>
      <c r="TD634"/>
      <c r="TE634"/>
      <c r="TF634"/>
      <c r="TG634"/>
      <c r="TH634"/>
      <c r="TI634"/>
      <c r="TJ634"/>
      <c r="TK634"/>
      <c r="TL634"/>
      <c r="TM634"/>
      <c r="TN634"/>
      <c r="TO634"/>
      <c r="TP634"/>
      <c r="TQ634"/>
      <c r="TR634"/>
      <c r="TS634"/>
      <c r="TT634"/>
      <c r="TU634"/>
      <c r="TV634"/>
      <c r="TW634"/>
      <c r="TX634"/>
      <c r="TY634"/>
      <c r="TZ634"/>
      <c r="UA634"/>
      <c r="UB634"/>
      <c r="UC634"/>
      <c r="UD634"/>
      <c r="UE634"/>
      <c r="UF634"/>
      <c r="UG634"/>
      <c r="UH634"/>
      <c r="UI634"/>
      <c r="UJ634"/>
      <c r="UK634"/>
      <c r="UL634"/>
      <c r="UM634"/>
      <c r="UN634"/>
      <c r="UO634"/>
      <c r="UP634"/>
      <c r="UQ634"/>
      <c r="UR634"/>
      <c r="US634"/>
      <c r="UT634"/>
      <c r="UU634"/>
      <c r="UV634"/>
      <c r="UW634"/>
      <c r="UX634"/>
      <c r="UY634"/>
      <c r="UZ634"/>
      <c r="VA634"/>
      <c r="VB634"/>
      <c r="VC634"/>
      <c r="VD634"/>
      <c r="VE634"/>
      <c r="VF634"/>
      <c r="VG634"/>
      <c r="VH634"/>
      <c r="VI634"/>
      <c r="VJ634"/>
      <c r="VK634"/>
      <c r="VL634"/>
      <c r="VM634"/>
      <c r="VN634"/>
      <c r="VO634"/>
      <c r="VP634"/>
      <c r="VQ634"/>
      <c r="VR634"/>
      <c r="VS634"/>
      <c r="VT634"/>
      <c r="VU634"/>
      <c r="VV634"/>
      <c r="VW634"/>
      <c r="VX634"/>
      <c r="VY634"/>
      <c r="VZ634"/>
      <c r="WA634"/>
      <c r="WB634"/>
      <c r="WC634"/>
      <c r="WD634"/>
      <c r="WE634"/>
      <c r="WF634"/>
      <c r="WG634"/>
      <c r="WH634"/>
      <c r="WI634"/>
      <c r="WJ634"/>
      <c r="WK634"/>
      <c r="WL634"/>
      <c r="WM634"/>
      <c r="WN634"/>
      <c r="WO634"/>
      <c r="WP634"/>
      <c r="WQ634"/>
      <c r="WR634"/>
      <c r="WS634"/>
      <c r="WT634"/>
      <c r="WU634"/>
      <c r="WV634"/>
      <c r="WW634"/>
      <c r="WX634"/>
      <c r="WY634"/>
      <c r="WZ634"/>
      <c r="XA634"/>
      <c r="XB634"/>
      <c r="XC634"/>
      <c r="XD634"/>
      <c r="XE634"/>
      <c r="XF634"/>
      <c r="XG634"/>
      <c r="XH634"/>
      <c r="XI634"/>
      <c r="XJ634"/>
      <c r="XK634"/>
      <c r="XL634"/>
      <c r="XM634"/>
      <c r="XN634"/>
      <c r="XO634"/>
      <c r="XP634"/>
      <c r="XQ634"/>
      <c r="XR634"/>
      <c r="XS634"/>
      <c r="XT634"/>
      <c r="XU634"/>
      <c r="XV634"/>
      <c r="XW634"/>
      <c r="XX634"/>
      <c r="XY634"/>
      <c r="XZ634"/>
      <c r="YA634"/>
      <c r="YB634"/>
      <c r="YC634"/>
      <c r="YD634"/>
      <c r="YE634"/>
      <c r="YF634"/>
      <c r="YG634"/>
      <c r="YH634"/>
      <c r="YI634"/>
      <c r="YJ634"/>
      <c r="YK634"/>
      <c r="YL634"/>
      <c r="YM634"/>
      <c r="YN634"/>
      <c r="YO634"/>
      <c r="YP634"/>
      <c r="YQ634"/>
      <c r="YR634"/>
      <c r="YS634"/>
      <c r="YT634"/>
      <c r="YU634"/>
      <c r="YV634"/>
      <c r="YW634"/>
      <c r="YX634"/>
      <c r="YY634"/>
      <c r="YZ634"/>
      <c r="ZA634"/>
      <c r="ZB634"/>
      <c r="ZC634"/>
      <c r="ZD634"/>
      <c r="ZE634"/>
      <c r="ZF634"/>
      <c r="ZG634"/>
      <c r="ZH634"/>
      <c r="ZI634"/>
      <c r="ZJ634"/>
      <c r="ZK634"/>
      <c r="ZL634"/>
      <c r="ZM634"/>
      <c r="ZN634"/>
      <c r="ZO634"/>
      <c r="ZP634"/>
      <c r="ZQ634"/>
      <c r="ZR634"/>
      <c r="ZS634"/>
      <c r="ZT634"/>
      <c r="ZU634"/>
      <c r="ZV634"/>
      <c r="ZW634"/>
      <c r="ZX634"/>
      <c r="ZY634"/>
      <c r="ZZ634"/>
      <c r="AAA634"/>
      <c r="AAB634"/>
      <c r="AAC634"/>
      <c r="AAD634"/>
      <c r="AAE634"/>
      <c r="AAF634"/>
      <c r="AAG634"/>
      <c r="AAH634"/>
      <c r="AAI634"/>
      <c r="AAJ634"/>
      <c r="AAK634"/>
      <c r="AAL634"/>
      <c r="AAM634"/>
      <c r="AAN634"/>
      <c r="AAO634"/>
      <c r="AAP634"/>
      <c r="AAQ634"/>
      <c r="AAR634"/>
      <c r="AAS634"/>
      <c r="AAT634"/>
      <c r="AAU634"/>
      <c r="AAV634"/>
      <c r="AAW634"/>
      <c r="AAX634"/>
      <c r="AAY634"/>
      <c r="AAZ634"/>
      <c r="ABA634"/>
      <c r="ABB634"/>
      <c r="ABC634"/>
      <c r="ABD634"/>
      <c r="ABE634"/>
      <c r="ABF634"/>
      <c r="ABG634"/>
      <c r="ABH634"/>
      <c r="ABI634"/>
      <c r="ABJ634"/>
      <c r="ABK634"/>
      <c r="ABL634"/>
      <c r="ABM634"/>
      <c r="ABN634"/>
      <c r="ABO634"/>
      <c r="ABP634"/>
      <c r="ABQ634"/>
      <c r="ABR634"/>
      <c r="ABS634"/>
      <c r="ABT634"/>
      <c r="ABU634"/>
      <c r="ABV634"/>
      <c r="ABW634"/>
      <c r="ABX634"/>
      <c r="ABY634"/>
      <c r="ABZ634"/>
      <c r="ACA634"/>
      <c r="ACB634"/>
      <c r="ACC634"/>
      <c r="ACD634"/>
      <c r="ACE634"/>
      <c r="ACF634"/>
      <c r="ACG634"/>
      <c r="ACH634"/>
      <c r="ACI634"/>
      <c r="ACJ634"/>
      <c r="ACK634"/>
      <c r="ACL634"/>
      <c r="ACM634"/>
      <c r="ACN634"/>
      <c r="ACO634"/>
      <c r="ACP634"/>
      <c r="ACQ634"/>
      <c r="ACR634"/>
      <c r="ACS634"/>
      <c r="ACT634"/>
      <c r="ACU634"/>
      <c r="ACV634"/>
      <c r="ACW634"/>
      <c r="ACX634"/>
      <c r="ACY634"/>
      <c r="ACZ634"/>
      <c r="ADA634"/>
      <c r="ADB634"/>
      <c r="ADC634"/>
      <c r="ADD634"/>
      <c r="ADE634"/>
      <c r="ADF634"/>
      <c r="ADG634"/>
      <c r="ADH634"/>
      <c r="ADI634"/>
      <c r="ADJ634"/>
      <c r="ADK634"/>
      <c r="ADL634"/>
      <c r="ADM634"/>
      <c r="ADN634"/>
      <c r="ADO634"/>
      <c r="ADP634"/>
      <c r="ADQ634"/>
      <c r="ADR634"/>
      <c r="ADS634"/>
      <c r="ADT634"/>
      <c r="ADU634"/>
      <c r="ADV634"/>
      <c r="ADW634"/>
      <c r="ADX634"/>
      <c r="ADY634"/>
      <c r="ADZ634"/>
      <c r="AEA634"/>
      <c r="AEB634"/>
      <c r="AEC634"/>
      <c r="AED634"/>
      <c r="AEE634"/>
      <c r="AEF634"/>
      <c r="AEG634"/>
      <c r="AEH634"/>
      <c r="AEI634"/>
      <c r="AEJ634"/>
      <c r="AEK634"/>
      <c r="AEL634"/>
      <c r="AEM634"/>
      <c r="AEN634"/>
      <c r="AEO634"/>
      <c r="AEP634"/>
      <c r="AEQ634"/>
      <c r="AER634"/>
      <c r="AES634"/>
      <c r="AET634"/>
      <c r="AEU634"/>
      <c r="AEV634"/>
      <c r="AEW634"/>
      <c r="AEX634"/>
      <c r="AEY634"/>
      <c r="AEZ634"/>
      <c r="AFA634"/>
      <c r="AFB634"/>
      <c r="AFC634"/>
      <c r="AFD634"/>
      <c r="AFE634"/>
      <c r="AFF634"/>
      <c r="AFG634"/>
      <c r="AFH634"/>
      <c r="AFI634"/>
      <c r="AFJ634"/>
      <c r="AFK634"/>
      <c r="AFL634"/>
      <c r="AFM634"/>
      <c r="AFN634"/>
      <c r="AFO634"/>
      <c r="AFP634"/>
      <c r="AFQ634"/>
      <c r="AFR634"/>
      <c r="AFS634"/>
      <c r="AFT634"/>
      <c r="AFU634"/>
      <c r="AFV634"/>
      <c r="AFW634"/>
      <c r="AFX634"/>
      <c r="AFY634"/>
      <c r="AFZ634"/>
      <c r="AGA634"/>
      <c r="AGB634"/>
      <c r="AGC634"/>
      <c r="AGD634"/>
      <c r="AGE634"/>
      <c r="AGF634"/>
      <c r="AGG634"/>
      <c r="AGH634"/>
      <c r="AGI634"/>
      <c r="AGJ634"/>
      <c r="AGK634"/>
      <c r="AGL634"/>
      <c r="AGM634"/>
      <c r="AGN634"/>
      <c r="AGO634"/>
      <c r="AGP634"/>
      <c r="AGQ634"/>
      <c r="AGR634"/>
      <c r="AGS634"/>
      <c r="AGT634"/>
      <c r="AGU634"/>
      <c r="AGV634"/>
      <c r="AGW634"/>
      <c r="AGX634"/>
      <c r="AGY634"/>
      <c r="AGZ634"/>
      <c r="AHA634"/>
      <c r="AHB634"/>
      <c r="AHC634"/>
      <c r="AHD634"/>
      <c r="AHE634"/>
      <c r="AHF634"/>
      <c r="AHG634"/>
      <c r="AHH634"/>
      <c r="AHI634"/>
      <c r="AHJ634"/>
      <c r="AHK634"/>
      <c r="AHL634"/>
      <c r="AHM634"/>
      <c r="AHN634"/>
      <c r="AHO634"/>
      <c r="AHP634"/>
      <c r="AHQ634"/>
      <c r="AHR634"/>
      <c r="AHS634"/>
      <c r="AHT634"/>
      <c r="AHU634"/>
      <c r="AHV634"/>
      <c r="AHW634"/>
      <c r="AHX634"/>
      <c r="AHY634"/>
      <c r="AHZ634"/>
      <c r="AIA634"/>
      <c r="AIB634"/>
      <c r="AIC634"/>
      <c r="AID634"/>
      <c r="AIE634"/>
      <c r="AIF634"/>
      <c r="AIG634"/>
      <c r="AIH634"/>
      <c r="AII634"/>
      <c r="AIJ634"/>
      <c r="AIK634"/>
      <c r="AIL634"/>
      <c r="AIM634"/>
      <c r="AIN634"/>
      <c r="AIO634"/>
      <c r="AIP634"/>
      <c r="AIQ634"/>
      <c r="AIR634"/>
      <c r="AIS634"/>
      <c r="AIT634"/>
      <c r="AIU634"/>
      <c r="AIV634"/>
      <c r="AIW634"/>
      <c r="AIX634"/>
      <c r="AIY634"/>
      <c r="AIZ634"/>
      <c r="AJA634"/>
      <c r="AJB634"/>
      <c r="AJC634"/>
      <c r="AJD634"/>
      <c r="AJE634"/>
      <c r="AJF634"/>
      <c r="AJG634"/>
      <c r="AJH634"/>
      <c r="AJI634"/>
      <c r="AJJ634"/>
      <c r="AJK634"/>
      <c r="AJL634"/>
      <c r="AJM634"/>
      <c r="AJN634"/>
      <c r="AJO634"/>
      <c r="AJP634"/>
      <c r="AJQ634"/>
      <c r="AJR634"/>
      <c r="AJS634"/>
      <c r="AJT634"/>
      <c r="AJU634"/>
      <c r="AJV634"/>
      <c r="AJW634"/>
      <c r="AJX634"/>
      <c r="AJY634"/>
      <c r="AJZ634"/>
      <c r="AKA634"/>
      <c r="AKB634"/>
      <c r="AKC634"/>
      <c r="AKD634"/>
      <c r="AKE634"/>
      <c r="AKF634"/>
      <c r="AKG634"/>
      <c r="AKH634"/>
      <c r="AKI634"/>
      <c r="AKJ634"/>
      <c r="AKK634"/>
      <c r="AKL634"/>
      <c r="AKM634"/>
      <c r="AKN634"/>
      <c r="AKO634"/>
      <c r="AKP634"/>
      <c r="AKQ634"/>
      <c r="AKR634"/>
      <c r="AKS634"/>
      <c r="AKT634"/>
      <c r="AKU634"/>
      <c r="AKV634"/>
      <c r="AKW634"/>
      <c r="AKX634"/>
      <c r="AKY634"/>
      <c r="AKZ634"/>
      <c r="ALA634"/>
      <c r="ALB634"/>
      <c r="ALC634"/>
      <c r="ALD634"/>
      <c r="ALE634"/>
      <c r="ALF634"/>
      <c r="ALG634"/>
      <c r="ALH634"/>
      <c r="ALI634"/>
      <c r="ALJ634"/>
      <c r="ALK634"/>
      <c r="ALL634"/>
      <c r="ALM634"/>
      <c r="ALN634"/>
      <c r="ALO634"/>
      <c r="ALP634"/>
      <c r="ALQ634"/>
      <c r="ALR634"/>
      <c r="ALS634"/>
      <c r="ALT634"/>
      <c r="ALU634"/>
      <c r="ALV634"/>
      <c r="ALW634"/>
      <c r="ALX634"/>
      <c r="ALY634"/>
      <c r="ALZ634"/>
      <c r="AMA634"/>
      <c r="AMB634"/>
      <c r="AMC634"/>
      <c r="AMD634"/>
      <c r="AME634"/>
      <c r="AMF634"/>
      <c r="AMG634"/>
      <c r="AMH634"/>
      <c r="AMI634"/>
      <c r="AMJ634"/>
    </row>
    <row r="635" spans="1:1024" outlineLevel="1" x14ac:dyDescent="0.25">
      <c r="A635"/>
      <c r="B635" s="611"/>
      <c r="C635" s="483" t="s">
        <v>782</v>
      </c>
      <c r="D635" s="484"/>
      <c r="E635" s="484"/>
      <c r="F635" s="484"/>
      <c r="G635" s="437"/>
      <c r="H635" s="80" t="s">
        <v>275</v>
      </c>
      <c r="I635" s="768">
        <v>140</v>
      </c>
      <c r="J635" s="748"/>
      <c r="K635" s="749"/>
      <c r="L635" s="339"/>
      <c r="M635"/>
      <c r="N635" s="30"/>
      <c r="O635" s="79"/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  <c r="ID635"/>
      <c r="IE635"/>
      <c r="IF635"/>
      <c r="IG635"/>
      <c r="IH635"/>
      <c r="II635"/>
      <c r="IJ635"/>
      <c r="IK635"/>
      <c r="IL635"/>
      <c r="IM635"/>
      <c r="IN635"/>
      <c r="IO635"/>
      <c r="IP635"/>
      <c r="IQ635"/>
      <c r="IR635"/>
      <c r="IS635"/>
      <c r="IT635"/>
      <c r="IU635"/>
      <c r="IV635"/>
      <c r="IW635"/>
      <c r="IX635"/>
      <c r="IY635"/>
      <c r="IZ635"/>
      <c r="JA635"/>
      <c r="JB635"/>
      <c r="JC635"/>
      <c r="JD635"/>
      <c r="JE635"/>
      <c r="JF635"/>
      <c r="JG635"/>
      <c r="JH635"/>
      <c r="JI635"/>
      <c r="JJ635"/>
      <c r="JK635"/>
      <c r="JL635"/>
      <c r="JM635"/>
      <c r="JN635"/>
      <c r="JO635"/>
      <c r="JP635"/>
      <c r="JQ635"/>
      <c r="JR635"/>
      <c r="JS635"/>
      <c r="JT635"/>
      <c r="JU635"/>
      <c r="JV635"/>
      <c r="JW635"/>
      <c r="JX635"/>
      <c r="JY635"/>
      <c r="JZ635"/>
      <c r="KA635"/>
      <c r="KB635"/>
      <c r="KC635"/>
      <c r="KD635"/>
      <c r="KE635"/>
      <c r="KF635"/>
      <c r="KG635"/>
      <c r="KH635"/>
      <c r="KI635"/>
      <c r="KJ635"/>
      <c r="KK635"/>
      <c r="KL635"/>
      <c r="KM635"/>
      <c r="KN635"/>
      <c r="KO635"/>
      <c r="KP635"/>
      <c r="KQ635"/>
      <c r="KR635"/>
      <c r="KS635"/>
      <c r="KT635"/>
      <c r="KU635"/>
      <c r="KV635"/>
      <c r="KW635"/>
      <c r="KX635"/>
      <c r="KY635"/>
      <c r="KZ635"/>
      <c r="LA635"/>
      <c r="LB635"/>
      <c r="LC635"/>
      <c r="LD635"/>
      <c r="LE635"/>
      <c r="LF635"/>
      <c r="LG635"/>
      <c r="LH635"/>
      <c r="LI635"/>
      <c r="LJ635"/>
      <c r="LK635"/>
      <c r="LL635"/>
      <c r="LM635"/>
      <c r="LN635"/>
      <c r="LO635"/>
      <c r="LP635"/>
      <c r="LQ635"/>
      <c r="LR635"/>
      <c r="LS635"/>
      <c r="LT635"/>
      <c r="LU635"/>
      <c r="LV635"/>
      <c r="LW635"/>
      <c r="LX635"/>
      <c r="LY635"/>
      <c r="LZ635"/>
      <c r="MA635"/>
      <c r="MB635"/>
      <c r="MC635"/>
      <c r="MD635"/>
      <c r="ME635"/>
      <c r="MF635"/>
      <c r="MG635"/>
      <c r="MH635"/>
      <c r="MI635"/>
      <c r="MJ635"/>
      <c r="MK635"/>
      <c r="ML635"/>
      <c r="MM635"/>
      <c r="MN635"/>
      <c r="MO635"/>
      <c r="MP635"/>
      <c r="MQ635"/>
      <c r="MR635"/>
      <c r="MS635"/>
      <c r="MT635"/>
      <c r="MU635"/>
      <c r="MV635"/>
      <c r="MW635"/>
      <c r="MX635"/>
      <c r="MY635"/>
      <c r="MZ635"/>
      <c r="NA635"/>
      <c r="NB635"/>
      <c r="NC635"/>
      <c r="ND635"/>
      <c r="NE635"/>
      <c r="NF635"/>
      <c r="NG635"/>
      <c r="NH635"/>
      <c r="NI635"/>
      <c r="NJ635"/>
      <c r="NK635"/>
      <c r="NL635"/>
      <c r="NM635"/>
      <c r="NN635"/>
      <c r="NO635"/>
      <c r="NP635"/>
      <c r="NQ635"/>
      <c r="NR635"/>
      <c r="NS635"/>
      <c r="NT635"/>
      <c r="NU635"/>
      <c r="NV635"/>
      <c r="NW635"/>
      <c r="NX635"/>
      <c r="NY635"/>
      <c r="NZ635"/>
      <c r="OA635"/>
      <c r="OB635"/>
      <c r="OC635"/>
      <c r="OD635"/>
      <c r="OE635"/>
      <c r="OF635"/>
      <c r="OG635"/>
      <c r="OH635"/>
      <c r="OI635"/>
      <c r="OJ635"/>
      <c r="OK635"/>
      <c r="OL635"/>
      <c r="OM635"/>
      <c r="ON635"/>
      <c r="OO635"/>
      <c r="OP635"/>
      <c r="OQ635"/>
      <c r="OR635"/>
      <c r="OS635"/>
      <c r="OT635"/>
      <c r="OU635"/>
      <c r="OV635"/>
      <c r="OW635"/>
      <c r="OX635"/>
      <c r="OY635"/>
      <c r="OZ635"/>
      <c r="PA635"/>
      <c r="PB635"/>
      <c r="PC635"/>
      <c r="PD635"/>
      <c r="PE635"/>
      <c r="PF635"/>
      <c r="PG635"/>
      <c r="PH635"/>
      <c r="PI635"/>
      <c r="PJ635"/>
      <c r="PK635"/>
      <c r="PL635"/>
      <c r="PM635"/>
      <c r="PN635"/>
      <c r="PO635"/>
      <c r="PP635"/>
      <c r="PQ635"/>
      <c r="PR635"/>
      <c r="PS635"/>
      <c r="PT635"/>
      <c r="PU635"/>
      <c r="PV635"/>
      <c r="PW635"/>
      <c r="PX635"/>
      <c r="PY635"/>
      <c r="PZ635"/>
      <c r="QA635"/>
      <c r="QB635"/>
      <c r="QC635"/>
      <c r="QD635"/>
      <c r="QE635"/>
      <c r="QF635"/>
      <c r="QG635"/>
      <c r="QH635"/>
      <c r="QI635"/>
      <c r="QJ635"/>
      <c r="QK635"/>
      <c r="QL635"/>
      <c r="QM635"/>
      <c r="QN635"/>
      <c r="QO635"/>
      <c r="QP635"/>
      <c r="QQ635"/>
      <c r="QR635"/>
      <c r="QS635"/>
      <c r="QT635"/>
      <c r="QU635"/>
      <c r="QV635"/>
      <c r="QW635"/>
      <c r="QX635"/>
      <c r="QY635"/>
      <c r="QZ635"/>
      <c r="RA635"/>
      <c r="RB635"/>
      <c r="RC635"/>
      <c r="RD635"/>
      <c r="RE635"/>
      <c r="RF635"/>
      <c r="RG635"/>
      <c r="RH635"/>
      <c r="RI635"/>
      <c r="RJ635"/>
      <c r="RK635"/>
      <c r="RL635"/>
      <c r="RM635"/>
      <c r="RN635"/>
      <c r="RO635"/>
      <c r="RP635"/>
      <c r="RQ635"/>
      <c r="RR635"/>
      <c r="RS635"/>
      <c r="RT635"/>
      <c r="RU635"/>
      <c r="RV635"/>
      <c r="RW635"/>
      <c r="RX635"/>
      <c r="RY635"/>
      <c r="RZ635"/>
      <c r="SA635"/>
      <c r="SB635"/>
      <c r="SC635"/>
      <c r="SD635"/>
      <c r="SE635"/>
      <c r="SF635"/>
      <c r="SG635"/>
      <c r="SH635"/>
      <c r="SI635"/>
      <c r="SJ635"/>
      <c r="SK635"/>
      <c r="SL635"/>
      <c r="SM635"/>
      <c r="SN635"/>
      <c r="SO635"/>
      <c r="SP635"/>
      <c r="SQ635"/>
      <c r="SR635"/>
      <c r="SS635"/>
      <c r="ST635"/>
      <c r="SU635"/>
      <c r="SV635"/>
      <c r="SW635"/>
      <c r="SX635"/>
      <c r="SY635"/>
      <c r="SZ635"/>
      <c r="TA635"/>
      <c r="TB635"/>
      <c r="TC635"/>
      <c r="TD635"/>
      <c r="TE635"/>
      <c r="TF635"/>
      <c r="TG635"/>
      <c r="TH635"/>
      <c r="TI635"/>
      <c r="TJ635"/>
      <c r="TK635"/>
      <c r="TL635"/>
      <c r="TM635"/>
      <c r="TN635"/>
      <c r="TO635"/>
      <c r="TP635"/>
      <c r="TQ635"/>
      <c r="TR635"/>
      <c r="TS635"/>
      <c r="TT635"/>
      <c r="TU635"/>
      <c r="TV635"/>
      <c r="TW635"/>
      <c r="TX635"/>
      <c r="TY635"/>
      <c r="TZ635"/>
      <c r="UA635"/>
      <c r="UB635"/>
      <c r="UC635"/>
      <c r="UD635"/>
      <c r="UE635"/>
      <c r="UF635"/>
      <c r="UG635"/>
      <c r="UH635"/>
      <c r="UI635"/>
      <c r="UJ635"/>
      <c r="UK635"/>
      <c r="UL635"/>
      <c r="UM635"/>
      <c r="UN635"/>
      <c r="UO635"/>
      <c r="UP635"/>
      <c r="UQ635"/>
      <c r="UR635"/>
      <c r="US635"/>
      <c r="UT635"/>
      <c r="UU635"/>
      <c r="UV635"/>
      <c r="UW635"/>
      <c r="UX635"/>
      <c r="UY635"/>
      <c r="UZ635"/>
      <c r="VA635"/>
      <c r="VB635"/>
      <c r="VC635"/>
      <c r="VD635"/>
      <c r="VE635"/>
      <c r="VF635"/>
      <c r="VG635"/>
      <c r="VH635"/>
      <c r="VI635"/>
      <c r="VJ635"/>
      <c r="VK635"/>
      <c r="VL635"/>
      <c r="VM635"/>
      <c r="VN635"/>
      <c r="VO635"/>
      <c r="VP635"/>
      <c r="VQ635"/>
      <c r="VR635"/>
      <c r="VS635"/>
      <c r="VT635"/>
      <c r="VU635"/>
      <c r="VV635"/>
      <c r="VW635"/>
      <c r="VX635"/>
      <c r="VY635"/>
      <c r="VZ635"/>
      <c r="WA635"/>
      <c r="WB635"/>
      <c r="WC635"/>
      <c r="WD635"/>
      <c r="WE635"/>
      <c r="WF635"/>
      <c r="WG635"/>
      <c r="WH635"/>
      <c r="WI635"/>
      <c r="WJ635"/>
      <c r="WK635"/>
      <c r="WL635"/>
      <c r="WM635"/>
      <c r="WN635"/>
      <c r="WO635"/>
      <c r="WP635"/>
      <c r="WQ635"/>
      <c r="WR635"/>
      <c r="WS635"/>
      <c r="WT635"/>
      <c r="WU635"/>
      <c r="WV635"/>
      <c r="WW635"/>
      <c r="WX635"/>
      <c r="WY635"/>
      <c r="WZ635"/>
      <c r="XA635"/>
      <c r="XB635"/>
      <c r="XC635"/>
      <c r="XD635"/>
      <c r="XE635"/>
      <c r="XF635"/>
      <c r="XG635"/>
      <c r="XH635"/>
      <c r="XI635"/>
      <c r="XJ635"/>
      <c r="XK635"/>
      <c r="XL635"/>
      <c r="XM635"/>
      <c r="XN635"/>
      <c r="XO635"/>
      <c r="XP635"/>
      <c r="XQ635"/>
      <c r="XR635"/>
      <c r="XS635"/>
      <c r="XT635"/>
      <c r="XU635"/>
      <c r="XV635"/>
      <c r="XW635"/>
      <c r="XX635"/>
      <c r="XY635"/>
      <c r="XZ635"/>
      <c r="YA635"/>
      <c r="YB635"/>
      <c r="YC635"/>
      <c r="YD635"/>
      <c r="YE635"/>
      <c r="YF635"/>
      <c r="YG635"/>
      <c r="YH635"/>
      <c r="YI635"/>
      <c r="YJ635"/>
      <c r="YK635"/>
      <c r="YL635"/>
      <c r="YM635"/>
      <c r="YN635"/>
      <c r="YO635"/>
      <c r="YP635"/>
      <c r="YQ635"/>
      <c r="YR635"/>
      <c r="YS635"/>
      <c r="YT635"/>
      <c r="YU635"/>
      <c r="YV635"/>
      <c r="YW635"/>
      <c r="YX635"/>
      <c r="YY635"/>
      <c r="YZ635"/>
      <c r="ZA635"/>
      <c r="ZB635"/>
      <c r="ZC635"/>
      <c r="ZD635"/>
      <c r="ZE635"/>
      <c r="ZF635"/>
      <c r="ZG635"/>
      <c r="ZH635"/>
      <c r="ZI635"/>
      <c r="ZJ635"/>
      <c r="ZK635"/>
      <c r="ZL635"/>
      <c r="ZM635"/>
      <c r="ZN635"/>
      <c r="ZO635"/>
      <c r="ZP635"/>
      <c r="ZQ635"/>
      <c r="ZR635"/>
      <c r="ZS635"/>
      <c r="ZT635"/>
      <c r="ZU635"/>
      <c r="ZV635"/>
      <c r="ZW635"/>
      <c r="ZX635"/>
      <c r="ZY635"/>
      <c r="ZZ635"/>
      <c r="AAA635"/>
      <c r="AAB635"/>
      <c r="AAC635"/>
      <c r="AAD635"/>
      <c r="AAE635"/>
      <c r="AAF635"/>
      <c r="AAG635"/>
      <c r="AAH635"/>
      <c r="AAI635"/>
      <c r="AAJ635"/>
      <c r="AAK635"/>
      <c r="AAL635"/>
      <c r="AAM635"/>
      <c r="AAN635"/>
      <c r="AAO635"/>
      <c r="AAP635"/>
      <c r="AAQ635"/>
      <c r="AAR635"/>
      <c r="AAS635"/>
      <c r="AAT635"/>
      <c r="AAU635"/>
      <c r="AAV635"/>
      <c r="AAW635"/>
      <c r="AAX635"/>
      <c r="AAY635"/>
      <c r="AAZ635"/>
      <c r="ABA635"/>
      <c r="ABB635"/>
      <c r="ABC635"/>
      <c r="ABD635"/>
      <c r="ABE635"/>
      <c r="ABF635"/>
      <c r="ABG635"/>
      <c r="ABH635"/>
      <c r="ABI635"/>
      <c r="ABJ635"/>
      <c r="ABK635"/>
      <c r="ABL635"/>
      <c r="ABM635"/>
      <c r="ABN635"/>
      <c r="ABO635"/>
      <c r="ABP635"/>
      <c r="ABQ635"/>
      <c r="ABR635"/>
      <c r="ABS635"/>
      <c r="ABT635"/>
      <c r="ABU635"/>
      <c r="ABV635"/>
      <c r="ABW635"/>
      <c r="ABX635"/>
      <c r="ABY635"/>
      <c r="ABZ635"/>
      <c r="ACA635"/>
      <c r="ACB635"/>
      <c r="ACC635"/>
      <c r="ACD635"/>
      <c r="ACE635"/>
      <c r="ACF635"/>
      <c r="ACG635"/>
      <c r="ACH635"/>
      <c r="ACI635"/>
      <c r="ACJ635"/>
      <c r="ACK635"/>
      <c r="ACL635"/>
      <c r="ACM635"/>
      <c r="ACN635"/>
      <c r="ACO635"/>
      <c r="ACP635"/>
      <c r="ACQ635"/>
      <c r="ACR635"/>
      <c r="ACS635"/>
      <c r="ACT635"/>
      <c r="ACU635"/>
      <c r="ACV635"/>
      <c r="ACW635"/>
      <c r="ACX635"/>
      <c r="ACY635"/>
      <c r="ACZ635"/>
      <c r="ADA635"/>
      <c r="ADB635"/>
      <c r="ADC635"/>
      <c r="ADD635"/>
      <c r="ADE635"/>
      <c r="ADF635"/>
      <c r="ADG635"/>
      <c r="ADH635"/>
      <c r="ADI635"/>
      <c r="ADJ635"/>
      <c r="ADK635"/>
      <c r="ADL635"/>
      <c r="ADM635"/>
      <c r="ADN635"/>
      <c r="ADO635"/>
      <c r="ADP635"/>
      <c r="ADQ635"/>
      <c r="ADR635"/>
      <c r="ADS635"/>
      <c r="ADT635"/>
      <c r="ADU635"/>
      <c r="ADV635"/>
      <c r="ADW635"/>
      <c r="ADX635"/>
      <c r="ADY635"/>
      <c r="ADZ635"/>
      <c r="AEA635"/>
      <c r="AEB635"/>
      <c r="AEC635"/>
      <c r="AED635"/>
      <c r="AEE635"/>
      <c r="AEF635"/>
      <c r="AEG635"/>
      <c r="AEH635"/>
      <c r="AEI635"/>
      <c r="AEJ635"/>
      <c r="AEK635"/>
      <c r="AEL635"/>
      <c r="AEM635"/>
      <c r="AEN635"/>
      <c r="AEO635"/>
      <c r="AEP635"/>
      <c r="AEQ635"/>
      <c r="AER635"/>
      <c r="AES635"/>
      <c r="AET635"/>
      <c r="AEU635"/>
      <c r="AEV635"/>
      <c r="AEW635"/>
      <c r="AEX635"/>
      <c r="AEY635"/>
      <c r="AEZ635"/>
      <c r="AFA635"/>
      <c r="AFB635"/>
      <c r="AFC635"/>
      <c r="AFD635"/>
      <c r="AFE635"/>
      <c r="AFF635"/>
      <c r="AFG635"/>
      <c r="AFH635"/>
      <c r="AFI635"/>
      <c r="AFJ635"/>
      <c r="AFK635"/>
      <c r="AFL635"/>
      <c r="AFM635"/>
      <c r="AFN635"/>
      <c r="AFO635"/>
      <c r="AFP635"/>
      <c r="AFQ635"/>
      <c r="AFR635"/>
      <c r="AFS635"/>
      <c r="AFT635"/>
      <c r="AFU635"/>
      <c r="AFV635"/>
      <c r="AFW635"/>
      <c r="AFX635"/>
      <c r="AFY635"/>
      <c r="AFZ635"/>
      <c r="AGA635"/>
      <c r="AGB635"/>
      <c r="AGC635"/>
      <c r="AGD635"/>
      <c r="AGE635"/>
      <c r="AGF635"/>
      <c r="AGG635"/>
      <c r="AGH635"/>
      <c r="AGI635"/>
      <c r="AGJ635"/>
      <c r="AGK635"/>
      <c r="AGL635"/>
      <c r="AGM635"/>
      <c r="AGN635"/>
      <c r="AGO635"/>
      <c r="AGP635"/>
      <c r="AGQ635"/>
      <c r="AGR635"/>
      <c r="AGS635"/>
      <c r="AGT635"/>
      <c r="AGU635"/>
      <c r="AGV635"/>
      <c r="AGW635"/>
      <c r="AGX635"/>
      <c r="AGY635"/>
      <c r="AGZ635"/>
      <c r="AHA635"/>
      <c r="AHB635"/>
      <c r="AHC635"/>
      <c r="AHD635"/>
      <c r="AHE635"/>
      <c r="AHF635"/>
      <c r="AHG635"/>
      <c r="AHH635"/>
      <c r="AHI635"/>
      <c r="AHJ635"/>
      <c r="AHK635"/>
      <c r="AHL635"/>
      <c r="AHM635"/>
      <c r="AHN635"/>
      <c r="AHO635"/>
      <c r="AHP635"/>
      <c r="AHQ635"/>
      <c r="AHR635"/>
      <c r="AHS635"/>
      <c r="AHT635"/>
      <c r="AHU635"/>
      <c r="AHV635"/>
      <c r="AHW635"/>
      <c r="AHX635"/>
      <c r="AHY635"/>
      <c r="AHZ635"/>
      <c r="AIA635"/>
      <c r="AIB635"/>
      <c r="AIC635"/>
      <c r="AID635"/>
      <c r="AIE635"/>
      <c r="AIF635"/>
      <c r="AIG635"/>
      <c r="AIH635"/>
      <c r="AII635"/>
      <c r="AIJ635"/>
      <c r="AIK635"/>
      <c r="AIL635"/>
      <c r="AIM635"/>
      <c r="AIN635"/>
      <c r="AIO635"/>
      <c r="AIP635"/>
      <c r="AIQ635"/>
      <c r="AIR635"/>
      <c r="AIS635"/>
      <c r="AIT635"/>
      <c r="AIU635"/>
      <c r="AIV635"/>
      <c r="AIW635"/>
      <c r="AIX635"/>
      <c r="AIY635"/>
      <c r="AIZ635"/>
      <c r="AJA635"/>
      <c r="AJB635"/>
      <c r="AJC635"/>
      <c r="AJD635"/>
      <c r="AJE635"/>
      <c r="AJF635"/>
      <c r="AJG635"/>
      <c r="AJH635"/>
      <c r="AJI635"/>
      <c r="AJJ635"/>
      <c r="AJK635"/>
      <c r="AJL635"/>
      <c r="AJM635"/>
      <c r="AJN635"/>
      <c r="AJO635"/>
      <c r="AJP635"/>
      <c r="AJQ635"/>
      <c r="AJR635"/>
      <c r="AJS635"/>
      <c r="AJT635"/>
      <c r="AJU635"/>
      <c r="AJV635"/>
      <c r="AJW635"/>
      <c r="AJX635"/>
      <c r="AJY635"/>
      <c r="AJZ635"/>
      <c r="AKA635"/>
      <c r="AKB635"/>
      <c r="AKC635"/>
      <c r="AKD635"/>
      <c r="AKE635"/>
      <c r="AKF635"/>
      <c r="AKG635"/>
      <c r="AKH635"/>
      <c r="AKI635"/>
      <c r="AKJ635"/>
      <c r="AKK635"/>
      <c r="AKL635"/>
      <c r="AKM635"/>
      <c r="AKN635"/>
      <c r="AKO635"/>
      <c r="AKP635"/>
      <c r="AKQ635"/>
      <c r="AKR635"/>
      <c r="AKS635"/>
      <c r="AKT635"/>
      <c r="AKU635"/>
      <c r="AKV635"/>
      <c r="AKW635"/>
      <c r="AKX635"/>
      <c r="AKY635"/>
      <c r="AKZ635"/>
      <c r="ALA635"/>
      <c r="ALB635"/>
      <c r="ALC635"/>
      <c r="ALD635"/>
      <c r="ALE635"/>
      <c r="ALF635"/>
      <c r="ALG635"/>
      <c r="ALH635"/>
      <c r="ALI635"/>
      <c r="ALJ635"/>
      <c r="ALK635"/>
      <c r="ALL635"/>
      <c r="ALM635"/>
      <c r="ALN635"/>
      <c r="ALO635"/>
      <c r="ALP635"/>
      <c r="ALQ635"/>
      <c r="ALR635"/>
      <c r="ALS635"/>
      <c r="ALT635"/>
      <c r="ALU635"/>
      <c r="ALV635"/>
      <c r="ALW635"/>
      <c r="ALX635"/>
      <c r="ALY635"/>
      <c r="ALZ635"/>
      <c r="AMA635"/>
      <c r="AMB635"/>
      <c r="AMC635"/>
      <c r="AMD635"/>
      <c r="AME635"/>
      <c r="AMF635"/>
      <c r="AMG635"/>
      <c r="AMH635"/>
      <c r="AMI635"/>
      <c r="AMJ635"/>
    </row>
    <row r="636" spans="1:1024" ht="15.75" outlineLevel="1" thickBot="1" x14ac:dyDescent="0.3">
      <c r="A636"/>
      <c r="B636" s="613"/>
      <c r="C636" s="518" t="s">
        <v>1282</v>
      </c>
      <c r="D636" s="492"/>
      <c r="E636" s="492"/>
      <c r="F636" s="492"/>
      <c r="G636" s="650"/>
      <c r="H636" s="97" t="s">
        <v>275</v>
      </c>
      <c r="I636" s="765">
        <v>39</v>
      </c>
      <c r="J636" s="748"/>
      <c r="K636" s="749"/>
      <c r="L636" s="339"/>
      <c r="M636"/>
      <c r="N636" s="30"/>
      <c r="O636" s="79"/>
      <c r="P636"/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  <c r="JD636"/>
      <c r="JE636"/>
      <c r="JF636"/>
      <c r="JG636"/>
      <c r="JH636"/>
      <c r="JI636"/>
      <c r="JJ636"/>
      <c r="JK636"/>
      <c r="JL636"/>
      <c r="JM636"/>
      <c r="JN636"/>
      <c r="JO636"/>
      <c r="JP636"/>
      <c r="JQ636"/>
      <c r="JR636"/>
      <c r="JS636"/>
      <c r="JT636"/>
      <c r="JU636"/>
      <c r="JV636"/>
      <c r="JW636"/>
      <c r="JX636"/>
      <c r="JY636"/>
      <c r="JZ636"/>
      <c r="KA636"/>
      <c r="KB636"/>
      <c r="KC636"/>
      <c r="KD636"/>
      <c r="KE636"/>
      <c r="KF636"/>
      <c r="KG636"/>
      <c r="KH636"/>
      <c r="KI636"/>
      <c r="KJ636"/>
      <c r="KK636"/>
      <c r="KL636"/>
      <c r="KM636"/>
      <c r="KN636"/>
      <c r="KO636"/>
      <c r="KP636"/>
      <c r="KQ636"/>
      <c r="KR636"/>
      <c r="KS636"/>
      <c r="KT636"/>
      <c r="KU636"/>
      <c r="KV636"/>
      <c r="KW636"/>
      <c r="KX636"/>
      <c r="KY636"/>
      <c r="KZ636"/>
      <c r="LA636"/>
      <c r="LB636"/>
      <c r="LC636"/>
      <c r="LD636"/>
      <c r="LE636"/>
      <c r="LF636"/>
      <c r="LG636"/>
      <c r="LH636"/>
      <c r="LI636"/>
      <c r="LJ636"/>
      <c r="LK636"/>
      <c r="LL636"/>
      <c r="LM636"/>
      <c r="LN636"/>
      <c r="LO636"/>
      <c r="LP636"/>
      <c r="LQ636"/>
      <c r="LR636"/>
      <c r="LS636"/>
      <c r="LT636"/>
      <c r="LU636"/>
      <c r="LV636"/>
      <c r="LW636"/>
      <c r="LX636"/>
      <c r="LY636"/>
      <c r="LZ636"/>
      <c r="MA636"/>
      <c r="MB636"/>
      <c r="MC636"/>
      <c r="MD636"/>
      <c r="ME636"/>
      <c r="MF636"/>
      <c r="MG636"/>
      <c r="MH636"/>
      <c r="MI636"/>
      <c r="MJ636"/>
      <c r="MK636"/>
      <c r="ML636"/>
      <c r="MM636"/>
      <c r="MN636"/>
      <c r="MO636"/>
      <c r="MP636"/>
      <c r="MQ636"/>
      <c r="MR636"/>
      <c r="MS636"/>
      <c r="MT636"/>
      <c r="MU636"/>
      <c r="MV636"/>
      <c r="MW636"/>
      <c r="MX636"/>
      <c r="MY636"/>
      <c r="MZ636"/>
      <c r="NA636"/>
      <c r="NB636"/>
      <c r="NC636"/>
      <c r="ND636"/>
      <c r="NE636"/>
      <c r="NF636"/>
      <c r="NG636"/>
      <c r="NH636"/>
      <c r="NI636"/>
      <c r="NJ636"/>
      <c r="NK636"/>
      <c r="NL636"/>
      <c r="NM636"/>
      <c r="NN636"/>
      <c r="NO636"/>
      <c r="NP636"/>
      <c r="NQ636"/>
      <c r="NR636"/>
      <c r="NS636"/>
      <c r="NT636"/>
      <c r="NU636"/>
      <c r="NV636"/>
      <c r="NW636"/>
      <c r="NX636"/>
      <c r="NY636"/>
      <c r="NZ636"/>
      <c r="OA636"/>
      <c r="OB636"/>
      <c r="OC636"/>
      <c r="OD636"/>
      <c r="OE636"/>
      <c r="OF636"/>
      <c r="OG636"/>
      <c r="OH636"/>
      <c r="OI636"/>
      <c r="OJ636"/>
      <c r="OK636"/>
      <c r="OL636"/>
      <c r="OM636"/>
      <c r="ON636"/>
      <c r="OO636"/>
      <c r="OP636"/>
      <c r="OQ636"/>
      <c r="OR636"/>
      <c r="OS636"/>
      <c r="OT636"/>
      <c r="OU636"/>
      <c r="OV636"/>
      <c r="OW636"/>
      <c r="OX636"/>
      <c r="OY636"/>
      <c r="OZ636"/>
      <c r="PA636"/>
      <c r="PB636"/>
      <c r="PC636"/>
      <c r="PD636"/>
      <c r="PE636"/>
      <c r="PF636"/>
      <c r="PG636"/>
      <c r="PH636"/>
      <c r="PI636"/>
      <c r="PJ636"/>
      <c r="PK636"/>
      <c r="PL636"/>
      <c r="PM636"/>
      <c r="PN636"/>
      <c r="PO636"/>
      <c r="PP636"/>
      <c r="PQ636"/>
      <c r="PR636"/>
      <c r="PS636"/>
      <c r="PT636"/>
      <c r="PU636"/>
      <c r="PV636"/>
      <c r="PW636"/>
      <c r="PX636"/>
      <c r="PY636"/>
      <c r="PZ636"/>
      <c r="QA636"/>
      <c r="QB636"/>
      <c r="QC636"/>
      <c r="QD636"/>
      <c r="QE636"/>
      <c r="QF636"/>
      <c r="QG636"/>
      <c r="QH636"/>
      <c r="QI636"/>
      <c r="QJ636"/>
      <c r="QK636"/>
      <c r="QL636"/>
      <c r="QM636"/>
      <c r="QN636"/>
      <c r="QO636"/>
      <c r="QP636"/>
      <c r="QQ636"/>
      <c r="QR636"/>
      <c r="QS636"/>
      <c r="QT636"/>
      <c r="QU636"/>
      <c r="QV636"/>
      <c r="QW636"/>
      <c r="QX636"/>
      <c r="QY636"/>
      <c r="QZ636"/>
      <c r="RA636"/>
      <c r="RB636"/>
      <c r="RC636"/>
      <c r="RD636"/>
      <c r="RE636"/>
      <c r="RF636"/>
      <c r="RG636"/>
      <c r="RH636"/>
      <c r="RI636"/>
      <c r="RJ636"/>
      <c r="RK636"/>
      <c r="RL636"/>
      <c r="RM636"/>
      <c r="RN636"/>
      <c r="RO636"/>
      <c r="RP636"/>
      <c r="RQ636"/>
      <c r="RR636"/>
      <c r="RS636"/>
      <c r="RT636"/>
      <c r="RU636"/>
      <c r="RV636"/>
      <c r="RW636"/>
      <c r="RX636"/>
      <c r="RY636"/>
      <c r="RZ636"/>
      <c r="SA636"/>
      <c r="SB636"/>
      <c r="SC636"/>
      <c r="SD636"/>
      <c r="SE636"/>
      <c r="SF636"/>
      <c r="SG636"/>
      <c r="SH636"/>
      <c r="SI636"/>
      <c r="SJ636"/>
      <c r="SK636"/>
      <c r="SL636"/>
      <c r="SM636"/>
      <c r="SN636"/>
      <c r="SO636"/>
      <c r="SP636"/>
      <c r="SQ636"/>
      <c r="SR636"/>
      <c r="SS636"/>
      <c r="ST636"/>
      <c r="SU636"/>
      <c r="SV636"/>
      <c r="SW636"/>
      <c r="SX636"/>
      <c r="SY636"/>
      <c r="SZ636"/>
      <c r="TA636"/>
      <c r="TB636"/>
      <c r="TC636"/>
      <c r="TD636"/>
      <c r="TE636"/>
      <c r="TF636"/>
      <c r="TG636"/>
      <c r="TH636"/>
      <c r="TI636"/>
      <c r="TJ636"/>
      <c r="TK636"/>
      <c r="TL636"/>
      <c r="TM636"/>
      <c r="TN636"/>
      <c r="TO636"/>
      <c r="TP636"/>
      <c r="TQ636"/>
      <c r="TR636"/>
      <c r="TS636"/>
      <c r="TT636"/>
      <c r="TU636"/>
      <c r="TV636"/>
      <c r="TW636"/>
      <c r="TX636"/>
      <c r="TY636"/>
      <c r="TZ636"/>
      <c r="UA636"/>
      <c r="UB636"/>
      <c r="UC636"/>
      <c r="UD636"/>
      <c r="UE636"/>
      <c r="UF636"/>
      <c r="UG636"/>
      <c r="UH636"/>
      <c r="UI636"/>
      <c r="UJ636"/>
      <c r="UK636"/>
      <c r="UL636"/>
      <c r="UM636"/>
      <c r="UN636"/>
      <c r="UO636"/>
      <c r="UP636"/>
      <c r="UQ636"/>
      <c r="UR636"/>
      <c r="US636"/>
      <c r="UT636"/>
      <c r="UU636"/>
      <c r="UV636"/>
      <c r="UW636"/>
      <c r="UX636"/>
      <c r="UY636"/>
      <c r="UZ636"/>
      <c r="VA636"/>
      <c r="VB636"/>
      <c r="VC636"/>
      <c r="VD636"/>
      <c r="VE636"/>
      <c r="VF636"/>
      <c r="VG636"/>
      <c r="VH636"/>
      <c r="VI636"/>
      <c r="VJ636"/>
      <c r="VK636"/>
      <c r="VL636"/>
      <c r="VM636"/>
      <c r="VN636"/>
      <c r="VO636"/>
      <c r="VP636"/>
      <c r="VQ636"/>
      <c r="VR636"/>
      <c r="VS636"/>
      <c r="VT636"/>
      <c r="VU636"/>
      <c r="VV636"/>
      <c r="VW636"/>
      <c r="VX636"/>
      <c r="VY636"/>
      <c r="VZ636"/>
      <c r="WA636"/>
      <c r="WB636"/>
      <c r="WC636"/>
      <c r="WD636"/>
      <c r="WE636"/>
      <c r="WF636"/>
      <c r="WG636"/>
      <c r="WH636"/>
      <c r="WI636"/>
      <c r="WJ636"/>
      <c r="WK636"/>
      <c r="WL636"/>
      <c r="WM636"/>
      <c r="WN636"/>
      <c r="WO636"/>
      <c r="WP636"/>
      <c r="WQ636"/>
      <c r="WR636"/>
      <c r="WS636"/>
      <c r="WT636"/>
      <c r="WU636"/>
      <c r="WV636"/>
      <c r="WW636"/>
      <c r="WX636"/>
      <c r="WY636"/>
      <c r="WZ636"/>
      <c r="XA636"/>
      <c r="XB636"/>
      <c r="XC636"/>
      <c r="XD636"/>
      <c r="XE636"/>
      <c r="XF636"/>
      <c r="XG636"/>
      <c r="XH636"/>
      <c r="XI636"/>
      <c r="XJ636"/>
      <c r="XK636"/>
      <c r="XL636"/>
      <c r="XM636"/>
      <c r="XN636"/>
      <c r="XO636"/>
      <c r="XP636"/>
      <c r="XQ636"/>
      <c r="XR636"/>
      <c r="XS636"/>
      <c r="XT636"/>
      <c r="XU636"/>
      <c r="XV636"/>
      <c r="XW636"/>
      <c r="XX636"/>
      <c r="XY636"/>
      <c r="XZ636"/>
      <c r="YA636"/>
      <c r="YB636"/>
      <c r="YC636"/>
      <c r="YD636"/>
      <c r="YE636"/>
      <c r="YF636"/>
      <c r="YG636"/>
      <c r="YH636"/>
      <c r="YI636"/>
      <c r="YJ636"/>
      <c r="YK636"/>
      <c r="YL636"/>
      <c r="YM636"/>
      <c r="YN636"/>
      <c r="YO636"/>
      <c r="YP636"/>
      <c r="YQ636"/>
      <c r="YR636"/>
      <c r="YS636"/>
      <c r="YT636"/>
      <c r="YU636"/>
      <c r="YV636"/>
      <c r="YW636"/>
      <c r="YX636"/>
      <c r="YY636"/>
      <c r="YZ636"/>
      <c r="ZA636"/>
      <c r="ZB636"/>
      <c r="ZC636"/>
      <c r="ZD636"/>
      <c r="ZE636"/>
      <c r="ZF636"/>
      <c r="ZG636"/>
      <c r="ZH636"/>
      <c r="ZI636"/>
      <c r="ZJ636"/>
      <c r="ZK636"/>
      <c r="ZL636"/>
      <c r="ZM636"/>
      <c r="ZN636"/>
      <c r="ZO636"/>
      <c r="ZP636"/>
      <c r="ZQ636"/>
      <c r="ZR636"/>
      <c r="ZS636"/>
      <c r="ZT636"/>
      <c r="ZU636"/>
      <c r="ZV636"/>
      <c r="ZW636"/>
      <c r="ZX636"/>
      <c r="ZY636"/>
      <c r="ZZ636"/>
      <c r="AAA636"/>
      <c r="AAB636"/>
      <c r="AAC636"/>
      <c r="AAD636"/>
      <c r="AAE636"/>
      <c r="AAF636"/>
      <c r="AAG636"/>
      <c r="AAH636"/>
      <c r="AAI636"/>
      <c r="AAJ636"/>
      <c r="AAK636"/>
      <c r="AAL636"/>
      <c r="AAM636"/>
      <c r="AAN636"/>
      <c r="AAO636"/>
      <c r="AAP636"/>
      <c r="AAQ636"/>
      <c r="AAR636"/>
      <c r="AAS636"/>
      <c r="AAT636"/>
      <c r="AAU636"/>
      <c r="AAV636"/>
      <c r="AAW636"/>
      <c r="AAX636"/>
      <c r="AAY636"/>
      <c r="AAZ636"/>
      <c r="ABA636"/>
      <c r="ABB636"/>
      <c r="ABC636"/>
      <c r="ABD636"/>
      <c r="ABE636"/>
      <c r="ABF636"/>
      <c r="ABG636"/>
      <c r="ABH636"/>
      <c r="ABI636"/>
      <c r="ABJ636"/>
      <c r="ABK636"/>
      <c r="ABL636"/>
      <c r="ABM636"/>
      <c r="ABN636"/>
      <c r="ABO636"/>
      <c r="ABP636"/>
      <c r="ABQ636"/>
      <c r="ABR636"/>
      <c r="ABS636"/>
      <c r="ABT636"/>
      <c r="ABU636"/>
      <c r="ABV636"/>
      <c r="ABW636"/>
      <c r="ABX636"/>
      <c r="ABY636"/>
      <c r="ABZ636"/>
      <c r="ACA636"/>
      <c r="ACB636"/>
      <c r="ACC636"/>
      <c r="ACD636"/>
      <c r="ACE636"/>
      <c r="ACF636"/>
      <c r="ACG636"/>
      <c r="ACH636"/>
      <c r="ACI636"/>
      <c r="ACJ636"/>
      <c r="ACK636"/>
      <c r="ACL636"/>
      <c r="ACM636"/>
      <c r="ACN636"/>
      <c r="ACO636"/>
      <c r="ACP636"/>
      <c r="ACQ636"/>
      <c r="ACR636"/>
      <c r="ACS636"/>
      <c r="ACT636"/>
      <c r="ACU636"/>
      <c r="ACV636"/>
      <c r="ACW636"/>
      <c r="ACX636"/>
      <c r="ACY636"/>
      <c r="ACZ636"/>
      <c r="ADA636"/>
      <c r="ADB636"/>
      <c r="ADC636"/>
      <c r="ADD636"/>
      <c r="ADE636"/>
      <c r="ADF636"/>
      <c r="ADG636"/>
      <c r="ADH636"/>
      <c r="ADI636"/>
      <c r="ADJ636"/>
      <c r="ADK636"/>
      <c r="ADL636"/>
      <c r="ADM636"/>
      <c r="ADN636"/>
      <c r="ADO636"/>
      <c r="ADP636"/>
      <c r="ADQ636"/>
      <c r="ADR636"/>
      <c r="ADS636"/>
      <c r="ADT636"/>
      <c r="ADU636"/>
      <c r="ADV636"/>
      <c r="ADW636"/>
      <c r="ADX636"/>
      <c r="ADY636"/>
      <c r="ADZ636"/>
      <c r="AEA636"/>
      <c r="AEB636"/>
      <c r="AEC636"/>
      <c r="AED636"/>
      <c r="AEE636"/>
      <c r="AEF636"/>
      <c r="AEG636"/>
      <c r="AEH636"/>
      <c r="AEI636"/>
      <c r="AEJ636"/>
      <c r="AEK636"/>
      <c r="AEL636"/>
      <c r="AEM636"/>
      <c r="AEN636"/>
      <c r="AEO636"/>
      <c r="AEP636"/>
      <c r="AEQ636"/>
      <c r="AER636"/>
      <c r="AES636"/>
      <c r="AET636"/>
      <c r="AEU636"/>
      <c r="AEV636"/>
      <c r="AEW636"/>
      <c r="AEX636"/>
      <c r="AEY636"/>
      <c r="AEZ636"/>
      <c r="AFA636"/>
      <c r="AFB636"/>
      <c r="AFC636"/>
      <c r="AFD636"/>
      <c r="AFE636"/>
      <c r="AFF636"/>
      <c r="AFG636"/>
      <c r="AFH636"/>
      <c r="AFI636"/>
      <c r="AFJ636"/>
      <c r="AFK636"/>
      <c r="AFL636"/>
      <c r="AFM636"/>
      <c r="AFN636"/>
      <c r="AFO636"/>
      <c r="AFP636"/>
      <c r="AFQ636"/>
      <c r="AFR636"/>
      <c r="AFS636"/>
      <c r="AFT636"/>
      <c r="AFU636"/>
      <c r="AFV636"/>
      <c r="AFW636"/>
      <c r="AFX636"/>
      <c r="AFY636"/>
      <c r="AFZ636"/>
      <c r="AGA636"/>
      <c r="AGB636"/>
      <c r="AGC636"/>
      <c r="AGD636"/>
      <c r="AGE636"/>
      <c r="AGF636"/>
      <c r="AGG636"/>
      <c r="AGH636"/>
      <c r="AGI636"/>
      <c r="AGJ636"/>
      <c r="AGK636"/>
      <c r="AGL636"/>
      <c r="AGM636"/>
      <c r="AGN636"/>
      <c r="AGO636"/>
      <c r="AGP636"/>
      <c r="AGQ636"/>
      <c r="AGR636"/>
      <c r="AGS636"/>
      <c r="AGT636"/>
      <c r="AGU636"/>
      <c r="AGV636"/>
      <c r="AGW636"/>
      <c r="AGX636"/>
      <c r="AGY636"/>
      <c r="AGZ636"/>
      <c r="AHA636"/>
      <c r="AHB636"/>
      <c r="AHC636"/>
      <c r="AHD636"/>
      <c r="AHE636"/>
      <c r="AHF636"/>
      <c r="AHG636"/>
      <c r="AHH636"/>
      <c r="AHI636"/>
      <c r="AHJ636"/>
      <c r="AHK636"/>
      <c r="AHL636"/>
      <c r="AHM636"/>
      <c r="AHN636"/>
      <c r="AHO636"/>
      <c r="AHP636"/>
      <c r="AHQ636"/>
      <c r="AHR636"/>
      <c r="AHS636"/>
      <c r="AHT636"/>
      <c r="AHU636"/>
      <c r="AHV636"/>
      <c r="AHW636"/>
      <c r="AHX636"/>
      <c r="AHY636"/>
      <c r="AHZ636"/>
      <c r="AIA636"/>
      <c r="AIB636"/>
      <c r="AIC636"/>
      <c r="AID636"/>
      <c r="AIE636"/>
      <c r="AIF636"/>
      <c r="AIG636"/>
      <c r="AIH636"/>
      <c r="AII636"/>
      <c r="AIJ636"/>
      <c r="AIK636"/>
      <c r="AIL636"/>
      <c r="AIM636"/>
      <c r="AIN636"/>
      <c r="AIO636"/>
      <c r="AIP636"/>
      <c r="AIQ636"/>
      <c r="AIR636"/>
      <c r="AIS636"/>
      <c r="AIT636"/>
      <c r="AIU636"/>
      <c r="AIV636"/>
      <c r="AIW636"/>
      <c r="AIX636"/>
      <c r="AIY636"/>
      <c r="AIZ636"/>
      <c r="AJA636"/>
      <c r="AJB636"/>
      <c r="AJC636"/>
      <c r="AJD636"/>
      <c r="AJE636"/>
      <c r="AJF636"/>
      <c r="AJG636"/>
      <c r="AJH636"/>
      <c r="AJI636"/>
      <c r="AJJ636"/>
      <c r="AJK636"/>
      <c r="AJL636"/>
      <c r="AJM636"/>
      <c r="AJN636"/>
      <c r="AJO636"/>
      <c r="AJP636"/>
      <c r="AJQ636"/>
      <c r="AJR636"/>
      <c r="AJS636"/>
      <c r="AJT636"/>
      <c r="AJU636"/>
      <c r="AJV636"/>
      <c r="AJW636"/>
      <c r="AJX636"/>
      <c r="AJY636"/>
      <c r="AJZ636"/>
      <c r="AKA636"/>
      <c r="AKB636"/>
      <c r="AKC636"/>
      <c r="AKD636"/>
      <c r="AKE636"/>
      <c r="AKF636"/>
      <c r="AKG636"/>
      <c r="AKH636"/>
      <c r="AKI636"/>
      <c r="AKJ636"/>
      <c r="AKK636"/>
      <c r="AKL636"/>
      <c r="AKM636"/>
      <c r="AKN636"/>
      <c r="AKO636"/>
      <c r="AKP636"/>
      <c r="AKQ636"/>
      <c r="AKR636"/>
      <c r="AKS636"/>
      <c r="AKT636"/>
      <c r="AKU636"/>
      <c r="AKV636"/>
      <c r="AKW636"/>
      <c r="AKX636"/>
      <c r="AKY636"/>
      <c r="AKZ636"/>
      <c r="ALA636"/>
      <c r="ALB636"/>
      <c r="ALC636"/>
      <c r="ALD636"/>
      <c r="ALE636"/>
      <c r="ALF636"/>
      <c r="ALG636"/>
      <c r="ALH636"/>
      <c r="ALI636"/>
      <c r="ALJ636"/>
      <c r="ALK636"/>
      <c r="ALL636"/>
      <c r="ALM636"/>
      <c r="ALN636"/>
      <c r="ALO636"/>
      <c r="ALP636"/>
      <c r="ALQ636"/>
      <c r="ALR636"/>
      <c r="ALS636"/>
      <c r="ALT636"/>
      <c r="ALU636"/>
      <c r="ALV636"/>
      <c r="ALW636"/>
      <c r="ALX636"/>
      <c r="ALY636"/>
      <c r="ALZ636"/>
      <c r="AMA636"/>
      <c r="AMB636"/>
      <c r="AMC636"/>
      <c r="AMD636"/>
      <c r="AME636"/>
      <c r="AMF636"/>
      <c r="AMG636"/>
      <c r="AMH636"/>
      <c r="AMI636"/>
      <c r="AMJ636"/>
    </row>
    <row r="637" spans="1:1024" ht="25.5" customHeight="1" outlineLevel="1" thickBot="1" x14ac:dyDescent="0.3">
      <c r="A637"/>
      <c r="B637" s="500" t="s">
        <v>1236</v>
      </c>
      <c r="C637" s="828" t="s">
        <v>1242</v>
      </c>
      <c r="D637" s="829"/>
      <c r="E637" s="829"/>
      <c r="F637" s="829"/>
      <c r="G637" s="829"/>
      <c r="H637" s="618" t="s">
        <v>736</v>
      </c>
      <c r="I637" s="756">
        <v>126</v>
      </c>
      <c r="J637" s="748"/>
      <c r="K637" s="749"/>
      <c r="L637" s="339"/>
      <c r="M637"/>
      <c r="N637" s="30"/>
      <c r="O637" s="79"/>
      <c r="P637"/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/>
      <c r="FS637"/>
      <c r="FT637"/>
      <c r="FU637"/>
      <c r="FV637"/>
      <c r="FW637"/>
      <c r="FX637"/>
      <c r="FY637"/>
      <c r="FZ637"/>
      <c r="GA637"/>
      <c r="GB637"/>
      <c r="GC637"/>
      <c r="GD637"/>
      <c r="GE637"/>
      <c r="GF637"/>
      <c r="GG637"/>
      <c r="GH637"/>
      <c r="GI637"/>
      <c r="GJ637"/>
      <c r="GK637"/>
      <c r="GL637"/>
      <c r="GM637"/>
      <c r="GN637"/>
      <c r="GO637"/>
      <c r="GP637"/>
      <c r="GQ637"/>
      <c r="GR637"/>
      <c r="GS637"/>
      <c r="GT637"/>
      <c r="GU637"/>
      <c r="GV637"/>
      <c r="GW637"/>
      <c r="GX637"/>
      <c r="GY637"/>
      <c r="GZ637"/>
      <c r="HA637"/>
      <c r="HB637"/>
      <c r="HC637"/>
      <c r="HD637"/>
      <c r="HE637"/>
      <c r="HF637"/>
      <c r="HG637"/>
      <c r="HH637"/>
      <c r="HI637"/>
      <c r="HJ637"/>
      <c r="HK637"/>
      <c r="HL637"/>
      <c r="HM637"/>
      <c r="HN637"/>
      <c r="HO637"/>
      <c r="HP637"/>
      <c r="HQ637"/>
      <c r="HR637"/>
      <c r="HS637"/>
      <c r="HT637"/>
      <c r="HU637"/>
      <c r="HV637"/>
      <c r="HW637"/>
      <c r="HX637"/>
      <c r="HY637"/>
      <c r="HZ637"/>
      <c r="IA637"/>
      <c r="IB637"/>
      <c r="IC637"/>
      <c r="ID637"/>
      <c r="IE637"/>
      <c r="IF637"/>
      <c r="IG637"/>
      <c r="IH637"/>
      <c r="II637"/>
      <c r="IJ637"/>
      <c r="IK637"/>
      <c r="IL637"/>
      <c r="IM637"/>
      <c r="IN637"/>
      <c r="IO637"/>
      <c r="IP637"/>
      <c r="IQ637"/>
      <c r="IR637"/>
      <c r="IS637"/>
      <c r="IT637"/>
      <c r="IU637"/>
      <c r="IV637"/>
      <c r="IW637"/>
      <c r="IX637"/>
      <c r="IY637"/>
      <c r="IZ637"/>
      <c r="JA637"/>
      <c r="JB637"/>
      <c r="JC637"/>
      <c r="JD637"/>
      <c r="JE637"/>
      <c r="JF637"/>
      <c r="JG637"/>
      <c r="JH637"/>
      <c r="JI637"/>
      <c r="JJ637"/>
      <c r="JK637"/>
      <c r="JL637"/>
      <c r="JM637"/>
      <c r="JN637"/>
      <c r="JO637"/>
      <c r="JP637"/>
      <c r="JQ637"/>
      <c r="JR637"/>
      <c r="JS637"/>
      <c r="JT637"/>
      <c r="JU637"/>
      <c r="JV637"/>
      <c r="JW637"/>
      <c r="JX637"/>
      <c r="JY637"/>
      <c r="JZ637"/>
      <c r="KA637"/>
      <c r="KB637"/>
      <c r="KC637"/>
      <c r="KD637"/>
      <c r="KE637"/>
      <c r="KF637"/>
      <c r="KG637"/>
      <c r="KH637"/>
      <c r="KI637"/>
      <c r="KJ637"/>
      <c r="KK637"/>
      <c r="KL637"/>
      <c r="KM637"/>
      <c r="KN637"/>
      <c r="KO637"/>
      <c r="KP637"/>
      <c r="KQ637"/>
      <c r="KR637"/>
      <c r="KS637"/>
      <c r="KT637"/>
      <c r="KU637"/>
      <c r="KV637"/>
      <c r="KW637"/>
      <c r="KX637"/>
      <c r="KY637"/>
      <c r="KZ637"/>
      <c r="LA637"/>
      <c r="LB637"/>
      <c r="LC637"/>
      <c r="LD637"/>
      <c r="LE637"/>
      <c r="LF637"/>
      <c r="LG637"/>
      <c r="LH637"/>
      <c r="LI637"/>
      <c r="LJ637"/>
      <c r="LK637"/>
      <c r="LL637"/>
      <c r="LM637"/>
      <c r="LN637"/>
      <c r="LO637"/>
      <c r="LP637"/>
      <c r="LQ637"/>
      <c r="LR637"/>
      <c r="LS637"/>
      <c r="LT637"/>
      <c r="LU637"/>
      <c r="LV637"/>
      <c r="LW637"/>
      <c r="LX637"/>
      <c r="LY637"/>
      <c r="LZ637"/>
      <c r="MA637"/>
      <c r="MB637"/>
      <c r="MC637"/>
      <c r="MD637"/>
      <c r="ME637"/>
      <c r="MF637"/>
      <c r="MG637"/>
      <c r="MH637"/>
      <c r="MI637"/>
      <c r="MJ637"/>
      <c r="MK637"/>
      <c r="ML637"/>
      <c r="MM637"/>
      <c r="MN637"/>
      <c r="MO637"/>
      <c r="MP637"/>
      <c r="MQ637"/>
      <c r="MR637"/>
      <c r="MS637"/>
      <c r="MT637"/>
      <c r="MU637"/>
      <c r="MV637"/>
      <c r="MW637"/>
      <c r="MX637"/>
      <c r="MY637"/>
      <c r="MZ637"/>
      <c r="NA637"/>
      <c r="NB637"/>
      <c r="NC637"/>
      <c r="ND637"/>
      <c r="NE637"/>
      <c r="NF637"/>
      <c r="NG637"/>
      <c r="NH637"/>
      <c r="NI637"/>
      <c r="NJ637"/>
      <c r="NK637"/>
      <c r="NL637"/>
      <c r="NM637"/>
      <c r="NN637"/>
      <c r="NO637"/>
      <c r="NP637"/>
      <c r="NQ637"/>
      <c r="NR637"/>
      <c r="NS637"/>
      <c r="NT637"/>
      <c r="NU637"/>
      <c r="NV637"/>
      <c r="NW637"/>
      <c r="NX637"/>
      <c r="NY637"/>
      <c r="NZ637"/>
      <c r="OA637"/>
      <c r="OB637"/>
      <c r="OC637"/>
      <c r="OD637"/>
      <c r="OE637"/>
      <c r="OF637"/>
      <c r="OG637"/>
      <c r="OH637"/>
      <c r="OI637"/>
      <c r="OJ637"/>
      <c r="OK637"/>
      <c r="OL637"/>
      <c r="OM637"/>
      <c r="ON637"/>
      <c r="OO637"/>
      <c r="OP637"/>
      <c r="OQ637"/>
      <c r="OR637"/>
      <c r="OS637"/>
      <c r="OT637"/>
      <c r="OU637"/>
      <c r="OV637"/>
      <c r="OW637"/>
      <c r="OX637"/>
      <c r="OY637"/>
      <c r="OZ637"/>
      <c r="PA637"/>
      <c r="PB637"/>
      <c r="PC637"/>
      <c r="PD637"/>
      <c r="PE637"/>
      <c r="PF637"/>
      <c r="PG637"/>
      <c r="PH637"/>
      <c r="PI637"/>
      <c r="PJ637"/>
      <c r="PK637"/>
      <c r="PL637"/>
      <c r="PM637"/>
      <c r="PN637"/>
      <c r="PO637"/>
      <c r="PP637"/>
      <c r="PQ637"/>
      <c r="PR637"/>
      <c r="PS637"/>
      <c r="PT637"/>
      <c r="PU637"/>
      <c r="PV637"/>
      <c r="PW637"/>
      <c r="PX637"/>
      <c r="PY637"/>
      <c r="PZ637"/>
      <c r="QA637"/>
      <c r="QB637"/>
      <c r="QC637"/>
      <c r="QD637"/>
      <c r="QE637"/>
      <c r="QF637"/>
      <c r="QG637"/>
      <c r="QH637"/>
      <c r="QI637"/>
      <c r="QJ637"/>
      <c r="QK637"/>
      <c r="QL637"/>
      <c r="QM637"/>
      <c r="QN637"/>
      <c r="QO637"/>
      <c r="QP637"/>
      <c r="QQ637"/>
      <c r="QR637"/>
      <c r="QS637"/>
      <c r="QT637"/>
      <c r="QU637"/>
      <c r="QV637"/>
      <c r="QW637"/>
      <c r="QX637"/>
      <c r="QY637"/>
      <c r="QZ637"/>
      <c r="RA637"/>
      <c r="RB637"/>
      <c r="RC637"/>
      <c r="RD637"/>
      <c r="RE637"/>
      <c r="RF637"/>
      <c r="RG637"/>
      <c r="RH637"/>
      <c r="RI637"/>
      <c r="RJ637"/>
      <c r="RK637"/>
      <c r="RL637"/>
      <c r="RM637"/>
      <c r="RN637"/>
      <c r="RO637"/>
      <c r="RP637"/>
      <c r="RQ637"/>
      <c r="RR637"/>
      <c r="RS637"/>
      <c r="RT637"/>
      <c r="RU637"/>
      <c r="RV637"/>
      <c r="RW637"/>
      <c r="RX637"/>
      <c r="RY637"/>
      <c r="RZ637"/>
      <c r="SA637"/>
      <c r="SB637"/>
      <c r="SC637"/>
      <c r="SD637"/>
      <c r="SE637"/>
      <c r="SF637"/>
      <c r="SG637"/>
      <c r="SH637"/>
      <c r="SI637"/>
      <c r="SJ637"/>
      <c r="SK637"/>
      <c r="SL637"/>
      <c r="SM637"/>
      <c r="SN637"/>
      <c r="SO637"/>
      <c r="SP637"/>
      <c r="SQ637"/>
      <c r="SR637"/>
      <c r="SS637"/>
      <c r="ST637"/>
      <c r="SU637"/>
      <c r="SV637"/>
      <c r="SW637"/>
      <c r="SX637"/>
      <c r="SY637"/>
      <c r="SZ637"/>
      <c r="TA637"/>
      <c r="TB637"/>
      <c r="TC637"/>
      <c r="TD637"/>
      <c r="TE637"/>
      <c r="TF637"/>
      <c r="TG637"/>
      <c r="TH637"/>
      <c r="TI637"/>
      <c r="TJ637"/>
      <c r="TK637"/>
      <c r="TL637"/>
      <c r="TM637"/>
      <c r="TN637"/>
      <c r="TO637"/>
      <c r="TP637"/>
      <c r="TQ637"/>
      <c r="TR637"/>
      <c r="TS637"/>
      <c r="TT637"/>
      <c r="TU637"/>
      <c r="TV637"/>
      <c r="TW637"/>
      <c r="TX637"/>
      <c r="TY637"/>
      <c r="TZ637"/>
      <c r="UA637"/>
      <c r="UB637"/>
      <c r="UC637"/>
      <c r="UD637"/>
      <c r="UE637"/>
      <c r="UF637"/>
      <c r="UG637"/>
      <c r="UH637"/>
      <c r="UI637"/>
      <c r="UJ637"/>
      <c r="UK637"/>
      <c r="UL637"/>
      <c r="UM637"/>
      <c r="UN637"/>
      <c r="UO637"/>
      <c r="UP637"/>
      <c r="UQ637"/>
      <c r="UR637"/>
      <c r="US637"/>
      <c r="UT637"/>
      <c r="UU637"/>
      <c r="UV637"/>
      <c r="UW637"/>
      <c r="UX637"/>
      <c r="UY637"/>
      <c r="UZ637"/>
      <c r="VA637"/>
      <c r="VB637"/>
      <c r="VC637"/>
      <c r="VD637"/>
      <c r="VE637"/>
      <c r="VF637"/>
      <c r="VG637"/>
      <c r="VH637"/>
      <c r="VI637"/>
      <c r="VJ637"/>
      <c r="VK637"/>
      <c r="VL637"/>
      <c r="VM637"/>
      <c r="VN637"/>
      <c r="VO637"/>
      <c r="VP637"/>
      <c r="VQ637"/>
      <c r="VR637"/>
      <c r="VS637"/>
      <c r="VT637"/>
      <c r="VU637"/>
      <c r="VV637"/>
      <c r="VW637"/>
      <c r="VX637"/>
      <c r="VY637"/>
      <c r="VZ637"/>
      <c r="WA637"/>
      <c r="WB637"/>
      <c r="WC637"/>
      <c r="WD637"/>
      <c r="WE637"/>
      <c r="WF637"/>
      <c r="WG637"/>
      <c r="WH637"/>
      <c r="WI637"/>
      <c r="WJ637"/>
      <c r="WK637"/>
      <c r="WL637"/>
      <c r="WM637"/>
      <c r="WN637"/>
      <c r="WO637"/>
      <c r="WP637"/>
      <c r="WQ637"/>
      <c r="WR637"/>
      <c r="WS637"/>
      <c r="WT637"/>
      <c r="WU637"/>
      <c r="WV637"/>
      <c r="WW637"/>
      <c r="WX637"/>
      <c r="WY637"/>
      <c r="WZ637"/>
      <c r="XA637"/>
      <c r="XB637"/>
      <c r="XC637"/>
      <c r="XD637"/>
      <c r="XE637"/>
      <c r="XF637"/>
      <c r="XG637"/>
      <c r="XH637"/>
      <c r="XI637"/>
      <c r="XJ637"/>
      <c r="XK637"/>
      <c r="XL637"/>
      <c r="XM637"/>
      <c r="XN637"/>
      <c r="XO637"/>
      <c r="XP637"/>
      <c r="XQ637"/>
      <c r="XR637"/>
      <c r="XS637"/>
      <c r="XT637"/>
      <c r="XU637"/>
      <c r="XV637"/>
      <c r="XW637"/>
      <c r="XX637"/>
      <c r="XY637"/>
      <c r="XZ637"/>
      <c r="YA637"/>
      <c r="YB637"/>
      <c r="YC637"/>
      <c r="YD637"/>
      <c r="YE637"/>
      <c r="YF637"/>
      <c r="YG637"/>
      <c r="YH637"/>
      <c r="YI637"/>
      <c r="YJ637"/>
      <c r="YK637"/>
      <c r="YL637"/>
      <c r="YM637"/>
      <c r="YN637"/>
      <c r="YO637"/>
      <c r="YP637"/>
      <c r="YQ637"/>
      <c r="YR637"/>
      <c r="YS637"/>
      <c r="YT637"/>
      <c r="YU637"/>
      <c r="YV637"/>
      <c r="YW637"/>
      <c r="YX637"/>
      <c r="YY637"/>
      <c r="YZ637"/>
      <c r="ZA637"/>
      <c r="ZB637"/>
      <c r="ZC637"/>
      <c r="ZD637"/>
      <c r="ZE637"/>
      <c r="ZF637"/>
      <c r="ZG637"/>
      <c r="ZH637"/>
      <c r="ZI637"/>
      <c r="ZJ637"/>
      <c r="ZK637"/>
      <c r="ZL637"/>
      <c r="ZM637"/>
      <c r="ZN637"/>
      <c r="ZO637"/>
      <c r="ZP637"/>
      <c r="ZQ637"/>
      <c r="ZR637"/>
      <c r="ZS637"/>
      <c r="ZT637"/>
      <c r="ZU637"/>
      <c r="ZV637"/>
      <c r="ZW637"/>
      <c r="ZX637"/>
      <c r="ZY637"/>
      <c r="ZZ637"/>
      <c r="AAA637"/>
      <c r="AAB637"/>
      <c r="AAC637"/>
      <c r="AAD637"/>
      <c r="AAE637"/>
      <c r="AAF637"/>
      <c r="AAG637"/>
      <c r="AAH637"/>
      <c r="AAI637"/>
      <c r="AAJ637"/>
      <c r="AAK637"/>
      <c r="AAL637"/>
      <c r="AAM637"/>
      <c r="AAN637"/>
      <c r="AAO637"/>
      <c r="AAP637"/>
      <c r="AAQ637"/>
      <c r="AAR637"/>
      <c r="AAS637"/>
      <c r="AAT637"/>
      <c r="AAU637"/>
      <c r="AAV637"/>
      <c r="AAW637"/>
      <c r="AAX637"/>
      <c r="AAY637"/>
      <c r="AAZ637"/>
      <c r="ABA637"/>
      <c r="ABB637"/>
      <c r="ABC637"/>
      <c r="ABD637"/>
      <c r="ABE637"/>
      <c r="ABF637"/>
      <c r="ABG637"/>
      <c r="ABH637"/>
      <c r="ABI637"/>
      <c r="ABJ637"/>
      <c r="ABK637"/>
      <c r="ABL637"/>
      <c r="ABM637"/>
      <c r="ABN637"/>
      <c r="ABO637"/>
      <c r="ABP637"/>
      <c r="ABQ637"/>
      <c r="ABR637"/>
      <c r="ABS637"/>
      <c r="ABT637"/>
      <c r="ABU637"/>
      <c r="ABV637"/>
      <c r="ABW637"/>
      <c r="ABX637"/>
      <c r="ABY637"/>
      <c r="ABZ637"/>
      <c r="ACA637"/>
      <c r="ACB637"/>
      <c r="ACC637"/>
      <c r="ACD637"/>
      <c r="ACE637"/>
      <c r="ACF637"/>
      <c r="ACG637"/>
      <c r="ACH637"/>
      <c r="ACI637"/>
      <c r="ACJ637"/>
      <c r="ACK637"/>
      <c r="ACL637"/>
      <c r="ACM637"/>
      <c r="ACN637"/>
      <c r="ACO637"/>
      <c r="ACP637"/>
      <c r="ACQ637"/>
      <c r="ACR637"/>
      <c r="ACS637"/>
      <c r="ACT637"/>
      <c r="ACU637"/>
      <c r="ACV637"/>
      <c r="ACW637"/>
      <c r="ACX637"/>
      <c r="ACY637"/>
      <c r="ACZ637"/>
      <c r="ADA637"/>
      <c r="ADB637"/>
      <c r="ADC637"/>
      <c r="ADD637"/>
      <c r="ADE637"/>
      <c r="ADF637"/>
      <c r="ADG637"/>
      <c r="ADH637"/>
      <c r="ADI637"/>
      <c r="ADJ637"/>
      <c r="ADK637"/>
      <c r="ADL637"/>
      <c r="ADM637"/>
      <c r="ADN637"/>
      <c r="ADO637"/>
      <c r="ADP637"/>
      <c r="ADQ637"/>
      <c r="ADR637"/>
      <c r="ADS637"/>
      <c r="ADT637"/>
      <c r="ADU637"/>
      <c r="ADV637"/>
      <c r="ADW637"/>
      <c r="ADX637"/>
      <c r="ADY637"/>
      <c r="ADZ637"/>
      <c r="AEA637"/>
      <c r="AEB637"/>
      <c r="AEC637"/>
      <c r="AED637"/>
      <c r="AEE637"/>
      <c r="AEF637"/>
      <c r="AEG637"/>
      <c r="AEH637"/>
      <c r="AEI637"/>
      <c r="AEJ637"/>
      <c r="AEK637"/>
      <c r="AEL637"/>
      <c r="AEM637"/>
      <c r="AEN637"/>
      <c r="AEO637"/>
      <c r="AEP637"/>
      <c r="AEQ637"/>
      <c r="AER637"/>
      <c r="AES637"/>
      <c r="AET637"/>
      <c r="AEU637"/>
      <c r="AEV637"/>
      <c r="AEW637"/>
      <c r="AEX637"/>
      <c r="AEY637"/>
      <c r="AEZ637"/>
      <c r="AFA637"/>
      <c r="AFB637"/>
      <c r="AFC637"/>
      <c r="AFD637"/>
      <c r="AFE637"/>
      <c r="AFF637"/>
      <c r="AFG637"/>
      <c r="AFH637"/>
      <c r="AFI637"/>
      <c r="AFJ637"/>
      <c r="AFK637"/>
      <c r="AFL637"/>
      <c r="AFM637"/>
      <c r="AFN637"/>
      <c r="AFO637"/>
      <c r="AFP637"/>
      <c r="AFQ637"/>
      <c r="AFR637"/>
      <c r="AFS637"/>
      <c r="AFT637"/>
      <c r="AFU637"/>
      <c r="AFV637"/>
      <c r="AFW637"/>
      <c r="AFX637"/>
      <c r="AFY637"/>
      <c r="AFZ637"/>
      <c r="AGA637"/>
      <c r="AGB637"/>
      <c r="AGC637"/>
      <c r="AGD637"/>
      <c r="AGE637"/>
      <c r="AGF637"/>
      <c r="AGG637"/>
      <c r="AGH637"/>
      <c r="AGI637"/>
      <c r="AGJ637"/>
      <c r="AGK637"/>
      <c r="AGL637"/>
      <c r="AGM637"/>
      <c r="AGN637"/>
      <c r="AGO637"/>
      <c r="AGP637"/>
      <c r="AGQ637"/>
      <c r="AGR637"/>
      <c r="AGS637"/>
      <c r="AGT637"/>
      <c r="AGU637"/>
      <c r="AGV637"/>
      <c r="AGW637"/>
      <c r="AGX637"/>
      <c r="AGY637"/>
      <c r="AGZ637"/>
      <c r="AHA637"/>
      <c r="AHB637"/>
      <c r="AHC637"/>
      <c r="AHD637"/>
      <c r="AHE637"/>
      <c r="AHF637"/>
      <c r="AHG637"/>
      <c r="AHH637"/>
      <c r="AHI637"/>
      <c r="AHJ637"/>
      <c r="AHK637"/>
      <c r="AHL637"/>
      <c r="AHM637"/>
      <c r="AHN637"/>
      <c r="AHO637"/>
      <c r="AHP637"/>
      <c r="AHQ637"/>
      <c r="AHR637"/>
      <c r="AHS637"/>
      <c r="AHT637"/>
      <c r="AHU637"/>
      <c r="AHV637"/>
      <c r="AHW637"/>
      <c r="AHX637"/>
      <c r="AHY637"/>
      <c r="AHZ637"/>
      <c r="AIA637"/>
      <c r="AIB637"/>
      <c r="AIC637"/>
      <c r="AID637"/>
      <c r="AIE637"/>
      <c r="AIF637"/>
      <c r="AIG637"/>
      <c r="AIH637"/>
      <c r="AII637"/>
      <c r="AIJ637"/>
      <c r="AIK637"/>
      <c r="AIL637"/>
      <c r="AIM637"/>
      <c r="AIN637"/>
      <c r="AIO637"/>
      <c r="AIP637"/>
      <c r="AIQ637"/>
      <c r="AIR637"/>
      <c r="AIS637"/>
      <c r="AIT637"/>
      <c r="AIU637"/>
      <c r="AIV637"/>
      <c r="AIW637"/>
      <c r="AIX637"/>
      <c r="AIY637"/>
      <c r="AIZ637"/>
      <c r="AJA637"/>
      <c r="AJB637"/>
      <c r="AJC637"/>
      <c r="AJD637"/>
      <c r="AJE637"/>
      <c r="AJF637"/>
      <c r="AJG637"/>
      <c r="AJH637"/>
      <c r="AJI637"/>
      <c r="AJJ637"/>
      <c r="AJK637"/>
      <c r="AJL637"/>
      <c r="AJM637"/>
      <c r="AJN637"/>
      <c r="AJO637"/>
      <c r="AJP637"/>
      <c r="AJQ637"/>
      <c r="AJR637"/>
      <c r="AJS637"/>
      <c r="AJT637"/>
      <c r="AJU637"/>
      <c r="AJV637"/>
      <c r="AJW637"/>
      <c r="AJX637"/>
      <c r="AJY637"/>
      <c r="AJZ637"/>
      <c r="AKA637"/>
      <c r="AKB637"/>
      <c r="AKC637"/>
      <c r="AKD637"/>
      <c r="AKE637"/>
      <c r="AKF637"/>
      <c r="AKG637"/>
      <c r="AKH637"/>
      <c r="AKI637"/>
      <c r="AKJ637"/>
      <c r="AKK637"/>
      <c r="AKL637"/>
      <c r="AKM637"/>
      <c r="AKN637"/>
      <c r="AKO637"/>
      <c r="AKP637"/>
      <c r="AKQ637"/>
      <c r="AKR637"/>
      <c r="AKS637"/>
      <c r="AKT637"/>
      <c r="AKU637"/>
      <c r="AKV637"/>
      <c r="AKW637"/>
      <c r="AKX637"/>
      <c r="AKY637"/>
      <c r="AKZ637"/>
      <c r="ALA637"/>
      <c r="ALB637"/>
      <c r="ALC637"/>
      <c r="ALD637"/>
      <c r="ALE637"/>
      <c r="ALF637"/>
      <c r="ALG637"/>
      <c r="ALH637"/>
      <c r="ALI637"/>
      <c r="ALJ637"/>
      <c r="ALK637"/>
      <c r="ALL637"/>
      <c r="ALM637"/>
      <c r="ALN637"/>
      <c r="ALO637"/>
      <c r="ALP637"/>
      <c r="ALQ637"/>
      <c r="ALR637"/>
      <c r="ALS637"/>
      <c r="ALT637"/>
      <c r="ALU637"/>
      <c r="ALV637"/>
      <c r="ALW637"/>
      <c r="ALX637"/>
      <c r="ALY637"/>
      <c r="ALZ637"/>
      <c r="AMA637"/>
      <c r="AMB637"/>
      <c r="AMC637"/>
      <c r="AMD637"/>
      <c r="AME637"/>
      <c r="AMF637"/>
      <c r="AMG637"/>
      <c r="AMH637"/>
      <c r="AMI637"/>
      <c r="AMJ637"/>
    </row>
    <row r="638" spans="1:1024" outlineLevel="1" x14ac:dyDescent="0.25">
      <c r="A638"/>
      <c r="B638" s="400"/>
      <c r="C638" s="788" t="s">
        <v>1287</v>
      </c>
      <c r="D638" s="491"/>
      <c r="E638" s="491"/>
      <c r="F638" s="491"/>
      <c r="G638" s="491"/>
      <c r="H638" s="99" t="s">
        <v>736</v>
      </c>
      <c r="I638" s="769">
        <v>30</v>
      </c>
      <c r="J638" s="748"/>
      <c r="K638" s="749"/>
      <c r="L638" s="339"/>
      <c r="M638"/>
      <c r="N638" s="30"/>
      <c r="O638" s="79"/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/>
      <c r="DU638"/>
      <c r="DV638"/>
      <c r="DW638"/>
      <c r="DX638"/>
      <c r="DY638"/>
      <c r="DZ638"/>
      <c r="EA638"/>
      <c r="EB638"/>
      <c r="EC638"/>
      <c r="ED638"/>
      <c r="EE638"/>
      <c r="EF638"/>
      <c r="EG638"/>
      <c r="EH638"/>
      <c r="EI638"/>
      <c r="EJ638"/>
      <c r="EK638"/>
      <c r="EL638"/>
      <c r="EM638"/>
      <c r="EN638"/>
      <c r="EO638"/>
      <c r="EP638"/>
      <c r="EQ638"/>
      <c r="ER638"/>
      <c r="ES638"/>
      <c r="ET638"/>
      <c r="EU638"/>
      <c r="EV638"/>
      <c r="EW638"/>
      <c r="EX638"/>
      <c r="EY638"/>
      <c r="EZ638"/>
      <c r="FA638"/>
      <c r="FB638"/>
      <c r="FC638"/>
      <c r="FD638"/>
      <c r="FE638"/>
      <c r="FF638"/>
      <c r="FG638"/>
      <c r="FH638"/>
      <c r="FI638"/>
      <c r="FJ638"/>
      <c r="FK638"/>
      <c r="FL638"/>
      <c r="FM638"/>
      <c r="FN638"/>
      <c r="FO638"/>
      <c r="FP638"/>
      <c r="FQ638"/>
      <c r="FR638"/>
      <c r="FS638"/>
      <c r="FT638"/>
      <c r="FU638"/>
      <c r="FV638"/>
      <c r="FW638"/>
      <c r="FX638"/>
      <c r="FY638"/>
      <c r="FZ638"/>
      <c r="GA638"/>
      <c r="GB638"/>
      <c r="GC638"/>
      <c r="GD638"/>
      <c r="GE638"/>
      <c r="GF638"/>
      <c r="GG638"/>
      <c r="GH638"/>
      <c r="GI638"/>
      <c r="GJ638"/>
      <c r="GK638"/>
      <c r="GL638"/>
      <c r="GM638"/>
      <c r="GN638"/>
      <c r="GO638"/>
      <c r="GP638"/>
      <c r="GQ638"/>
      <c r="GR638"/>
      <c r="GS638"/>
      <c r="GT638"/>
      <c r="GU638"/>
      <c r="GV638"/>
      <c r="GW638"/>
      <c r="GX638"/>
      <c r="GY638"/>
      <c r="GZ638"/>
      <c r="HA638"/>
      <c r="HB638"/>
      <c r="HC638"/>
      <c r="HD638"/>
      <c r="HE638"/>
      <c r="HF638"/>
      <c r="HG638"/>
      <c r="HH638"/>
      <c r="HI638"/>
      <c r="HJ638"/>
      <c r="HK638"/>
      <c r="HL638"/>
      <c r="HM638"/>
      <c r="HN638"/>
      <c r="HO638"/>
      <c r="HP638"/>
      <c r="HQ638"/>
      <c r="HR638"/>
      <c r="HS638"/>
      <c r="HT638"/>
      <c r="HU638"/>
      <c r="HV638"/>
      <c r="HW638"/>
      <c r="HX638"/>
      <c r="HY638"/>
      <c r="HZ638"/>
      <c r="IA638"/>
      <c r="IB638"/>
      <c r="IC638"/>
      <c r="ID638"/>
      <c r="IE638"/>
      <c r="IF638"/>
      <c r="IG638"/>
      <c r="IH638"/>
      <c r="II638"/>
      <c r="IJ638"/>
      <c r="IK638"/>
      <c r="IL638"/>
      <c r="IM638"/>
      <c r="IN638"/>
      <c r="IO638"/>
      <c r="IP638"/>
      <c r="IQ638"/>
      <c r="IR638"/>
      <c r="IS638"/>
      <c r="IT638"/>
      <c r="IU638"/>
      <c r="IV638"/>
      <c r="IW638"/>
      <c r="IX638"/>
      <c r="IY638"/>
      <c r="IZ638"/>
      <c r="JA638"/>
      <c r="JB638"/>
      <c r="JC638"/>
      <c r="JD638"/>
      <c r="JE638"/>
      <c r="JF638"/>
      <c r="JG638"/>
      <c r="JH638"/>
      <c r="JI638"/>
      <c r="JJ638"/>
      <c r="JK638"/>
      <c r="JL638"/>
      <c r="JM638"/>
      <c r="JN638"/>
      <c r="JO638"/>
      <c r="JP638"/>
      <c r="JQ638"/>
      <c r="JR638"/>
      <c r="JS638"/>
      <c r="JT638"/>
      <c r="JU638"/>
      <c r="JV638"/>
      <c r="JW638"/>
      <c r="JX638"/>
      <c r="JY638"/>
      <c r="JZ638"/>
      <c r="KA638"/>
      <c r="KB638"/>
      <c r="KC638"/>
      <c r="KD638"/>
      <c r="KE638"/>
      <c r="KF638"/>
      <c r="KG638"/>
      <c r="KH638"/>
      <c r="KI638"/>
      <c r="KJ638"/>
      <c r="KK638"/>
      <c r="KL638"/>
      <c r="KM638"/>
      <c r="KN638"/>
      <c r="KO638"/>
      <c r="KP638"/>
      <c r="KQ638"/>
      <c r="KR638"/>
      <c r="KS638"/>
      <c r="KT638"/>
      <c r="KU638"/>
      <c r="KV638"/>
      <c r="KW638"/>
      <c r="KX638"/>
      <c r="KY638"/>
      <c r="KZ638"/>
      <c r="LA638"/>
      <c r="LB638"/>
      <c r="LC638"/>
      <c r="LD638"/>
      <c r="LE638"/>
      <c r="LF638"/>
      <c r="LG638"/>
      <c r="LH638"/>
      <c r="LI638"/>
      <c r="LJ638"/>
      <c r="LK638"/>
      <c r="LL638"/>
      <c r="LM638"/>
      <c r="LN638"/>
      <c r="LO638"/>
      <c r="LP638"/>
      <c r="LQ638"/>
      <c r="LR638"/>
      <c r="LS638"/>
      <c r="LT638"/>
      <c r="LU638"/>
      <c r="LV638"/>
      <c r="LW638"/>
      <c r="LX638"/>
      <c r="LY638"/>
      <c r="LZ638"/>
      <c r="MA638"/>
      <c r="MB638"/>
      <c r="MC638"/>
      <c r="MD638"/>
      <c r="ME638"/>
      <c r="MF638"/>
      <c r="MG638"/>
      <c r="MH638"/>
      <c r="MI638"/>
      <c r="MJ638"/>
      <c r="MK638"/>
      <c r="ML638"/>
      <c r="MM638"/>
      <c r="MN638"/>
      <c r="MO638"/>
      <c r="MP638"/>
      <c r="MQ638"/>
      <c r="MR638"/>
      <c r="MS638"/>
      <c r="MT638"/>
      <c r="MU638"/>
      <c r="MV638"/>
      <c r="MW638"/>
      <c r="MX638"/>
      <c r="MY638"/>
      <c r="MZ638"/>
      <c r="NA638"/>
      <c r="NB638"/>
      <c r="NC638"/>
      <c r="ND638"/>
      <c r="NE638"/>
      <c r="NF638"/>
      <c r="NG638"/>
      <c r="NH638"/>
      <c r="NI638"/>
      <c r="NJ638"/>
      <c r="NK638"/>
      <c r="NL638"/>
      <c r="NM638"/>
      <c r="NN638"/>
      <c r="NO638"/>
      <c r="NP638"/>
      <c r="NQ638"/>
      <c r="NR638"/>
      <c r="NS638"/>
      <c r="NT638"/>
      <c r="NU638"/>
      <c r="NV638"/>
      <c r="NW638"/>
      <c r="NX638"/>
      <c r="NY638"/>
      <c r="NZ638"/>
      <c r="OA638"/>
      <c r="OB638"/>
      <c r="OC638"/>
      <c r="OD638"/>
      <c r="OE638"/>
      <c r="OF638"/>
      <c r="OG638"/>
      <c r="OH638"/>
      <c r="OI638"/>
      <c r="OJ638"/>
      <c r="OK638"/>
      <c r="OL638"/>
      <c r="OM638"/>
      <c r="ON638"/>
      <c r="OO638"/>
      <c r="OP638"/>
      <c r="OQ638"/>
      <c r="OR638"/>
      <c r="OS638"/>
      <c r="OT638"/>
      <c r="OU638"/>
      <c r="OV638"/>
      <c r="OW638"/>
      <c r="OX638"/>
      <c r="OY638"/>
      <c r="OZ638"/>
      <c r="PA638"/>
      <c r="PB638"/>
      <c r="PC638"/>
      <c r="PD638"/>
      <c r="PE638"/>
      <c r="PF638"/>
      <c r="PG638"/>
      <c r="PH638"/>
      <c r="PI638"/>
      <c r="PJ638"/>
      <c r="PK638"/>
      <c r="PL638"/>
      <c r="PM638"/>
      <c r="PN638"/>
      <c r="PO638"/>
      <c r="PP638"/>
      <c r="PQ638"/>
      <c r="PR638"/>
      <c r="PS638"/>
      <c r="PT638"/>
      <c r="PU638"/>
      <c r="PV638"/>
      <c r="PW638"/>
      <c r="PX638"/>
      <c r="PY638"/>
      <c r="PZ638"/>
      <c r="QA638"/>
      <c r="QB638"/>
      <c r="QC638"/>
      <c r="QD638"/>
      <c r="QE638"/>
      <c r="QF638"/>
      <c r="QG638"/>
      <c r="QH638"/>
      <c r="QI638"/>
      <c r="QJ638"/>
      <c r="QK638"/>
      <c r="QL638"/>
      <c r="QM638"/>
      <c r="QN638"/>
      <c r="QO638"/>
      <c r="QP638"/>
      <c r="QQ638"/>
      <c r="QR638"/>
      <c r="QS638"/>
      <c r="QT638"/>
      <c r="QU638"/>
      <c r="QV638"/>
      <c r="QW638"/>
      <c r="QX638"/>
      <c r="QY638"/>
      <c r="QZ638"/>
      <c r="RA638"/>
      <c r="RB638"/>
      <c r="RC638"/>
      <c r="RD638"/>
      <c r="RE638"/>
      <c r="RF638"/>
      <c r="RG638"/>
      <c r="RH638"/>
      <c r="RI638"/>
      <c r="RJ638"/>
      <c r="RK638"/>
      <c r="RL638"/>
      <c r="RM638"/>
      <c r="RN638"/>
      <c r="RO638"/>
      <c r="RP638"/>
      <c r="RQ638"/>
      <c r="RR638"/>
      <c r="RS638"/>
      <c r="RT638"/>
      <c r="RU638"/>
      <c r="RV638"/>
      <c r="RW638"/>
      <c r="RX638"/>
      <c r="RY638"/>
      <c r="RZ638"/>
      <c r="SA638"/>
      <c r="SB638"/>
      <c r="SC638"/>
      <c r="SD638"/>
      <c r="SE638"/>
      <c r="SF638"/>
      <c r="SG638"/>
      <c r="SH638"/>
      <c r="SI638"/>
      <c r="SJ638"/>
      <c r="SK638"/>
      <c r="SL638"/>
      <c r="SM638"/>
      <c r="SN638"/>
      <c r="SO638"/>
      <c r="SP638"/>
      <c r="SQ638"/>
      <c r="SR638"/>
      <c r="SS638"/>
      <c r="ST638"/>
      <c r="SU638"/>
      <c r="SV638"/>
      <c r="SW638"/>
      <c r="SX638"/>
      <c r="SY638"/>
      <c r="SZ638"/>
      <c r="TA638"/>
      <c r="TB638"/>
      <c r="TC638"/>
      <c r="TD638"/>
      <c r="TE638"/>
      <c r="TF638"/>
      <c r="TG638"/>
      <c r="TH638"/>
      <c r="TI638"/>
      <c r="TJ638"/>
      <c r="TK638"/>
      <c r="TL638"/>
      <c r="TM638"/>
      <c r="TN638"/>
      <c r="TO638"/>
      <c r="TP638"/>
      <c r="TQ638"/>
      <c r="TR638"/>
      <c r="TS638"/>
      <c r="TT638"/>
      <c r="TU638"/>
      <c r="TV638"/>
      <c r="TW638"/>
      <c r="TX638"/>
      <c r="TY638"/>
      <c r="TZ638"/>
      <c r="UA638"/>
      <c r="UB638"/>
      <c r="UC638"/>
      <c r="UD638"/>
      <c r="UE638"/>
      <c r="UF638"/>
      <c r="UG638"/>
      <c r="UH638"/>
      <c r="UI638"/>
      <c r="UJ638"/>
      <c r="UK638"/>
      <c r="UL638"/>
      <c r="UM638"/>
      <c r="UN638"/>
      <c r="UO638"/>
      <c r="UP638"/>
      <c r="UQ638"/>
      <c r="UR638"/>
      <c r="US638"/>
      <c r="UT638"/>
      <c r="UU638"/>
      <c r="UV638"/>
      <c r="UW638"/>
      <c r="UX638"/>
      <c r="UY638"/>
      <c r="UZ638"/>
      <c r="VA638"/>
      <c r="VB638"/>
      <c r="VC638"/>
      <c r="VD638"/>
      <c r="VE638"/>
      <c r="VF638"/>
      <c r="VG638"/>
      <c r="VH638"/>
      <c r="VI638"/>
      <c r="VJ638"/>
      <c r="VK638"/>
      <c r="VL638"/>
      <c r="VM638"/>
      <c r="VN638"/>
      <c r="VO638"/>
      <c r="VP638"/>
      <c r="VQ638"/>
      <c r="VR638"/>
      <c r="VS638"/>
      <c r="VT638"/>
      <c r="VU638"/>
      <c r="VV638"/>
      <c r="VW638"/>
      <c r="VX638"/>
      <c r="VY638"/>
      <c r="VZ638"/>
      <c r="WA638"/>
      <c r="WB638"/>
      <c r="WC638"/>
      <c r="WD638"/>
      <c r="WE638"/>
      <c r="WF638"/>
      <c r="WG638"/>
      <c r="WH638"/>
      <c r="WI638"/>
      <c r="WJ638"/>
      <c r="WK638"/>
      <c r="WL638"/>
      <c r="WM638"/>
      <c r="WN638"/>
      <c r="WO638"/>
      <c r="WP638"/>
      <c r="WQ638"/>
      <c r="WR638"/>
      <c r="WS638"/>
      <c r="WT638"/>
      <c r="WU638"/>
      <c r="WV638"/>
      <c r="WW638"/>
      <c r="WX638"/>
      <c r="WY638"/>
      <c r="WZ638"/>
      <c r="XA638"/>
      <c r="XB638"/>
      <c r="XC638"/>
      <c r="XD638"/>
      <c r="XE638"/>
      <c r="XF638"/>
      <c r="XG638"/>
      <c r="XH638"/>
      <c r="XI638"/>
      <c r="XJ638"/>
      <c r="XK638"/>
      <c r="XL638"/>
      <c r="XM638"/>
      <c r="XN638"/>
      <c r="XO638"/>
      <c r="XP638"/>
      <c r="XQ638"/>
      <c r="XR638"/>
      <c r="XS638"/>
      <c r="XT638"/>
      <c r="XU638"/>
      <c r="XV638"/>
      <c r="XW638"/>
      <c r="XX638"/>
      <c r="XY638"/>
      <c r="XZ638"/>
      <c r="YA638"/>
      <c r="YB638"/>
      <c r="YC638"/>
      <c r="YD638"/>
      <c r="YE638"/>
      <c r="YF638"/>
      <c r="YG638"/>
      <c r="YH638"/>
      <c r="YI638"/>
      <c r="YJ638"/>
      <c r="YK638"/>
      <c r="YL638"/>
      <c r="YM638"/>
      <c r="YN638"/>
      <c r="YO638"/>
      <c r="YP638"/>
      <c r="YQ638"/>
      <c r="YR638"/>
      <c r="YS638"/>
      <c r="YT638"/>
      <c r="YU638"/>
      <c r="YV638"/>
      <c r="YW638"/>
      <c r="YX638"/>
      <c r="YY638"/>
      <c r="YZ638"/>
      <c r="ZA638"/>
      <c r="ZB638"/>
      <c r="ZC638"/>
      <c r="ZD638"/>
      <c r="ZE638"/>
      <c r="ZF638"/>
      <c r="ZG638"/>
      <c r="ZH638"/>
      <c r="ZI638"/>
      <c r="ZJ638"/>
      <c r="ZK638"/>
      <c r="ZL638"/>
      <c r="ZM638"/>
      <c r="ZN638"/>
      <c r="ZO638"/>
      <c r="ZP638"/>
      <c r="ZQ638"/>
      <c r="ZR638"/>
      <c r="ZS638"/>
      <c r="ZT638"/>
      <c r="ZU638"/>
      <c r="ZV638"/>
      <c r="ZW638"/>
      <c r="ZX638"/>
      <c r="ZY638"/>
      <c r="ZZ638"/>
      <c r="AAA638"/>
      <c r="AAB638"/>
      <c r="AAC638"/>
      <c r="AAD638"/>
      <c r="AAE638"/>
      <c r="AAF638"/>
      <c r="AAG638"/>
      <c r="AAH638"/>
      <c r="AAI638"/>
      <c r="AAJ638"/>
      <c r="AAK638"/>
      <c r="AAL638"/>
      <c r="AAM638"/>
      <c r="AAN638"/>
      <c r="AAO638"/>
      <c r="AAP638"/>
      <c r="AAQ638"/>
      <c r="AAR638"/>
      <c r="AAS638"/>
      <c r="AAT638"/>
      <c r="AAU638"/>
      <c r="AAV638"/>
      <c r="AAW638"/>
      <c r="AAX638"/>
      <c r="AAY638"/>
      <c r="AAZ638"/>
      <c r="ABA638"/>
      <c r="ABB638"/>
      <c r="ABC638"/>
      <c r="ABD638"/>
      <c r="ABE638"/>
      <c r="ABF638"/>
      <c r="ABG638"/>
      <c r="ABH638"/>
      <c r="ABI638"/>
      <c r="ABJ638"/>
      <c r="ABK638"/>
      <c r="ABL638"/>
      <c r="ABM638"/>
      <c r="ABN638"/>
      <c r="ABO638"/>
      <c r="ABP638"/>
      <c r="ABQ638"/>
      <c r="ABR638"/>
      <c r="ABS638"/>
      <c r="ABT638"/>
      <c r="ABU638"/>
      <c r="ABV638"/>
      <c r="ABW638"/>
      <c r="ABX638"/>
      <c r="ABY638"/>
      <c r="ABZ638"/>
      <c r="ACA638"/>
      <c r="ACB638"/>
      <c r="ACC638"/>
      <c r="ACD638"/>
      <c r="ACE638"/>
      <c r="ACF638"/>
      <c r="ACG638"/>
      <c r="ACH638"/>
      <c r="ACI638"/>
      <c r="ACJ638"/>
      <c r="ACK638"/>
      <c r="ACL638"/>
      <c r="ACM638"/>
      <c r="ACN638"/>
      <c r="ACO638"/>
      <c r="ACP638"/>
      <c r="ACQ638"/>
      <c r="ACR638"/>
      <c r="ACS638"/>
      <c r="ACT638"/>
      <c r="ACU638"/>
      <c r="ACV638"/>
      <c r="ACW638"/>
      <c r="ACX638"/>
      <c r="ACY638"/>
      <c r="ACZ638"/>
      <c r="ADA638"/>
      <c r="ADB638"/>
      <c r="ADC638"/>
      <c r="ADD638"/>
      <c r="ADE638"/>
      <c r="ADF638"/>
      <c r="ADG638"/>
      <c r="ADH638"/>
      <c r="ADI638"/>
      <c r="ADJ638"/>
      <c r="ADK638"/>
      <c r="ADL638"/>
      <c r="ADM638"/>
      <c r="ADN638"/>
      <c r="ADO638"/>
      <c r="ADP638"/>
      <c r="ADQ638"/>
      <c r="ADR638"/>
      <c r="ADS638"/>
      <c r="ADT638"/>
      <c r="ADU638"/>
      <c r="ADV638"/>
      <c r="ADW638"/>
      <c r="ADX638"/>
      <c r="ADY638"/>
      <c r="ADZ638"/>
      <c r="AEA638"/>
      <c r="AEB638"/>
      <c r="AEC638"/>
      <c r="AED638"/>
      <c r="AEE638"/>
      <c r="AEF638"/>
      <c r="AEG638"/>
      <c r="AEH638"/>
      <c r="AEI638"/>
      <c r="AEJ638"/>
      <c r="AEK638"/>
      <c r="AEL638"/>
      <c r="AEM638"/>
      <c r="AEN638"/>
      <c r="AEO638"/>
      <c r="AEP638"/>
      <c r="AEQ638"/>
      <c r="AER638"/>
      <c r="AES638"/>
      <c r="AET638"/>
      <c r="AEU638"/>
      <c r="AEV638"/>
      <c r="AEW638"/>
      <c r="AEX638"/>
      <c r="AEY638"/>
      <c r="AEZ638"/>
      <c r="AFA638"/>
      <c r="AFB638"/>
      <c r="AFC638"/>
      <c r="AFD638"/>
      <c r="AFE638"/>
      <c r="AFF638"/>
      <c r="AFG638"/>
      <c r="AFH638"/>
      <c r="AFI638"/>
      <c r="AFJ638"/>
      <c r="AFK638"/>
      <c r="AFL638"/>
      <c r="AFM638"/>
      <c r="AFN638"/>
      <c r="AFO638"/>
      <c r="AFP638"/>
      <c r="AFQ638"/>
      <c r="AFR638"/>
      <c r="AFS638"/>
      <c r="AFT638"/>
      <c r="AFU638"/>
      <c r="AFV638"/>
      <c r="AFW638"/>
      <c r="AFX638"/>
      <c r="AFY638"/>
      <c r="AFZ638"/>
      <c r="AGA638"/>
      <c r="AGB638"/>
      <c r="AGC638"/>
      <c r="AGD638"/>
      <c r="AGE638"/>
      <c r="AGF638"/>
      <c r="AGG638"/>
      <c r="AGH638"/>
      <c r="AGI638"/>
      <c r="AGJ638"/>
      <c r="AGK638"/>
      <c r="AGL638"/>
      <c r="AGM638"/>
      <c r="AGN638"/>
      <c r="AGO638"/>
      <c r="AGP638"/>
      <c r="AGQ638"/>
      <c r="AGR638"/>
      <c r="AGS638"/>
      <c r="AGT638"/>
      <c r="AGU638"/>
      <c r="AGV638"/>
      <c r="AGW638"/>
      <c r="AGX638"/>
      <c r="AGY638"/>
      <c r="AGZ638"/>
      <c r="AHA638"/>
      <c r="AHB638"/>
      <c r="AHC638"/>
      <c r="AHD638"/>
      <c r="AHE638"/>
      <c r="AHF638"/>
      <c r="AHG638"/>
      <c r="AHH638"/>
      <c r="AHI638"/>
      <c r="AHJ638"/>
      <c r="AHK638"/>
      <c r="AHL638"/>
      <c r="AHM638"/>
      <c r="AHN638"/>
      <c r="AHO638"/>
      <c r="AHP638"/>
      <c r="AHQ638"/>
      <c r="AHR638"/>
      <c r="AHS638"/>
      <c r="AHT638"/>
      <c r="AHU638"/>
      <c r="AHV638"/>
      <c r="AHW638"/>
      <c r="AHX638"/>
      <c r="AHY638"/>
      <c r="AHZ638"/>
      <c r="AIA638"/>
      <c r="AIB638"/>
      <c r="AIC638"/>
      <c r="AID638"/>
      <c r="AIE638"/>
      <c r="AIF638"/>
      <c r="AIG638"/>
      <c r="AIH638"/>
      <c r="AII638"/>
      <c r="AIJ638"/>
      <c r="AIK638"/>
      <c r="AIL638"/>
      <c r="AIM638"/>
      <c r="AIN638"/>
      <c r="AIO638"/>
      <c r="AIP638"/>
      <c r="AIQ638"/>
      <c r="AIR638"/>
      <c r="AIS638"/>
      <c r="AIT638"/>
      <c r="AIU638"/>
      <c r="AIV638"/>
      <c r="AIW638"/>
      <c r="AIX638"/>
      <c r="AIY638"/>
      <c r="AIZ638"/>
      <c r="AJA638"/>
      <c r="AJB638"/>
      <c r="AJC638"/>
      <c r="AJD638"/>
      <c r="AJE638"/>
      <c r="AJF638"/>
      <c r="AJG638"/>
      <c r="AJH638"/>
      <c r="AJI638"/>
      <c r="AJJ638"/>
      <c r="AJK638"/>
      <c r="AJL638"/>
      <c r="AJM638"/>
      <c r="AJN638"/>
      <c r="AJO638"/>
      <c r="AJP638"/>
      <c r="AJQ638"/>
      <c r="AJR638"/>
      <c r="AJS638"/>
      <c r="AJT638"/>
      <c r="AJU638"/>
      <c r="AJV638"/>
      <c r="AJW638"/>
      <c r="AJX638"/>
      <c r="AJY638"/>
      <c r="AJZ638"/>
      <c r="AKA638"/>
      <c r="AKB638"/>
      <c r="AKC638"/>
      <c r="AKD638"/>
      <c r="AKE638"/>
      <c r="AKF638"/>
      <c r="AKG638"/>
      <c r="AKH638"/>
      <c r="AKI638"/>
      <c r="AKJ638"/>
      <c r="AKK638"/>
      <c r="AKL638"/>
      <c r="AKM638"/>
      <c r="AKN638"/>
      <c r="AKO638"/>
      <c r="AKP638"/>
      <c r="AKQ638"/>
      <c r="AKR638"/>
      <c r="AKS638"/>
      <c r="AKT638"/>
      <c r="AKU638"/>
      <c r="AKV638"/>
      <c r="AKW638"/>
      <c r="AKX638"/>
      <c r="AKY638"/>
      <c r="AKZ638"/>
      <c r="ALA638"/>
      <c r="ALB638"/>
      <c r="ALC638"/>
      <c r="ALD638"/>
      <c r="ALE638"/>
      <c r="ALF638"/>
      <c r="ALG638"/>
      <c r="ALH638"/>
      <c r="ALI638"/>
      <c r="ALJ638"/>
      <c r="ALK638"/>
      <c r="ALL638"/>
      <c r="ALM638"/>
      <c r="ALN638"/>
      <c r="ALO638"/>
      <c r="ALP638"/>
      <c r="ALQ638"/>
      <c r="ALR638"/>
      <c r="ALS638"/>
      <c r="ALT638"/>
      <c r="ALU638"/>
      <c r="ALV638"/>
      <c r="ALW638"/>
      <c r="ALX638"/>
      <c r="ALY638"/>
      <c r="ALZ638"/>
      <c r="AMA638"/>
      <c r="AMB638"/>
      <c r="AMC638"/>
      <c r="AMD638"/>
      <c r="AME638"/>
      <c r="AMF638"/>
      <c r="AMG638"/>
      <c r="AMH638"/>
      <c r="AMI638"/>
      <c r="AMJ638"/>
    </row>
    <row r="639" spans="1:1024" ht="15.75" outlineLevel="1" thickBot="1" x14ac:dyDescent="0.3">
      <c r="A639"/>
      <c r="B639" s="400"/>
      <c r="C639" s="789" t="s">
        <v>782</v>
      </c>
      <c r="D639" s="492"/>
      <c r="E639" s="492"/>
      <c r="F639" s="492"/>
      <c r="G639" s="642"/>
      <c r="H639" s="763" t="s">
        <v>736</v>
      </c>
      <c r="I639" s="770">
        <v>96</v>
      </c>
      <c r="J639" s="748"/>
      <c r="K639" s="749"/>
      <c r="L639" s="339"/>
      <c r="M639"/>
      <c r="N639" s="30"/>
      <c r="O639" s="79"/>
      <c r="P639"/>
      <c r="Q639"/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  <c r="JD639"/>
      <c r="JE639"/>
      <c r="JF639"/>
      <c r="JG639"/>
      <c r="JH639"/>
      <c r="JI639"/>
      <c r="JJ639"/>
      <c r="JK639"/>
      <c r="JL639"/>
      <c r="JM639"/>
      <c r="JN639"/>
      <c r="JO639"/>
      <c r="JP639"/>
      <c r="JQ639"/>
      <c r="JR639"/>
      <c r="JS639"/>
      <c r="JT639"/>
      <c r="JU639"/>
      <c r="JV639"/>
      <c r="JW639"/>
      <c r="JX639"/>
      <c r="JY639"/>
      <c r="JZ639"/>
      <c r="KA639"/>
      <c r="KB639"/>
      <c r="KC639"/>
      <c r="KD639"/>
      <c r="KE639"/>
      <c r="KF639"/>
      <c r="KG639"/>
      <c r="KH639"/>
      <c r="KI639"/>
      <c r="KJ639"/>
      <c r="KK639"/>
      <c r="KL639"/>
      <c r="KM639"/>
      <c r="KN639"/>
      <c r="KO639"/>
      <c r="KP639"/>
      <c r="KQ639"/>
      <c r="KR639"/>
      <c r="KS639"/>
      <c r="KT639"/>
      <c r="KU639"/>
      <c r="KV639"/>
      <c r="KW639"/>
      <c r="KX639"/>
      <c r="KY639"/>
      <c r="KZ639"/>
      <c r="LA639"/>
      <c r="LB639"/>
      <c r="LC639"/>
      <c r="LD639"/>
      <c r="LE639"/>
      <c r="LF639"/>
      <c r="LG639"/>
      <c r="LH639"/>
      <c r="LI639"/>
      <c r="LJ639"/>
      <c r="LK639"/>
      <c r="LL639"/>
      <c r="LM639"/>
      <c r="LN639"/>
      <c r="LO639"/>
      <c r="LP639"/>
      <c r="LQ639"/>
      <c r="LR639"/>
      <c r="LS639"/>
      <c r="LT639"/>
      <c r="LU639"/>
      <c r="LV639"/>
      <c r="LW639"/>
      <c r="LX639"/>
      <c r="LY639"/>
      <c r="LZ639"/>
      <c r="MA639"/>
      <c r="MB639"/>
      <c r="MC639"/>
      <c r="MD639"/>
      <c r="ME639"/>
      <c r="MF639"/>
      <c r="MG639"/>
      <c r="MH639"/>
      <c r="MI639"/>
      <c r="MJ639"/>
      <c r="MK639"/>
      <c r="ML639"/>
      <c r="MM639"/>
      <c r="MN639"/>
      <c r="MO639"/>
      <c r="MP639"/>
      <c r="MQ639"/>
      <c r="MR639"/>
      <c r="MS639"/>
      <c r="MT639"/>
      <c r="MU639"/>
      <c r="MV639"/>
      <c r="MW639"/>
      <c r="MX639"/>
      <c r="MY639"/>
      <c r="MZ639"/>
      <c r="NA639"/>
      <c r="NB639"/>
      <c r="NC639"/>
      <c r="ND639"/>
      <c r="NE639"/>
      <c r="NF639"/>
      <c r="NG639"/>
      <c r="NH639"/>
      <c r="NI639"/>
      <c r="NJ639"/>
      <c r="NK639"/>
      <c r="NL639"/>
      <c r="NM639"/>
      <c r="NN639"/>
      <c r="NO639"/>
      <c r="NP639"/>
      <c r="NQ639"/>
      <c r="NR639"/>
      <c r="NS639"/>
      <c r="NT639"/>
      <c r="NU639"/>
      <c r="NV639"/>
      <c r="NW639"/>
      <c r="NX639"/>
      <c r="NY639"/>
      <c r="NZ639"/>
      <c r="OA639"/>
      <c r="OB639"/>
      <c r="OC639"/>
      <c r="OD639"/>
      <c r="OE639"/>
      <c r="OF639"/>
      <c r="OG639"/>
      <c r="OH639"/>
      <c r="OI639"/>
      <c r="OJ639"/>
      <c r="OK639"/>
      <c r="OL639"/>
      <c r="OM639"/>
      <c r="ON639"/>
      <c r="OO639"/>
      <c r="OP639"/>
      <c r="OQ639"/>
      <c r="OR639"/>
      <c r="OS639"/>
      <c r="OT639"/>
      <c r="OU639"/>
      <c r="OV639"/>
      <c r="OW639"/>
      <c r="OX639"/>
      <c r="OY639"/>
      <c r="OZ639"/>
      <c r="PA639"/>
      <c r="PB639"/>
      <c r="PC639"/>
      <c r="PD639"/>
      <c r="PE639"/>
      <c r="PF639"/>
      <c r="PG639"/>
      <c r="PH639"/>
      <c r="PI639"/>
      <c r="PJ639"/>
      <c r="PK639"/>
      <c r="PL639"/>
      <c r="PM639"/>
      <c r="PN639"/>
      <c r="PO639"/>
      <c r="PP639"/>
      <c r="PQ639"/>
      <c r="PR639"/>
      <c r="PS639"/>
      <c r="PT639"/>
      <c r="PU639"/>
      <c r="PV639"/>
      <c r="PW639"/>
      <c r="PX639"/>
      <c r="PY639"/>
      <c r="PZ639"/>
      <c r="QA639"/>
      <c r="QB639"/>
      <c r="QC639"/>
      <c r="QD639"/>
      <c r="QE639"/>
      <c r="QF639"/>
      <c r="QG639"/>
      <c r="QH639"/>
      <c r="QI639"/>
      <c r="QJ639"/>
      <c r="QK639"/>
      <c r="QL639"/>
      <c r="QM639"/>
      <c r="QN639"/>
      <c r="QO639"/>
      <c r="QP639"/>
      <c r="QQ639"/>
      <c r="QR639"/>
      <c r="QS639"/>
      <c r="QT639"/>
      <c r="QU639"/>
      <c r="QV639"/>
      <c r="QW639"/>
      <c r="QX639"/>
      <c r="QY639"/>
      <c r="QZ639"/>
      <c r="RA639"/>
      <c r="RB639"/>
      <c r="RC639"/>
      <c r="RD639"/>
      <c r="RE639"/>
      <c r="RF639"/>
      <c r="RG639"/>
      <c r="RH639"/>
      <c r="RI639"/>
      <c r="RJ639"/>
      <c r="RK639"/>
      <c r="RL639"/>
      <c r="RM639"/>
      <c r="RN639"/>
      <c r="RO639"/>
      <c r="RP639"/>
      <c r="RQ639"/>
      <c r="RR639"/>
      <c r="RS639"/>
      <c r="RT639"/>
      <c r="RU639"/>
      <c r="RV639"/>
      <c r="RW639"/>
      <c r="RX639"/>
      <c r="RY639"/>
      <c r="RZ639"/>
      <c r="SA639"/>
      <c r="SB639"/>
      <c r="SC639"/>
      <c r="SD639"/>
      <c r="SE639"/>
      <c r="SF639"/>
      <c r="SG639"/>
      <c r="SH639"/>
      <c r="SI639"/>
      <c r="SJ639"/>
      <c r="SK639"/>
      <c r="SL639"/>
      <c r="SM639"/>
      <c r="SN639"/>
      <c r="SO639"/>
      <c r="SP639"/>
      <c r="SQ639"/>
      <c r="SR639"/>
      <c r="SS639"/>
      <c r="ST639"/>
      <c r="SU639"/>
      <c r="SV639"/>
      <c r="SW639"/>
      <c r="SX639"/>
      <c r="SY639"/>
      <c r="SZ639"/>
      <c r="TA639"/>
      <c r="TB639"/>
      <c r="TC639"/>
      <c r="TD639"/>
      <c r="TE639"/>
      <c r="TF639"/>
      <c r="TG639"/>
      <c r="TH639"/>
      <c r="TI639"/>
      <c r="TJ639"/>
      <c r="TK639"/>
      <c r="TL639"/>
      <c r="TM639"/>
      <c r="TN639"/>
      <c r="TO639"/>
      <c r="TP639"/>
      <c r="TQ639"/>
      <c r="TR639"/>
      <c r="TS639"/>
      <c r="TT639"/>
      <c r="TU639"/>
      <c r="TV639"/>
      <c r="TW639"/>
      <c r="TX639"/>
      <c r="TY639"/>
      <c r="TZ639"/>
      <c r="UA639"/>
      <c r="UB639"/>
      <c r="UC639"/>
      <c r="UD639"/>
      <c r="UE639"/>
      <c r="UF639"/>
      <c r="UG639"/>
      <c r="UH639"/>
      <c r="UI639"/>
      <c r="UJ639"/>
      <c r="UK639"/>
      <c r="UL639"/>
      <c r="UM639"/>
      <c r="UN639"/>
      <c r="UO639"/>
      <c r="UP639"/>
      <c r="UQ639"/>
      <c r="UR639"/>
      <c r="US639"/>
      <c r="UT639"/>
      <c r="UU639"/>
      <c r="UV639"/>
      <c r="UW639"/>
      <c r="UX639"/>
      <c r="UY639"/>
      <c r="UZ639"/>
      <c r="VA639"/>
      <c r="VB639"/>
      <c r="VC639"/>
      <c r="VD639"/>
      <c r="VE639"/>
      <c r="VF639"/>
      <c r="VG639"/>
      <c r="VH639"/>
      <c r="VI639"/>
      <c r="VJ639"/>
      <c r="VK639"/>
      <c r="VL639"/>
      <c r="VM639"/>
      <c r="VN639"/>
      <c r="VO639"/>
      <c r="VP639"/>
      <c r="VQ639"/>
      <c r="VR639"/>
      <c r="VS639"/>
      <c r="VT639"/>
      <c r="VU639"/>
      <c r="VV639"/>
      <c r="VW639"/>
      <c r="VX639"/>
      <c r="VY639"/>
      <c r="VZ639"/>
      <c r="WA639"/>
      <c r="WB639"/>
      <c r="WC639"/>
      <c r="WD639"/>
      <c r="WE639"/>
      <c r="WF639"/>
      <c r="WG639"/>
      <c r="WH639"/>
      <c r="WI639"/>
      <c r="WJ639"/>
      <c r="WK639"/>
      <c r="WL639"/>
      <c r="WM639"/>
      <c r="WN639"/>
      <c r="WO639"/>
      <c r="WP639"/>
      <c r="WQ639"/>
      <c r="WR639"/>
      <c r="WS639"/>
      <c r="WT639"/>
      <c r="WU639"/>
      <c r="WV639"/>
      <c r="WW639"/>
      <c r="WX639"/>
      <c r="WY639"/>
      <c r="WZ639"/>
      <c r="XA639"/>
      <c r="XB639"/>
      <c r="XC639"/>
      <c r="XD639"/>
      <c r="XE639"/>
      <c r="XF639"/>
      <c r="XG639"/>
      <c r="XH639"/>
      <c r="XI639"/>
      <c r="XJ639"/>
      <c r="XK639"/>
      <c r="XL639"/>
      <c r="XM639"/>
      <c r="XN639"/>
      <c r="XO639"/>
      <c r="XP639"/>
      <c r="XQ639"/>
      <c r="XR639"/>
      <c r="XS639"/>
      <c r="XT639"/>
      <c r="XU639"/>
      <c r="XV639"/>
      <c r="XW639"/>
      <c r="XX639"/>
      <c r="XY639"/>
      <c r="XZ639"/>
      <c r="YA639"/>
      <c r="YB639"/>
      <c r="YC639"/>
      <c r="YD639"/>
      <c r="YE639"/>
      <c r="YF639"/>
      <c r="YG639"/>
      <c r="YH639"/>
      <c r="YI639"/>
      <c r="YJ639"/>
      <c r="YK639"/>
      <c r="YL639"/>
      <c r="YM639"/>
      <c r="YN639"/>
      <c r="YO639"/>
      <c r="YP639"/>
      <c r="YQ639"/>
      <c r="YR639"/>
      <c r="YS639"/>
      <c r="YT639"/>
      <c r="YU639"/>
      <c r="YV639"/>
      <c r="YW639"/>
      <c r="YX639"/>
      <c r="YY639"/>
      <c r="YZ639"/>
      <c r="ZA639"/>
      <c r="ZB639"/>
      <c r="ZC639"/>
      <c r="ZD639"/>
      <c r="ZE639"/>
      <c r="ZF639"/>
      <c r="ZG639"/>
      <c r="ZH639"/>
      <c r="ZI639"/>
      <c r="ZJ639"/>
      <c r="ZK639"/>
      <c r="ZL639"/>
      <c r="ZM639"/>
      <c r="ZN639"/>
      <c r="ZO639"/>
      <c r="ZP639"/>
      <c r="ZQ639"/>
      <c r="ZR639"/>
      <c r="ZS639"/>
      <c r="ZT639"/>
      <c r="ZU639"/>
      <c r="ZV639"/>
      <c r="ZW639"/>
      <c r="ZX639"/>
      <c r="ZY639"/>
      <c r="ZZ639"/>
      <c r="AAA639"/>
      <c r="AAB639"/>
      <c r="AAC639"/>
      <c r="AAD639"/>
      <c r="AAE639"/>
      <c r="AAF639"/>
      <c r="AAG639"/>
      <c r="AAH639"/>
      <c r="AAI639"/>
      <c r="AAJ639"/>
      <c r="AAK639"/>
      <c r="AAL639"/>
      <c r="AAM639"/>
      <c r="AAN639"/>
      <c r="AAO639"/>
      <c r="AAP639"/>
      <c r="AAQ639"/>
      <c r="AAR639"/>
      <c r="AAS639"/>
      <c r="AAT639"/>
      <c r="AAU639"/>
      <c r="AAV639"/>
      <c r="AAW639"/>
      <c r="AAX639"/>
      <c r="AAY639"/>
      <c r="AAZ639"/>
      <c r="ABA639"/>
      <c r="ABB639"/>
      <c r="ABC639"/>
      <c r="ABD639"/>
      <c r="ABE639"/>
      <c r="ABF639"/>
      <c r="ABG639"/>
      <c r="ABH639"/>
      <c r="ABI639"/>
      <c r="ABJ639"/>
      <c r="ABK639"/>
      <c r="ABL639"/>
      <c r="ABM639"/>
      <c r="ABN639"/>
      <c r="ABO639"/>
      <c r="ABP639"/>
      <c r="ABQ639"/>
      <c r="ABR639"/>
      <c r="ABS639"/>
      <c r="ABT639"/>
      <c r="ABU639"/>
      <c r="ABV639"/>
      <c r="ABW639"/>
      <c r="ABX639"/>
      <c r="ABY639"/>
      <c r="ABZ639"/>
      <c r="ACA639"/>
      <c r="ACB639"/>
      <c r="ACC639"/>
      <c r="ACD639"/>
      <c r="ACE639"/>
      <c r="ACF639"/>
      <c r="ACG639"/>
      <c r="ACH639"/>
      <c r="ACI639"/>
      <c r="ACJ639"/>
      <c r="ACK639"/>
      <c r="ACL639"/>
      <c r="ACM639"/>
      <c r="ACN639"/>
      <c r="ACO639"/>
      <c r="ACP639"/>
      <c r="ACQ639"/>
      <c r="ACR639"/>
      <c r="ACS639"/>
      <c r="ACT639"/>
      <c r="ACU639"/>
      <c r="ACV639"/>
      <c r="ACW639"/>
      <c r="ACX639"/>
      <c r="ACY639"/>
      <c r="ACZ639"/>
      <c r="ADA639"/>
      <c r="ADB639"/>
      <c r="ADC639"/>
      <c r="ADD639"/>
      <c r="ADE639"/>
      <c r="ADF639"/>
      <c r="ADG639"/>
      <c r="ADH639"/>
      <c r="ADI639"/>
      <c r="ADJ639"/>
      <c r="ADK639"/>
      <c r="ADL639"/>
      <c r="ADM639"/>
      <c r="ADN639"/>
      <c r="ADO639"/>
      <c r="ADP639"/>
      <c r="ADQ639"/>
      <c r="ADR639"/>
      <c r="ADS639"/>
      <c r="ADT639"/>
      <c r="ADU639"/>
      <c r="ADV639"/>
      <c r="ADW639"/>
      <c r="ADX639"/>
      <c r="ADY639"/>
      <c r="ADZ639"/>
      <c r="AEA639"/>
      <c r="AEB639"/>
      <c r="AEC639"/>
      <c r="AED639"/>
      <c r="AEE639"/>
      <c r="AEF639"/>
      <c r="AEG639"/>
      <c r="AEH639"/>
      <c r="AEI639"/>
      <c r="AEJ639"/>
      <c r="AEK639"/>
      <c r="AEL639"/>
      <c r="AEM639"/>
      <c r="AEN639"/>
      <c r="AEO639"/>
      <c r="AEP639"/>
      <c r="AEQ639"/>
      <c r="AER639"/>
      <c r="AES639"/>
      <c r="AET639"/>
      <c r="AEU639"/>
      <c r="AEV639"/>
      <c r="AEW639"/>
      <c r="AEX639"/>
      <c r="AEY639"/>
      <c r="AEZ639"/>
      <c r="AFA639"/>
      <c r="AFB639"/>
      <c r="AFC639"/>
      <c r="AFD639"/>
      <c r="AFE639"/>
      <c r="AFF639"/>
      <c r="AFG639"/>
      <c r="AFH639"/>
      <c r="AFI639"/>
      <c r="AFJ639"/>
      <c r="AFK639"/>
      <c r="AFL639"/>
      <c r="AFM639"/>
      <c r="AFN639"/>
      <c r="AFO639"/>
      <c r="AFP639"/>
      <c r="AFQ639"/>
      <c r="AFR639"/>
      <c r="AFS639"/>
      <c r="AFT639"/>
      <c r="AFU639"/>
      <c r="AFV639"/>
      <c r="AFW639"/>
      <c r="AFX639"/>
      <c r="AFY639"/>
      <c r="AFZ639"/>
      <c r="AGA639"/>
      <c r="AGB639"/>
      <c r="AGC639"/>
      <c r="AGD639"/>
      <c r="AGE639"/>
      <c r="AGF639"/>
      <c r="AGG639"/>
      <c r="AGH639"/>
      <c r="AGI639"/>
      <c r="AGJ639"/>
      <c r="AGK639"/>
      <c r="AGL639"/>
      <c r="AGM639"/>
      <c r="AGN639"/>
      <c r="AGO639"/>
      <c r="AGP639"/>
      <c r="AGQ639"/>
      <c r="AGR639"/>
      <c r="AGS639"/>
      <c r="AGT639"/>
      <c r="AGU639"/>
      <c r="AGV639"/>
      <c r="AGW639"/>
      <c r="AGX639"/>
      <c r="AGY639"/>
      <c r="AGZ639"/>
      <c r="AHA639"/>
      <c r="AHB639"/>
      <c r="AHC639"/>
      <c r="AHD639"/>
      <c r="AHE639"/>
      <c r="AHF639"/>
      <c r="AHG639"/>
      <c r="AHH639"/>
      <c r="AHI639"/>
      <c r="AHJ639"/>
      <c r="AHK639"/>
      <c r="AHL639"/>
      <c r="AHM639"/>
      <c r="AHN639"/>
      <c r="AHO639"/>
      <c r="AHP639"/>
      <c r="AHQ639"/>
      <c r="AHR639"/>
      <c r="AHS639"/>
      <c r="AHT639"/>
      <c r="AHU639"/>
      <c r="AHV639"/>
      <c r="AHW639"/>
      <c r="AHX639"/>
      <c r="AHY639"/>
      <c r="AHZ639"/>
      <c r="AIA639"/>
      <c r="AIB639"/>
      <c r="AIC639"/>
      <c r="AID639"/>
      <c r="AIE639"/>
      <c r="AIF639"/>
      <c r="AIG639"/>
      <c r="AIH639"/>
      <c r="AII639"/>
      <c r="AIJ639"/>
      <c r="AIK639"/>
      <c r="AIL639"/>
      <c r="AIM639"/>
      <c r="AIN639"/>
      <c r="AIO639"/>
      <c r="AIP639"/>
      <c r="AIQ639"/>
      <c r="AIR639"/>
      <c r="AIS639"/>
      <c r="AIT639"/>
      <c r="AIU639"/>
      <c r="AIV639"/>
      <c r="AIW639"/>
      <c r="AIX639"/>
      <c r="AIY639"/>
      <c r="AIZ639"/>
      <c r="AJA639"/>
      <c r="AJB639"/>
      <c r="AJC639"/>
      <c r="AJD639"/>
      <c r="AJE639"/>
      <c r="AJF639"/>
      <c r="AJG639"/>
      <c r="AJH639"/>
      <c r="AJI639"/>
      <c r="AJJ639"/>
      <c r="AJK639"/>
      <c r="AJL639"/>
      <c r="AJM639"/>
      <c r="AJN639"/>
      <c r="AJO639"/>
      <c r="AJP639"/>
      <c r="AJQ639"/>
      <c r="AJR639"/>
      <c r="AJS639"/>
      <c r="AJT639"/>
      <c r="AJU639"/>
      <c r="AJV639"/>
      <c r="AJW639"/>
      <c r="AJX639"/>
      <c r="AJY639"/>
      <c r="AJZ639"/>
      <c r="AKA639"/>
      <c r="AKB639"/>
      <c r="AKC639"/>
      <c r="AKD639"/>
      <c r="AKE639"/>
      <c r="AKF639"/>
      <c r="AKG639"/>
      <c r="AKH639"/>
      <c r="AKI639"/>
      <c r="AKJ639"/>
      <c r="AKK639"/>
      <c r="AKL639"/>
      <c r="AKM639"/>
      <c r="AKN639"/>
      <c r="AKO639"/>
      <c r="AKP639"/>
      <c r="AKQ639"/>
      <c r="AKR639"/>
      <c r="AKS639"/>
      <c r="AKT639"/>
      <c r="AKU639"/>
      <c r="AKV639"/>
      <c r="AKW639"/>
      <c r="AKX639"/>
      <c r="AKY639"/>
      <c r="AKZ639"/>
      <c r="ALA639"/>
      <c r="ALB639"/>
      <c r="ALC639"/>
      <c r="ALD639"/>
      <c r="ALE639"/>
      <c r="ALF639"/>
      <c r="ALG639"/>
      <c r="ALH639"/>
      <c r="ALI639"/>
      <c r="ALJ639"/>
      <c r="ALK639"/>
      <c r="ALL639"/>
      <c r="ALM639"/>
      <c r="ALN639"/>
      <c r="ALO639"/>
      <c r="ALP639"/>
      <c r="ALQ639"/>
      <c r="ALR639"/>
      <c r="ALS639"/>
      <c r="ALT639"/>
      <c r="ALU639"/>
      <c r="ALV639"/>
      <c r="ALW639"/>
      <c r="ALX639"/>
      <c r="ALY639"/>
      <c r="ALZ639"/>
      <c r="AMA639"/>
      <c r="AMB639"/>
      <c r="AMC639"/>
      <c r="AMD639"/>
      <c r="AME639"/>
      <c r="AMF639"/>
      <c r="AMG639"/>
      <c r="AMH639"/>
      <c r="AMI639"/>
      <c r="AMJ639"/>
    </row>
    <row r="640" spans="1:1024" ht="29.25" customHeight="1" thickBot="1" x14ac:dyDescent="0.3">
      <c r="A640"/>
      <c r="B640" s="401">
        <v>10</v>
      </c>
      <c r="C640" s="479" t="s">
        <v>240</v>
      </c>
      <c r="D640" s="408"/>
      <c r="E640" s="408"/>
      <c r="F640" s="408"/>
      <c r="G640" s="408"/>
      <c r="H640" s="408"/>
      <c r="I640" s="510"/>
      <c r="J640" s="53"/>
      <c r="K640" s="21"/>
      <c r="L640" s="318">
        <f>SUM(L641:L643)</f>
        <v>24165.41</v>
      </c>
      <c r="M640"/>
      <c r="N640" s="30">
        <f>PQP_REVISADO!H174</f>
        <v>24165.41</v>
      </c>
      <c r="O640" s="79">
        <f t="shared" si="31"/>
        <v>0</v>
      </c>
      <c r="P640"/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  <c r="JD640"/>
      <c r="JE640"/>
      <c r="JF640"/>
      <c r="JG640"/>
      <c r="JH640"/>
      <c r="JI640"/>
      <c r="JJ640"/>
      <c r="JK640"/>
      <c r="JL640"/>
      <c r="JM640"/>
      <c r="JN640"/>
      <c r="JO640"/>
      <c r="JP640"/>
      <c r="JQ640"/>
      <c r="JR640"/>
      <c r="JS640"/>
      <c r="JT640"/>
      <c r="JU640"/>
      <c r="JV640"/>
      <c r="JW640"/>
      <c r="JX640"/>
      <c r="JY640"/>
      <c r="JZ640"/>
      <c r="KA640"/>
      <c r="KB640"/>
      <c r="KC640"/>
      <c r="KD640"/>
      <c r="KE640"/>
      <c r="KF640"/>
      <c r="KG640"/>
      <c r="KH640"/>
      <c r="KI640"/>
      <c r="KJ640"/>
      <c r="KK640"/>
      <c r="KL640"/>
      <c r="KM640"/>
      <c r="KN640"/>
      <c r="KO640"/>
      <c r="KP640"/>
      <c r="KQ640"/>
      <c r="KR640"/>
      <c r="KS640"/>
      <c r="KT640"/>
      <c r="KU640"/>
      <c r="KV640"/>
      <c r="KW640"/>
      <c r="KX640"/>
      <c r="KY640"/>
      <c r="KZ640"/>
      <c r="LA640"/>
      <c r="LB640"/>
      <c r="LC640"/>
      <c r="LD640"/>
      <c r="LE640"/>
      <c r="LF640"/>
      <c r="LG640"/>
      <c r="LH640"/>
      <c r="LI640"/>
      <c r="LJ640"/>
      <c r="LK640"/>
      <c r="LL640"/>
      <c r="LM640"/>
      <c r="LN640"/>
      <c r="LO640"/>
      <c r="LP640"/>
      <c r="LQ640"/>
      <c r="LR640"/>
      <c r="LS640"/>
      <c r="LT640"/>
      <c r="LU640"/>
      <c r="LV640"/>
      <c r="LW640"/>
      <c r="LX640"/>
      <c r="LY640"/>
      <c r="LZ640"/>
      <c r="MA640"/>
      <c r="MB640"/>
      <c r="MC640"/>
      <c r="MD640"/>
      <c r="ME640"/>
      <c r="MF640"/>
      <c r="MG640"/>
      <c r="MH640"/>
      <c r="MI640"/>
      <c r="MJ640"/>
      <c r="MK640"/>
      <c r="ML640"/>
      <c r="MM640"/>
      <c r="MN640"/>
      <c r="MO640"/>
      <c r="MP640"/>
      <c r="MQ640"/>
      <c r="MR640"/>
      <c r="MS640"/>
      <c r="MT640"/>
      <c r="MU640"/>
      <c r="MV640"/>
      <c r="MW640"/>
      <c r="MX640"/>
      <c r="MY640"/>
      <c r="MZ640"/>
      <c r="NA640"/>
      <c r="NB640"/>
      <c r="NC640"/>
      <c r="ND640"/>
      <c r="NE640"/>
      <c r="NF640"/>
      <c r="NG640"/>
      <c r="NH640"/>
      <c r="NI640"/>
      <c r="NJ640"/>
      <c r="NK640"/>
      <c r="NL640"/>
      <c r="NM640"/>
      <c r="NN640"/>
      <c r="NO640"/>
      <c r="NP640"/>
      <c r="NQ640"/>
      <c r="NR640"/>
      <c r="NS640"/>
      <c r="NT640"/>
      <c r="NU640"/>
      <c r="NV640"/>
      <c r="NW640"/>
      <c r="NX640"/>
      <c r="NY640"/>
      <c r="NZ640"/>
      <c r="OA640"/>
      <c r="OB640"/>
      <c r="OC640"/>
      <c r="OD640"/>
      <c r="OE640"/>
      <c r="OF640"/>
      <c r="OG640"/>
      <c r="OH640"/>
      <c r="OI640"/>
      <c r="OJ640"/>
      <c r="OK640"/>
      <c r="OL640"/>
      <c r="OM640"/>
      <c r="ON640"/>
      <c r="OO640"/>
      <c r="OP640"/>
      <c r="OQ640"/>
      <c r="OR640"/>
      <c r="OS640"/>
      <c r="OT640"/>
      <c r="OU640"/>
      <c r="OV640"/>
      <c r="OW640"/>
      <c r="OX640"/>
      <c r="OY640"/>
      <c r="OZ640"/>
      <c r="PA640"/>
      <c r="PB640"/>
      <c r="PC640"/>
      <c r="PD640"/>
      <c r="PE640"/>
      <c r="PF640"/>
      <c r="PG640"/>
      <c r="PH640"/>
      <c r="PI640"/>
      <c r="PJ640"/>
      <c r="PK640"/>
      <c r="PL640"/>
      <c r="PM640"/>
      <c r="PN640"/>
      <c r="PO640"/>
      <c r="PP640"/>
      <c r="PQ640"/>
      <c r="PR640"/>
      <c r="PS640"/>
      <c r="PT640"/>
      <c r="PU640"/>
      <c r="PV640"/>
      <c r="PW640"/>
      <c r="PX640"/>
      <c r="PY640"/>
      <c r="PZ640"/>
      <c r="QA640"/>
      <c r="QB640"/>
      <c r="QC640"/>
      <c r="QD640"/>
      <c r="QE640"/>
      <c r="QF640"/>
      <c r="QG640"/>
      <c r="QH640"/>
      <c r="QI640"/>
      <c r="QJ640"/>
      <c r="QK640"/>
      <c r="QL640"/>
      <c r="QM640"/>
      <c r="QN640"/>
      <c r="QO640"/>
      <c r="QP640"/>
      <c r="QQ640"/>
      <c r="QR640"/>
      <c r="QS640"/>
      <c r="QT640"/>
      <c r="QU640"/>
      <c r="QV640"/>
      <c r="QW640"/>
      <c r="QX640"/>
      <c r="QY640"/>
      <c r="QZ640"/>
      <c r="RA640"/>
      <c r="RB640"/>
      <c r="RC640"/>
      <c r="RD640"/>
      <c r="RE640"/>
      <c r="RF640"/>
      <c r="RG640"/>
      <c r="RH640"/>
      <c r="RI640"/>
      <c r="RJ640"/>
      <c r="RK640"/>
      <c r="RL640"/>
      <c r="RM640"/>
      <c r="RN640"/>
      <c r="RO640"/>
      <c r="RP640"/>
      <c r="RQ640"/>
      <c r="RR640"/>
      <c r="RS640"/>
      <c r="RT640"/>
      <c r="RU640"/>
      <c r="RV640"/>
      <c r="RW640"/>
      <c r="RX640"/>
      <c r="RY640"/>
      <c r="RZ640"/>
      <c r="SA640"/>
      <c r="SB640"/>
      <c r="SC640"/>
      <c r="SD640"/>
      <c r="SE640"/>
      <c r="SF640"/>
      <c r="SG640"/>
      <c r="SH640"/>
      <c r="SI640"/>
      <c r="SJ640"/>
      <c r="SK640"/>
      <c r="SL640"/>
      <c r="SM640"/>
      <c r="SN640"/>
      <c r="SO640"/>
      <c r="SP640"/>
      <c r="SQ640"/>
      <c r="SR640"/>
      <c r="SS640"/>
      <c r="ST640"/>
      <c r="SU640"/>
      <c r="SV640"/>
      <c r="SW640"/>
      <c r="SX640"/>
      <c r="SY640"/>
      <c r="SZ640"/>
      <c r="TA640"/>
      <c r="TB640"/>
      <c r="TC640"/>
      <c r="TD640"/>
      <c r="TE640"/>
      <c r="TF640"/>
      <c r="TG640"/>
      <c r="TH640"/>
      <c r="TI640"/>
      <c r="TJ640"/>
      <c r="TK640"/>
      <c r="TL640"/>
      <c r="TM640"/>
      <c r="TN640"/>
      <c r="TO640"/>
      <c r="TP640"/>
      <c r="TQ640"/>
      <c r="TR640"/>
      <c r="TS640"/>
      <c r="TT640"/>
      <c r="TU640"/>
      <c r="TV640"/>
      <c r="TW640"/>
      <c r="TX640"/>
      <c r="TY640"/>
      <c r="TZ640"/>
      <c r="UA640"/>
      <c r="UB640"/>
      <c r="UC640"/>
      <c r="UD640"/>
      <c r="UE640"/>
      <c r="UF640"/>
      <c r="UG640"/>
      <c r="UH640"/>
      <c r="UI640"/>
      <c r="UJ640"/>
      <c r="UK640"/>
      <c r="UL640"/>
      <c r="UM640"/>
      <c r="UN640"/>
      <c r="UO640"/>
      <c r="UP640"/>
      <c r="UQ640"/>
      <c r="UR640"/>
      <c r="US640"/>
      <c r="UT640"/>
      <c r="UU640"/>
      <c r="UV640"/>
      <c r="UW640"/>
      <c r="UX640"/>
      <c r="UY640"/>
      <c r="UZ640"/>
      <c r="VA640"/>
      <c r="VB640"/>
      <c r="VC640"/>
      <c r="VD640"/>
      <c r="VE640"/>
      <c r="VF640"/>
      <c r="VG640"/>
      <c r="VH640"/>
      <c r="VI640"/>
      <c r="VJ640"/>
      <c r="VK640"/>
      <c r="VL640"/>
      <c r="VM640"/>
      <c r="VN640"/>
      <c r="VO640"/>
      <c r="VP640"/>
      <c r="VQ640"/>
      <c r="VR640"/>
      <c r="VS640"/>
      <c r="VT640"/>
      <c r="VU640"/>
      <c r="VV640"/>
      <c r="VW640"/>
      <c r="VX640"/>
      <c r="VY640"/>
      <c r="VZ640"/>
      <c r="WA640"/>
      <c r="WB640"/>
      <c r="WC640"/>
      <c r="WD640"/>
      <c r="WE640"/>
      <c r="WF640"/>
      <c r="WG640"/>
      <c r="WH640"/>
      <c r="WI640"/>
      <c r="WJ640"/>
      <c r="WK640"/>
      <c r="WL640"/>
      <c r="WM640"/>
      <c r="WN640"/>
      <c r="WO640"/>
      <c r="WP640"/>
      <c r="WQ640"/>
      <c r="WR640"/>
      <c r="WS640"/>
      <c r="WT640"/>
      <c r="WU640"/>
      <c r="WV640"/>
      <c r="WW640"/>
      <c r="WX640"/>
      <c r="WY640"/>
      <c r="WZ640"/>
      <c r="XA640"/>
      <c r="XB640"/>
      <c r="XC640"/>
      <c r="XD640"/>
      <c r="XE640"/>
      <c r="XF640"/>
      <c r="XG640"/>
      <c r="XH640"/>
      <c r="XI640"/>
      <c r="XJ640"/>
      <c r="XK640"/>
      <c r="XL640"/>
      <c r="XM640"/>
      <c r="XN640"/>
      <c r="XO640"/>
      <c r="XP640"/>
      <c r="XQ640"/>
      <c r="XR640"/>
      <c r="XS640"/>
      <c r="XT640"/>
      <c r="XU640"/>
      <c r="XV640"/>
      <c r="XW640"/>
      <c r="XX640"/>
      <c r="XY640"/>
      <c r="XZ640"/>
      <c r="YA640"/>
      <c r="YB640"/>
      <c r="YC640"/>
      <c r="YD640"/>
      <c r="YE640"/>
      <c r="YF640"/>
      <c r="YG640"/>
      <c r="YH640"/>
      <c r="YI640"/>
      <c r="YJ640"/>
      <c r="YK640"/>
      <c r="YL640"/>
      <c r="YM640"/>
      <c r="YN640"/>
      <c r="YO640"/>
      <c r="YP640"/>
      <c r="YQ640"/>
      <c r="YR640"/>
      <c r="YS640"/>
      <c r="YT640"/>
      <c r="YU640"/>
      <c r="YV640"/>
      <c r="YW640"/>
      <c r="YX640"/>
      <c r="YY640"/>
      <c r="YZ640"/>
      <c r="ZA640"/>
      <c r="ZB640"/>
      <c r="ZC640"/>
      <c r="ZD640"/>
      <c r="ZE640"/>
      <c r="ZF640"/>
      <c r="ZG640"/>
      <c r="ZH640"/>
      <c r="ZI640"/>
      <c r="ZJ640"/>
      <c r="ZK640"/>
      <c r="ZL640"/>
      <c r="ZM640"/>
      <c r="ZN640"/>
      <c r="ZO640"/>
      <c r="ZP640"/>
      <c r="ZQ640"/>
      <c r="ZR640"/>
      <c r="ZS640"/>
      <c r="ZT640"/>
      <c r="ZU640"/>
      <c r="ZV640"/>
      <c r="ZW640"/>
      <c r="ZX640"/>
      <c r="ZY640"/>
      <c r="ZZ640"/>
      <c r="AAA640"/>
      <c r="AAB640"/>
      <c r="AAC640"/>
      <c r="AAD640"/>
      <c r="AAE640"/>
      <c r="AAF640"/>
      <c r="AAG640"/>
      <c r="AAH640"/>
      <c r="AAI640"/>
      <c r="AAJ640"/>
      <c r="AAK640"/>
      <c r="AAL640"/>
      <c r="AAM640"/>
      <c r="AAN640"/>
      <c r="AAO640"/>
      <c r="AAP640"/>
      <c r="AAQ640"/>
      <c r="AAR640"/>
      <c r="AAS640"/>
      <c r="AAT640"/>
      <c r="AAU640"/>
      <c r="AAV640"/>
      <c r="AAW640"/>
      <c r="AAX640"/>
      <c r="AAY640"/>
      <c r="AAZ640"/>
      <c r="ABA640"/>
      <c r="ABB640"/>
      <c r="ABC640"/>
      <c r="ABD640"/>
      <c r="ABE640"/>
      <c r="ABF640"/>
      <c r="ABG640"/>
      <c r="ABH640"/>
      <c r="ABI640"/>
      <c r="ABJ640"/>
      <c r="ABK640"/>
      <c r="ABL640"/>
      <c r="ABM640"/>
      <c r="ABN640"/>
      <c r="ABO640"/>
      <c r="ABP640"/>
      <c r="ABQ640"/>
      <c r="ABR640"/>
      <c r="ABS640"/>
      <c r="ABT640"/>
      <c r="ABU640"/>
      <c r="ABV640"/>
      <c r="ABW640"/>
      <c r="ABX640"/>
      <c r="ABY640"/>
      <c r="ABZ640"/>
      <c r="ACA640"/>
      <c r="ACB640"/>
      <c r="ACC640"/>
      <c r="ACD640"/>
      <c r="ACE640"/>
      <c r="ACF640"/>
      <c r="ACG640"/>
      <c r="ACH640"/>
      <c r="ACI640"/>
      <c r="ACJ640"/>
      <c r="ACK640"/>
      <c r="ACL640"/>
      <c r="ACM640"/>
      <c r="ACN640"/>
      <c r="ACO640"/>
      <c r="ACP640"/>
      <c r="ACQ640"/>
      <c r="ACR640"/>
      <c r="ACS640"/>
      <c r="ACT640"/>
      <c r="ACU640"/>
      <c r="ACV640"/>
      <c r="ACW640"/>
      <c r="ACX640"/>
      <c r="ACY640"/>
      <c r="ACZ640"/>
      <c r="ADA640"/>
      <c r="ADB640"/>
      <c r="ADC640"/>
      <c r="ADD640"/>
      <c r="ADE640"/>
      <c r="ADF640"/>
      <c r="ADG640"/>
      <c r="ADH640"/>
      <c r="ADI640"/>
      <c r="ADJ640"/>
      <c r="ADK640"/>
      <c r="ADL640"/>
      <c r="ADM640"/>
      <c r="ADN640"/>
      <c r="ADO640"/>
      <c r="ADP640"/>
      <c r="ADQ640"/>
      <c r="ADR640"/>
      <c r="ADS640"/>
      <c r="ADT640"/>
      <c r="ADU640"/>
      <c r="ADV640"/>
      <c r="ADW640"/>
      <c r="ADX640"/>
      <c r="ADY640"/>
      <c r="ADZ640"/>
      <c r="AEA640"/>
      <c r="AEB640"/>
      <c r="AEC640"/>
      <c r="AED640"/>
      <c r="AEE640"/>
      <c r="AEF640"/>
      <c r="AEG640"/>
      <c r="AEH640"/>
      <c r="AEI640"/>
      <c r="AEJ640"/>
      <c r="AEK640"/>
      <c r="AEL640"/>
      <c r="AEM640"/>
      <c r="AEN640"/>
      <c r="AEO640"/>
      <c r="AEP640"/>
      <c r="AEQ640"/>
      <c r="AER640"/>
      <c r="AES640"/>
      <c r="AET640"/>
      <c r="AEU640"/>
      <c r="AEV640"/>
      <c r="AEW640"/>
      <c r="AEX640"/>
      <c r="AEY640"/>
      <c r="AEZ640"/>
      <c r="AFA640"/>
      <c r="AFB640"/>
      <c r="AFC640"/>
      <c r="AFD640"/>
      <c r="AFE640"/>
      <c r="AFF640"/>
      <c r="AFG640"/>
      <c r="AFH640"/>
      <c r="AFI640"/>
      <c r="AFJ640"/>
      <c r="AFK640"/>
      <c r="AFL640"/>
      <c r="AFM640"/>
      <c r="AFN640"/>
      <c r="AFO640"/>
      <c r="AFP640"/>
      <c r="AFQ640"/>
      <c r="AFR640"/>
      <c r="AFS640"/>
      <c r="AFT640"/>
      <c r="AFU640"/>
      <c r="AFV640"/>
      <c r="AFW640"/>
      <c r="AFX640"/>
      <c r="AFY640"/>
      <c r="AFZ640"/>
      <c r="AGA640"/>
      <c r="AGB640"/>
      <c r="AGC640"/>
      <c r="AGD640"/>
      <c r="AGE640"/>
      <c r="AGF640"/>
      <c r="AGG640"/>
      <c r="AGH640"/>
      <c r="AGI640"/>
      <c r="AGJ640"/>
      <c r="AGK640"/>
      <c r="AGL640"/>
      <c r="AGM640"/>
      <c r="AGN640"/>
      <c r="AGO640"/>
      <c r="AGP640"/>
      <c r="AGQ640"/>
      <c r="AGR640"/>
      <c r="AGS640"/>
      <c r="AGT640"/>
      <c r="AGU640"/>
      <c r="AGV640"/>
      <c r="AGW640"/>
      <c r="AGX640"/>
      <c r="AGY640"/>
      <c r="AGZ640"/>
      <c r="AHA640"/>
      <c r="AHB640"/>
      <c r="AHC640"/>
      <c r="AHD640"/>
      <c r="AHE640"/>
      <c r="AHF640"/>
      <c r="AHG640"/>
      <c r="AHH640"/>
      <c r="AHI640"/>
      <c r="AHJ640"/>
      <c r="AHK640"/>
      <c r="AHL640"/>
      <c r="AHM640"/>
      <c r="AHN640"/>
      <c r="AHO640"/>
      <c r="AHP640"/>
      <c r="AHQ640"/>
      <c r="AHR640"/>
      <c r="AHS640"/>
      <c r="AHT640"/>
      <c r="AHU640"/>
      <c r="AHV640"/>
      <c r="AHW640"/>
      <c r="AHX640"/>
      <c r="AHY640"/>
      <c r="AHZ640"/>
      <c r="AIA640"/>
      <c r="AIB640"/>
      <c r="AIC640"/>
      <c r="AID640"/>
      <c r="AIE640"/>
      <c r="AIF640"/>
      <c r="AIG640"/>
      <c r="AIH640"/>
      <c r="AII640"/>
      <c r="AIJ640"/>
      <c r="AIK640"/>
      <c r="AIL640"/>
      <c r="AIM640"/>
      <c r="AIN640"/>
      <c r="AIO640"/>
      <c r="AIP640"/>
      <c r="AIQ640"/>
      <c r="AIR640"/>
      <c r="AIS640"/>
      <c r="AIT640"/>
      <c r="AIU640"/>
      <c r="AIV640"/>
      <c r="AIW640"/>
      <c r="AIX640"/>
      <c r="AIY640"/>
      <c r="AIZ640"/>
      <c r="AJA640"/>
      <c r="AJB640"/>
      <c r="AJC640"/>
      <c r="AJD640"/>
      <c r="AJE640"/>
      <c r="AJF640"/>
      <c r="AJG640"/>
      <c r="AJH640"/>
      <c r="AJI640"/>
      <c r="AJJ640"/>
      <c r="AJK640"/>
      <c r="AJL640"/>
      <c r="AJM640"/>
      <c r="AJN640"/>
      <c r="AJO640"/>
      <c r="AJP640"/>
      <c r="AJQ640"/>
      <c r="AJR640"/>
      <c r="AJS640"/>
      <c r="AJT640"/>
      <c r="AJU640"/>
      <c r="AJV640"/>
      <c r="AJW640"/>
      <c r="AJX640"/>
      <c r="AJY640"/>
      <c r="AJZ640"/>
      <c r="AKA640"/>
      <c r="AKB640"/>
      <c r="AKC640"/>
      <c r="AKD640"/>
      <c r="AKE640"/>
      <c r="AKF640"/>
      <c r="AKG640"/>
      <c r="AKH640"/>
      <c r="AKI640"/>
      <c r="AKJ640"/>
      <c r="AKK640"/>
      <c r="AKL640"/>
      <c r="AKM640"/>
      <c r="AKN640"/>
      <c r="AKO640"/>
      <c r="AKP640"/>
      <c r="AKQ640"/>
      <c r="AKR640"/>
      <c r="AKS640"/>
      <c r="AKT640"/>
      <c r="AKU640"/>
      <c r="AKV640"/>
      <c r="AKW640"/>
      <c r="AKX640"/>
      <c r="AKY640"/>
      <c r="AKZ640"/>
      <c r="ALA640"/>
      <c r="ALB640"/>
      <c r="ALC640"/>
      <c r="ALD640"/>
      <c r="ALE640"/>
      <c r="ALF640"/>
      <c r="ALG640"/>
      <c r="ALH640"/>
      <c r="ALI640"/>
      <c r="ALJ640"/>
      <c r="ALK640"/>
      <c r="ALL640"/>
      <c r="ALM640"/>
      <c r="ALN640"/>
      <c r="ALO640"/>
      <c r="ALP640"/>
      <c r="ALQ640"/>
      <c r="ALR640"/>
      <c r="ALS640"/>
      <c r="ALT640"/>
      <c r="ALU640"/>
      <c r="ALV640"/>
      <c r="ALW640"/>
      <c r="ALX640"/>
      <c r="ALY640"/>
      <c r="ALZ640"/>
      <c r="AMA640"/>
      <c r="AMB640"/>
      <c r="AMC640"/>
      <c r="AMD640"/>
      <c r="AME640"/>
      <c r="AMF640"/>
      <c r="AMG640"/>
      <c r="AMH640"/>
      <c r="AMI640"/>
      <c r="AMJ640"/>
    </row>
    <row r="641" spans="1:1024" ht="27.75" customHeight="1" outlineLevel="1" x14ac:dyDescent="0.25">
      <c r="A641" s="98" t="s">
        <v>624</v>
      </c>
      <c r="B641" s="699" t="s">
        <v>1288</v>
      </c>
      <c r="C641" s="836" t="str">
        <f>VLOOKUP(A641,ABC_SERVIÇOS,2,0)</f>
        <v>LIMPEZA FINAL DA OBRA</v>
      </c>
      <c r="D641" s="837"/>
      <c r="E641" s="837"/>
      <c r="F641" s="837"/>
      <c r="G641" s="838"/>
      <c r="H641" s="700" t="str">
        <f>VLOOKUP(A641,ABC_SERVIÇOS,3,0)</f>
        <v>M2</v>
      </c>
      <c r="I641" s="701">
        <f>I642*I643</f>
        <v>12922.679999999998</v>
      </c>
      <c r="J641" s="443" t="s">
        <v>247</v>
      </c>
      <c r="K641" s="100">
        <f>VLOOKUP(A641,ABC_SERVIÇOS,7,0)</f>
        <v>1.87</v>
      </c>
      <c r="L641" s="348">
        <f>ROUND(K641*I641,2)</f>
        <v>24165.41</v>
      </c>
      <c r="M641" s="18" t="str">
        <f>A641</f>
        <v>COMP_091</v>
      </c>
      <c r="N641" s="30"/>
      <c r="O641" s="74"/>
      <c r="P641"/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  <c r="JD641"/>
      <c r="JE641"/>
      <c r="JF641"/>
      <c r="JG641"/>
      <c r="JH641"/>
      <c r="JI641"/>
      <c r="JJ641"/>
      <c r="JK641"/>
      <c r="JL641"/>
      <c r="JM641"/>
      <c r="JN641"/>
      <c r="JO641"/>
      <c r="JP641"/>
      <c r="JQ641"/>
      <c r="JR641"/>
      <c r="JS641"/>
      <c r="JT641"/>
      <c r="JU641"/>
      <c r="JV641"/>
      <c r="JW641"/>
      <c r="JX641"/>
      <c r="JY641"/>
      <c r="JZ641"/>
      <c r="KA641"/>
      <c r="KB641"/>
      <c r="KC641"/>
      <c r="KD641"/>
      <c r="KE641"/>
      <c r="KF641"/>
      <c r="KG641"/>
      <c r="KH641"/>
      <c r="KI641"/>
      <c r="KJ641"/>
      <c r="KK641"/>
      <c r="KL641"/>
      <c r="KM641"/>
      <c r="KN641"/>
      <c r="KO641"/>
      <c r="KP641"/>
      <c r="KQ641"/>
      <c r="KR641"/>
      <c r="KS641"/>
      <c r="KT641"/>
      <c r="KU641"/>
      <c r="KV641"/>
      <c r="KW641"/>
      <c r="KX641"/>
      <c r="KY641"/>
      <c r="KZ641"/>
      <c r="LA641"/>
      <c r="LB641"/>
      <c r="LC641"/>
      <c r="LD641"/>
      <c r="LE641"/>
      <c r="LF641"/>
      <c r="LG641"/>
      <c r="LH641"/>
      <c r="LI641"/>
      <c r="LJ641"/>
      <c r="LK641"/>
      <c r="LL641"/>
      <c r="LM641"/>
      <c r="LN641"/>
      <c r="LO641"/>
      <c r="LP641"/>
      <c r="LQ641"/>
      <c r="LR641"/>
      <c r="LS641"/>
      <c r="LT641"/>
      <c r="LU641"/>
      <c r="LV641"/>
      <c r="LW641"/>
      <c r="LX641"/>
      <c r="LY641"/>
      <c r="LZ641"/>
      <c r="MA641"/>
      <c r="MB641"/>
      <c r="MC641"/>
      <c r="MD641"/>
      <c r="ME641"/>
      <c r="MF641"/>
      <c r="MG641"/>
      <c r="MH641"/>
      <c r="MI641"/>
      <c r="MJ641"/>
      <c r="MK641"/>
      <c r="ML641"/>
      <c r="MM641"/>
      <c r="MN641"/>
      <c r="MO641"/>
      <c r="MP641"/>
      <c r="MQ641"/>
      <c r="MR641"/>
      <c r="MS641"/>
      <c r="MT641"/>
      <c r="MU641"/>
      <c r="MV641"/>
      <c r="MW641"/>
      <c r="MX641"/>
      <c r="MY641"/>
      <c r="MZ641"/>
      <c r="NA641"/>
      <c r="NB641"/>
      <c r="NC641"/>
      <c r="ND641"/>
      <c r="NE641"/>
      <c r="NF641"/>
      <c r="NG641"/>
      <c r="NH641"/>
      <c r="NI641"/>
      <c r="NJ641"/>
      <c r="NK641"/>
      <c r="NL641"/>
      <c r="NM641"/>
      <c r="NN641"/>
      <c r="NO641"/>
      <c r="NP641"/>
      <c r="NQ641"/>
      <c r="NR641"/>
      <c r="NS641"/>
      <c r="NT641"/>
      <c r="NU641"/>
      <c r="NV641"/>
      <c r="NW641"/>
      <c r="NX641"/>
      <c r="NY641"/>
      <c r="NZ641"/>
      <c r="OA641"/>
      <c r="OB641"/>
      <c r="OC641"/>
      <c r="OD641"/>
      <c r="OE641"/>
      <c r="OF641"/>
      <c r="OG641"/>
      <c r="OH641"/>
      <c r="OI641"/>
      <c r="OJ641"/>
      <c r="OK641"/>
      <c r="OL641"/>
      <c r="OM641"/>
      <c r="ON641"/>
      <c r="OO641"/>
      <c r="OP641"/>
      <c r="OQ641"/>
      <c r="OR641"/>
      <c r="OS641"/>
      <c r="OT641"/>
      <c r="OU641"/>
      <c r="OV641"/>
      <c r="OW641"/>
      <c r="OX641"/>
      <c r="OY641"/>
      <c r="OZ641"/>
      <c r="PA641"/>
      <c r="PB641"/>
      <c r="PC641"/>
      <c r="PD641"/>
      <c r="PE641"/>
      <c r="PF641"/>
      <c r="PG641"/>
      <c r="PH641"/>
      <c r="PI641"/>
      <c r="PJ641"/>
      <c r="PK641"/>
      <c r="PL641"/>
      <c r="PM641"/>
      <c r="PN641"/>
      <c r="PO641"/>
      <c r="PP641"/>
      <c r="PQ641"/>
      <c r="PR641"/>
      <c r="PS641"/>
      <c r="PT641"/>
      <c r="PU641"/>
      <c r="PV641"/>
      <c r="PW641"/>
      <c r="PX641"/>
      <c r="PY641"/>
      <c r="PZ641"/>
      <c r="QA641"/>
      <c r="QB641"/>
      <c r="QC641"/>
      <c r="QD641"/>
      <c r="QE641"/>
      <c r="QF641"/>
      <c r="QG641"/>
      <c r="QH641"/>
      <c r="QI641"/>
      <c r="QJ641"/>
      <c r="QK641"/>
      <c r="QL641"/>
      <c r="QM641"/>
      <c r="QN641"/>
      <c r="QO641"/>
      <c r="QP641"/>
      <c r="QQ641"/>
      <c r="QR641"/>
      <c r="QS641"/>
      <c r="QT641"/>
      <c r="QU641"/>
      <c r="QV641"/>
      <c r="QW641"/>
      <c r="QX641"/>
      <c r="QY641"/>
      <c r="QZ641"/>
      <c r="RA641"/>
      <c r="RB641"/>
      <c r="RC641"/>
      <c r="RD641"/>
      <c r="RE641"/>
      <c r="RF641"/>
      <c r="RG641"/>
      <c r="RH641"/>
      <c r="RI641"/>
      <c r="RJ641"/>
      <c r="RK641"/>
      <c r="RL641"/>
      <c r="RM641"/>
      <c r="RN641"/>
      <c r="RO641"/>
      <c r="RP641"/>
      <c r="RQ641"/>
      <c r="RR641"/>
      <c r="RS641"/>
      <c r="RT641"/>
      <c r="RU641"/>
      <c r="RV641"/>
      <c r="RW641"/>
      <c r="RX641"/>
      <c r="RY641"/>
      <c r="RZ641"/>
      <c r="SA641"/>
      <c r="SB641"/>
      <c r="SC641"/>
      <c r="SD641"/>
      <c r="SE641"/>
      <c r="SF641"/>
      <c r="SG641"/>
      <c r="SH641"/>
      <c r="SI641"/>
      <c r="SJ641"/>
      <c r="SK641"/>
      <c r="SL641"/>
      <c r="SM641"/>
      <c r="SN641"/>
      <c r="SO641"/>
      <c r="SP641"/>
      <c r="SQ641"/>
      <c r="SR641"/>
      <c r="SS641"/>
      <c r="ST641"/>
      <c r="SU641"/>
      <c r="SV641"/>
      <c r="SW641"/>
      <c r="SX641"/>
      <c r="SY641"/>
      <c r="SZ641"/>
      <c r="TA641"/>
      <c r="TB641"/>
      <c r="TC641"/>
      <c r="TD641"/>
      <c r="TE641"/>
      <c r="TF641"/>
      <c r="TG641"/>
      <c r="TH641"/>
      <c r="TI641"/>
      <c r="TJ641"/>
      <c r="TK641"/>
      <c r="TL641"/>
      <c r="TM641"/>
      <c r="TN641"/>
      <c r="TO641"/>
      <c r="TP641"/>
      <c r="TQ641"/>
      <c r="TR641"/>
      <c r="TS641"/>
      <c r="TT641"/>
      <c r="TU641"/>
      <c r="TV641"/>
      <c r="TW641"/>
      <c r="TX641"/>
      <c r="TY641"/>
      <c r="TZ641"/>
      <c r="UA641"/>
      <c r="UB641"/>
      <c r="UC641"/>
      <c r="UD641"/>
      <c r="UE641"/>
      <c r="UF641"/>
      <c r="UG641"/>
      <c r="UH641"/>
      <c r="UI641"/>
      <c r="UJ641"/>
      <c r="UK641"/>
      <c r="UL641"/>
      <c r="UM641"/>
      <c r="UN641"/>
      <c r="UO641"/>
      <c r="UP641"/>
      <c r="UQ641"/>
      <c r="UR641"/>
      <c r="US641"/>
      <c r="UT641"/>
      <c r="UU641"/>
      <c r="UV641"/>
      <c r="UW641"/>
      <c r="UX641"/>
      <c r="UY641"/>
      <c r="UZ641"/>
      <c r="VA641"/>
      <c r="VB641"/>
      <c r="VC641"/>
      <c r="VD641"/>
      <c r="VE641"/>
      <c r="VF641"/>
      <c r="VG641"/>
      <c r="VH641"/>
      <c r="VI641"/>
      <c r="VJ641"/>
      <c r="VK641"/>
      <c r="VL641"/>
      <c r="VM641"/>
      <c r="VN641"/>
      <c r="VO641"/>
      <c r="VP641"/>
      <c r="VQ641"/>
      <c r="VR641"/>
      <c r="VS641"/>
      <c r="VT641"/>
      <c r="VU641"/>
      <c r="VV641"/>
      <c r="VW641"/>
      <c r="VX641"/>
      <c r="VY641"/>
      <c r="VZ641"/>
      <c r="WA641"/>
      <c r="WB641"/>
      <c r="WC641"/>
      <c r="WD641"/>
      <c r="WE641"/>
      <c r="WF641"/>
      <c r="WG641"/>
      <c r="WH641"/>
      <c r="WI641"/>
      <c r="WJ641"/>
      <c r="WK641"/>
      <c r="WL641"/>
      <c r="WM641"/>
      <c r="WN641"/>
      <c r="WO641"/>
      <c r="WP641"/>
      <c r="WQ641"/>
      <c r="WR641"/>
      <c r="WS641"/>
      <c r="WT641"/>
      <c r="WU641"/>
      <c r="WV641"/>
      <c r="WW641"/>
      <c r="WX641"/>
      <c r="WY641"/>
      <c r="WZ641"/>
      <c r="XA641"/>
      <c r="XB641"/>
      <c r="XC641"/>
      <c r="XD641"/>
      <c r="XE641"/>
      <c r="XF641"/>
      <c r="XG641"/>
      <c r="XH641"/>
      <c r="XI641"/>
      <c r="XJ641"/>
      <c r="XK641"/>
      <c r="XL641"/>
      <c r="XM641"/>
      <c r="XN641"/>
      <c r="XO641"/>
      <c r="XP641"/>
      <c r="XQ641"/>
      <c r="XR641"/>
      <c r="XS641"/>
      <c r="XT641"/>
      <c r="XU641"/>
      <c r="XV641"/>
      <c r="XW641"/>
      <c r="XX641"/>
      <c r="XY641"/>
      <c r="XZ641"/>
      <c r="YA641"/>
      <c r="YB641"/>
      <c r="YC641"/>
      <c r="YD641"/>
      <c r="YE641"/>
      <c r="YF641"/>
      <c r="YG641"/>
      <c r="YH641"/>
      <c r="YI641"/>
      <c r="YJ641"/>
      <c r="YK641"/>
      <c r="YL641"/>
      <c r="YM641"/>
      <c r="YN641"/>
      <c r="YO641"/>
      <c r="YP641"/>
      <c r="YQ641"/>
      <c r="YR641"/>
      <c r="YS641"/>
      <c r="YT641"/>
      <c r="YU641"/>
      <c r="YV641"/>
      <c r="YW641"/>
      <c r="YX641"/>
      <c r="YY641"/>
      <c r="YZ641"/>
      <c r="ZA641"/>
      <c r="ZB641"/>
      <c r="ZC641"/>
      <c r="ZD641"/>
      <c r="ZE641"/>
      <c r="ZF641"/>
      <c r="ZG641"/>
      <c r="ZH641"/>
      <c r="ZI641"/>
      <c r="ZJ641"/>
      <c r="ZK641"/>
      <c r="ZL641"/>
      <c r="ZM641"/>
      <c r="ZN641"/>
      <c r="ZO641"/>
      <c r="ZP641"/>
      <c r="ZQ641"/>
      <c r="ZR641"/>
      <c r="ZS641"/>
      <c r="ZT641"/>
      <c r="ZU641"/>
      <c r="ZV641"/>
      <c r="ZW641"/>
      <c r="ZX641"/>
      <c r="ZY641"/>
      <c r="ZZ641"/>
      <c r="AAA641"/>
      <c r="AAB641"/>
      <c r="AAC641"/>
      <c r="AAD641"/>
      <c r="AAE641"/>
      <c r="AAF641"/>
      <c r="AAG641"/>
      <c r="AAH641"/>
      <c r="AAI641"/>
      <c r="AAJ641"/>
      <c r="AAK641"/>
      <c r="AAL641"/>
      <c r="AAM641"/>
      <c r="AAN641"/>
      <c r="AAO641"/>
      <c r="AAP641"/>
      <c r="AAQ641"/>
      <c r="AAR641"/>
      <c r="AAS641"/>
      <c r="AAT641"/>
      <c r="AAU641"/>
      <c r="AAV641"/>
      <c r="AAW641"/>
      <c r="AAX641"/>
      <c r="AAY641"/>
      <c r="AAZ641"/>
      <c r="ABA641"/>
      <c r="ABB641"/>
      <c r="ABC641"/>
      <c r="ABD641"/>
      <c r="ABE641"/>
      <c r="ABF641"/>
      <c r="ABG641"/>
      <c r="ABH641"/>
      <c r="ABI641"/>
      <c r="ABJ641"/>
      <c r="ABK641"/>
      <c r="ABL641"/>
      <c r="ABM641"/>
      <c r="ABN641"/>
      <c r="ABO641"/>
      <c r="ABP641"/>
      <c r="ABQ641"/>
      <c r="ABR641"/>
      <c r="ABS641"/>
      <c r="ABT641"/>
      <c r="ABU641"/>
      <c r="ABV641"/>
      <c r="ABW641"/>
      <c r="ABX641"/>
      <c r="ABY641"/>
      <c r="ABZ641"/>
      <c r="ACA641"/>
      <c r="ACB641"/>
      <c r="ACC641"/>
      <c r="ACD641"/>
      <c r="ACE641"/>
      <c r="ACF641"/>
      <c r="ACG641"/>
      <c r="ACH641"/>
      <c r="ACI641"/>
      <c r="ACJ641"/>
      <c r="ACK641"/>
      <c r="ACL641"/>
      <c r="ACM641"/>
      <c r="ACN641"/>
      <c r="ACO641"/>
      <c r="ACP641"/>
      <c r="ACQ641"/>
      <c r="ACR641"/>
      <c r="ACS641"/>
      <c r="ACT641"/>
      <c r="ACU641"/>
      <c r="ACV641"/>
      <c r="ACW641"/>
      <c r="ACX641"/>
      <c r="ACY641"/>
      <c r="ACZ641"/>
      <c r="ADA641"/>
      <c r="ADB641"/>
      <c r="ADC641"/>
      <c r="ADD641"/>
      <c r="ADE641"/>
      <c r="ADF641"/>
      <c r="ADG641"/>
      <c r="ADH641"/>
      <c r="ADI641"/>
      <c r="ADJ641"/>
      <c r="ADK641"/>
      <c r="ADL641"/>
      <c r="ADM641"/>
      <c r="ADN641"/>
      <c r="ADO641"/>
      <c r="ADP641"/>
      <c r="ADQ641"/>
      <c r="ADR641"/>
      <c r="ADS641"/>
      <c r="ADT641"/>
      <c r="ADU641"/>
      <c r="ADV641"/>
      <c r="ADW641"/>
      <c r="ADX641"/>
      <c r="ADY641"/>
      <c r="ADZ641"/>
      <c r="AEA641"/>
      <c r="AEB641"/>
      <c r="AEC641"/>
      <c r="AED641"/>
      <c r="AEE641"/>
      <c r="AEF641"/>
      <c r="AEG641"/>
      <c r="AEH641"/>
      <c r="AEI641"/>
      <c r="AEJ641"/>
      <c r="AEK641"/>
      <c r="AEL641"/>
      <c r="AEM641"/>
      <c r="AEN641"/>
      <c r="AEO641"/>
      <c r="AEP641"/>
      <c r="AEQ641"/>
      <c r="AER641"/>
      <c r="AES641"/>
      <c r="AET641"/>
      <c r="AEU641"/>
      <c r="AEV641"/>
      <c r="AEW641"/>
      <c r="AEX641"/>
      <c r="AEY641"/>
      <c r="AEZ641"/>
      <c r="AFA641"/>
      <c r="AFB641"/>
      <c r="AFC641"/>
      <c r="AFD641"/>
      <c r="AFE641"/>
      <c r="AFF641"/>
      <c r="AFG641"/>
      <c r="AFH641"/>
      <c r="AFI641"/>
      <c r="AFJ641"/>
      <c r="AFK641"/>
      <c r="AFL641"/>
      <c r="AFM641"/>
      <c r="AFN641"/>
      <c r="AFO641"/>
      <c r="AFP641"/>
      <c r="AFQ641"/>
      <c r="AFR641"/>
      <c r="AFS641"/>
      <c r="AFT641"/>
      <c r="AFU641"/>
      <c r="AFV641"/>
      <c r="AFW641"/>
      <c r="AFX641"/>
      <c r="AFY641"/>
      <c r="AFZ641"/>
      <c r="AGA641"/>
      <c r="AGB641"/>
      <c r="AGC641"/>
      <c r="AGD641"/>
      <c r="AGE641"/>
      <c r="AGF641"/>
      <c r="AGG641"/>
      <c r="AGH641"/>
      <c r="AGI641"/>
      <c r="AGJ641"/>
      <c r="AGK641"/>
      <c r="AGL641"/>
      <c r="AGM641"/>
      <c r="AGN641"/>
      <c r="AGO641"/>
      <c r="AGP641"/>
      <c r="AGQ641"/>
      <c r="AGR641"/>
      <c r="AGS641"/>
      <c r="AGT641"/>
      <c r="AGU641"/>
      <c r="AGV641"/>
      <c r="AGW641"/>
      <c r="AGX641"/>
      <c r="AGY641"/>
      <c r="AGZ641"/>
      <c r="AHA641"/>
      <c r="AHB641"/>
      <c r="AHC641"/>
      <c r="AHD641"/>
      <c r="AHE641"/>
      <c r="AHF641"/>
      <c r="AHG641"/>
      <c r="AHH641"/>
      <c r="AHI641"/>
      <c r="AHJ641"/>
      <c r="AHK641"/>
      <c r="AHL641"/>
      <c r="AHM641"/>
      <c r="AHN641"/>
      <c r="AHO641"/>
      <c r="AHP641"/>
      <c r="AHQ641"/>
      <c r="AHR641"/>
      <c r="AHS641"/>
      <c r="AHT641"/>
      <c r="AHU641"/>
      <c r="AHV641"/>
      <c r="AHW641"/>
      <c r="AHX641"/>
      <c r="AHY641"/>
      <c r="AHZ641"/>
      <c r="AIA641"/>
      <c r="AIB641"/>
      <c r="AIC641"/>
      <c r="AID641"/>
      <c r="AIE641"/>
      <c r="AIF641"/>
      <c r="AIG641"/>
      <c r="AIH641"/>
      <c r="AII641"/>
      <c r="AIJ641"/>
      <c r="AIK641"/>
      <c r="AIL641"/>
      <c r="AIM641"/>
      <c r="AIN641"/>
      <c r="AIO641"/>
      <c r="AIP641"/>
      <c r="AIQ641"/>
      <c r="AIR641"/>
      <c r="AIS641"/>
      <c r="AIT641"/>
      <c r="AIU641"/>
      <c r="AIV641"/>
      <c r="AIW641"/>
      <c r="AIX641"/>
      <c r="AIY641"/>
      <c r="AIZ641"/>
      <c r="AJA641"/>
      <c r="AJB641"/>
      <c r="AJC641"/>
      <c r="AJD641"/>
      <c r="AJE641"/>
      <c r="AJF641"/>
      <c r="AJG641"/>
      <c r="AJH641"/>
      <c r="AJI641"/>
      <c r="AJJ641"/>
      <c r="AJK641"/>
      <c r="AJL641"/>
      <c r="AJM641"/>
      <c r="AJN641"/>
      <c r="AJO641"/>
      <c r="AJP641"/>
      <c r="AJQ641"/>
      <c r="AJR641"/>
      <c r="AJS641"/>
      <c r="AJT641"/>
      <c r="AJU641"/>
      <c r="AJV641"/>
      <c r="AJW641"/>
      <c r="AJX641"/>
      <c r="AJY641"/>
      <c r="AJZ641"/>
      <c r="AKA641"/>
      <c r="AKB641"/>
      <c r="AKC641"/>
      <c r="AKD641"/>
      <c r="AKE641"/>
      <c r="AKF641"/>
      <c r="AKG641"/>
      <c r="AKH641"/>
      <c r="AKI641"/>
      <c r="AKJ641"/>
      <c r="AKK641"/>
      <c r="AKL641"/>
      <c r="AKM641"/>
      <c r="AKN641"/>
      <c r="AKO641"/>
      <c r="AKP641"/>
      <c r="AKQ641"/>
      <c r="AKR641"/>
      <c r="AKS641"/>
      <c r="AKT641"/>
      <c r="AKU641"/>
      <c r="AKV641"/>
      <c r="AKW641"/>
      <c r="AKX641"/>
      <c r="AKY641"/>
      <c r="AKZ641"/>
      <c r="ALA641"/>
      <c r="ALB641"/>
      <c r="ALC641"/>
      <c r="ALD641"/>
      <c r="ALE641"/>
      <c r="ALF641"/>
      <c r="ALG641"/>
      <c r="ALH641"/>
      <c r="ALI641"/>
      <c r="ALJ641"/>
      <c r="ALK641"/>
      <c r="ALL641"/>
      <c r="ALM641"/>
      <c r="ALN641"/>
      <c r="ALO641"/>
      <c r="ALP641"/>
      <c r="ALQ641"/>
      <c r="ALR641"/>
      <c r="ALS641"/>
      <c r="ALT641"/>
      <c r="ALU641"/>
      <c r="ALV641"/>
      <c r="ALW641"/>
      <c r="ALX641"/>
      <c r="ALY641"/>
      <c r="ALZ641"/>
      <c r="AMA641"/>
      <c r="AMB641"/>
      <c r="AMC641"/>
      <c r="AMD641"/>
      <c r="AME641"/>
      <c r="AMF641"/>
      <c r="AMG641"/>
      <c r="AMH641"/>
      <c r="AMI641"/>
      <c r="AMJ641"/>
    </row>
    <row r="642" spans="1:1024" outlineLevel="1" x14ac:dyDescent="0.25">
      <c r="B642" s="398"/>
      <c r="C642" s="678" t="s">
        <v>584</v>
      </c>
      <c r="D642" s="690"/>
      <c r="E642" s="690"/>
      <c r="F642" s="690"/>
      <c r="G642" s="691"/>
      <c r="H642" s="83" t="s">
        <v>883</v>
      </c>
      <c r="I642" s="458">
        <f>(21*20)+10.756</f>
        <v>430.75599999999997</v>
      </c>
      <c r="J642" s="439" t="s">
        <v>251</v>
      </c>
      <c r="K642" s="87"/>
      <c r="L642" s="347"/>
      <c r="N642" s="30"/>
      <c r="O642" s="74"/>
      <c r="P642"/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  <c r="ML642"/>
      <c r="MM642"/>
      <c r="MN642"/>
      <c r="MO642"/>
      <c r="MP642"/>
      <c r="MQ642"/>
      <c r="MR642"/>
      <c r="MS642"/>
      <c r="MT642"/>
      <c r="MU642"/>
      <c r="MV642"/>
      <c r="MW642"/>
      <c r="MX642"/>
      <c r="MY642"/>
      <c r="MZ642"/>
      <c r="NA642"/>
      <c r="NB642"/>
      <c r="NC642"/>
      <c r="ND642"/>
      <c r="NE642"/>
      <c r="NF642"/>
      <c r="NG642"/>
      <c r="NH642"/>
      <c r="NI642"/>
      <c r="NJ642"/>
      <c r="NK642"/>
      <c r="NL642"/>
      <c r="NM642"/>
      <c r="NN642"/>
      <c r="NO642"/>
      <c r="NP642"/>
      <c r="NQ642"/>
      <c r="NR642"/>
      <c r="NS642"/>
      <c r="NT642"/>
      <c r="NU642"/>
      <c r="NV642"/>
      <c r="NW642"/>
      <c r="NX642"/>
      <c r="NY642"/>
      <c r="NZ642"/>
      <c r="OA642"/>
      <c r="OB642"/>
      <c r="OC642"/>
      <c r="OD642"/>
      <c r="OE642"/>
      <c r="OF642"/>
      <c r="OG642"/>
      <c r="OH642"/>
      <c r="OI642"/>
      <c r="OJ642"/>
      <c r="OK642"/>
      <c r="OL642"/>
      <c r="OM642"/>
      <c r="ON642"/>
      <c r="OO642"/>
      <c r="OP642"/>
      <c r="OQ642"/>
      <c r="OR642"/>
      <c r="OS642"/>
      <c r="OT642"/>
      <c r="OU642"/>
      <c r="OV642"/>
      <c r="OW642"/>
      <c r="OX642"/>
      <c r="OY642"/>
      <c r="OZ642"/>
      <c r="PA642"/>
      <c r="PB642"/>
      <c r="PC642"/>
      <c r="PD642"/>
      <c r="PE642"/>
      <c r="PF642"/>
      <c r="PG642"/>
      <c r="PH642"/>
      <c r="PI642"/>
      <c r="PJ642"/>
      <c r="PK642"/>
      <c r="PL642"/>
      <c r="PM642"/>
      <c r="PN642"/>
      <c r="PO642"/>
      <c r="PP642"/>
      <c r="PQ642"/>
      <c r="PR642"/>
      <c r="PS642"/>
      <c r="PT642"/>
      <c r="PU642"/>
      <c r="PV642"/>
      <c r="PW642"/>
      <c r="PX642"/>
      <c r="PY642"/>
      <c r="PZ642"/>
      <c r="QA642"/>
      <c r="QB642"/>
      <c r="QC642"/>
      <c r="QD642"/>
      <c r="QE642"/>
      <c r="QF642"/>
      <c r="QG642"/>
      <c r="QH642"/>
      <c r="QI642"/>
      <c r="QJ642"/>
      <c r="QK642"/>
      <c r="QL642"/>
      <c r="QM642"/>
      <c r="QN642"/>
      <c r="QO642"/>
      <c r="QP642"/>
      <c r="QQ642"/>
      <c r="QR642"/>
      <c r="QS642"/>
      <c r="QT642"/>
      <c r="QU642"/>
      <c r="QV642"/>
      <c r="QW642"/>
      <c r="QX642"/>
      <c r="QY642"/>
      <c r="QZ642"/>
      <c r="RA642"/>
      <c r="RB642"/>
      <c r="RC642"/>
      <c r="RD642"/>
      <c r="RE642"/>
      <c r="RF642"/>
      <c r="RG642"/>
      <c r="RH642"/>
      <c r="RI642"/>
      <c r="RJ642"/>
      <c r="RK642"/>
      <c r="RL642"/>
      <c r="RM642"/>
      <c r="RN642"/>
      <c r="RO642"/>
      <c r="RP642"/>
      <c r="RQ642"/>
      <c r="RR642"/>
      <c r="RS642"/>
      <c r="RT642"/>
      <c r="RU642"/>
      <c r="RV642"/>
      <c r="RW642"/>
      <c r="RX642"/>
      <c r="RY642"/>
      <c r="RZ642"/>
      <c r="SA642"/>
      <c r="SB642"/>
      <c r="SC642"/>
      <c r="SD642"/>
      <c r="SE642"/>
      <c r="SF642"/>
      <c r="SG642"/>
      <c r="SH642"/>
      <c r="SI642"/>
      <c r="SJ642"/>
      <c r="SK642"/>
      <c r="SL642"/>
      <c r="SM642"/>
      <c r="SN642"/>
      <c r="SO642"/>
      <c r="SP642"/>
      <c r="SQ642"/>
      <c r="SR642"/>
      <c r="SS642"/>
      <c r="ST642"/>
      <c r="SU642"/>
      <c r="SV642"/>
      <c r="SW642"/>
      <c r="SX642"/>
      <c r="SY642"/>
      <c r="SZ642"/>
      <c r="TA642"/>
      <c r="TB642"/>
      <c r="TC642"/>
      <c r="TD642"/>
      <c r="TE642"/>
      <c r="TF642"/>
      <c r="TG642"/>
      <c r="TH642"/>
      <c r="TI642"/>
      <c r="TJ642"/>
      <c r="TK642"/>
      <c r="TL642"/>
      <c r="TM642"/>
      <c r="TN642"/>
      <c r="TO642"/>
      <c r="TP642"/>
      <c r="TQ642"/>
      <c r="TR642"/>
      <c r="TS642"/>
      <c r="TT642"/>
      <c r="TU642"/>
      <c r="TV642"/>
      <c r="TW642"/>
      <c r="TX642"/>
      <c r="TY642"/>
      <c r="TZ642"/>
      <c r="UA642"/>
      <c r="UB642"/>
      <c r="UC642"/>
      <c r="UD642"/>
      <c r="UE642"/>
      <c r="UF642"/>
      <c r="UG642"/>
      <c r="UH642"/>
      <c r="UI642"/>
      <c r="UJ642"/>
      <c r="UK642"/>
      <c r="UL642"/>
      <c r="UM642"/>
      <c r="UN642"/>
      <c r="UO642"/>
      <c r="UP642"/>
      <c r="UQ642"/>
      <c r="UR642"/>
      <c r="US642"/>
      <c r="UT642"/>
      <c r="UU642"/>
      <c r="UV642"/>
      <c r="UW642"/>
      <c r="UX642"/>
      <c r="UY642"/>
      <c r="UZ642"/>
      <c r="VA642"/>
      <c r="VB642"/>
      <c r="VC642"/>
      <c r="VD642"/>
      <c r="VE642"/>
      <c r="VF642"/>
      <c r="VG642"/>
      <c r="VH642"/>
      <c r="VI642"/>
      <c r="VJ642"/>
      <c r="VK642"/>
      <c r="VL642"/>
      <c r="VM642"/>
      <c r="VN642"/>
      <c r="VO642"/>
      <c r="VP642"/>
      <c r="VQ642"/>
      <c r="VR642"/>
      <c r="VS642"/>
      <c r="VT642"/>
      <c r="VU642"/>
      <c r="VV642"/>
      <c r="VW642"/>
      <c r="VX642"/>
      <c r="VY642"/>
      <c r="VZ642"/>
      <c r="WA642"/>
      <c r="WB642"/>
      <c r="WC642"/>
      <c r="WD642"/>
      <c r="WE642"/>
      <c r="WF642"/>
      <c r="WG642"/>
      <c r="WH642"/>
      <c r="WI642"/>
      <c r="WJ642"/>
      <c r="WK642"/>
      <c r="WL642"/>
      <c r="WM642"/>
      <c r="WN642"/>
      <c r="WO642"/>
      <c r="WP642"/>
      <c r="WQ642"/>
      <c r="WR642"/>
      <c r="WS642"/>
      <c r="WT642"/>
      <c r="WU642"/>
      <c r="WV642"/>
      <c r="WW642"/>
      <c r="WX642"/>
      <c r="WY642"/>
      <c r="WZ642"/>
      <c r="XA642"/>
      <c r="XB642"/>
      <c r="XC642"/>
      <c r="XD642"/>
      <c r="XE642"/>
      <c r="XF642"/>
      <c r="XG642"/>
      <c r="XH642"/>
      <c r="XI642"/>
      <c r="XJ642"/>
      <c r="XK642"/>
      <c r="XL642"/>
      <c r="XM642"/>
      <c r="XN642"/>
      <c r="XO642"/>
      <c r="XP642"/>
      <c r="XQ642"/>
      <c r="XR642"/>
      <c r="XS642"/>
      <c r="XT642"/>
      <c r="XU642"/>
      <c r="XV642"/>
      <c r="XW642"/>
      <c r="XX642"/>
      <c r="XY642"/>
      <c r="XZ642"/>
      <c r="YA642"/>
      <c r="YB642"/>
      <c r="YC642"/>
      <c r="YD642"/>
      <c r="YE642"/>
      <c r="YF642"/>
      <c r="YG642"/>
      <c r="YH642"/>
      <c r="YI642"/>
      <c r="YJ642"/>
      <c r="YK642"/>
      <c r="YL642"/>
      <c r="YM642"/>
      <c r="YN642"/>
      <c r="YO642"/>
      <c r="YP642"/>
      <c r="YQ642"/>
      <c r="YR642"/>
      <c r="YS642"/>
      <c r="YT642"/>
      <c r="YU642"/>
      <c r="YV642"/>
      <c r="YW642"/>
      <c r="YX642"/>
      <c r="YY642"/>
      <c r="YZ642"/>
      <c r="ZA642"/>
      <c r="ZB642"/>
      <c r="ZC642"/>
      <c r="ZD642"/>
      <c r="ZE642"/>
      <c r="ZF642"/>
      <c r="ZG642"/>
      <c r="ZH642"/>
      <c r="ZI642"/>
      <c r="ZJ642"/>
      <c r="ZK642"/>
      <c r="ZL642"/>
      <c r="ZM642"/>
      <c r="ZN642"/>
      <c r="ZO642"/>
      <c r="ZP642"/>
      <c r="ZQ642"/>
      <c r="ZR642"/>
      <c r="ZS642"/>
      <c r="ZT642"/>
      <c r="ZU642"/>
      <c r="ZV642"/>
      <c r="ZW642"/>
      <c r="ZX642"/>
      <c r="ZY642"/>
      <c r="ZZ642"/>
      <c r="AAA642"/>
      <c r="AAB642"/>
      <c r="AAC642"/>
      <c r="AAD642"/>
      <c r="AAE642"/>
      <c r="AAF642"/>
      <c r="AAG642"/>
      <c r="AAH642"/>
      <c r="AAI642"/>
      <c r="AAJ642"/>
      <c r="AAK642"/>
      <c r="AAL642"/>
      <c r="AAM642"/>
      <c r="AAN642"/>
      <c r="AAO642"/>
      <c r="AAP642"/>
      <c r="AAQ642"/>
      <c r="AAR642"/>
      <c r="AAS642"/>
      <c r="AAT642"/>
      <c r="AAU642"/>
      <c r="AAV642"/>
      <c r="AAW642"/>
      <c r="AAX642"/>
      <c r="AAY642"/>
      <c r="AAZ642"/>
      <c r="ABA642"/>
      <c r="ABB642"/>
      <c r="ABC642"/>
      <c r="ABD642"/>
      <c r="ABE642"/>
      <c r="ABF642"/>
      <c r="ABG642"/>
      <c r="ABH642"/>
      <c r="ABI642"/>
      <c r="ABJ642"/>
      <c r="ABK642"/>
      <c r="ABL642"/>
      <c r="ABM642"/>
      <c r="ABN642"/>
      <c r="ABO642"/>
      <c r="ABP642"/>
      <c r="ABQ642"/>
      <c r="ABR642"/>
      <c r="ABS642"/>
      <c r="ABT642"/>
      <c r="ABU642"/>
      <c r="ABV642"/>
      <c r="ABW642"/>
      <c r="ABX642"/>
      <c r="ABY642"/>
      <c r="ABZ642"/>
      <c r="ACA642"/>
      <c r="ACB642"/>
      <c r="ACC642"/>
      <c r="ACD642"/>
      <c r="ACE642"/>
      <c r="ACF642"/>
      <c r="ACG642"/>
      <c r="ACH642"/>
      <c r="ACI642"/>
      <c r="ACJ642"/>
      <c r="ACK642"/>
      <c r="ACL642"/>
      <c r="ACM642"/>
      <c r="ACN642"/>
      <c r="ACO642"/>
      <c r="ACP642"/>
      <c r="ACQ642"/>
      <c r="ACR642"/>
      <c r="ACS642"/>
      <c r="ACT642"/>
      <c r="ACU642"/>
      <c r="ACV642"/>
      <c r="ACW642"/>
      <c r="ACX642"/>
      <c r="ACY642"/>
      <c r="ACZ642"/>
      <c r="ADA642"/>
      <c r="ADB642"/>
      <c r="ADC642"/>
      <c r="ADD642"/>
      <c r="ADE642"/>
      <c r="ADF642"/>
      <c r="ADG642"/>
      <c r="ADH642"/>
      <c r="ADI642"/>
      <c r="ADJ642"/>
      <c r="ADK642"/>
      <c r="ADL642"/>
      <c r="ADM642"/>
      <c r="ADN642"/>
      <c r="ADO642"/>
      <c r="ADP642"/>
      <c r="ADQ642"/>
      <c r="ADR642"/>
      <c r="ADS642"/>
      <c r="ADT642"/>
      <c r="ADU642"/>
      <c r="ADV642"/>
      <c r="ADW642"/>
      <c r="ADX642"/>
      <c r="ADY642"/>
      <c r="ADZ642"/>
      <c r="AEA642"/>
      <c r="AEB642"/>
      <c r="AEC642"/>
      <c r="AED642"/>
      <c r="AEE642"/>
      <c r="AEF642"/>
      <c r="AEG642"/>
      <c r="AEH642"/>
      <c r="AEI642"/>
      <c r="AEJ642"/>
      <c r="AEK642"/>
      <c r="AEL642"/>
      <c r="AEM642"/>
      <c r="AEN642"/>
      <c r="AEO642"/>
      <c r="AEP642"/>
      <c r="AEQ642"/>
      <c r="AER642"/>
      <c r="AES642"/>
      <c r="AET642"/>
      <c r="AEU642"/>
      <c r="AEV642"/>
      <c r="AEW642"/>
      <c r="AEX642"/>
      <c r="AEY642"/>
      <c r="AEZ642"/>
      <c r="AFA642"/>
      <c r="AFB642"/>
      <c r="AFC642"/>
      <c r="AFD642"/>
      <c r="AFE642"/>
      <c r="AFF642"/>
      <c r="AFG642"/>
      <c r="AFH642"/>
      <c r="AFI642"/>
      <c r="AFJ642"/>
      <c r="AFK642"/>
      <c r="AFL642"/>
      <c r="AFM642"/>
      <c r="AFN642"/>
      <c r="AFO642"/>
      <c r="AFP642"/>
      <c r="AFQ642"/>
      <c r="AFR642"/>
      <c r="AFS642"/>
      <c r="AFT642"/>
      <c r="AFU642"/>
      <c r="AFV642"/>
      <c r="AFW642"/>
      <c r="AFX642"/>
      <c r="AFY642"/>
      <c r="AFZ642"/>
      <c r="AGA642"/>
      <c r="AGB642"/>
      <c r="AGC642"/>
      <c r="AGD642"/>
      <c r="AGE642"/>
      <c r="AGF642"/>
      <c r="AGG642"/>
      <c r="AGH642"/>
      <c r="AGI642"/>
      <c r="AGJ642"/>
      <c r="AGK642"/>
      <c r="AGL642"/>
      <c r="AGM642"/>
      <c r="AGN642"/>
      <c r="AGO642"/>
      <c r="AGP642"/>
      <c r="AGQ642"/>
      <c r="AGR642"/>
      <c r="AGS642"/>
      <c r="AGT642"/>
      <c r="AGU642"/>
      <c r="AGV642"/>
      <c r="AGW642"/>
      <c r="AGX642"/>
      <c r="AGY642"/>
      <c r="AGZ642"/>
      <c r="AHA642"/>
      <c r="AHB642"/>
      <c r="AHC642"/>
      <c r="AHD642"/>
      <c r="AHE642"/>
      <c r="AHF642"/>
      <c r="AHG642"/>
      <c r="AHH642"/>
      <c r="AHI642"/>
      <c r="AHJ642"/>
      <c r="AHK642"/>
      <c r="AHL642"/>
      <c r="AHM642"/>
      <c r="AHN642"/>
      <c r="AHO642"/>
      <c r="AHP642"/>
      <c r="AHQ642"/>
      <c r="AHR642"/>
      <c r="AHS642"/>
      <c r="AHT642"/>
      <c r="AHU642"/>
      <c r="AHV642"/>
      <c r="AHW642"/>
      <c r="AHX642"/>
      <c r="AHY642"/>
      <c r="AHZ642"/>
      <c r="AIA642"/>
      <c r="AIB642"/>
      <c r="AIC642"/>
      <c r="AID642"/>
      <c r="AIE642"/>
      <c r="AIF642"/>
      <c r="AIG642"/>
      <c r="AIH642"/>
      <c r="AII642"/>
      <c r="AIJ642"/>
      <c r="AIK642"/>
      <c r="AIL642"/>
      <c r="AIM642"/>
      <c r="AIN642"/>
      <c r="AIO642"/>
      <c r="AIP642"/>
      <c r="AIQ642"/>
      <c r="AIR642"/>
      <c r="AIS642"/>
      <c r="AIT642"/>
      <c r="AIU642"/>
      <c r="AIV642"/>
      <c r="AIW642"/>
      <c r="AIX642"/>
      <c r="AIY642"/>
      <c r="AIZ642"/>
      <c r="AJA642"/>
      <c r="AJB642"/>
      <c r="AJC642"/>
      <c r="AJD642"/>
      <c r="AJE642"/>
      <c r="AJF642"/>
      <c r="AJG642"/>
      <c r="AJH642"/>
      <c r="AJI642"/>
      <c r="AJJ642"/>
      <c r="AJK642"/>
      <c r="AJL642"/>
      <c r="AJM642"/>
      <c r="AJN642"/>
      <c r="AJO642"/>
      <c r="AJP642"/>
      <c r="AJQ642"/>
      <c r="AJR642"/>
      <c r="AJS642"/>
      <c r="AJT642"/>
      <c r="AJU642"/>
      <c r="AJV642"/>
      <c r="AJW642"/>
      <c r="AJX642"/>
      <c r="AJY642"/>
      <c r="AJZ642"/>
      <c r="AKA642"/>
      <c r="AKB642"/>
      <c r="AKC642"/>
      <c r="AKD642"/>
      <c r="AKE642"/>
      <c r="AKF642"/>
      <c r="AKG642"/>
      <c r="AKH642"/>
      <c r="AKI642"/>
      <c r="AKJ642"/>
      <c r="AKK642"/>
      <c r="AKL642"/>
      <c r="AKM642"/>
      <c r="AKN642"/>
      <c r="AKO642"/>
      <c r="AKP642"/>
      <c r="AKQ642"/>
      <c r="AKR642"/>
      <c r="AKS642"/>
      <c r="AKT642"/>
      <c r="AKU642"/>
      <c r="AKV642"/>
      <c r="AKW642"/>
      <c r="AKX642"/>
      <c r="AKY642"/>
      <c r="AKZ642"/>
      <c r="ALA642"/>
      <c r="ALB642"/>
      <c r="ALC642"/>
      <c r="ALD642"/>
      <c r="ALE642"/>
      <c r="ALF642"/>
      <c r="ALG642"/>
      <c r="ALH642"/>
      <c r="ALI642"/>
      <c r="ALJ642"/>
      <c r="ALK642"/>
      <c r="ALL642"/>
      <c r="ALM642"/>
      <c r="ALN642"/>
      <c r="ALO642"/>
      <c r="ALP642"/>
      <c r="ALQ642"/>
      <c r="ALR642"/>
      <c r="ALS642"/>
      <c r="ALT642"/>
      <c r="ALU642"/>
      <c r="ALV642"/>
      <c r="ALW642"/>
      <c r="ALX642"/>
      <c r="ALY642"/>
      <c r="ALZ642"/>
      <c r="AMA642"/>
      <c r="AMB642"/>
      <c r="AMC642"/>
      <c r="AMD642"/>
      <c r="AME642"/>
      <c r="AMF642"/>
      <c r="AMG642"/>
      <c r="AMH642"/>
      <c r="AMI642"/>
      <c r="AMJ642"/>
    </row>
    <row r="643" spans="1:1024" ht="15.75" outlineLevel="1" thickBot="1" x14ac:dyDescent="0.3">
      <c r="B643" s="498"/>
      <c r="C643" s="487" t="s">
        <v>326</v>
      </c>
      <c r="D643" s="642"/>
      <c r="E643" s="642"/>
      <c r="F643" s="642"/>
      <c r="G643" s="643"/>
      <c r="H643" s="118" t="s">
        <v>883</v>
      </c>
      <c r="I643" s="466">
        <v>30</v>
      </c>
      <c r="J643" s="439" t="s">
        <v>251</v>
      </c>
      <c r="K643" s="87"/>
      <c r="L643" s="347"/>
      <c r="N643" s="30"/>
      <c r="O643" s="74"/>
      <c r="P643"/>
      <c r="Q643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  <c r="JD643"/>
      <c r="JE643"/>
      <c r="JF643"/>
      <c r="JG643"/>
      <c r="JH643"/>
      <c r="JI643"/>
      <c r="JJ643"/>
      <c r="JK643"/>
      <c r="JL643"/>
      <c r="JM643"/>
      <c r="JN643"/>
      <c r="JO643"/>
      <c r="JP643"/>
      <c r="JQ643"/>
      <c r="JR643"/>
      <c r="JS643"/>
      <c r="JT643"/>
      <c r="JU643"/>
      <c r="JV643"/>
      <c r="JW643"/>
      <c r="JX643"/>
      <c r="JY643"/>
      <c r="JZ643"/>
      <c r="KA643"/>
      <c r="KB643"/>
      <c r="KC643"/>
      <c r="KD643"/>
      <c r="KE643"/>
      <c r="KF643"/>
      <c r="KG643"/>
      <c r="KH643"/>
      <c r="KI643"/>
      <c r="KJ643"/>
      <c r="KK643"/>
      <c r="KL643"/>
      <c r="KM643"/>
      <c r="KN643"/>
      <c r="KO643"/>
      <c r="KP643"/>
      <c r="KQ643"/>
      <c r="KR643"/>
      <c r="KS643"/>
      <c r="KT643"/>
      <c r="KU643"/>
      <c r="KV643"/>
      <c r="KW643"/>
      <c r="KX643"/>
      <c r="KY643"/>
      <c r="KZ643"/>
      <c r="LA643"/>
      <c r="LB643"/>
      <c r="LC643"/>
      <c r="LD643"/>
      <c r="LE643"/>
      <c r="LF643"/>
      <c r="LG643"/>
      <c r="LH643"/>
      <c r="LI643"/>
      <c r="LJ643"/>
      <c r="LK643"/>
      <c r="LL643"/>
      <c r="LM643"/>
      <c r="LN643"/>
      <c r="LO643"/>
      <c r="LP643"/>
      <c r="LQ643"/>
      <c r="LR643"/>
      <c r="LS643"/>
      <c r="LT643"/>
      <c r="LU643"/>
      <c r="LV643"/>
      <c r="LW643"/>
      <c r="LX643"/>
      <c r="LY643"/>
      <c r="LZ643"/>
      <c r="MA643"/>
      <c r="MB643"/>
      <c r="MC643"/>
      <c r="MD643"/>
      <c r="ME643"/>
      <c r="MF643"/>
      <c r="MG643"/>
      <c r="MH643"/>
      <c r="MI643"/>
      <c r="MJ643"/>
      <c r="MK643"/>
      <c r="ML643"/>
      <c r="MM643"/>
      <c r="MN643"/>
      <c r="MO643"/>
      <c r="MP643"/>
      <c r="MQ643"/>
      <c r="MR643"/>
      <c r="MS643"/>
      <c r="MT643"/>
      <c r="MU643"/>
      <c r="MV643"/>
      <c r="MW643"/>
      <c r="MX643"/>
      <c r="MY643"/>
      <c r="MZ643"/>
      <c r="NA643"/>
      <c r="NB643"/>
      <c r="NC643"/>
      <c r="ND643"/>
      <c r="NE643"/>
      <c r="NF643"/>
      <c r="NG643"/>
      <c r="NH643"/>
      <c r="NI643"/>
      <c r="NJ643"/>
      <c r="NK643"/>
      <c r="NL643"/>
      <c r="NM643"/>
      <c r="NN643"/>
      <c r="NO643"/>
      <c r="NP643"/>
      <c r="NQ643"/>
      <c r="NR643"/>
      <c r="NS643"/>
      <c r="NT643"/>
      <c r="NU643"/>
      <c r="NV643"/>
      <c r="NW643"/>
      <c r="NX643"/>
      <c r="NY643"/>
      <c r="NZ643"/>
      <c r="OA643"/>
      <c r="OB643"/>
      <c r="OC643"/>
      <c r="OD643"/>
      <c r="OE643"/>
      <c r="OF643"/>
      <c r="OG643"/>
      <c r="OH643"/>
      <c r="OI643"/>
      <c r="OJ643"/>
      <c r="OK643"/>
      <c r="OL643"/>
      <c r="OM643"/>
      <c r="ON643"/>
      <c r="OO643"/>
      <c r="OP643"/>
      <c r="OQ643"/>
      <c r="OR643"/>
      <c r="OS643"/>
      <c r="OT643"/>
      <c r="OU643"/>
      <c r="OV643"/>
      <c r="OW643"/>
      <c r="OX643"/>
      <c r="OY643"/>
      <c r="OZ643"/>
      <c r="PA643"/>
      <c r="PB643"/>
      <c r="PC643"/>
      <c r="PD643"/>
      <c r="PE643"/>
      <c r="PF643"/>
      <c r="PG643"/>
      <c r="PH643"/>
      <c r="PI643"/>
      <c r="PJ643"/>
      <c r="PK643"/>
      <c r="PL643"/>
      <c r="PM643"/>
      <c r="PN643"/>
      <c r="PO643"/>
      <c r="PP643"/>
      <c r="PQ643"/>
      <c r="PR643"/>
      <c r="PS643"/>
      <c r="PT643"/>
      <c r="PU643"/>
      <c r="PV643"/>
      <c r="PW643"/>
      <c r="PX643"/>
      <c r="PY643"/>
      <c r="PZ643"/>
      <c r="QA643"/>
      <c r="QB643"/>
      <c r="QC643"/>
      <c r="QD643"/>
      <c r="QE643"/>
      <c r="QF643"/>
      <c r="QG643"/>
      <c r="QH643"/>
      <c r="QI643"/>
      <c r="QJ643"/>
      <c r="QK643"/>
      <c r="QL643"/>
      <c r="QM643"/>
      <c r="QN643"/>
      <c r="QO643"/>
      <c r="QP643"/>
      <c r="QQ643"/>
      <c r="QR643"/>
      <c r="QS643"/>
      <c r="QT643"/>
      <c r="QU643"/>
      <c r="QV643"/>
      <c r="QW643"/>
      <c r="QX643"/>
      <c r="QY643"/>
      <c r="QZ643"/>
      <c r="RA643"/>
      <c r="RB643"/>
      <c r="RC643"/>
      <c r="RD643"/>
      <c r="RE643"/>
      <c r="RF643"/>
      <c r="RG643"/>
      <c r="RH643"/>
      <c r="RI643"/>
      <c r="RJ643"/>
      <c r="RK643"/>
      <c r="RL643"/>
      <c r="RM643"/>
      <c r="RN643"/>
      <c r="RO643"/>
      <c r="RP643"/>
      <c r="RQ643"/>
      <c r="RR643"/>
      <c r="RS643"/>
      <c r="RT643"/>
      <c r="RU643"/>
      <c r="RV643"/>
      <c r="RW643"/>
      <c r="RX643"/>
      <c r="RY643"/>
      <c r="RZ643"/>
      <c r="SA643"/>
      <c r="SB643"/>
      <c r="SC643"/>
      <c r="SD643"/>
      <c r="SE643"/>
      <c r="SF643"/>
      <c r="SG643"/>
      <c r="SH643"/>
      <c r="SI643"/>
      <c r="SJ643"/>
      <c r="SK643"/>
      <c r="SL643"/>
      <c r="SM643"/>
      <c r="SN643"/>
      <c r="SO643"/>
      <c r="SP643"/>
      <c r="SQ643"/>
      <c r="SR643"/>
      <c r="SS643"/>
      <c r="ST643"/>
      <c r="SU643"/>
      <c r="SV643"/>
      <c r="SW643"/>
      <c r="SX643"/>
      <c r="SY643"/>
      <c r="SZ643"/>
      <c r="TA643"/>
      <c r="TB643"/>
      <c r="TC643"/>
      <c r="TD643"/>
      <c r="TE643"/>
      <c r="TF643"/>
      <c r="TG643"/>
      <c r="TH643"/>
      <c r="TI643"/>
      <c r="TJ643"/>
      <c r="TK643"/>
      <c r="TL643"/>
      <c r="TM643"/>
      <c r="TN643"/>
      <c r="TO643"/>
      <c r="TP643"/>
      <c r="TQ643"/>
      <c r="TR643"/>
      <c r="TS643"/>
      <c r="TT643"/>
      <c r="TU643"/>
      <c r="TV643"/>
      <c r="TW643"/>
      <c r="TX643"/>
      <c r="TY643"/>
      <c r="TZ643"/>
      <c r="UA643"/>
      <c r="UB643"/>
      <c r="UC643"/>
      <c r="UD643"/>
      <c r="UE643"/>
      <c r="UF643"/>
      <c r="UG643"/>
      <c r="UH643"/>
      <c r="UI643"/>
      <c r="UJ643"/>
      <c r="UK643"/>
      <c r="UL643"/>
      <c r="UM643"/>
      <c r="UN643"/>
      <c r="UO643"/>
      <c r="UP643"/>
      <c r="UQ643"/>
      <c r="UR643"/>
      <c r="US643"/>
      <c r="UT643"/>
      <c r="UU643"/>
      <c r="UV643"/>
      <c r="UW643"/>
      <c r="UX643"/>
      <c r="UY643"/>
      <c r="UZ643"/>
      <c r="VA643"/>
      <c r="VB643"/>
      <c r="VC643"/>
      <c r="VD643"/>
      <c r="VE643"/>
      <c r="VF643"/>
      <c r="VG643"/>
      <c r="VH643"/>
      <c r="VI643"/>
      <c r="VJ643"/>
      <c r="VK643"/>
      <c r="VL643"/>
      <c r="VM643"/>
      <c r="VN643"/>
      <c r="VO643"/>
      <c r="VP643"/>
      <c r="VQ643"/>
      <c r="VR643"/>
      <c r="VS643"/>
      <c r="VT643"/>
      <c r="VU643"/>
      <c r="VV643"/>
      <c r="VW643"/>
      <c r="VX643"/>
      <c r="VY643"/>
      <c r="VZ643"/>
      <c r="WA643"/>
      <c r="WB643"/>
      <c r="WC643"/>
      <c r="WD643"/>
      <c r="WE643"/>
      <c r="WF643"/>
      <c r="WG643"/>
      <c r="WH643"/>
      <c r="WI643"/>
      <c r="WJ643"/>
      <c r="WK643"/>
      <c r="WL643"/>
      <c r="WM643"/>
      <c r="WN643"/>
      <c r="WO643"/>
      <c r="WP643"/>
      <c r="WQ643"/>
      <c r="WR643"/>
      <c r="WS643"/>
      <c r="WT643"/>
      <c r="WU643"/>
      <c r="WV643"/>
      <c r="WW643"/>
      <c r="WX643"/>
      <c r="WY643"/>
      <c r="WZ643"/>
      <c r="XA643"/>
      <c r="XB643"/>
      <c r="XC643"/>
      <c r="XD643"/>
      <c r="XE643"/>
      <c r="XF643"/>
      <c r="XG643"/>
      <c r="XH643"/>
      <c r="XI643"/>
      <c r="XJ643"/>
      <c r="XK643"/>
      <c r="XL643"/>
      <c r="XM643"/>
      <c r="XN643"/>
      <c r="XO643"/>
      <c r="XP643"/>
      <c r="XQ643"/>
      <c r="XR643"/>
      <c r="XS643"/>
      <c r="XT643"/>
      <c r="XU643"/>
      <c r="XV643"/>
      <c r="XW643"/>
      <c r="XX643"/>
      <c r="XY643"/>
      <c r="XZ643"/>
      <c r="YA643"/>
      <c r="YB643"/>
      <c r="YC643"/>
      <c r="YD643"/>
      <c r="YE643"/>
      <c r="YF643"/>
      <c r="YG643"/>
      <c r="YH643"/>
      <c r="YI643"/>
      <c r="YJ643"/>
      <c r="YK643"/>
      <c r="YL643"/>
      <c r="YM643"/>
      <c r="YN643"/>
      <c r="YO643"/>
      <c r="YP643"/>
      <c r="YQ643"/>
      <c r="YR643"/>
      <c r="YS643"/>
      <c r="YT643"/>
      <c r="YU643"/>
      <c r="YV643"/>
      <c r="YW643"/>
      <c r="YX643"/>
      <c r="YY643"/>
      <c r="YZ643"/>
      <c r="ZA643"/>
      <c r="ZB643"/>
      <c r="ZC643"/>
      <c r="ZD643"/>
      <c r="ZE643"/>
      <c r="ZF643"/>
      <c r="ZG643"/>
      <c r="ZH643"/>
      <c r="ZI643"/>
      <c r="ZJ643"/>
      <c r="ZK643"/>
      <c r="ZL643"/>
      <c r="ZM643"/>
      <c r="ZN643"/>
      <c r="ZO643"/>
      <c r="ZP643"/>
      <c r="ZQ643"/>
      <c r="ZR643"/>
      <c r="ZS643"/>
      <c r="ZT643"/>
      <c r="ZU643"/>
      <c r="ZV643"/>
      <c r="ZW643"/>
      <c r="ZX643"/>
      <c r="ZY643"/>
      <c r="ZZ643"/>
      <c r="AAA643"/>
      <c r="AAB643"/>
      <c r="AAC643"/>
      <c r="AAD643"/>
      <c r="AAE643"/>
      <c r="AAF643"/>
      <c r="AAG643"/>
      <c r="AAH643"/>
      <c r="AAI643"/>
      <c r="AAJ643"/>
      <c r="AAK643"/>
      <c r="AAL643"/>
      <c r="AAM643"/>
      <c r="AAN643"/>
      <c r="AAO643"/>
      <c r="AAP643"/>
      <c r="AAQ643"/>
      <c r="AAR643"/>
      <c r="AAS643"/>
      <c r="AAT643"/>
      <c r="AAU643"/>
      <c r="AAV643"/>
      <c r="AAW643"/>
      <c r="AAX643"/>
      <c r="AAY643"/>
      <c r="AAZ643"/>
      <c r="ABA643"/>
      <c r="ABB643"/>
      <c r="ABC643"/>
      <c r="ABD643"/>
      <c r="ABE643"/>
      <c r="ABF643"/>
      <c r="ABG643"/>
      <c r="ABH643"/>
      <c r="ABI643"/>
      <c r="ABJ643"/>
      <c r="ABK643"/>
      <c r="ABL643"/>
      <c r="ABM643"/>
      <c r="ABN643"/>
      <c r="ABO643"/>
      <c r="ABP643"/>
      <c r="ABQ643"/>
      <c r="ABR643"/>
      <c r="ABS643"/>
      <c r="ABT643"/>
      <c r="ABU643"/>
      <c r="ABV643"/>
      <c r="ABW643"/>
      <c r="ABX643"/>
      <c r="ABY643"/>
      <c r="ABZ643"/>
      <c r="ACA643"/>
      <c r="ACB643"/>
      <c r="ACC643"/>
      <c r="ACD643"/>
      <c r="ACE643"/>
      <c r="ACF643"/>
      <c r="ACG643"/>
      <c r="ACH643"/>
      <c r="ACI643"/>
      <c r="ACJ643"/>
      <c r="ACK643"/>
      <c r="ACL643"/>
      <c r="ACM643"/>
      <c r="ACN643"/>
      <c r="ACO643"/>
      <c r="ACP643"/>
      <c r="ACQ643"/>
      <c r="ACR643"/>
      <c r="ACS643"/>
      <c r="ACT643"/>
      <c r="ACU643"/>
      <c r="ACV643"/>
      <c r="ACW643"/>
      <c r="ACX643"/>
      <c r="ACY643"/>
      <c r="ACZ643"/>
      <c r="ADA643"/>
      <c r="ADB643"/>
      <c r="ADC643"/>
      <c r="ADD643"/>
      <c r="ADE643"/>
      <c r="ADF643"/>
      <c r="ADG643"/>
      <c r="ADH643"/>
      <c r="ADI643"/>
      <c r="ADJ643"/>
      <c r="ADK643"/>
      <c r="ADL643"/>
      <c r="ADM643"/>
      <c r="ADN643"/>
      <c r="ADO643"/>
      <c r="ADP643"/>
      <c r="ADQ643"/>
      <c r="ADR643"/>
      <c r="ADS643"/>
      <c r="ADT643"/>
      <c r="ADU643"/>
      <c r="ADV643"/>
      <c r="ADW643"/>
      <c r="ADX643"/>
      <c r="ADY643"/>
      <c r="ADZ643"/>
      <c r="AEA643"/>
      <c r="AEB643"/>
      <c r="AEC643"/>
      <c r="AED643"/>
      <c r="AEE643"/>
      <c r="AEF643"/>
      <c r="AEG643"/>
      <c r="AEH643"/>
      <c r="AEI643"/>
      <c r="AEJ643"/>
      <c r="AEK643"/>
      <c r="AEL643"/>
      <c r="AEM643"/>
      <c r="AEN643"/>
      <c r="AEO643"/>
      <c r="AEP643"/>
      <c r="AEQ643"/>
      <c r="AER643"/>
      <c r="AES643"/>
      <c r="AET643"/>
      <c r="AEU643"/>
      <c r="AEV643"/>
      <c r="AEW643"/>
      <c r="AEX643"/>
      <c r="AEY643"/>
      <c r="AEZ643"/>
      <c r="AFA643"/>
      <c r="AFB643"/>
      <c r="AFC643"/>
      <c r="AFD643"/>
      <c r="AFE643"/>
      <c r="AFF643"/>
      <c r="AFG643"/>
      <c r="AFH643"/>
      <c r="AFI643"/>
      <c r="AFJ643"/>
      <c r="AFK643"/>
      <c r="AFL643"/>
      <c r="AFM643"/>
      <c r="AFN643"/>
      <c r="AFO643"/>
      <c r="AFP643"/>
      <c r="AFQ643"/>
      <c r="AFR643"/>
      <c r="AFS643"/>
      <c r="AFT643"/>
      <c r="AFU643"/>
      <c r="AFV643"/>
      <c r="AFW643"/>
      <c r="AFX643"/>
      <c r="AFY643"/>
      <c r="AFZ643"/>
      <c r="AGA643"/>
      <c r="AGB643"/>
      <c r="AGC643"/>
      <c r="AGD643"/>
      <c r="AGE643"/>
      <c r="AGF643"/>
      <c r="AGG643"/>
      <c r="AGH643"/>
      <c r="AGI643"/>
      <c r="AGJ643"/>
      <c r="AGK643"/>
      <c r="AGL643"/>
      <c r="AGM643"/>
      <c r="AGN643"/>
      <c r="AGO643"/>
      <c r="AGP643"/>
      <c r="AGQ643"/>
      <c r="AGR643"/>
      <c r="AGS643"/>
      <c r="AGT643"/>
      <c r="AGU643"/>
      <c r="AGV643"/>
      <c r="AGW643"/>
      <c r="AGX643"/>
      <c r="AGY643"/>
      <c r="AGZ643"/>
      <c r="AHA643"/>
      <c r="AHB643"/>
      <c r="AHC643"/>
      <c r="AHD643"/>
      <c r="AHE643"/>
      <c r="AHF643"/>
      <c r="AHG643"/>
      <c r="AHH643"/>
      <c r="AHI643"/>
      <c r="AHJ643"/>
      <c r="AHK643"/>
      <c r="AHL643"/>
      <c r="AHM643"/>
      <c r="AHN643"/>
      <c r="AHO643"/>
      <c r="AHP643"/>
      <c r="AHQ643"/>
      <c r="AHR643"/>
      <c r="AHS643"/>
      <c r="AHT643"/>
      <c r="AHU643"/>
      <c r="AHV643"/>
      <c r="AHW643"/>
      <c r="AHX643"/>
      <c r="AHY643"/>
      <c r="AHZ643"/>
      <c r="AIA643"/>
      <c r="AIB643"/>
      <c r="AIC643"/>
      <c r="AID643"/>
      <c r="AIE643"/>
      <c r="AIF643"/>
      <c r="AIG643"/>
      <c r="AIH643"/>
      <c r="AII643"/>
      <c r="AIJ643"/>
      <c r="AIK643"/>
      <c r="AIL643"/>
      <c r="AIM643"/>
      <c r="AIN643"/>
      <c r="AIO643"/>
      <c r="AIP643"/>
      <c r="AIQ643"/>
      <c r="AIR643"/>
      <c r="AIS643"/>
      <c r="AIT643"/>
      <c r="AIU643"/>
      <c r="AIV643"/>
      <c r="AIW643"/>
      <c r="AIX643"/>
      <c r="AIY643"/>
      <c r="AIZ643"/>
      <c r="AJA643"/>
      <c r="AJB643"/>
      <c r="AJC643"/>
      <c r="AJD643"/>
      <c r="AJE643"/>
      <c r="AJF643"/>
      <c r="AJG643"/>
      <c r="AJH643"/>
      <c r="AJI643"/>
      <c r="AJJ643"/>
      <c r="AJK643"/>
      <c r="AJL643"/>
      <c r="AJM643"/>
      <c r="AJN643"/>
      <c r="AJO643"/>
      <c r="AJP643"/>
      <c r="AJQ643"/>
      <c r="AJR643"/>
      <c r="AJS643"/>
      <c r="AJT643"/>
      <c r="AJU643"/>
      <c r="AJV643"/>
      <c r="AJW643"/>
      <c r="AJX643"/>
      <c r="AJY643"/>
      <c r="AJZ643"/>
      <c r="AKA643"/>
      <c r="AKB643"/>
      <c r="AKC643"/>
      <c r="AKD643"/>
      <c r="AKE643"/>
      <c r="AKF643"/>
      <c r="AKG643"/>
      <c r="AKH643"/>
      <c r="AKI643"/>
      <c r="AKJ643"/>
      <c r="AKK643"/>
      <c r="AKL643"/>
      <c r="AKM643"/>
      <c r="AKN643"/>
      <c r="AKO643"/>
      <c r="AKP643"/>
      <c r="AKQ643"/>
      <c r="AKR643"/>
      <c r="AKS643"/>
      <c r="AKT643"/>
      <c r="AKU643"/>
      <c r="AKV643"/>
      <c r="AKW643"/>
      <c r="AKX643"/>
      <c r="AKY643"/>
      <c r="AKZ643"/>
      <c r="ALA643"/>
      <c r="ALB643"/>
      <c r="ALC643"/>
      <c r="ALD643"/>
      <c r="ALE643"/>
      <c r="ALF643"/>
      <c r="ALG643"/>
      <c r="ALH643"/>
      <c r="ALI643"/>
      <c r="ALJ643"/>
      <c r="ALK643"/>
      <c r="ALL643"/>
      <c r="ALM643"/>
      <c r="ALN643"/>
      <c r="ALO643"/>
      <c r="ALP643"/>
      <c r="ALQ643"/>
      <c r="ALR643"/>
      <c r="ALS643"/>
      <c r="ALT643"/>
      <c r="ALU643"/>
      <c r="ALV643"/>
      <c r="ALW643"/>
      <c r="ALX643"/>
      <c r="ALY643"/>
      <c r="ALZ643"/>
      <c r="AMA643"/>
      <c r="AMB643"/>
      <c r="AMC643"/>
      <c r="AMD643"/>
      <c r="AME643"/>
      <c r="AMF643"/>
      <c r="AMG643"/>
      <c r="AMH643"/>
      <c r="AMI643"/>
      <c r="AMJ643"/>
    </row>
    <row r="644" spans="1:1024" ht="20.25" customHeight="1" x14ac:dyDescent="0.25">
      <c r="B644" s="731"/>
      <c r="C644" s="621"/>
      <c r="D644" s="615"/>
      <c r="E644" s="615"/>
      <c r="F644" s="615"/>
      <c r="G644" s="615"/>
      <c r="H644" s="615"/>
      <c r="I644" s="732"/>
      <c r="J644" s="127"/>
      <c r="K644" s="64" t="s">
        <v>241</v>
      </c>
      <c r="L644" s="327">
        <f>SUM(L12,L93,L114,L167,L219,L328,L414,L432,L524,L640)</f>
        <v>16045897.039999999</v>
      </c>
      <c r="N644" s="30"/>
      <c r="O644" s="74"/>
      <c r="P644"/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  <c r="IW644"/>
      <c r="IX644"/>
      <c r="IY644"/>
      <c r="IZ644"/>
      <c r="JA644"/>
      <c r="JB644"/>
      <c r="JC644"/>
      <c r="JD644"/>
      <c r="JE644"/>
      <c r="JF644"/>
      <c r="JG644"/>
      <c r="JH644"/>
      <c r="JI644"/>
      <c r="JJ644"/>
      <c r="JK644"/>
      <c r="JL644"/>
      <c r="JM644"/>
      <c r="JN644"/>
      <c r="JO644"/>
      <c r="JP644"/>
      <c r="JQ644"/>
      <c r="JR644"/>
      <c r="JS644"/>
      <c r="JT644"/>
      <c r="JU644"/>
      <c r="JV644"/>
      <c r="JW644"/>
      <c r="JX644"/>
      <c r="JY644"/>
      <c r="JZ644"/>
      <c r="KA644"/>
      <c r="KB644"/>
      <c r="KC644"/>
      <c r="KD644"/>
      <c r="KE644"/>
      <c r="KF644"/>
      <c r="KG644"/>
      <c r="KH644"/>
      <c r="KI644"/>
      <c r="KJ644"/>
      <c r="KK644"/>
      <c r="KL644"/>
      <c r="KM644"/>
      <c r="KN644"/>
      <c r="KO644"/>
      <c r="KP644"/>
      <c r="KQ644"/>
      <c r="KR644"/>
      <c r="KS644"/>
      <c r="KT644"/>
      <c r="KU644"/>
      <c r="KV644"/>
      <c r="KW644"/>
      <c r="KX644"/>
      <c r="KY644"/>
      <c r="KZ644"/>
      <c r="LA644"/>
      <c r="LB644"/>
      <c r="LC644"/>
      <c r="LD644"/>
      <c r="LE644"/>
      <c r="LF644"/>
      <c r="LG644"/>
      <c r="LH644"/>
      <c r="LI644"/>
      <c r="LJ644"/>
      <c r="LK644"/>
      <c r="LL644"/>
      <c r="LM644"/>
      <c r="LN644"/>
      <c r="LO644"/>
      <c r="LP644"/>
      <c r="LQ644"/>
      <c r="LR644"/>
      <c r="LS644"/>
      <c r="LT644"/>
      <c r="LU644"/>
      <c r="LV644"/>
      <c r="LW644"/>
      <c r="LX644"/>
      <c r="LY644"/>
      <c r="LZ644"/>
      <c r="MA644"/>
      <c r="MB644"/>
      <c r="MC644"/>
      <c r="MD644"/>
      <c r="ME644"/>
      <c r="MF644"/>
      <c r="MG644"/>
      <c r="MH644"/>
      <c r="MI644"/>
      <c r="MJ644"/>
      <c r="MK644"/>
      <c r="ML644"/>
      <c r="MM644"/>
      <c r="MN644"/>
      <c r="MO644"/>
      <c r="MP644"/>
      <c r="MQ644"/>
      <c r="MR644"/>
      <c r="MS644"/>
      <c r="MT644"/>
      <c r="MU644"/>
      <c r="MV644"/>
      <c r="MW644"/>
      <c r="MX644"/>
      <c r="MY644"/>
      <c r="MZ644"/>
      <c r="NA644"/>
      <c r="NB644"/>
      <c r="NC644"/>
      <c r="ND644"/>
      <c r="NE644"/>
      <c r="NF644"/>
      <c r="NG644"/>
      <c r="NH644"/>
      <c r="NI644"/>
      <c r="NJ644"/>
      <c r="NK644"/>
      <c r="NL644"/>
      <c r="NM644"/>
      <c r="NN644"/>
      <c r="NO644"/>
      <c r="NP644"/>
      <c r="NQ644"/>
      <c r="NR644"/>
      <c r="NS644"/>
      <c r="NT644"/>
      <c r="NU644"/>
      <c r="NV644"/>
      <c r="NW644"/>
      <c r="NX644"/>
      <c r="NY644"/>
      <c r="NZ644"/>
      <c r="OA644"/>
      <c r="OB644"/>
      <c r="OC644"/>
      <c r="OD644"/>
      <c r="OE644"/>
      <c r="OF644"/>
      <c r="OG644"/>
      <c r="OH644"/>
      <c r="OI644"/>
      <c r="OJ644"/>
      <c r="OK644"/>
      <c r="OL644"/>
      <c r="OM644"/>
      <c r="ON644"/>
      <c r="OO644"/>
      <c r="OP644"/>
      <c r="OQ644"/>
      <c r="OR644"/>
      <c r="OS644"/>
      <c r="OT644"/>
      <c r="OU644"/>
      <c r="OV644"/>
      <c r="OW644"/>
      <c r="OX644"/>
      <c r="OY644"/>
      <c r="OZ644"/>
      <c r="PA644"/>
      <c r="PB644"/>
      <c r="PC644"/>
      <c r="PD644"/>
      <c r="PE644"/>
      <c r="PF644"/>
      <c r="PG644"/>
      <c r="PH644"/>
      <c r="PI644"/>
      <c r="PJ644"/>
      <c r="PK644"/>
      <c r="PL644"/>
      <c r="PM644"/>
      <c r="PN644"/>
      <c r="PO644"/>
      <c r="PP644"/>
      <c r="PQ644"/>
      <c r="PR644"/>
      <c r="PS644"/>
      <c r="PT644"/>
      <c r="PU644"/>
      <c r="PV644"/>
      <c r="PW644"/>
      <c r="PX644"/>
      <c r="PY644"/>
      <c r="PZ644"/>
      <c r="QA644"/>
      <c r="QB644"/>
      <c r="QC644"/>
      <c r="QD644"/>
      <c r="QE644"/>
      <c r="QF644"/>
      <c r="QG644"/>
      <c r="QH644"/>
      <c r="QI644"/>
      <c r="QJ644"/>
      <c r="QK644"/>
      <c r="QL644"/>
      <c r="QM644"/>
      <c r="QN644"/>
      <c r="QO644"/>
      <c r="QP644"/>
      <c r="QQ644"/>
      <c r="QR644"/>
      <c r="QS644"/>
      <c r="QT644"/>
      <c r="QU644"/>
      <c r="QV644"/>
      <c r="QW644"/>
      <c r="QX644"/>
      <c r="QY644"/>
      <c r="QZ644"/>
      <c r="RA644"/>
      <c r="RB644"/>
      <c r="RC644"/>
      <c r="RD644"/>
      <c r="RE644"/>
      <c r="RF644"/>
      <c r="RG644"/>
      <c r="RH644"/>
      <c r="RI644"/>
      <c r="RJ644"/>
      <c r="RK644"/>
      <c r="RL644"/>
      <c r="RM644"/>
      <c r="RN644"/>
      <c r="RO644"/>
      <c r="RP644"/>
      <c r="RQ644"/>
      <c r="RR644"/>
      <c r="RS644"/>
      <c r="RT644"/>
      <c r="RU644"/>
      <c r="RV644"/>
      <c r="RW644"/>
      <c r="RX644"/>
      <c r="RY644"/>
      <c r="RZ644"/>
      <c r="SA644"/>
      <c r="SB644"/>
      <c r="SC644"/>
      <c r="SD644"/>
      <c r="SE644"/>
      <c r="SF644"/>
      <c r="SG644"/>
      <c r="SH644"/>
      <c r="SI644"/>
      <c r="SJ644"/>
      <c r="SK644"/>
      <c r="SL644"/>
      <c r="SM644"/>
      <c r="SN644"/>
      <c r="SO644"/>
      <c r="SP644"/>
      <c r="SQ644"/>
      <c r="SR644"/>
      <c r="SS644"/>
      <c r="ST644"/>
      <c r="SU644"/>
      <c r="SV644"/>
      <c r="SW644"/>
      <c r="SX644"/>
      <c r="SY644"/>
      <c r="SZ644"/>
      <c r="TA644"/>
      <c r="TB644"/>
      <c r="TC644"/>
      <c r="TD644"/>
      <c r="TE644"/>
      <c r="TF644"/>
      <c r="TG644"/>
      <c r="TH644"/>
      <c r="TI644"/>
      <c r="TJ644"/>
      <c r="TK644"/>
      <c r="TL644"/>
      <c r="TM644"/>
      <c r="TN644"/>
      <c r="TO644"/>
      <c r="TP644"/>
      <c r="TQ644"/>
      <c r="TR644"/>
      <c r="TS644"/>
      <c r="TT644"/>
      <c r="TU644"/>
      <c r="TV644"/>
      <c r="TW644"/>
      <c r="TX644"/>
      <c r="TY644"/>
      <c r="TZ644"/>
      <c r="UA644"/>
      <c r="UB644"/>
      <c r="UC644"/>
      <c r="UD644"/>
      <c r="UE644"/>
      <c r="UF644"/>
      <c r="UG644"/>
      <c r="UH644"/>
      <c r="UI644"/>
      <c r="UJ644"/>
      <c r="UK644"/>
      <c r="UL644"/>
      <c r="UM644"/>
      <c r="UN644"/>
      <c r="UO644"/>
      <c r="UP644"/>
      <c r="UQ644"/>
      <c r="UR644"/>
      <c r="US644"/>
      <c r="UT644"/>
      <c r="UU644"/>
      <c r="UV644"/>
      <c r="UW644"/>
      <c r="UX644"/>
      <c r="UY644"/>
      <c r="UZ644"/>
      <c r="VA644"/>
      <c r="VB644"/>
      <c r="VC644"/>
      <c r="VD644"/>
      <c r="VE644"/>
      <c r="VF644"/>
      <c r="VG644"/>
      <c r="VH644"/>
      <c r="VI644"/>
      <c r="VJ644"/>
      <c r="VK644"/>
      <c r="VL644"/>
      <c r="VM644"/>
      <c r="VN644"/>
      <c r="VO644"/>
      <c r="VP644"/>
      <c r="VQ644"/>
      <c r="VR644"/>
      <c r="VS644"/>
      <c r="VT644"/>
      <c r="VU644"/>
      <c r="VV644"/>
      <c r="VW644"/>
      <c r="VX644"/>
      <c r="VY644"/>
      <c r="VZ644"/>
      <c r="WA644"/>
      <c r="WB644"/>
      <c r="WC644"/>
      <c r="WD644"/>
      <c r="WE644"/>
      <c r="WF644"/>
      <c r="WG644"/>
      <c r="WH644"/>
      <c r="WI644"/>
      <c r="WJ644"/>
      <c r="WK644"/>
      <c r="WL644"/>
      <c r="WM644"/>
      <c r="WN644"/>
      <c r="WO644"/>
      <c r="WP644"/>
      <c r="WQ644"/>
      <c r="WR644"/>
      <c r="WS644"/>
      <c r="WT644"/>
      <c r="WU644"/>
      <c r="WV644"/>
      <c r="WW644"/>
      <c r="WX644"/>
      <c r="WY644"/>
      <c r="WZ644"/>
      <c r="XA644"/>
      <c r="XB644"/>
      <c r="XC644"/>
      <c r="XD644"/>
      <c r="XE644"/>
      <c r="XF644"/>
      <c r="XG644"/>
      <c r="XH644"/>
      <c r="XI644"/>
      <c r="XJ644"/>
      <c r="XK644"/>
      <c r="XL644"/>
      <c r="XM644"/>
      <c r="XN644"/>
      <c r="XO644"/>
      <c r="XP644"/>
      <c r="XQ644"/>
      <c r="XR644"/>
      <c r="XS644"/>
      <c r="XT644"/>
      <c r="XU644"/>
      <c r="XV644"/>
      <c r="XW644"/>
      <c r="XX644"/>
      <c r="XY644"/>
      <c r="XZ644"/>
      <c r="YA644"/>
      <c r="YB644"/>
      <c r="YC644"/>
      <c r="YD644"/>
      <c r="YE644"/>
      <c r="YF644"/>
      <c r="YG644"/>
      <c r="YH644"/>
      <c r="YI644"/>
      <c r="YJ644"/>
      <c r="YK644"/>
      <c r="YL644"/>
      <c r="YM644"/>
      <c r="YN644"/>
      <c r="YO644"/>
      <c r="YP644"/>
      <c r="YQ644"/>
      <c r="YR644"/>
      <c r="YS644"/>
      <c r="YT644"/>
      <c r="YU644"/>
      <c r="YV644"/>
      <c r="YW644"/>
      <c r="YX644"/>
      <c r="YY644"/>
      <c r="YZ644"/>
      <c r="ZA644"/>
      <c r="ZB644"/>
      <c r="ZC644"/>
      <c r="ZD644"/>
      <c r="ZE644"/>
      <c r="ZF644"/>
      <c r="ZG644"/>
      <c r="ZH644"/>
      <c r="ZI644"/>
      <c r="ZJ644"/>
      <c r="ZK644"/>
      <c r="ZL644"/>
      <c r="ZM644"/>
      <c r="ZN644"/>
      <c r="ZO644"/>
      <c r="ZP644"/>
      <c r="ZQ644"/>
      <c r="ZR644"/>
      <c r="ZS644"/>
      <c r="ZT644"/>
      <c r="ZU644"/>
      <c r="ZV644"/>
      <c r="ZW644"/>
      <c r="ZX644"/>
      <c r="ZY644"/>
      <c r="ZZ644"/>
      <c r="AAA644"/>
      <c r="AAB644"/>
      <c r="AAC644"/>
      <c r="AAD644"/>
      <c r="AAE644"/>
      <c r="AAF644"/>
      <c r="AAG644"/>
      <c r="AAH644"/>
      <c r="AAI644"/>
      <c r="AAJ644"/>
      <c r="AAK644"/>
      <c r="AAL644"/>
      <c r="AAM644"/>
      <c r="AAN644"/>
      <c r="AAO644"/>
      <c r="AAP644"/>
      <c r="AAQ644"/>
      <c r="AAR644"/>
      <c r="AAS644"/>
      <c r="AAT644"/>
      <c r="AAU644"/>
      <c r="AAV644"/>
      <c r="AAW644"/>
      <c r="AAX644"/>
      <c r="AAY644"/>
      <c r="AAZ644"/>
      <c r="ABA644"/>
      <c r="ABB644"/>
      <c r="ABC644"/>
      <c r="ABD644"/>
      <c r="ABE644"/>
      <c r="ABF644"/>
      <c r="ABG644"/>
      <c r="ABH644"/>
      <c r="ABI644"/>
      <c r="ABJ644"/>
      <c r="ABK644"/>
      <c r="ABL644"/>
      <c r="ABM644"/>
      <c r="ABN644"/>
      <c r="ABO644"/>
      <c r="ABP644"/>
      <c r="ABQ644"/>
      <c r="ABR644"/>
      <c r="ABS644"/>
      <c r="ABT644"/>
      <c r="ABU644"/>
      <c r="ABV644"/>
      <c r="ABW644"/>
      <c r="ABX644"/>
      <c r="ABY644"/>
      <c r="ABZ644"/>
      <c r="ACA644"/>
      <c r="ACB644"/>
      <c r="ACC644"/>
      <c r="ACD644"/>
      <c r="ACE644"/>
      <c r="ACF644"/>
      <c r="ACG644"/>
      <c r="ACH644"/>
      <c r="ACI644"/>
      <c r="ACJ644"/>
      <c r="ACK644"/>
      <c r="ACL644"/>
      <c r="ACM644"/>
      <c r="ACN644"/>
      <c r="ACO644"/>
      <c r="ACP644"/>
      <c r="ACQ644"/>
      <c r="ACR644"/>
      <c r="ACS644"/>
      <c r="ACT644"/>
      <c r="ACU644"/>
      <c r="ACV644"/>
      <c r="ACW644"/>
      <c r="ACX644"/>
      <c r="ACY644"/>
      <c r="ACZ644"/>
      <c r="ADA644"/>
      <c r="ADB644"/>
      <c r="ADC644"/>
      <c r="ADD644"/>
      <c r="ADE644"/>
      <c r="ADF644"/>
      <c r="ADG644"/>
      <c r="ADH644"/>
      <c r="ADI644"/>
      <c r="ADJ644"/>
      <c r="ADK644"/>
      <c r="ADL644"/>
      <c r="ADM644"/>
      <c r="ADN644"/>
      <c r="ADO644"/>
      <c r="ADP644"/>
      <c r="ADQ644"/>
      <c r="ADR644"/>
      <c r="ADS644"/>
      <c r="ADT644"/>
      <c r="ADU644"/>
      <c r="ADV644"/>
      <c r="ADW644"/>
      <c r="ADX644"/>
      <c r="ADY644"/>
      <c r="ADZ644"/>
      <c r="AEA644"/>
      <c r="AEB644"/>
      <c r="AEC644"/>
      <c r="AED644"/>
      <c r="AEE644"/>
      <c r="AEF644"/>
      <c r="AEG644"/>
      <c r="AEH644"/>
      <c r="AEI644"/>
      <c r="AEJ644"/>
      <c r="AEK644"/>
      <c r="AEL644"/>
      <c r="AEM644"/>
      <c r="AEN644"/>
      <c r="AEO644"/>
      <c r="AEP644"/>
      <c r="AEQ644"/>
      <c r="AER644"/>
      <c r="AES644"/>
      <c r="AET644"/>
      <c r="AEU644"/>
      <c r="AEV644"/>
      <c r="AEW644"/>
      <c r="AEX644"/>
      <c r="AEY644"/>
      <c r="AEZ644"/>
      <c r="AFA644"/>
      <c r="AFB644"/>
      <c r="AFC644"/>
      <c r="AFD644"/>
      <c r="AFE644"/>
      <c r="AFF644"/>
      <c r="AFG644"/>
      <c r="AFH644"/>
      <c r="AFI644"/>
      <c r="AFJ644"/>
      <c r="AFK644"/>
      <c r="AFL644"/>
      <c r="AFM644"/>
      <c r="AFN644"/>
      <c r="AFO644"/>
      <c r="AFP644"/>
      <c r="AFQ644"/>
      <c r="AFR644"/>
      <c r="AFS644"/>
      <c r="AFT644"/>
      <c r="AFU644"/>
      <c r="AFV644"/>
      <c r="AFW644"/>
      <c r="AFX644"/>
      <c r="AFY644"/>
      <c r="AFZ644"/>
      <c r="AGA644"/>
      <c r="AGB644"/>
      <c r="AGC644"/>
      <c r="AGD644"/>
      <c r="AGE644"/>
      <c r="AGF644"/>
      <c r="AGG644"/>
      <c r="AGH644"/>
      <c r="AGI644"/>
      <c r="AGJ644"/>
      <c r="AGK644"/>
      <c r="AGL644"/>
      <c r="AGM644"/>
      <c r="AGN644"/>
      <c r="AGO644"/>
      <c r="AGP644"/>
      <c r="AGQ644"/>
      <c r="AGR644"/>
      <c r="AGS644"/>
      <c r="AGT644"/>
      <c r="AGU644"/>
      <c r="AGV644"/>
      <c r="AGW644"/>
      <c r="AGX644"/>
      <c r="AGY644"/>
      <c r="AGZ644"/>
      <c r="AHA644"/>
      <c r="AHB644"/>
      <c r="AHC644"/>
      <c r="AHD644"/>
      <c r="AHE644"/>
      <c r="AHF644"/>
      <c r="AHG644"/>
      <c r="AHH644"/>
      <c r="AHI644"/>
      <c r="AHJ644"/>
      <c r="AHK644"/>
      <c r="AHL644"/>
      <c r="AHM644"/>
      <c r="AHN644"/>
      <c r="AHO644"/>
      <c r="AHP644"/>
      <c r="AHQ644"/>
      <c r="AHR644"/>
      <c r="AHS644"/>
      <c r="AHT644"/>
      <c r="AHU644"/>
      <c r="AHV644"/>
      <c r="AHW644"/>
      <c r="AHX644"/>
      <c r="AHY644"/>
      <c r="AHZ644"/>
      <c r="AIA644"/>
      <c r="AIB644"/>
      <c r="AIC644"/>
      <c r="AID644"/>
      <c r="AIE644"/>
      <c r="AIF644"/>
      <c r="AIG644"/>
      <c r="AIH644"/>
      <c r="AII644"/>
      <c r="AIJ644"/>
      <c r="AIK644"/>
      <c r="AIL644"/>
      <c r="AIM644"/>
      <c r="AIN644"/>
      <c r="AIO644"/>
      <c r="AIP644"/>
      <c r="AIQ644"/>
      <c r="AIR644"/>
      <c r="AIS644"/>
      <c r="AIT644"/>
      <c r="AIU644"/>
      <c r="AIV644"/>
      <c r="AIW644"/>
      <c r="AIX644"/>
      <c r="AIY644"/>
      <c r="AIZ644"/>
      <c r="AJA644"/>
      <c r="AJB644"/>
      <c r="AJC644"/>
      <c r="AJD644"/>
      <c r="AJE644"/>
      <c r="AJF644"/>
      <c r="AJG644"/>
      <c r="AJH644"/>
      <c r="AJI644"/>
      <c r="AJJ644"/>
      <c r="AJK644"/>
      <c r="AJL644"/>
      <c r="AJM644"/>
      <c r="AJN644"/>
      <c r="AJO644"/>
      <c r="AJP644"/>
      <c r="AJQ644"/>
      <c r="AJR644"/>
      <c r="AJS644"/>
      <c r="AJT644"/>
      <c r="AJU644"/>
      <c r="AJV644"/>
      <c r="AJW644"/>
      <c r="AJX644"/>
      <c r="AJY644"/>
      <c r="AJZ644"/>
      <c r="AKA644"/>
      <c r="AKB644"/>
      <c r="AKC644"/>
      <c r="AKD644"/>
      <c r="AKE644"/>
      <c r="AKF644"/>
      <c r="AKG644"/>
      <c r="AKH644"/>
      <c r="AKI644"/>
      <c r="AKJ644"/>
      <c r="AKK644"/>
      <c r="AKL644"/>
      <c r="AKM644"/>
      <c r="AKN644"/>
      <c r="AKO644"/>
      <c r="AKP644"/>
      <c r="AKQ644"/>
      <c r="AKR644"/>
      <c r="AKS644"/>
      <c r="AKT644"/>
      <c r="AKU644"/>
      <c r="AKV644"/>
      <c r="AKW644"/>
      <c r="AKX644"/>
      <c r="AKY644"/>
      <c r="AKZ644"/>
      <c r="ALA644"/>
      <c r="ALB644"/>
      <c r="ALC644"/>
      <c r="ALD644"/>
      <c r="ALE644"/>
      <c r="ALF644"/>
      <c r="ALG644"/>
      <c r="ALH644"/>
      <c r="ALI644"/>
      <c r="ALJ644"/>
      <c r="ALK644"/>
      <c r="ALL644"/>
      <c r="ALM644"/>
      <c r="ALN644"/>
      <c r="ALO644"/>
      <c r="ALP644"/>
      <c r="ALQ644"/>
      <c r="ALR644"/>
      <c r="ALS644"/>
      <c r="ALT644"/>
      <c r="ALU644"/>
      <c r="ALV644"/>
      <c r="ALW644"/>
      <c r="ALX644"/>
      <c r="ALY644"/>
      <c r="ALZ644"/>
      <c r="AMA644"/>
      <c r="AMB644"/>
      <c r="AMC644"/>
      <c r="AMD644"/>
      <c r="AME644"/>
      <c r="AMF644"/>
      <c r="AMG644"/>
      <c r="AMH644"/>
      <c r="AMI644"/>
      <c r="AMJ644"/>
    </row>
    <row r="645" spans="1:1024" ht="20.25" customHeight="1" x14ac:dyDescent="0.25">
      <c r="B645" s="400"/>
      <c r="C645" s="335" t="s">
        <v>1220</v>
      </c>
      <c r="D645" s="364"/>
      <c r="E645" s="364"/>
      <c r="F645" s="364"/>
      <c r="G645" s="364"/>
      <c r="H645" s="364"/>
      <c r="I645" s="733"/>
      <c r="J645" s="127"/>
      <c r="K645" s="64" t="s">
        <v>242</v>
      </c>
      <c r="L645" s="328">
        <f>ROUND(L644*0.273,2)</f>
        <v>4380529.8899999997</v>
      </c>
      <c r="N645" s="30"/>
      <c r="O645" s="74"/>
      <c r="P645"/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  <c r="MM645"/>
      <c r="MN645"/>
      <c r="MO645"/>
      <c r="MP645"/>
      <c r="MQ645"/>
      <c r="MR645"/>
      <c r="MS645"/>
      <c r="MT645"/>
      <c r="MU645"/>
      <c r="MV645"/>
      <c r="MW645"/>
      <c r="MX645"/>
      <c r="MY645"/>
      <c r="MZ645"/>
      <c r="NA645"/>
      <c r="NB645"/>
      <c r="NC645"/>
      <c r="ND645"/>
      <c r="NE645"/>
      <c r="NF645"/>
      <c r="NG645"/>
      <c r="NH645"/>
      <c r="NI645"/>
      <c r="NJ645"/>
      <c r="NK645"/>
      <c r="NL645"/>
      <c r="NM645"/>
      <c r="NN645"/>
      <c r="NO645"/>
      <c r="NP645"/>
      <c r="NQ645"/>
      <c r="NR645"/>
      <c r="NS645"/>
      <c r="NT645"/>
      <c r="NU645"/>
      <c r="NV645"/>
      <c r="NW645"/>
      <c r="NX645"/>
      <c r="NY645"/>
      <c r="NZ645"/>
      <c r="OA645"/>
      <c r="OB645"/>
      <c r="OC645"/>
      <c r="OD645"/>
      <c r="OE645"/>
      <c r="OF645"/>
      <c r="OG645"/>
      <c r="OH645"/>
      <c r="OI645"/>
      <c r="OJ645"/>
      <c r="OK645"/>
      <c r="OL645"/>
      <c r="OM645"/>
      <c r="ON645"/>
      <c r="OO645"/>
      <c r="OP645"/>
      <c r="OQ645"/>
      <c r="OR645"/>
      <c r="OS645"/>
      <c r="OT645"/>
      <c r="OU645"/>
      <c r="OV645"/>
      <c r="OW645"/>
      <c r="OX645"/>
      <c r="OY645"/>
      <c r="OZ645"/>
      <c r="PA645"/>
      <c r="PB645"/>
      <c r="PC645"/>
      <c r="PD645"/>
      <c r="PE645"/>
      <c r="PF645"/>
      <c r="PG645"/>
      <c r="PH645"/>
      <c r="PI645"/>
      <c r="PJ645"/>
      <c r="PK645"/>
      <c r="PL645"/>
      <c r="PM645"/>
      <c r="PN645"/>
      <c r="PO645"/>
      <c r="PP645"/>
      <c r="PQ645"/>
      <c r="PR645"/>
      <c r="PS645"/>
      <c r="PT645"/>
      <c r="PU645"/>
      <c r="PV645"/>
      <c r="PW645"/>
      <c r="PX645"/>
      <c r="PY645"/>
      <c r="PZ645"/>
      <c r="QA645"/>
      <c r="QB645"/>
      <c r="QC645"/>
      <c r="QD645"/>
      <c r="QE645"/>
      <c r="QF645"/>
      <c r="QG645"/>
      <c r="QH645"/>
      <c r="QI645"/>
      <c r="QJ645"/>
      <c r="QK645"/>
      <c r="QL645"/>
      <c r="QM645"/>
      <c r="QN645"/>
      <c r="QO645"/>
      <c r="QP645"/>
      <c r="QQ645"/>
      <c r="QR645"/>
      <c r="QS645"/>
      <c r="QT645"/>
      <c r="QU645"/>
      <c r="QV645"/>
      <c r="QW645"/>
      <c r="QX645"/>
      <c r="QY645"/>
      <c r="QZ645"/>
      <c r="RA645"/>
      <c r="RB645"/>
      <c r="RC645"/>
      <c r="RD645"/>
      <c r="RE645"/>
      <c r="RF645"/>
      <c r="RG645"/>
      <c r="RH645"/>
      <c r="RI645"/>
      <c r="RJ645"/>
      <c r="RK645"/>
      <c r="RL645"/>
      <c r="RM645"/>
      <c r="RN645"/>
      <c r="RO645"/>
      <c r="RP645"/>
      <c r="RQ645"/>
      <c r="RR645"/>
      <c r="RS645"/>
      <c r="RT645"/>
      <c r="RU645"/>
      <c r="RV645"/>
      <c r="RW645"/>
      <c r="RX645"/>
      <c r="RY645"/>
      <c r="RZ645"/>
      <c r="SA645"/>
      <c r="SB645"/>
      <c r="SC645"/>
      <c r="SD645"/>
      <c r="SE645"/>
      <c r="SF645"/>
      <c r="SG645"/>
      <c r="SH645"/>
      <c r="SI645"/>
      <c r="SJ645"/>
      <c r="SK645"/>
      <c r="SL645"/>
      <c r="SM645"/>
      <c r="SN645"/>
      <c r="SO645"/>
      <c r="SP645"/>
      <c r="SQ645"/>
      <c r="SR645"/>
      <c r="SS645"/>
      <c r="ST645"/>
      <c r="SU645"/>
      <c r="SV645"/>
      <c r="SW645"/>
      <c r="SX645"/>
      <c r="SY645"/>
      <c r="SZ645"/>
      <c r="TA645"/>
      <c r="TB645"/>
      <c r="TC645"/>
      <c r="TD645"/>
      <c r="TE645"/>
      <c r="TF645"/>
      <c r="TG645"/>
      <c r="TH645"/>
      <c r="TI645"/>
      <c r="TJ645"/>
      <c r="TK645"/>
      <c r="TL645"/>
      <c r="TM645"/>
      <c r="TN645"/>
      <c r="TO645"/>
      <c r="TP645"/>
      <c r="TQ645"/>
      <c r="TR645"/>
      <c r="TS645"/>
      <c r="TT645"/>
      <c r="TU645"/>
      <c r="TV645"/>
      <c r="TW645"/>
      <c r="TX645"/>
      <c r="TY645"/>
      <c r="TZ645"/>
      <c r="UA645"/>
      <c r="UB645"/>
      <c r="UC645"/>
      <c r="UD645"/>
      <c r="UE645"/>
      <c r="UF645"/>
      <c r="UG645"/>
      <c r="UH645"/>
      <c r="UI645"/>
      <c r="UJ645"/>
      <c r="UK645"/>
      <c r="UL645"/>
      <c r="UM645"/>
      <c r="UN645"/>
      <c r="UO645"/>
      <c r="UP645"/>
      <c r="UQ645"/>
      <c r="UR645"/>
      <c r="US645"/>
      <c r="UT645"/>
      <c r="UU645"/>
      <c r="UV645"/>
      <c r="UW645"/>
      <c r="UX645"/>
      <c r="UY645"/>
      <c r="UZ645"/>
      <c r="VA645"/>
      <c r="VB645"/>
      <c r="VC645"/>
      <c r="VD645"/>
      <c r="VE645"/>
      <c r="VF645"/>
      <c r="VG645"/>
      <c r="VH645"/>
      <c r="VI645"/>
      <c r="VJ645"/>
      <c r="VK645"/>
      <c r="VL645"/>
      <c r="VM645"/>
      <c r="VN645"/>
      <c r="VO645"/>
      <c r="VP645"/>
      <c r="VQ645"/>
      <c r="VR645"/>
      <c r="VS645"/>
      <c r="VT645"/>
      <c r="VU645"/>
      <c r="VV645"/>
      <c r="VW645"/>
      <c r="VX645"/>
      <c r="VY645"/>
      <c r="VZ645"/>
      <c r="WA645"/>
      <c r="WB645"/>
      <c r="WC645"/>
      <c r="WD645"/>
      <c r="WE645"/>
      <c r="WF645"/>
      <c r="WG645"/>
      <c r="WH645"/>
      <c r="WI645"/>
      <c r="WJ645"/>
      <c r="WK645"/>
      <c r="WL645"/>
      <c r="WM645"/>
      <c r="WN645"/>
      <c r="WO645"/>
      <c r="WP645"/>
      <c r="WQ645"/>
      <c r="WR645"/>
      <c r="WS645"/>
      <c r="WT645"/>
      <c r="WU645"/>
      <c r="WV645"/>
      <c r="WW645"/>
      <c r="WX645"/>
      <c r="WY645"/>
      <c r="WZ645"/>
      <c r="XA645"/>
      <c r="XB645"/>
      <c r="XC645"/>
      <c r="XD645"/>
      <c r="XE645"/>
      <c r="XF645"/>
      <c r="XG645"/>
      <c r="XH645"/>
      <c r="XI645"/>
      <c r="XJ645"/>
      <c r="XK645"/>
      <c r="XL645"/>
      <c r="XM645"/>
      <c r="XN645"/>
      <c r="XO645"/>
      <c r="XP645"/>
      <c r="XQ645"/>
      <c r="XR645"/>
      <c r="XS645"/>
      <c r="XT645"/>
      <c r="XU645"/>
      <c r="XV645"/>
      <c r="XW645"/>
      <c r="XX645"/>
      <c r="XY645"/>
      <c r="XZ645"/>
      <c r="YA645"/>
      <c r="YB645"/>
      <c r="YC645"/>
      <c r="YD645"/>
      <c r="YE645"/>
      <c r="YF645"/>
      <c r="YG645"/>
      <c r="YH645"/>
      <c r="YI645"/>
      <c r="YJ645"/>
      <c r="YK645"/>
      <c r="YL645"/>
      <c r="YM645"/>
      <c r="YN645"/>
      <c r="YO645"/>
      <c r="YP645"/>
      <c r="YQ645"/>
      <c r="YR645"/>
      <c r="YS645"/>
      <c r="YT645"/>
      <c r="YU645"/>
      <c r="YV645"/>
      <c r="YW645"/>
      <c r="YX645"/>
      <c r="YY645"/>
      <c r="YZ645"/>
      <c r="ZA645"/>
      <c r="ZB645"/>
      <c r="ZC645"/>
      <c r="ZD645"/>
      <c r="ZE645"/>
      <c r="ZF645"/>
      <c r="ZG645"/>
      <c r="ZH645"/>
      <c r="ZI645"/>
      <c r="ZJ645"/>
      <c r="ZK645"/>
      <c r="ZL645"/>
      <c r="ZM645"/>
      <c r="ZN645"/>
      <c r="ZO645"/>
      <c r="ZP645"/>
      <c r="ZQ645"/>
      <c r="ZR645"/>
      <c r="ZS645"/>
      <c r="ZT645"/>
      <c r="ZU645"/>
      <c r="ZV645"/>
      <c r="ZW645"/>
      <c r="ZX645"/>
      <c r="ZY645"/>
      <c r="ZZ645"/>
      <c r="AAA645"/>
      <c r="AAB645"/>
      <c r="AAC645"/>
      <c r="AAD645"/>
      <c r="AAE645"/>
      <c r="AAF645"/>
      <c r="AAG645"/>
      <c r="AAH645"/>
      <c r="AAI645"/>
      <c r="AAJ645"/>
      <c r="AAK645"/>
      <c r="AAL645"/>
      <c r="AAM645"/>
      <c r="AAN645"/>
      <c r="AAO645"/>
      <c r="AAP645"/>
      <c r="AAQ645"/>
      <c r="AAR645"/>
      <c r="AAS645"/>
      <c r="AAT645"/>
      <c r="AAU645"/>
      <c r="AAV645"/>
      <c r="AAW645"/>
      <c r="AAX645"/>
      <c r="AAY645"/>
      <c r="AAZ645"/>
      <c r="ABA645"/>
      <c r="ABB645"/>
      <c r="ABC645"/>
      <c r="ABD645"/>
      <c r="ABE645"/>
      <c r="ABF645"/>
      <c r="ABG645"/>
      <c r="ABH645"/>
      <c r="ABI645"/>
      <c r="ABJ645"/>
      <c r="ABK645"/>
      <c r="ABL645"/>
      <c r="ABM645"/>
      <c r="ABN645"/>
      <c r="ABO645"/>
      <c r="ABP645"/>
      <c r="ABQ645"/>
      <c r="ABR645"/>
      <c r="ABS645"/>
      <c r="ABT645"/>
      <c r="ABU645"/>
      <c r="ABV645"/>
      <c r="ABW645"/>
      <c r="ABX645"/>
      <c r="ABY645"/>
      <c r="ABZ645"/>
      <c r="ACA645"/>
      <c r="ACB645"/>
      <c r="ACC645"/>
      <c r="ACD645"/>
      <c r="ACE645"/>
      <c r="ACF645"/>
      <c r="ACG645"/>
      <c r="ACH645"/>
      <c r="ACI645"/>
      <c r="ACJ645"/>
      <c r="ACK645"/>
      <c r="ACL645"/>
      <c r="ACM645"/>
      <c r="ACN645"/>
      <c r="ACO645"/>
      <c r="ACP645"/>
      <c r="ACQ645"/>
      <c r="ACR645"/>
      <c r="ACS645"/>
      <c r="ACT645"/>
      <c r="ACU645"/>
      <c r="ACV645"/>
      <c r="ACW645"/>
      <c r="ACX645"/>
      <c r="ACY645"/>
      <c r="ACZ645"/>
      <c r="ADA645"/>
      <c r="ADB645"/>
      <c r="ADC645"/>
      <c r="ADD645"/>
      <c r="ADE645"/>
      <c r="ADF645"/>
      <c r="ADG645"/>
      <c r="ADH645"/>
      <c r="ADI645"/>
      <c r="ADJ645"/>
      <c r="ADK645"/>
      <c r="ADL645"/>
      <c r="ADM645"/>
      <c r="ADN645"/>
      <c r="ADO645"/>
      <c r="ADP645"/>
      <c r="ADQ645"/>
      <c r="ADR645"/>
      <c r="ADS645"/>
      <c r="ADT645"/>
      <c r="ADU645"/>
      <c r="ADV645"/>
      <c r="ADW645"/>
      <c r="ADX645"/>
      <c r="ADY645"/>
      <c r="ADZ645"/>
      <c r="AEA645"/>
      <c r="AEB645"/>
      <c r="AEC645"/>
      <c r="AED645"/>
      <c r="AEE645"/>
      <c r="AEF645"/>
      <c r="AEG645"/>
      <c r="AEH645"/>
      <c r="AEI645"/>
      <c r="AEJ645"/>
      <c r="AEK645"/>
      <c r="AEL645"/>
      <c r="AEM645"/>
      <c r="AEN645"/>
      <c r="AEO645"/>
      <c r="AEP645"/>
      <c r="AEQ645"/>
      <c r="AER645"/>
      <c r="AES645"/>
      <c r="AET645"/>
      <c r="AEU645"/>
      <c r="AEV645"/>
      <c r="AEW645"/>
      <c r="AEX645"/>
      <c r="AEY645"/>
      <c r="AEZ645"/>
      <c r="AFA645"/>
      <c r="AFB645"/>
      <c r="AFC645"/>
      <c r="AFD645"/>
      <c r="AFE645"/>
      <c r="AFF645"/>
      <c r="AFG645"/>
      <c r="AFH645"/>
      <c r="AFI645"/>
      <c r="AFJ645"/>
      <c r="AFK645"/>
      <c r="AFL645"/>
      <c r="AFM645"/>
      <c r="AFN645"/>
      <c r="AFO645"/>
      <c r="AFP645"/>
      <c r="AFQ645"/>
      <c r="AFR645"/>
      <c r="AFS645"/>
      <c r="AFT645"/>
      <c r="AFU645"/>
      <c r="AFV645"/>
      <c r="AFW645"/>
      <c r="AFX645"/>
      <c r="AFY645"/>
      <c r="AFZ645"/>
      <c r="AGA645"/>
      <c r="AGB645"/>
      <c r="AGC645"/>
      <c r="AGD645"/>
      <c r="AGE645"/>
      <c r="AGF645"/>
      <c r="AGG645"/>
      <c r="AGH645"/>
      <c r="AGI645"/>
      <c r="AGJ645"/>
      <c r="AGK645"/>
      <c r="AGL645"/>
      <c r="AGM645"/>
      <c r="AGN645"/>
      <c r="AGO645"/>
      <c r="AGP645"/>
      <c r="AGQ645"/>
      <c r="AGR645"/>
      <c r="AGS645"/>
      <c r="AGT645"/>
      <c r="AGU645"/>
      <c r="AGV645"/>
      <c r="AGW645"/>
      <c r="AGX645"/>
      <c r="AGY645"/>
      <c r="AGZ645"/>
      <c r="AHA645"/>
      <c r="AHB645"/>
      <c r="AHC645"/>
      <c r="AHD645"/>
      <c r="AHE645"/>
      <c r="AHF645"/>
      <c r="AHG645"/>
      <c r="AHH645"/>
      <c r="AHI645"/>
      <c r="AHJ645"/>
      <c r="AHK645"/>
      <c r="AHL645"/>
      <c r="AHM645"/>
      <c r="AHN645"/>
      <c r="AHO645"/>
      <c r="AHP645"/>
      <c r="AHQ645"/>
      <c r="AHR645"/>
      <c r="AHS645"/>
      <c r="AHT645"/>
      <c r="AHU645"/>
      <c r="AHV645"/>
      <c r="AHW645"/>
      <c r="AHX645"/>
      <c r="AHY645"/>
      <c r="AHZ645"/>
      <c r="AIA645"/>
      <c r="AIB645"/>
      <c r="AIC645"/>
      <c r="AID645"/>
      <c r="AIE645"/>
      <c r="AIF645"/>
      <c r="AIG645"/>
      <c r="AIH645"/>
      <c r="AII645"/>
      <c r="AIJ645"/>
      <c r="AIK645"/>
      <c r="AIL645"/>
      <c r="AIM645"/>
      <c r="AIN645"/>
      <c r="AIO645"/>
      <c r="AIP645"/>
      <c r="AIQ645"/>
      <c r="AIR645"/>
      <c r="AIS645"/>
      <c r="AIT645"/>
      <c r="AIU645"/>
      <c r="AIV645"/>
      <c r="AIW645"/>
      <c r="AIX645"/>
      <c r="AIY645"/>
      <c r="AIZ645"/>
      <c r="AJA645"/>
      <c r="AJB645"/>
      <c r="AJC645"/>
      <c r="AJD645"/>
      <c r="AJE645"/>
      <c r="AJF645"/>
      <c r="AJG645"/>
      <c r="AJH645"/>
      <c r="AJI645"/>
      <c r="AJJ645"/>
      <c r="AJK645"/>
      <c r="AJL645"/>
      <c r="AJM645"/>
      <c r="AJN645"/>
      <c r="AJO645"/>
      <c r="AJP645"/>
      <c r="AJQ645"/>
      <c r="AJR645"/>
      <c r="AJS645"/>
      <c r="AJT645"/>
      <c r="AJU645"/>
      <c r="AJV645"/>
      <c r="AJW645"/>
      <c r="AJX645"/>
      <c r="AJY645"/>
      <c r="AJZ645"/>
      <c r="AKA645"/>
      <c r="AKB645"/>
      <c r="AKC645"/>
      <c r="AKD645"/>
      <c r="AKE645"/>
      <c r="AKF645"/>
      <c r="AKG645"/>
      <c r="AKH645"/>
      <c r="AKI645"/>
      <c r="AKJ645"/>
      <c r="AKK645"/>
      <c r="AKL645"/>
      <c r="AKM645"/>
      <c r="AKN645"/>
      <c r="AKO645"/>
      <c r="AKP645"/>
      <c r="AKQ645"/>
      <c r="AKR645"/>
      <c r="AKS645"/>
      <c r="AKT645"/>
      <c r="AKU645"/>
      <c r="AKV645"/>
      <c r="AKW645"/>
      <c r="AKX645"/>
      <c r="AKY645"/>
      <c r="AKZ645"/>
      <c r="ALA645"/>
      <c r="ALB645"/>
      <c r="ALC645"/>
      <c r="ALD645"/>
      <c r="ALE645"/>
      <c r="ALF645"/>
      <c r="ALG645"/>
      <c r="ALH645"/>
      <c r="ALI645"/>
      <c r="ALJ645"/>
      <c r="ALK645"/>
      <c r="ALL645"/>
      <c r="ALM645"/>
      <c r="ALN645"/>
      <c r="ALO645"/>
      <c r="ALP645"/>
      <c r="ALQ645"/>
      <c r="ALR645"/>
      <c r="ALS645"/>
      <c r="ALT645"/>
      <c r="ALU645"/>
      <c r="ALV645"/>
      <c r="ALW645"/>
      <c r="ALX645"/>
      <c r="ALY645"/>
      <c r="ALZ645"/>
      <c r="AMA645"/>
      <c r="AMB645"/>
      <c r="AMC645"/>
      <c r="AMD645"/>
      <c r="AME645"/>
      <c r="AMF645"/>
      <c r="AMG645"/>
      <c r="AMH645"/>
      <c r="AMI645"/>
      <c r="AMJ645"/>
    </row>
    <row r="646" spans="1:1024" ht="20.25" customHeight="1" thickBot="1" x14ac:dyDescent="0.3">
      <c r="B646" s="400"/>
      <c r="C646" s="337" t="s">
        <v>1217</v>
      </c>
      <c r="D646" s="364"/>
      <c r="E646" s="364"/>
      <c r="F646" s="364"/>
      <c r="G646" s="364"/>
      <c r="H646" s="364"/>
      <c r="I646" s="733"/>
      <c r="J646" s="359"/>
      <c r="K646" s="329" t="s">
        <v>241</v>
      </c>
      <c r="L646" s="330">
        <f>SUM(L645,L644)</f>
        <v>20426426.93</v>
      </c>
      <c r="N646" s="30"/>
      <c r="O646" s="74"/>
      <c r="P646"/>
      <c r="Q646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  <c r="JD646"/>
      <c r="JE646"/>
      <c r="JF646"/>
      <c r="JG646"/>
      <c r="JH646"/>
      <c r="JI646"/>
      <c r="JJ646"/>
      <c r="JK646"/>
      <c r="JL646"/>
      <c r="JM646"/>
      <c r="JN646"/>
      <c r="JO646"/>
      <c r="JP646"/>
      <c r="JQ646"/>
      <c r="JR646"/>
      <c r="JS646"/>
      <c r="JT646"/>
      <c r="JU646"/>
      <c r="JV646"/>
      <c r="JW646"/>
      <c r="JX646"/>
      <c r="JY646"/>
      <c r="JZ646"/>
      <c r="KA646"/>
      <c r="KB646"/>
      <c r="KC646"/>
      <c r="KD646"/>
      <c r="KE646"/>
      <c r="KF646"/>
      <c r="KG646"/>
      <c r="KH646"/>
      <c r="KI646"/>
      <c r="KJ646"/>
      <c r="KK646"/>
      <c r="KL646"/>
      <c r="KM646"/>
      <c r="KN646"/>
      <c r="KO646"/>
      <c r="KP646"/>
      <c r="KQ646"/>
      <c r="KR646"/>
      <c r="KS646"/>
      <c r="KT646"/>
      <c r="KU646"/>
      <c r="KV646"/>
      <c r="KW646"/>
      <c r="KX646"/>
      <c r="KY646"/>
      <c r="KZ646"/>
      <c r="LA646"/>
      <c r="LB646"/>
      <c r="LC646"/>
      <c r="LD646"/>
      <c r="LE646"/>
      <c r="LF646"/>
      <c r="LG646"/>
      <c r="LH646"/>
      <c r="LI646"/>
      <c r="LJ646"/>
      <c r="LK646"/>
      <c r="LL646"/>
      <c r="LM646"/>
      <c r="LN646"/>
      <c r="LO646"/>
      <c r="LP646"/>
      <c r="LQ646"/>
      <c r="LR646"/>
      <c r="LS646"/>
      <c r="LT646"/>
      <c r="LU646"/>
      <c r="LV646"/>
      <c r="LW646"/>
      <c r="LX646"/>
      <c r="LY646"/>
      <c r="LZ646"/>
      <c r="MA646"/>
      <c r="MB646"/>
      <c r="MC646"/>
      <c r="MD646"/>
      <c r="ME646"/>
      <c r="MF646"/>
      <c r="MG646"/>
      <c r="MH646"/>
      <c r="MI646"/>
      <c r="MJ646"/>
      <c r="MK646"/>
      <c r="ML646"/>
      <c r="MM646"/>
      <c r="MN646"/>
      <c r="MO646"/>
      <c r="MP646"/>
      <c r="MQ646"/>
      <c r="MR646"/>
      <c r="MS646"/>
      <c r="MT646"/>
      <c r="MU646"/>
      <c r="MV646"/>
      <c r="MW646"/>
      <c r="MX646"/>
      <c r="MY646"/>
      <c r="MZ646"/>
      <c r="NA646"/>
      <c r="NB646"/>
      <c r="NC646"/>
      <c r="ND646"/>
      <c r="NE646"/>
      <c r="NF646"/>
      <c r="NG646"/>
      <c r="NH646"/>
      <c r="NI646"/>
      <c r="NJ646"/>
      <c r="NK646"/>
      <c r="NL646"/>
      <c r="NM646"/>
      <c r="NN646"/>
      <c r="NO646"/>
      <c r="NP646"/>
      <c r="NQ646"/>
      <c r="NR646"/>
      <c r="NS646"/>
      <c r="NT646"/>
      <c r="NU646"/>
      <c r="NV646"/>
      <c r="NW646"/>
      <c r="NX646"/>
      <c r="NY646"/>
      <c r="NZ646"/>
      <c r="OA646"/>
      <c r="OB646"/>
      <c r="OC646"/>
      <c r="OD646"/>
      <c r="OE646"/>
      <c r="OF646"/>
      <c r="OG646"/>
      <c r="OH646"/>
      <c r="OI646"/>
      <c r="OJ646"/>
      <c r="OK646"/>
      <c r="OL646"/>
      <c r="OM646"/>
      <c r="ON646"/>
      <c r="OO646"/>
      <c r="OP646"/>
      <c r="OQ646"/>
      <c r="OR646"/>
      <c r="OS646"/>
      <c r="OT646"/>
      <c r="OU646"/>
      <c r="OV646"/>
      <c r="OW646"/>
      <c r="OX646"/>
      <c r="OY646"/>
      <c r="OZ646"/>
      <c r="PA646"/>
      <c r="PB646"/>
      <c r="PC646"/>
      <c r="PD646"/>
      <c r="PE646"/>
      <c r="PF646"/>
      <c r="PG646"/>
      <c r="PH646"/>
      <c r="PI646"/>
      <c r="PJ646"/>
      <c r="PK646"/>
      <c r="PL646"/>
      <c r="PM646"/>
      <c r="PN646"/>
      <c r="PO646"/>
      <c r="PP646"/>
      <c r="PQ646"/>
      <c r="PR646"/>
      <c r="PS646"/>
      <c r="PT646"/>
      <c r="PU646"/>
      <c r="PV646"/>
      <c r="PW646"/>
      <c r="PX646"/>
      <c r="PY646"/>
      <c r="PZ646"/>
      <c r="QA646"/>
      <c r="QB646"/>
      <c r="QC646"/>
      <c r="QD646"/>
      <c r="QE646"/>
      <c r="QF646"/>
      <c r="QG646"/>
      <c r="QH646"/>
      <c r="QI646"/>
      <c r="QJ646"/>
      <c r="QK646"/>
      <c r="QL646"/>
      <c r="QM646"/>
      <c r="QN646"/>
      <c r="QO646"/>
      <c r="QP646"/>
      <c r="QQ646"/>
      <c r="QR646"/>
      <c r="QS646"/>
      <c r="QT646"/>
      <c r="QU646"/>
      <c r="QV646"/>
      <c r="QW646"/>
      <c r="QX646"/>
      <c r="QY646"/>
      <c r="QZ646"/>
      <c r="RA646"/>
      <c r="RB646"/>
      <c r="RC646"/>
      <c r="RD646"/>
      <c r="RE646"/>
      <c r="RF646"/>
      <c r="RG646"/>
      <c r="RH646"/>
      <c r="RI646"/>
      <c r="RJ646"/>
      <c r="RK646"/>
      <c r="RL646"/>
      <c r="RM646"/>
      <c r="RN646"/>
      <c r="RO646"/>
      <c r="RP646"/>
      <c r="RQ646"/>
      <c r="RR646"/>
      <c r="RS646"/>
      <c r="RT646"/>
      <c r="RU646"/>
      <c r="RV646"/>
      <c r="RW646"/>
      <c r="RX646"/>
      <c r="RY646"/>
      <c r="RZ646"/>
      <c r="SA646"/>
      <c r="SB646"/>
      <c r="SC646"/>
      <c r="SD646"/>
      <c r="SE646"/>
      <c r="SF646"/>
      <c r="SG646"/>
      <c r="SH646"/>
      <c r="SI646"/>
      <c r="SJ646"/>
      <c r="SK646"/>
      <c r="SL646"/>
      <c r="SM646"/>
      <c r="SN646"/>
      <c r="SO646"/>
      <c r="SP646"/>
      <c r="SQ646"/>
      <c r="SR646"/>
      <c r="SS646"/>
      <c r="ST646"/>
      <c r="SU646"/>
      <c r="SV646"/>
      <c r="SW646"/>
      <c r="SX646"/>
      <c r="SY646"/>
      <c r="SZ646"/>
      <c r="TA646"/>
      <c r="TB646"/>
      <c r="TC646"/>
      <c r="TD646"/>
      <c r="TE646"/>
      <c r="TF646"/>
      <c r="TG646"/>
      <c r="TH646"/>
      <c r="TI646"/>
      <c r="TJ646"/>
      <c r="TK646"/>
      <c r="TL646"/>
      <c r="TM646"/>
      <c r="TN646"/>
      <c r="TO646"/>
      <c r="TP646"/>
      <c r="TQ646"/>
      <c r="TR646"/>
      <c r="TS646"/>
      <c r="TT646"/>
      <c r="TU646"/>
      <c r="TV646"/>
      <c r="TW646"/>
      <c r="TX646"/>
      <c r="TY646"/>
      <c r="TZ646"/>
      <c r="UA646"/>
      <c r="UB646"/>
      <c r="UC646"/>
      <c r="UD646"/>
      <c r="UE646"/>
      <c r="UF646"/>
      <c r="UG646"/>
      <c r="UH646"/>
      <c r="UI646"/>
      <c r="UJ646"/>
      <c r="UK646"/>
      <c r="UL646"/>
      <c r="UM646"/>
      <c r="UN646"/>
      <c r="UO646"/>
      <c r="UP646"/>
      <c r="UQ646"/>
      <c r="UR646"/>
      <c r="US646"/>
      <c r="UT646"/>
      <c r="UU646"/>
      <c r="UV646"/>
      <c r="UW646"/>
      <c r="UX646"/>
      <c r="UY646"/>
      <c r="UZ646"/>
      <c r="VA646"/>
      <c r="VB646"/>
      <c r="VC646"/>
      <c r="VD646"/>
      <c r="VE646"/>
      <c r="VF646"/>
      <c r="VG646"/>
      <c r="VH646"/>
      <c r="VI646"/>
      <c r="VJ646"/>
      <c r="VK646"/>
      <c r="VL646"/>
      <c r="VM646"/>
      <c r="VN646"/>
      <c r="VO646"/>
      <c r="VP646"/>
      <c r="VQ646"/>
      <c r="VR646"/>
      <c r="VS646"/>
      <c r="VT646"/>
      <c r="VU646"/>
      <c r="VV646"/>
      <c r="VW646"/>
      <c r="VX646"/>
      <c r="VY646"/>
      <c r="VZ646"/>
      <c r="WA646"/>
      <c r="WB646"/>
      <c r="WC646"/>
      <c r="WD646"/>
      <c r="WE646"/>
      <c r="WF646"/>
      <c r="WG646"/>
      <c r="WH646"/>
      <c r="WI646"/>
      <c r="WJ646"/>
      <c r="WK646"/>
      <c r="WL646"/>
      <c r="WM646"/>
      <c r="WN646"/>
      <c r="WO646"/>
      <c r="WP646"/>
      <c r="WQ646"/>
      <c r="WR646"/>
      <c r="WS646"/>
      <c r="WT646"/>
      <c r="WU646"/>
      <c r="WV646"/>
      <c r="WW646"/>
      <c r="WX646"/>
      <c r="WY646"/>
      <c r="WZ646"/>
      <c r="XA646"/>
      <c r="XB646"/>
      <c r="XC646"/>
      <c r="XD646"/>
      <c r="XE646"/>
      <c r="XF646"/>
      <c r="XG646"/>
      <c r="XH646"/>
      <c r="XI646"/>
      <c r="XJ646"/>
      <c r="XK646"/>
      <c r="XL646"/>
      <c r="XM646"/>
      <c r="XN646"/>
      <c r="XO646"/>
      <c r="XP646"/>
      <c r="XQ646"/>
      <c r="XR646"/>
      <c r="XS646"/>
      <c r="XT646"/>
      <c r="XU646"/>
      <c r="XV646"/>
      <c r="XW646"/>
      <c r="XX646"/>
      <c r="XY646"/>
      <c r="XZ646"/>
      <c r="YA646"/>
      <c r="YB646"/>
      <c r="YC646"/>
      <c r="YD646"/>
      <c r="YE646"/>
      <c r="YF646"/>
      <c r="YG646"/>
      <c r="YH646"/>
      <c r="YI646"/>
      <c r="YJ646"/>
      <c r="YK646"/>
      <c r="YL646"/>
      <c r="YM646"/>
      <c r="YN646"/>
      <c r="YO646"/>
      <c r="YP646"/>
      <c r="YQ646"/>
      <c r="YR646"/>
      <c r="YS646"/>
      <c r="YT646"/>
      <c r="YU646"/>
      <c r="YV646"/>
      <c r="YW646"/>
      <c r="YX646"/>
      <c r="YY646"/>
      <c r="YZ646"/>
      <c r="ZA646"/>
      <c r="ZB646"/>
      <c r="ZC646"/>
      <c r="ZD646"/>
      <c r="ZE646"/>
      <c r="ZF646"/>
      <c r="ZG646"/>
      <c r="ZH646"/>
      <c r="ZI646"/>
      <c r="ZJ646"/>
      <c r="ZK646"/>
      <c r="ZL646"/>
      <c r="ZM646"/>
      <c r="ZN646"/>
      <c r="ZO646"/>
      <c r="ZP646"/>
      <c r="ZQ646"/>
      <c r="ZR646"/>
      <c r="ZS646"/>
      <c r="ZT646"/>
      <c r="ZU646"/>
      <c r="ZV646"/>
      <c r="ZW646"/>
      <c r="ZX646"/>
      <c r="ZY646"/>
      <c r="ZZ646"/>
      <c r="AAA646"/>
      <c r="AAB646"/>
      <c r="AAC646"/>
      <c r="AAD646"/>
      <c r="AAE646"/>
      <c r="AAF646"/>
      <c r="AAG646"/>
      <c r="AAH646"/>
      <c r="AAI646"/>
      <c r="AAJ646"/>
      <c r="AAK646"/>
      <c r="AAL646"/>
      <c r="AAM646"/>
      <c r="AAN646"/>
      <c r="AAO646"/>
      <c r="AAP646"/>
      <c r="AAQ646"/>
      <c r="AAR646"/>
      <c r="AAS646"/>
      <c r="AAT646"/>
      <c r="AAU646"/>
      <c r="AAV646"/>
      <c r="AAW646"/>
      <c r="AAX646"/>
      <c r="AAY646"/>
      <c r="AAZ646"/>
      <c r="ABA646"/>
      <c r="ABB646"/>
      <c r="ABC646"/>
      <c r="ABD646"/>
      <c r="ABE646"/>
      <c r="ABF646"/>
      <c r="ABG646"/>
      <c r="ABH646"/>
      <c r="ABI646"/>
      <c r="ABJ646"/>
      <c r="ABK646"/>
      <c r="ABL646"/>
      <c r="ABM646"/>
      <c r="ABN646"/>
      <c r="ABO646"/>
      <c r="ABP646"/>
      <c r="ABQ646"/>
      <c r="ABR646"/>
      <c r="ABS646"/>
      <c r="ABT646"/>
      <c r="ABU646"/>
      <c r="ABV646"/>
      <c r="ABW646"/>
      <c r="ABX646"/>
      <c r="ABY646"/>
      <c r="ABZ646"/>
      <c r="ACA646"/>
      <c r="ACB646"/>
      <c r="ACC646"/>
      <c r="ACD646"/>
      <c r="ACE646"/>
      <c r="ACF646"/>
      <c r="ACG646"/>
      <c r="ACH646"/>
      <c r="ACI646"/>
      <c r="ACJ646"/>
      <c r="ACK646"/>
      <c r="ACL646"/>
      <c r="ACM646"/>
      <c r="ACN646"/>
      <c r="ACO646"/>
      <c r="ACP646"/>
      <c r="ACQ646"/>
      <c r="ACR646"/>
      <c r="ACS646"/>
      <c r="ACT646"/>
      <c r="ACU646"/>
      <c r="ACV646"/>
      <c r="ACW646"/>
      <c r="ACX646"/>
      <c r="ACY646"/>
      <c r="ACZ646"/>
      <c r="ADA646"/>
      <c r="ADB646"/>
      <c r="ADC646"/>
      <c r="ADD646"/>
      <c r="ADE646"/>
      <c r="ADF646"/>
      <c r="ADG646"/>
      <c r="ADH646"/>
      <c r="ADI646"/>
      <c r="ADJ646"/>
      <c r="ADK646"/>
      <c r="ADL646"/>
      <c r="ADM646"/>
      <c r="ADN646"/>
      <c r="ADO646"/>
      <c r="ADP646"/>
      <c r="ADQ646"/>
      <c r="ADR646"/>
      <c r="ADS646"/>
      <c r="ADT646"/>
      <c r="ADU646"/>
      <c r="ADV646"/>
      <c r="ADW646"/>
      <c r="ADX646"/>
      <c r="ADY646"/>
      <c r="ADZ646"/>
      <c r="AEA646"/>
      <c r="AEB646"/>
      <c r="AEC646"/>
      <c r="AED646"/>
      <c r="AEE646"/>
      <c r="AEF646"/>
      <c r="AEG646"/>
      <c r="AEH646"/>
      <c r="AEI646"/>
      <c r="AEJ646"/>
      <c r="AEK646"/>
      <c r="AEL646"/>
      <c r="AEM646"/>
      <c r="AEN646"/>
      <c r="AEO646"/>
      <c r="AEP646"/>
      <c r="AEQ646"/>
      <c r="AER646"/>
      <c r="AES646"/>
      <c r="AET646"/>
      <c r="AEU646"/>
      <c r="AEV646"/>
      <c r="AEW646"/>
      <c r="AEX646"/>
      <c r="AEY646"/>
      <c r="AEZ646"/>
      <c r="AFA646"/>
      <c r="AFB646"/>
      <c r="AFC646"/>
      <c r="AFD646"/>
      <c r="AFE646"/>
      <c r="AFF646"/>
      <c r="AFG646"/>
      <c r="AFH646"/>
      <c r="AFI646"/>
      <c r="AFJ646"/>
      <c r="AFK646"/>
      <c r="AFL646"/>
      <c r="AFM646"/>
      <c r="AFN646"/>
      <c r="AFO646"/>
      <c r="AFP646"/>
      <c r="AFQ646"/>
      <c r="AFR646"/>
      <c r="AFS646"/>
      <c r="AFT646"/>
      <c r="AFU646"/>
      <c r="AFV646"/>
      <c r="AFW646"/>
      <c r="AFX646"/>
      <c r="AFY646"/>
      <c r="AFZ646"/>
      <c r="AGA646"/>
      <c r="AGB646"/>
      <c r="AGC646"/>
      <c r="AGD646"/>
      <c r="AGE646"/>
      <c r="AGF646"/>
      <c r="AGG646"/>
      <c r="AGH646"/>
      <c r="AGI646"/>
      <c r="AGJ646"/>
      <c r="AGK646"/>
      <c r="AGL646"/>
      <c r="AGM646"/>
      <c r="AGN646"/>
      <c r="AGO646"/>
      <c r="AGP646"/>
      <c r="AGQ646"/>
      <c r="AGR646"/>
      <c r="AGS646"/>
      <c r="AGT646"/>
      <c r="AGU646"/>
      <c r="AGV646"/>
      <c r="AGW646"/>
      <c r="AGX646"/>
      <c r="AGY646"/>
      <c r="AGZ646"/>
      <c r="AHA646"/>
      <c r="AHB646"/>
      <c r="AHC646"/>
      <c r="AHD646"/>
      <c r="AHE646"/>
      <c r="AHF646"/>
      <c r="AHG646"/>
      <c r="AHH646"/>
      <c r="AHI646"/>
      <c r="AHJ646"/>
      <c r="AHK646"/>
      <c r="AHL646"/>
      <c r="AHM646"/>
      <c r="AHN646"/>
      <c r="AHO646"/>
      <c r="AHP646"/>
      <c r="AHQ646"/>
      <c r="AHR646"/>
      <c r="AHS646"/>
      <c r="AHT646"/>
      <c r="AHU646"/>
      <c r="AHV646"/>
      <c r="AHW646"/>
      <c r="AHX646"/>
      <c r="AHY646"/>
      <c r="AHZ646"/>
      <c r="AIA646"/>
      <c r="AIB646"/>
      <c r="AIC646"/>
      <c r="AID646"/>
      <c r="AIE646"/>
      <c r="AIF646"/>
      <c r="AIG646"/>
      <c r="AIH646"/>
      <c r="AII646"/>
      <c r="AIJ646"/>
      <c r="AIK646"/>
      <c r="AIL646"/>
      <c r="AIM646"/>
      <c r="AIN646"/>
      <c r="AIO646"/>
      <c r="AIP646"/>
      <c r="AIQ646"/>
      <c r="AIR646"/>
      <c r="AIS646"/>
      <c r="AIT646"/>
      <c r="AIU646"/>
      <c r="AIV646"/>
      <c r="AIW646"/>
      <c r="AIX646"/>
      <c r="AIY646"/>
      <c r="AIZ646"/>
      <c r="AJA646"/>
      <c r="AJB646"/>
      <c r="AJC646"/>
      <c r="AJD646"/>
      <c r="AJE646"/>
      <c r="AJF646"/>
      <c r="AJG646"/>
      <c r="AJH646"/>
      <c r="AJI646"/>
      <c r="AJJ646"/>
      <c r="AJK646"/>
      <c r="AJL646"/>
      <c r="AJM646"/>
      <c r="AJN646"/>
      <c r="AJO646"/>
      <c r="AJP646"/>
      <c r="AJQ646"/>
      <c r="AJR646"/>
      <c r="AJS646"/>
      <c r="AJT646"/>
      <c r="AJU646"/>
      <c r="AJV646"/>
      <c r="AJW646"/>
      <c r="AJX646"/>
      <c r="AJY646"/>
      <c r="AJZ646"/>
      <c r="AKA646"/>
      <c r="AKB646"/>
      <c r="AKC646"/>
      <c r="AKD646"/>
      <c r="AKE646"/>
      <c r="AKF646"/>
      <c r="AKG646"/>
      <c r="AKH646"/>
      <c r="AKI646"/>
      <c r="AKJ646"/>
      <c r="AKK646"/>
      <c r="AKL646"/>
      <c r="AKM646"/>
      <c r="AKN646"/>
      <c r="AKO646"/>
      <c r="AKP646"/>
      <c r="AKQ646"/>
      <c r="AKR646"/>
      <c r="AKS646"/>
      <c r="AKT646"/>
      <c r="AKU646"/>
      <c r="AKV646"/>
      <c r="AKW646"/>
      <c r="AKX646"/>
      <c r="AKY646"/>
      <c r="AKZ646"/>
      <c r="ALA646"/>
      <c r="ALB646"/>
      <c r="ALC646"/>
      <c r="ALD646"/>
      <c r="ALE646"/>
      <c r="ALF646"/>
      <c r="ALG646"/>
      <c r="ALH646"/>
      <c r="ALI646"/>
      <c r="ALJ646"/>
      <c r="ALK646"/>
      <c r="ALL646"/>
      <c r="ALM646"/>
      <c r="ALN646"/>
      <c r="ALO646"/>
      <c r="ALP646"/>
      <c r="ALQ646"/>
      <c r="ALR646"/>
      <c r="ALS646"/>
      <c r="ALT646"/>
      <c r="ALU646"/>
      <c r="ALV646"/>
      <c r="ALW646"/>
      <c r="ALX646"/>
      <c r="ALY646"/>
      <c r="ALZ646"/>
      <c r="AMA646"/>
      <c r="AMB646"/>
      <c r="AMC646"/>
      <c r="AMD646"/>
      <c r="AME646"/>
      <c r="AMF646"/>
      <c r="AMG646"/>
      <c r="AMH646"/>
      <c r="AMI646"/>
      <c r="AMJ646"/>
    </row>
    <row r="647" spans="1:1024" ht="18" x14ac:dyDescent="0.25">
      <c r="B647" s="400"/>
      <c r="C647" s="337" t="s">
        <v>1218</v>
      </c>
      <c r="D647" s="364"/>
      <c r="E647" s="364"/>
      <c r="F647" s="364"/>
      <c r="G647" s="364"/>
      <c r="H647" s="364"/>
      <c r="I647" s="733"/>
      <c r="P647"/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  <c r="ID647"/>
      <c r="IE647"/>
      <c r="IF647"/>
      <c r="IG647"/>
      <c r="IH647"/>
      <c r="II647"/>
      <c r="IJ647"/>
      <c r="IK647"/>
      <c r="IL647"/>
      <c r="IM647"/>
      <c r="IN647"/>
      <c r="IO647"/>
      <c r="IP647"/>
      <c r="IQ647"/>
      <c r="IR647"/>
      <c r="IS647"/>
      <c r="IT647"/>
      <c r="IU647"/>
      <c r="IV647"/>
      <c r="IW647"/>
      <c r="IX647"/>
      <c r="IY647"/>
      <c r="IZ647"/>
      <c r="JA647"/>
      <c r="JB647"/>
      <c r="JC647"/>
      <c r="JD647"/>
      <c r="JE647"/>
      <c r="JF647"/>
      <c r="JG647"/>
      <c r="JH647"/>
      <c r="JI647"/>
      <c r="JJ647"/>
      <c r="JK647"/>
      <c r="JL647"/>
      <c r="JM647"/>
      <c r="JN647"/>
      <c r="JO647"/>
      <c r="JP647"/>
      <c r="JQ647"/>
      <c r="JR647"/>
      <c r="JS647"/>
      <c r="JT647"/>
      <c r="JU647"/>
      <c r="JV647"/>
      <c r="JW647"/>
      <c r="JX647"/>
      <c r="JY647"/>
      <c r="JZ647"/>
      <c r="KA647"/>
      <c r="KB647"/>
      <c r="KC647"/>
      <c r="KD647"/>
      <c r="KE647"/>
      <c r="KF647"/>
      <c r="KG647"/>
      <c r="KH647"/>
      <c r="KI647"/>
      <c r="KJ647"/>
      <c r="KK647"/>
      <c r="KL647"/>
      <c r="KM647"/>
      <c r="KN647"/>
      <c r="KO647"/>
      <c r="KP647"/>
      <c r="KQ647"/>
      <c r="KR647"/>
      <c r="KS647"/>
      <c r="KT647"/>
      <c r="KU647"/>
      <c r="KV647"/>
      <c r="KW647"/>
      <c r="KX647"/>
      <c r="KY647"/>
      <c r="KZ647"/>
      <c r="LA647"/>
      <c r="LB647"/>
      <c r="LC647"/>
      <c r="LD647"/>
      <c r="LE647"/>
      <c r="LF647"/>
      <c r="LG647"/>
      <c r="LH647"/>
      <c r="LI647"/>
      <c r="LJ647"/>
      <c r="LK647"/>
      <c r="LL647"/>
      <c r="LM647"/>
      <c r="LN647"/>
      <c r="LO647"/>
      <c r="LP647"/>
      <c r="LQ647"/>
      <c r="LR647"/>
      <c r="LS647"/>
      <c r="LT647"/>
      <c r="LU647"/>
      <c r="LV647"/>
      <c r="LW647"/>
      <c r="LX647"/>
      <c r="LY647"/>
      <c r="LZ647"/>
      <c r="MA647"/>
      <c r="MB647"/>
      <c r="MC647"/>
      <c r="MD647"/>
      <c r="ME647"/>
      <c r="MF647"/>
      <c r="MG647"/>
      <c r="MH647"/>
      <c r="MI647"/>
      <c r="MJ647"/>
      <c r="MK647"/>
      <c r="ML647"/>
      <c r="MM647"/>
      <c r="MN647"/>
      <c r="MO647"/>
      <c r="MP647"/>
      <c r="MQ647"/>
      <c r="MR647"/>
      <c r="MS647"/>
      <c r="MT647"/>
      <c r="MU647"/>
      <c r="MV647"/>
      <c r="MW647"/>
      <c r="MX647"/>
      <c r="MY647"/>
      <c r="MZ647"/>
      <c r="NA647"/>
      <c r="NB647"/>
      <c r="NC647"/>
      <c r="ND647"/>
      <c r="NE647"/>
      <c r="NF647"/>
      <c r="NG647"/>
      <c r="NH647"/>
      <c r="NI647"/>
      <c r="NJ647"/>
      <c r="NK647"/>
      <c r="NL647"/>
      <c r="NM647"/>
      <c r="NN647"/>
      <c r="NO647"/>
      <c r="NP647"/>
      <c r="NQ647"/>
      <c r="NR647"/>
      <c r="NS647"/>
      <c r="NT647"/>
      <c r="NU647"/>
      <c r="NV647"/>
      <c r="NW647"/>
      <c r="NX647"/>
      <c r="NY647"/>
      <c r="NZ647"/>
      <c r="OA647"/>
      <c r="OB647"/>
      <c r="OC647"/>
      <c r="OD647"/>
      <c r="OE647"/>
      <c r="OF647"/>
      <c r="OG647"/>
      <c r="OH647"/>
      <c r="OI647"/>
      <c r="OJ647"/>
      <c r="OK647"/>
      <c r="OL647"/>
      <c r="OM647"/>
      <c r="ON647"/>
      <c r="OO647"/>
      <c r="OP647"/>
      <c r="OQ647"/>
      <c r="OR647"/>
      <c r="OS647"/>
      <c r="OT647"/>
      <c r="OU647"/>
      <c r="OV647"/>
      <c r="OW647"/>
      <c r="OX647"/>
      <c r="OY647"/>
      <c r="OZ647"/>
      <c r="PA647"/>
      <c r="PB647"/>
      <c r="PC647"/>
      <c r="PD647"/>
      <c r="PE647"/>
      <c r="PF647"/>
      <c r="PG647"/>
      <c r="PH647"/>
      <c r="PI647"/>
      <c r="PJ647"/>
      <c r="PK647"/>
      <c r="PL647"/>
      <c r="PM647"/>
      <c r="PN647"/>
      <c r="PO647"/>
      <c r="PP647"/>
      <c r="PQ647"/>
      <c r="PR647"/>
      <c r="PS647"/>
      <c r="PT647"/>
      <c r="PU647"/>
      <c r="PV647"/>
      <c r="PW647"/>
      <c r="PX647"/>
      <c r="PY647"/>
      <c r="PZ647"/>
      <c r="QA647"/>
      <c r="QB647"/>
      <c r="QC647"/>
      <c r="QD647"/>
      <c r="QE647"/>
      <c r="QF647"/>
      <c r="QG647"/>
      <c r="QH647"/>
      <c r="QI647"/>
      <c r="QJ647"/>
      <c r="QK647"/>
      <c r="QL647"/>
      <c r="QM647"/>
      <c r="QN647"/>
      <c r="QO647"/>
      <c r="QP647"/>
      <c r="QQ647"/>
      <c r="QR647"/>
      <c r="QS647"/>
      <c r="QT647"/>
      <c r="QU647"/>
      <c r="QV647"/>
      <c r="QW647"/>
      <c r="QX647"/>
      <c r="QY647"/>
      <c r="QZ647"/>
      <c r="RA647"/>
      <c r="RB647"/>
      <c r="RC647"/>
      <c r="RD647"/>
      <c r="RE647"/>
      <c r="RF647"/>
      <c r="RG647"/>
      <c r="RH647"/>
      <c r="RI647"/>
      <c r="RJ647"/>
      <c r="RK647"/>
      <c r="RL647"/>
      <c r="RM647"/>
      <c r="RN647"/>
      <c r="RO647"/>
      <c r="RP647"/>
      <c r="RQ647"/>
      <c r="RR647"/>
      <c r="RS647"/>
      <c r="RT647"/>
      <c r="RU647"/>
      <c r="RV647"/>
      <c r="RW647"/>
      <c r="RX647"/>
      <c r="RY647"/>
      <c r="RZ647"/>
      <c r="SA647"/>
      <c r="SB647"/>
      <c r="SC647"/>
      <c r="SD647"/>
      <c r="SE647"/>
      <c r="SF647"/>
      <c r="SG647"/>
      <c r="SH647"/>
      <c r="SI647"/>
      <c r="SJ647"/>
      <c r="SK647"/>
      <c r="SL647"/>
      <c r="SM647"/>
      <c r="SN647"/>
      <c r="SO647"/>
      <c r="SP647"/>
      <c r="SQ647"/>
      <c r="SR647"/>
      <c r="SS647"/>
      <c r="ST647"/>
      <c r="SU647"/>
      <c r="SV647"/>
      <c r="SW647"/>
      <c r="SX647"/>
      <c r="SY647"/>
      <c r="SZ647"/>
      <c r="TA647"/>
      <c r="TB647"/>
      <c r="TC647"/>
      <c r="TD647"/>
      <c r="TE647"/>
      <c r="TF647"/>
      <c r="TG647"/>
      <c r="TH647"/>
      <c r="TI647"/>
      <c r="TJ647"/>
      <c r="TK647"/>
      <c r="TL647"/>
      <c r="TM647"/>
      <c r="TN647"/>
      <c r="TO647"/>
      <c r="TP647"/>
      <c r="TQ647"/>
      <c r="TR647"/>
      <c r="TS647"/>
      <c r="TT647"/>
      <c r="TU647"/>
      <c r="TV647"/>
      <c r="TW647"/>
      <c r="TX647"/>
      <c r="TY647"/>
      <c r="TZ647"/>
      <c r="UA647"/>
      <c r="UB647"/>
      <c r="UC647"/>
      <c r="UD647"/>
      <c r="UE647"/>
      <c r="UF647"/>
      <c r="UG647"/>
      <c r="UH647"/>
      <c r="UI647"/>
      <c r="UJ647"/>
      <c r="UK647"/>
      <c r="UL647"/>
      <c r="UM647"/>
      <c r="UN647"/>
      <c r="UO647"/>
      <c r="UP647"/>
      <c r="UQ647"/>
      <c r="UR647"/>
      <c r="US647"/>
      <c r="UT647"/>
      <c r="UU647"/>
      <c r="UV647"/>
      <c r="UW647"/>
      <c r="UX647"/>
      <c r="UY647"/>
      <c r="UZ647"/>
      <c r="VA647"/>
      <c r="VB647"/>
      <c r="VC647"/>
      <c r="VD647"/>
      <c r="VE647"/>
      <c r="VF647"/>
      <c r="VG647"/>
      <c r="VH647"/>
      <c r="VI647"/>
      <c r="VJ647"/>
      <c r="VK647"/>
      <c r="VL647"/>
      <c r="VM647"/>
      <c r="VN647"/>
      <c r="VO647"/>
      <c r="VP647"/>
      <c r="VQ647"/>
      <c r="VR647"/>
      <c r="VS647"/>
      <c r="VT647"/>
      <c r="VU647"/>
      <c r="VV647"/>
      <c r="VW647"/>
      <c r="VX647"/>
      <c r="VY647"/>
      <c r="VZ647"/>
      <c r="WA647"/>
      <c r="WB647"/>
      <c r="WC647"/>
      <c r="WD647"/>
      <c r="WE647"/>
      <c r="WF647"/>
      <c r="WG647"/>
      <c r="WH647"/>
      <c r="WI647"/>
      <c r="WJ647"/>
      <c r="WK647"/>
      <c r="WL647"/>
      <c r="WM647"/>
      <c r="WN647"/>
      <c r="WO647"/>
      <c r="WP647"/>
      <c r="WQ647"/>
      <c r="WR647"/>
      <c r="WS647"/>
      <c r="WT647"/>
      <c r="WU647"/>
      <c r="WV647"/>
      <c r="WW647"/>
      <c r="WX647"/>
      <c r="WY647"/>
      <c r="WZ647"/>
      <c r="XA647"/>
      <c r="XB647"/>
      <c r="XC647"/>
      <c r="XD647"/>
      <c r="XE647"/>
      <c r="XF647"/>
      <c r="XG647"/>
      <c r="XH647"/>
      <c r="XI647"/>
      <c r="XJ647"/>
      <c r="XK647"/>
      <c r="XL647"/>
      <c r="XM647"/>
      <c r="XN647"/>
      <c r="XO647"/>
      <c r="XP647"/>
      <c r="XQ647"/>
      <c r="XR647"/>
      <c r="XS647"/>
      <c r="XT647"/>
      <c r="XU647"/>
      <c r="XV647"/>
      <c r="XW647"/>
      <c r="XX647"/>
      <c r="XY647"/>
      <c r="XZ647"/>
      <c r="YA647"/>
      <c r="YB647"/>
      <c r="YC647"/>
      <c r="YD647"/>
      <c r="YE647"/>
      <c r="YF647"/>
      <c r="YG647"/>
      <c r="YH647"/>
      <c r="YI647"/>
      <c r="YJ647"/>
      <c r="YK647"/>
      <c r="YL647"/>
      <c r="YM647"/>
      <c r="YN647"/>
      <c r="YO647"/>
      <c r="YP647"/>
      <c r="YQ647"/>
      <c r="YR647"/>
      <c r="YS647"/>
      <c r="YT647"/>
      <c r="YU647"/>
      <c r="YV647"/>
      <c r="YW647"/>
      <c r="YX647"/>
      <c r="YY647"/>
      <c r="YZ647"/>
      <c r="ZA647"/>
      <c r="ZB647"/>
      <c r="ZC647"/>
      <c r="ZD647"/>
      <c r="ZE647"/>
      <c r="ZF647"/>
      <c r="ZG647"/>
      <c r="ZH647"/>
      <c r="ZI647"/>
      <c r="ZJ647"/>
      <c r="ZK647"/>
      <c r="ZL647"/>
      <c r="ZM647"/>
      <c r="ZN647"/>
      <c r="ZO647"/>
      <c r="ZP647"/>
      <c r="ZQ647"/>
      <c r="ZR647"/>
      <c r="ZS647"/>
      <c r="ZT647"/>
      <c r="ZU647"/>
      <c r="ZV647"/>
      <c r="ZW647"/>
      <c r="ZX647"/>
      <c r="ZY647"/>
      <c r="ZZ647"/>
      <c r="AAA647"/>
      <c r="AAB647"/>
      <c r="AAC647"/>
      <c r="AAD647"/>
      <c r="AAE647"/>
      <c r="AAF647"/>
      <c r="AAG647"/>
      <c r="AAH647"/>
      <c r="AAI647"/>
      <c r="AAJ647"/>
      <c r="AAK647"/>
      <c r="AAL647"/>
      <c r="AAM647"/>
      <c r="AAN647"/>
      <c r="AAO647"/>
      <c r="AAP647"/>
      <c r="AAQ647"/>
      <c r="AAR647"/>
      <c r="AAS647"/>
      <c r="AAT647"/>
      <c r="AAU647"/>
      <c r="AAV647"/>
      <c r="AAW647"/>
      <c r="AAX647"/>
      <c r="AAY647"/>
      <c r="AAZ647"/>
      <c r="ABA647"/>
      <c r="ABB647"/>
      <c r="ABC647"/>
      <c r="ABD647"/>
      <c r="ABE647"/>
      <c r="ABF647"/>
      <c r="ABG647"/>
      <c r="ABH647"/>
      <c r="ABI647"/>
      <c r="ABJ647"/>
      <c r="ABK647"/>
      <c r="ABL647"/>
      <c r="ABM647"/>
      <c r="ABN647"/>
      <c r="ABO647"/>
      <c r="ABP647"/>
      <c r="ABQ647"/>
      <c r="ABR647"/>
      <c r="ABS647"/>
      <c r="ABT647"/>
      <c r="ABU647"/>
      <c r="ABV647"/>
      <c r="ABW647"/>
      <c r="ABX647"/>
      <c r="ABY647"/>
      <c r="ABZ647"/>
      <c r="ACA647"/>
      <c r="ACB647"/>
      <c r="ACC647"/>
      <c r="ACD647"/>
      <c r="ACE647"/>
      <c r="ACF647"/>
      <c r="ACG647"/>
      <c r="ACH647"/>
      <c r="ACI647"/>
      <c r="ACJ647"/>
      <c r="ACK647"/>
      <c r="ACL647"/>
      <c r="ACM647"/>
      <c r="ACN647"/>
      <c r="ACO647"/>
      <c r="ACP647"/>
      <c r="ACQ647"/>
      <c r="ACR647"/>
      <c r="ACS647"/>
      <c r="ACT647"/>
      <c r="ACU647"/>
      <c r="ACV647"/>
      <c r="ACW647"/>
      <c r="ACX647"/>
      <c r="ACY647"/>
      <c r="ACZ647"/>
      <c r="ADA647"/>
      <c r="ADB647"/>
      <c r="ADC647"/>
      <c r="ADD647"/>
      <c r="ADE647"/>
      <c r="ADF647"/>
      <c r="ADG647"/>
      <c r="ADH647"/>
      <c r="ADI647"/>
      <c r="ADJ647"/>
      <c r="ADK647"/>
      <c r="ADL647"/>
      <c r="ADM647"/>
      <c r="ADN647"/>
      <c r="ADO647"/>
      <c r="ADP647"/>
      <c r="ADQ647"/>
      <c r="ADR647"/>
      <c r="ADS647"/>
      <c r="ADT647"/>
      <c r="ADU647"/>
      <c r="ADV647"/>
      <c r="ADW647"/>
      <c r="ADX647"/>
      <c r="ADY647"/>
      <c r="ADZ647"/>
      <c r="AEA647"/>
      <c r="AEB647"/>
      <c r="AEC647"/>
      <c r="AED647"/>
      <c r="AEE647"/>
      <c r="AEF647"/>
      <c r="AEG647"/>
      <c r="AEH647"/>
      <c r="AEI647"/>
      <c r="AEJ647"/>
      <c r="AEK647"/>
      <c r="AEL647"/>
      <c r="AEM647"/>
      <c r="AEN647"/>
      <c r="AEO647"/>
      <c r="AEP647"/>
      <c r="AEQ647"/>
      <c r="AER647"/>
      <c r="AES647"/>
      <c r="AET647"/>
      <c r="AEU647"/>
      <c r="AEV647"/>
      <c r="AEW647"/>
      <c r="AEX647"/>
      <c r="AEY647"/>
      <c r="AEZ647"/>
      <c r="AFA647"/>
      <c r="AFB647"/>
      <c r="AFC647"/>
      <c r="AFD647"/>
      <c r="AFE647"/>
      <c r="AFF647"/>
      <c r="AFG647"/>
      <c r="AFH647"/>
      <c r="AFI647"/>
      <c r="AFJ647"/>
      <c r="AFK647"/>
      <c r="AFL647"/>
      <c r="AFM647"/>
      <c r="AFN647"/>
      <c r="AFO647"/>
      <c r="AFP647"/>
      <c r="AFQ647"/>
      <c r="AFR647"/>
      <c r="AFS647"/>
      <c r="AFT647"/>
      <c r="AFU647"/>
      <c r="AFV647"/>
      <c r="AFW647"/>
      <c r="AFX647"/>
      <c r="AFY647"/>
      <c r="AFZ647"/>
      <c r="AGA647"/>
      <c r="AGB647"/>
      <c r="AGC647"/>
      <c r="AGD647"/>
      <c r="AGE647"/>
      <c r="AGF647"/>
      <c r="AGG647"/>
      <c r="AGH647"/>
      <c r="AGI647"/>
      <c r="AGJ647"/>
      <c r="AGK647"/>
      <c r="AGL647"/>
      <c r="AGM647"/>
      <c r="AGN647"/>
      <c r="AGO647"/>
      <c r="AGP647"/>
      <c r="AGQ647"/>
      <c r="AGR647"/>
      <c r="AGS647"/>
      <c r="AGT647"/>
      <c r="AGU647"/>
      <c r="AGV647"/>
      <c r="AGW647"/>
      <c r="AGX647"/>
      <c r="AGY647"/>
      <c r="AGZ647"/>
      <c r="AHA647"/>
      <c r="AHB647"/>
      <c r="AHC647"/>
      <c r="AHD647"/>
      <c r="AHE647"/>
      <c r="AHF647"/>
      <c r="AHG647"/>
      <c r="AHH647"/>
      <c r="AHI647"/>
      <c r="AHJ647"/>
      <c r="AHK647"/>
      <c r="AHL647"/>
      <c r="AHM647"/>
      <c r="AHN647"/>
      <c r="AHO647"/>
      <c r="AHP647"/>
      <c r="AHQ647"/>
      <c r="AHR647"/>
      <c r="AHS647"/>
      <c r="AHT647"/>
      <c r="AHU647"/>
      <c r="AHV647"/>
      <c r="AHW647"/>
      <c r="AHX647"/>
      <c r="AHY647"/>
      <c r="AHZ647"/>
      <c r="AIA647"/>
      <c r="AIB647"/>
      <c r="AIC647"/>
      <c r="AID647"/>
      <c r="AIE647"/>
      <c r="AIF647"/>
      <c r="AIG647"/>
      <c r="AIH647"/>
      <c r="AII647"/>
      <c r="AIJ647"/>
      <c r="AIK647"/>
      <c r="AIL647"/>
      <c r="AIM647"/>
      <c r="AIN647"/>
      <c r="AIO647"/>
      <c r="AIP647"/>
      <c r="AIQ647"/>
      <c r="AIR647"/>
      <c r="AIS647"/>
      <c r="AIT647"/>
      <c r="AIU647"/>
      <c r="AIV647"/>
      <c r="AIW647"/>
      <c r="AIX647"/>
      <c r="AIY647"/>
      <c r="AIZ647"/>
      <c r="AJA647"/>
      <c r="AJB647"/>
      <c r="AJC647"/>
      <c r="AJD647"/>
      <c r="AJE647"/>
      <c r="AJF647"/>
      <c r="AJG647"/>
      <c r="AJH647"/>
      <c r="AJI647"/>
      <c r="AJJ647"/>
      <c r="AJK647"/>
      <c r="AJL647"/>
      <c r="AJM647"/>
      <c r="AJN647"/>
      <c r="AJO647"/>
      <c r="AJP647"/>
      <c r="AJQ647"/>
      <c r="AJR647"/>
      <c r="AJS647"/>
      <c r="AJT647"/>
      <c r="AJU647"/>
      <c r="AJV647"/>
      <c r="AJW647"/>
      <c r="AJX647"/>
      <c r="AJY647"/>
      <c r="AJZ647"/>
      <c r="AKA647"/>
      <c r="AKB647"/>
      <c r="AKC647"/>
      <c r="AKD647"/>
      <c r="AKE647"/>
      <c r="AKF647"/>
      <c r="AKG647"/>
      <c r="AKH647"/>
      <c r="AKI647"/>
      <c r="AKJ647"/>
      <c r="AKK647"/>
      <c r="AKL647"/>
      <c r="AKM647"/>
      <c r="AKN647"/>
      <c r="AKO647"/>
      <c r="AKP647"/>
      <c r="AKQ647"/>
      <c r="AKR647"/>
      <c r="AKS647"/>
      <c r="AKT647"/>
      <c r="AKU647"/>
      <c r="AKV647"/>
      <c r="AKW647"/>
      <c r="AKX647"/>
      <c r="AKY647"/>
      <c r="AKZ647"/>
      <c r="ALA647"/>
      <c r="ALB647"/>
      <c r="ALC647"/>
      <c r="ALD647"/>
      <c r="ALE647"/>
      <c r="ALF647"/>
      <c r="ALG647"/>
      <c r="ALH647"/>
      <c r="ALI647"/>
      <c r="ALJ647"/>
      <c r="ALK647"/>
      <c r="ALL647"/>
      <c r="ALM647"/>
      <c r="ALN647"/>
      <c r="ALO647"/>
      <c r="ALP647"/>
      <c r="ALQ647"/>
      <c r="ALR647"/>
      <c r="ALS647"/>
      <c r="ALT647"/>
      <c r="ALU647"/>
      <c r="ALV647"/>
      <c r="ALW647"/>
      <c r="ALX647"/>
      <c r="ALY647"/>
      <c r="ALZ647"/>
      <c r="AMA647"/>
      <c r="AMB647"/>
      <c r="AMC647"/>
      <c r="AMD647"/>
      <c r="AME647"/>
      <c r="AMF647"/>
      <c r="AMG647"/>
      <c r="AMH647"/>
      <c r="AMI647"/>
      <c r="AMJ647"/>
    </row>
    <row r="648" spans="1:1024" ht="15.75" thickBot="1" x14ac:dyDescent="0.3">
      <c r="B648" s="394"/>
      <c r="C648" s="341" t="s">
        <v>1219</v>
      </c>
      <c r="D648" s="391"/>
      <c r="E648" s="391"/>
      <c r="F648" s="391"/>
      <c r="G648" s="391"/>
      <c r="H648" s="391"/>
      <c r="I648" s="434"/>
    </row>
    <row r="654" spans="1:1024" ht="14.45" customHeight="1" x14ac:dyDescent="0.25">
      <c r="A654"/>
      <c r="C654"/>
      <c r="F654"/>
      <c r="G654"/>
      <c r="H654" s="677"/>
      <c r="I654" s="677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  <c r="JD654"/>
      <c r="JE654"/>
      <c r="JF654"/>
      <c r="JG654"/>
      <c r="JH654"/>
      <c r="JI654"/>
      <c r="JJ654"/>
      <c r="JK654"/>
      <c r="JL654"/>
      <c r="JM654"/>
      <c r="JN654"/>
      <c r="JO654"/>
      <c r="JP654"/>
      <c r="JQ654"/>
      <c r="JR654"/>
      <c r="JS654"/>
      <c r="JT654"/>
      <c r="JU654"/>
      <c r="JV654"/>
      <c r="JW654"/>
      <c r="JX654"/>
      <c r="JY654"/>
      <c r="JZ654"/>
      <c r="KA654"/>
      <c r="KB654"/>
      <c r="KC654"/>
      <c r="KD654"/>
      <c r="KE654"/>
      <c r="KF654"/>
      <c r="KG654"/>
      <c r="KH654"/>
      <c r="KI654"/>
      <c r="KJ654"/>
      <c r="KK654"/>
      <c r="KL654"/>
      <c r="KM654"/>
      <c r="KN654"/>
      <c r="KO654"/>
      <c r="KP654"/>
      <c r="KQ654"/>
      <c r="KR654"/>
      <c r="KS654"/>
      <c r="KT654"/>
      <c r="KU654"/>
      <c r="KV654"/>
      <c r="KW654"/>
      <c r="KX654"/>
      <c r="KY654"/>
      <c r="KZ654"/>
      <c r="LA654"/>
      <c r="LB654"/>
      <c r="LC654"/>
      <c r="LD654"/>
      <c r="LE654"/>
      <c r="LF654"/>
      <c r="LG654"/>
      <c r="LH654"/>
      <c r="LI654"/>
      <c r="LJ654"/>
      <c r="LK654"/>
      <c r="LL654"/>
      <c r="LM654"/>
      <c r="LN654"/>
      <c r="LO654"/>
      <c r="LP654"/>
      <c r="LQ654"/>
      <c r="LR654"/>
      <c r="LS654"/>
      <c r="LT654"/>
      <c r="LU654"/>
      <c r="LV654"/>
      <c r="LW654"/>
      <c r="LX654"/>
      <c r="LY654"/>
      <c r="LZ654"/>
      <c r="MA654"/>
      <c r="MB654"/>
      <c r="MC654"/>
      <c r="MD654"/>
      <c r="ME654"/>
      <c r="MF654"/>
      <c r="MG654"/>
      <c r="MH654"/>
      <c r="MI654"/>
      <c r="MJ654"/>
      <c r="MK654"/>
      <c r="ML654"/>
      <c r="MM654"/>
      <c r="MN654"/>
      <c r="MO654"/>
      <c r="MP654"/>
      <c r="MQ654"/>
      <c r="MR654"/>
      <c r="MS654"/>
      <c r="MT654"/>
      <c r="MU654"/>
      <c r="MV654"/>
      <c r="MW654"/>
      <c r="MX654"/>
      <c r="MY654"/>
      <c r="MZ654"/>
      <c r="NA654"/>
      <c r="NB654"/>
      <c r="NC654"/>
      <c r="ND654"/>
      <c r="NE654"/>
      <c r="NF654"/>
      <c r="NG654"/>
      <c r="NH654"/>
      <c r="NI654"/>
      <c r="NJ654"/>
      <c r="NK654"/>
      <c r="NL654"/>
      <c r="NM654"/>
      <c r="NN654"/>
      <c r="NO654"/>
      <c r="NP654"/>
      <c r="NQ654"/>
      <c r="NR654"/>
      <c r="NS654"/>
      <c r="NT654"/>
      <c r="NU654"/>
      <c r="NV654"/>
      <c r="NW654"/>
      <c r="NX654"/>
      <c r="NY654"/>
      <c r="NZ654"/>
      <c r="OA654"/>
      <c r="OB654"/>
      <c r="OC654"/>
      <c r="OD654"/>
      <c r="OE654"/>
      <c r="OF654"/>
      <c r="OG654"/>
      <c r="OH654"/>
      <c r="OI654"/>
      <c r="OJ654"/>
      <c r="OK654"/>
      <c r="OL654"/>
      <c r="OM654"/>
      <c r="ON654"/>
      <c r="OO654"/>
      <c r="OP654"/>
      <c r="OQ654"/>
      <c r="OR654"/>
      <c r="OS654"/>
      <c r="OT654"/>
      <c r="OU654"/>
      <c r="OV654"/>
      <c r="OW654"/>
      <c r="OX654"/>
      <c r="OY654"/>
      <c r="OZ654"/>
      <c r="PA654"/>
      <c r="PB654"/>
      <c r="PC654"/>
      <c r="PD654"/>
      <c r="PE654"/>
      <c r="PF654"/>
      <c r="PG654"/>
      <c r="PH654"/>
      <c r="PI654"/>
      <c r="PJ654"/>
      <c r="PK654"/>
      <c r="PL654"/>
      <c r="PM654"/>
      <c r="PN654"/>
      <c r="PO654"/>
      <c r="PP654"/>
      <c r="PQ654"/>
      <c r="PR654"/>
      <c r="PS654"/>
      <c r="PT654"/>
      <c r="PU654"/>
      <c r="PV654"/>
      <c r="PW654"/>
      <c r="PX654"/>
      <c r="PY654"/>
      <c r="PZ654"/>
      <c r="QA654"/>
      <c r="QB654"/>
      <c r="QC654"/>
      <c r="QD654"/>
      <c r="QE654"/>
      <c r="QF654"/>
      <c r="QG654"/>
      <c r="QH654"/>
      <c r="QI654"/>
      <c r="QJ654"/>
      <c r="QK654"/>
      <c r="QL654"/>
      <c r="QM654"/>
      <c r="QN654"/>
      <c r="QO654"/>
      <c r="QP654"/>
      <c r="QQ654"/>
      <c r="QR654"/>
      <c r="QS654"/>
      <c r="QT654"/>
      <c r="QU654"/>
      <c r="QV654"/>
      <c r="QW654"/>
      <c r="QX654"/>
      <c r="QY654"/>
      <c r="QZ654"/>
      <c r="RA654"/>
      <c r="RB654"/>
      <c r="RC654"/>
      <c r="RD654"/>
      <c r="RE654"/>
      <c r="RF654"/>
      <c r="RG654"/>
      <c r="RH654"/>
      <c r="RI654"/>
      <c r="RJ654"/>
      <c r="RK654"/>
      <c r="RL654"/>
      <c r="RM654"/>
      <c r="RN654"/>
      <c r="RO654"/>
      <c r="RP654"/>
      <c r="RQ654"/>
      <c r="RR654"/>
      <c r="RS654"/>
      <c r="RT654"/>
      <c r="RU654"/>
      <c r="RV654"/>
      <c r="RW654"/>
      <c r="RX654"/>
      <c r="RY654"/>
      <c r="RZ654"/>
      <c r="SA654"/>
      <c r="SB654"/>
      <c r="SC654"/>
      <c r="SD654"/>
      <c r="SE654"/>
      <c r="SF654"/>
      <c r="SG654"/>
      <c r="SH654"/>
      <c r="SI654"/>
      <c r="SJ654"/>
      <c r="SK654"/>
      <c r="SL654"/>
      <c r="SM654"/>
      <c r="SN654"/>
      <c r="SO654"/>
      <c r="SP654"/>
      <c r="SQ654"/>
      <c r="SR654"/>
      <c r="SS654"/>
      <c r="ST654"/>
      <c r="SU654"/>
      <c r="SV654"/>
      <c r="SW654"/>
      <c r="SX654"/>
      <c r="SY654"/>
      <c r="SZ654"/>
      <c r="TA654"/>
      <c r="TB654"/>
      <c r="TC654"/>
      <c r="TD654"/>
      <c r="TE654"/>
      <c r="TF654"/>
      <c r="TG654"/>
      <c r="TH654"/>
      <c r="TI654"/>
      <c r="TJ654"/>
      <c r="TK654"/>
      <c r="TL654"/>
      <c r="TM654"/>
      <c r="TN654"/>
      <c r="TO654"/>
      <c r="TP654"/>
      <c r="TQ654"/>
      <c r="TR654"/>
      <c r="TS654"/>
      <c r="TT654"/>
      <c r="TU654"/>
      <c r="TV654"/>
      <c r="TW654"/>
      <c r="TX654"/>
      <c r="TY654"/>
      <c r="TZ654"/>
      <c r="UA654"/>
      <c r="UB654"/>
      <c r="UC654"/>
      <c r="UD654"/>
      <c r="UE654"/>
      <c r="UF654"/>
      <c r="UG654"/>
      <c r="UH654"/>
      <c r="UI654"/>
      <c r="UJ654"/>
      <c r="UK654"/>
      <c r="UL654"/>
      <c r="UM654"/>
      <c r="UN654"/>
      <c r="UO654"/>
      <c r="UP654"/>
      <c r="UQ654"/>
      <c r="UR654"/>
      <c r="US654"/>
      <c r="UT654"/>
      <c r="UU654"/>
      <c r="UV654"/>
      <c r="UW654"/>
      <c r="UX654"/>
      <c r="UY654"/>
      <c r="UZ654"/>
      <c r="VA654"/>
      <c r="VB654"/>
      <c r="VC654"/>
      <c r="VD654"/>
      <c r="VE654"/>
      <c r="VF654"/>
      <c r="VG654"/>
      <c r="VH654"/>
      <c r="VI654"/>
      <c r="VJ654"/>
      <c r="VK654"/>
      <c r="VL654"/>
      <c r="VM654"/>
      <c r="VN654"/>
      <c r="VO654"/>
      <c r="VP654"/>
      <c r="VQ654"/>
      <c r="VR654"/>
      <c r="VS654"/>
      <c r="VT654"/>
      <c r="VU654"/>
      <c r="VV654"/>
      <c r="VW654"/>
      <c r="VX654"/>
      <c r="VY654"/>
      <c r="VZ654"/>
      <c r="WA654"/>
      <c r="WB654"/>
      <c r="WC654"/>
      <c r="WD654"/>
      <c r="WE654"/>
      <c r="WF654"/>
      <c r="WG654"/>
      <c r="WH654"/>
      <c r="WI654"/>
      <c r="WJ654"/>
      <c r="WK654"/>
      <c r="WL654"/>
      <c r="WM654"/>
      <c r="WN654"/>
      <c r="WO654"/>
      <c r="WP654"/>
      <c r="WQ654"/>
      <c r="WR654"/>
      <c r="WS654"/>
      <c r="WT654"/>
      <c r="WU654"/>
      <c r="WV654"/>
      <c r="WW654"/>
      <c r="WX654"/>
      <c r="WY654"/>
      <c r="WZ654"/>
      <c r="XA654"/>
      <c r="XB654"/>
      <c r="XC654"/>
      <c r="XD654"/>
      <c r="XE654"/>
      <c r="XF654"/>
      <c r="XG654"/>
      <c r="XH654"/>
      <c r="XI654"/>
      <c r="XJ654"/>
      <c r="XK654"/>
      <c r="XL654"/>
      <c r="XM654"/>
      <c r="XN654"/>
      <c r="XO654"/>
      <c r="XP654"/>
      <c r="XQ654"/>
      <c r="XR654"/>
      <c r="XS654"/>
      <c r="XT654"/>
      <c r="XU654"/>
      <c r="XV654"/>
      <c r="XW654"/>
      <c r="XX654"/>
      <c r="XY654"/>
      <c r="XZ654"/>
      <c r="YA654"/>
      <c r="YB654"/>
      <c r="YC654"/>
      <c r="YD654"/>
      <c r="YE654"/>
      <c r="YF654"/>
      <c r="YG654"/>
      <c r="YH654"/>
      <c r="YI654"/>
      <c r="YJ654"/>
      <c r="YK654"/>
      <c r="YL654"/>
      <c r="YM654"/>
      <c r="YN654"/>
      <c r="YO654"/>
      <c r="YP654"/>
      <c r="YQ654"/>
      <c r="YR654"/>
      <c r="YS654"/>
      <c r="YT654"/>
      <c r="YU654"/>
      <c r="YV654"/>
      <c r="YW654"/>
      <c r="YX654"/>
      <c r="YY654"/>
      <c r="YZ654"/>
      <c r="ZA654"/>
      <c r="ZB654"/>
      <c r="ZC654"/>
      <c r="ZD654"/>
      <c r="ZE654"/>
      <c r="ZF654"/>
      <c r="ZG654"/>
      <c r="ZH654"/>
      <c r="ZI654"/>
      <c r="ZJ654"/>
      <c r="ZK654"/>
      <c r="ZL654"/>
      <c r="ZM654"/>
      <c r="ZN654"/>
      <c r="ZO654"/>
      <c r="ZP654"/>
      <c r="ZQ654"/>
      <c r="ZR654"/>
      <c r="ZS654"/>
      <c r="ZT654"/>
      <c r="ZU654"/>
      <c r="ZV654"/>
      <c r="ZW654"/>
      <c r="ZX654"/>
      <c r="ZY654"/>
      <c r="ZZ654"/>
      <c r="AAA654"/>
      <c r="AAB654"/>
      <c r="AAC654"/>
      <c r="AAD654"/>
      <c r="AAE654"/>
      <c r="AAF654"/>
      <c r="AAG654"/>
      <c r="AAH654"/>
      <c r="AAI654"/>
      <c r="AAJ654"/>
      <c r="AAK654"/>
      <c r="AAL654"/>
      <c r="AAM654"/>
      <c r="AAN654"/>
      <c r="AAO654"/>
      <c r="AAP654"/>
      <c r="AAQ654"/>
      <c r="AAR654"/>
      <c r="AAS654"/>
      <c r="AAT654"/>
      <c r="AAU654"/>
      <c r="AAV654"/>
      <c r="AAW654"/>
      <c r="AAX654"/>
      <c r="AAY654"/>
      <c r="AAZ654"/>
      <c r="ABA654"/>
      <c r="ABB654"/>
      <c r="ABC654"/>
      <c r="ABD654"/>
      <c r="ABE654"/>
      <c r="ABF654"/>
      <c r="ABG654"/>
      <c r="ABH654"/>
      <c r="ABI654"/>
      <c r="ABJ654"/>
      <c r="ABK654"/>
      <c r="ABL654"/>
      <c r="ABM654"/>
      <c r="ABN654"/>
      <c r="ABO654"/>
      <c r="ABP654"/>
      <c r="ABQ654"/>
      <c r="ABR654"/>
      <c r="ABS654"/>
      <c r="ABT654"/>
      <c r="ABU654"/>
      <c r="ABV654"/>
      <c r="ABW654"/>
      <c r="ABX654"/>
      <c r="ABY654"/>
      <c r="ABZ654"/>
      <c r="ACA654"/>
      <c r="ACB654"/>
      <c r="ACC654"/>
      <c r="ACD654"/>
      <c r="ACE654"/>
      <c r="ACF654"/>
      <c r="ACG654"/>
      <c r="ACH654"/>
      <c r="ACI654"/>
      <c r="ACJ654"/>
      <c r="ACK654"/>
      <c r="ACL654"/>
      <c r="ACM654"/>
      <c r="ACN654"/>
      <c r="ACO654"/>
      <c r="ACP654"/>
      <c r="ACQ654"/>
      <c r="ACR654"/>
      <c r="ACS654"/>
      <c r="ACT654"/>
      <c r="ACU654"/>
      <c r="ACV654"/>
      <c r="ACW654"/>
      <c r="ACX654"/>
      <c r="ACY654"/>
      <c r="ACZ654"/>
      <c r="ADA654"/>
      <c r="ADB654"/>
      <c r="ADC654"/>
      <c r="ADD654"/>
      <c r="ADE654"/>
      <c r="ADF654"/>
      <c r="ADG654"/>
      <c r="ADH654"/>
      <c r="ADI654"/>
      <c r="ADJ654"/>
      <c r="ADK654"/>
      <c r="ADL654"/>
      <c r="ADM654"/>
      <c r="ADN654"/>
      <c r="ADO654"/>
      <c r="ADP654"/>
      <c r="ADQ654"/>
      <c r="ADR654"/>
      <c r="ADS654"/>
      <c r="ADT654"/>
      <c r="ADU654"/>
      <c r="ADV654"/>
      <c r="ADW654"/>
      <c r="ADX654"/>
      <c r="ADY654"/>
      <c r="ADZ654"/>
      <c r="AEA654"/>
      <c r="AEB654"/>
      <c r="AEC654"/>
      <c r="AED654"/>
      <c r="AEE654"/>
      <c r="AEF654"/>
      <c r="AEG654"/>
      <c r="AEH654"/>
      <c r="AEI654"/>
      <c r="AEJ654"/>
      <c r="AEK654"/>
      <c r="AEL654"/>
      <c r="AEM654"/>
      <c r="AEN654"/>
      <c r="AEO654"/>
      <c r="AEP654"/>
      <c r="AEQ654"/>
      <c r="AER654"/>
      <c r="AES654"/>
      <c r="AET654"/>
      <c r="AEU654"/>
      <c r="AEV654"/>
      <c r="AEW654"/>
      <c r="AEX654"/>
      <c r="AEY654"/>
      <c r="AEZ654"/>
      <c r="AFA654"/>
      <c r="AFB654"/>
      <c r="AFC654"/>
      <c r="AFD654"/>
      <c r="AFE654"/>
      <c r="AFF654"/>
      <c r="AFG654"/>
      <c r="AFH654"/>
      <c r="AFI654"/>
      <c r="AFJ654"/>
      <c r="AFK654"/>
      <c r="AFL654"/>
      <c r="AFM654"/>
      <c r="AFN654"/>
      <c r="AFO654"/>
      <c r="AFP654"/>
      <c r="AFQ654"/>
      <c r="AFR654"/>
      <c r="AFS654"/>
      <c r="AFT654"/>
      <c r="AFU654"/>
      <c r="AFV654"/>
      <c r="AFW654"/>
      <c r="AFX654"/>
      <c r="AFY654"/>
      <c r="AFZ654"/>
      <c r="AGA654"/>
      <c r="AGB654"/>
      <c r="AGC654"/>
      <c r="AGD654"/>
      <c r="AGE654"/>
      <c r="AGF654"/>
      <c r="AGG654"/>
      <c r="AGH654"/>
      <c r="AGI654"/>
      <c r="AGJ654"/>
      <c r="AGK654"/>
      <c r="AGL654"/>
      <c r="AGM654"/>
      <c r="AGN654"/>
      <c r="AGO654"/>
      <c r="AGP654"/>
      <c r="AGQ654"/>
      <c r="AGR654"/>
      <c r="AGS654"/>
      <c r="AGT654"/>
      <c r="AGU654"/>
      <c r="AGV654"/>
      <c r="AGW654"/>
      <c r="AGX654"/>
      <c r="AGY654"/>
      <c r="AGZ654"/>
      <c r="AHA654"/>
      <c r="AHB654"/>
      <c r="AHC654"/>
      <c r="AHD654"/>
      <c r="AHE654"/>
      <c r="AHF654"/>
      <c r="AHG654"/>
      <c r="AHH654"/>
      <c r="AHI654"/>
      <c r="AHJ654"/>
      <c r="AHK654"/>
      <c r="AHL654"/>
      <c r="AHM654"/>
      <c r="AHN654"/>
      <c r="AHO654"/>
      <c r="AHP654"/>
      <c r="AHQ654"/>
      <c r="AHR654"/>
      <c r="AHS654"/>
      <c r="AHT654"/>
      <c r="AHU654"/>
      <c r="AHV654"/>
      <c r="AHW654"/>
      <c r="AHX654"/>
      <c r="AHY654"/>
      <c r="AHZ654"/>
      <c r="AIA654"/>
      <c r="AIB654"/>
      <c r="AIC654"/>
      <c r="AID654"/>
      <c r="AIE654"/>
      <c r="AIF654"/>
      <c r="AIG654"/>
      <c r="AIH654"/>
      <c r="AII654"/>
      <c r="AIJ654"/>
      <c r="AIK654"/>
      <c r="AIL654"/>
      <c r="AIM654"/>
      <c r="AIN654"/>
      <c r="AIO654"/>
      <c r="AIP654"/>
      <c r="AIQ654"/>
      <c r="AIR654"/>
      <c r="AIS654"/>
      <c r="AIT654"/>
      <c r="AIU654"/>
      <c r="AIV654"/>
      <c r="AIW654"/>
      <c r="AIX654"/>
      <c r="AIY654"/>
      <c r="AIZ654"/>
      <c r="AJA654"/>
      <c r="AJB654"/>
      <c r="AJC654"/>
      <c r="AJD654"/>
      <c r="AJE654"/>
      <c r="AJF654"/>
      <c r="AJG654"/>
      <c r="AJH654"/>
      <c r="AJI654"/>
      <c r="AJJ654"/>
      <c r="AJK654"/>
      <c r="AJL654"/>
      <c r="AJM654"/>
      <c r="AJN654"/>
      <c r="AJO654"/>
      <c r="AJP654"/>
      <c r="AJQ654"/>
      <c r="AJR654"/>
      <c r="AJS654"/>
      <c r="AJT654"/>
      <c r="AJU654"/>
      <c r="AJV654"/>
      <c r="AJW654"/>
      <c r="AJX654"/>
      <c r="AJY654"/>
      <c r="AJZ654"/>
      <c r="AKA654"/>
      <c r="AKB654"/>
      <c r="AKC654"/>
      <c r="AKD654"/>
      <c r="AKE654"/>
      <c r="AKF654"/>
      <c r="AKG654"/>
      <c r="AKH654"/>
      <c r="AKI654"/>
      <c r="AKJ654"/>
      <c r="AKK654"/>
      <c r="AKL654"/>
      <c r="AKM654"/>
      <c r="AKN654"/>
      <c r="AKO654"/>
      <c r="AKP654"/>
      <c r="AKQ654"/>
      <c r="AKR654"/>
      <c r="AKS654"/>
      <c r="AKT654"/>
      <c r="AKU654"/>
      <c r="AKV654"/>
      <c r="AKW654"/>
      <c r="AKX654"/>
      <c r="AKY654"/>
      <c r="AKZ654"/>
      <c r="ALA654"/>
      <c r="ALB654"/>
      <c r="ALC654"/>
      <c r="ALD654"/>
      <c r="ALE654"/>
      <c r="ALF654"/>
      <c r="ALG654"/>
      <c r="ALH654"/>
      <c r="ALI654"/>
      <c r="ALJ654"/>
      <c r="ALK654"/>
      <c r="ALL654"/>
      <c r="ALM654"/>
      <c r="ALN654"/>
      <c r="ALO654"/>
      <c r="ALP654"/>
      <c r="ALQ654"/>
      <c r="ALR654"/>
      <c r="ALS654"/>
      <c r="ALT654"/>
      <c r="ALU654"/>
      <c r="ALV654"/>
      <c r="ALW654"/>
      <c r="ALX654"/>
      <c r="ALY654"/>
      <c r="ALZ654"/>
      <c r="AMA654"/>
      <c r="AMB654"/>
      <c r="AMC654"/>
      <c r="AMD654"/>
      <c r="AME654"/>
      <c r="AMF654"/>
      <c r="AMG654"/>
      <c r="AMH654"/>
      <c r="AMI654"/>
      <c r="AMJ654"/>
    </row>
    <row r="655" spans="1:1024" ht="14.45" customHeight="1" x14ac:dyDescent="0.25">
      <c r="A655"/>
      <c r="C655"/>
      <c r="F655"/>
      <c r="G655"/>
      <c r="H655" s="677"/>
      <c r="I655" s="677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  <c r="JD655"/>
      <c r="JE655"/>
      <c r="JF655"/>
      <c r="JG655"/>
      <c r="JH655"/>
      <c r="JI655"/>
      <c r="JJ655"/>
      <c r="JK655"/>
      <c r="JL655"/>
      <c r="JM655"/>
      <c r="JN655"/>
      <c r="JO655"/>
      <c r="JP655"/>
      <c r="JQ655"/>
      <c r="JR655"/>
      <c r="JS655"/>
      <c r="JT655"/>
      <c r="JU655"/>
      <c r="JV655"/>
      <c r="JW655"/>
      <c r="JX655"/>
      <c r="JY655"/>
      <c r="JZ655"/>
      <c r="KA655"/>
      <c r="KB655"/>
      <c r="KC655"/>
      <c r="KD655"/>
      <c r="KE655"/>
      <c r="KF655"/>
      <c r="KG655"/>
      <c r="KH655"/>
      <c r="KI655"/>
      <c r="KJ655"/>
      <c r="KK655"/>
      <c r="KL655"/>
      <c r="KM655"/>
      <c r="KN655"/>
      <c r="KO655"/>
      <c r="KP655"/>
      <c r="KQ655"/>
      <c r="KR655"/>
      <c r="KS655"/>
      <c r="KT655"/>
      <c r="KU655"/>
      <c r="KV655"/>
      <c r="KW655"/>
      <c r="KX655"/>
      <c r="KY655"/>
      <c r="KZ655"/>
      <c r="LA655"/>
      <c r="LB655"/>
      <c r="LC655"/>
      <c r="LD655"/>
      <c r="LE655"/>
      <c r="LF655"/>
      <c r="LG655"/>
      <c r="LH655"/>
      <c r="LI655"/>
      <c r="LJ655"/>
      <c r="LK655"/>
      <c r="LL655"/>
      <c r="LM655"/>
      <c r="LN655"/>
      <c r="LO655"/>
      <c r="LP655"/>
      <c r="LQ655"/>
      <c r="LR655"/>
      <c r="LS655"/>
      <c r="LT655"/>
      <c r="LU655"/>
      <c r="LV655"/>
      <c r="LW655"/>
      <c r="LX655"/>
      <c r="LY655"/>
      <c r="LZ655"/>
      <c r="MA655"/>
      <c r="MB655"/>
      <c r="MC655"/>
      <c r="MD655"/>
      <c r="ME655"/>
      <c r="MF655"/>
      <c r="MG655"/>
      <c r="MH655"/>
      <c r="MI655"/>
      <c r="MJ655"/>
      <c r="MK655"/>
      <c r="ML655"/>
      <c r="MM655"/>
      <c r="MN655"/>
      <c r="MO655"/>
      <c r="MP655"/>
      <c r="MQ655"/>
      <c r="MR655"/>
      <c r="MS655"/>
      <c r="MT655"/>
      <c r="MU655"/>
      <c r="MV655"/>
      <c r="MW655"/>
      <c r="MX655"/>
      <c r="MY655"/>
      <c r="MZ655"/>
      <c r="NA655"/>
      <c r="NB655"/>
      <c r="NC655"/>
      <c r="ND655"/>
      <c r="NE655"/>
      <c r="NF655"/>
      <c r="NG655"/>
      <c r="NH655"/>
      <c r="NI655"/>
      <c r="NJ655"/>
      <c r="NK655"/>
      <c r="NL655"/>
      <c r="NM655"/>
      <c r="NN655"/>
      <c r="NO655"/>
      <c r="NP655"/>
      <c r="NQ655"/>
      <c r="NR655"/>
      <c r="NS655"/>
      <c r="NT655"/>
      <c r="NU655"/>
      <c r="NV655"/>
      <c r="NW655"/>
      <c r="NX655"/>
      <c r="NY655"/>
      <c r="NZ655"/>
      <c r="OA655"/>
      <c r="OB655"/>
      <c r="OC655"/>
      <c r="OD655"/>
      <c r="OE655"/>
      <c r="OF655"/>
      <c r="OG655"/>
      <c r="OH655"/>
      <c r="OI655"/>
      <c r="OJ655"/>
      <c r="OK655"/>
      <c r="OL655"/>
      <c r="OM655"/>
      <c r="ON655"/>
      <c r="OO655"/>
      <c r="OP655"/>
      <c r="OQ655"/>
      <c r="OR655"/>
      <c r="OS655"/>
      <c r="OT655"/>
      <c r="OU655"/>
      <c r="OV655"/>
      <c r="OW655"/>
      <c r="OX655"/>
      <c r="OY655"/>
      <c r="OZ655"/>
      <c r="PA655"/>
      <c r="PB655"/>
      <c r="PC655"/>
      <c r="PD655"/>
      <c r="PE655"/>
      <c r="PF655"/>
      <c r="PG655"/>
      <c r="PH655"/>
      <c r="PI655"/>
      <c r="PJ655"/>
      <c r="PK655"/>
      <c r="PL655"/>
      <c r="PM655"/>
      <c r="PN655"/>
      <c r="PO655"/>
      <c r="PP655"/>
      <c r="PQ655"/>
      <c r="PR655"/>
      <c r="PS655"/>
      <c r="PT655"/>
      <c r="PU655"/>
      <c r="PV655"/>
      <c r="PW655"/>
      <c r="PX655"/>
      <c r="PY655"/>
      <c r="PZ655"/>
      <c r="QA655"/>
      <c r="QB655"/>
      <c r="QC655"/>
      <c r="QD655"/>
      <c r="QE655"/>
      <c r="QF655"/>
      <c r="QG655"/>
      <c r="QH655"/>
      <c r="QI655"/>
      <c r="QJ655"/>
      <c r="QK655"/>
      <c r="QL655"/>
      <c r="QM655"/>
      <c r="QN655"/>
      <c r="QO655"/>
      <c r="QP655"/>
      <c r="QQ655"/>
      <c r="QR655"/>
      <c r="QS655"/>
      <c r="QT655"/>
      <c r="QU655"/>
      <c r="QV655"/>
      <c r="QW655"/>
      <c r="QX655"/>
      <c r="QY655"/>
      <c r="QZ655"/>
      <c r="RA655"/>
      <c r="RB655"/>
      <c r="RC655"/>
      <c r="RD655"/>
      <c r="RE655"/>
      <c r="RF655"/>
      <c r="RG655"/>
      <c r="RH655"/>
      <c r="RI655"/>
      <c r="RJ655"/>
      <c r="RK655"/>
      <c r="RL655"/>
      <c r="RM655"/>
      <c r="RN655"/>
      <c r="RO655"/>
      <c r="RP655"/>
      <c r="RQ655"/>
      <c r="RR655"/>
      <c r="RS655"/>
      <c r="RT655"/>
      <c r="RU655"/>
      <c r="RV655"/>
      <c r="RW655"/>
      <c r="RX655"/>
      <c r="RY655"/>
      <c r="RZ655"/>
      <c r="SA655"/>
      <c r="SB655"/>
      <c r="SC655"/>
      <c r="SD655"/>
      <c r="SE655"/>
      <c r="SF655"/>
      <c r="SG655"/>
      <c r="SH655"/>
      <c r="SI655"/>
      <c r="SJ655"/>
      <c r="SK655"/>
      <c r="SL655"/>
      <c r="SM655"/>
      <c r="SN655"/>
      <c r="SO655"/>
      <c r="SP655"/>
      <c r="SQ655"/>
      <c r="SR655"/>
      <c r="SS655"/>
      <c r="ST655"/>
      <c r="SU655"/>
      <c r="SV655"/>
      <c r="SW655"/>
      <c r="SX655"/>
      <c r="SY655"/>
      <c r="SZ655"/>
      <c r="TA655"/>
      <c r="TB655"/>
      <c r="TC655"/>
      <c r="TD655"/>
      <c r="TE655"/>
      <c r="TF655"/>
      <c r="TG655"/>
      <c r="TH655"/>
      <c r="TI655"/>
      <c r="TJ655"/>
      <c r="TK655"/>
      <c r="TL655"/>
      <c r="TM655"/>
      <c r="TN655"/>
      <c r="TO655"/>
      <c r="TP655"/>
      <c r="TQ655"/>
      <c r="TR655"/>
      <c r="TS655"/>
      <c r="TT655"/>
      <c r="TU655"/>
      <c r="TV655"/>
      <c r="TW655"/>
      <c r="TX655"/>
      <c r="TY655"/>
      <c r="TZ655"/>
      <c r="UA655"/>
      <c r="UB655"/>
      <c r="UC655"/>
      <c r="UD655"/>
      <c r="UE655"/>
      <c r="UF655"/>
      <c r="UG655"/>
      <c r="UH655"/>
      <c r="UI655"/>
      <c r="UJ655"/>
      <c r="UK655"/>
      <c r="UL655"/>
      <c r="UM655"/>
      <c r="UN655"/>
      <c r="UO655"/>
      <c r="UP655"/>
      <c r="UQ655"/>
      <c r="UR655"/>
      <c r="US655"/>
      <c r="UT655"/>
      <c r="UU655"/>
      <c r="UV655"/>
      <c r="UW655"/>
      <c r="UX655"/>
      <c r="UY655"/>
      <c r="UZ655"/>
      <c r="VA655"/>
      <c r="VB655"/>
      <c r="VC655"/>
      <c r="VD655"/>
      <c r="VE655"/>
      <c r="VF655"/>
      <c r="VG655"/>
      <c r="VH655"/>
      <c r="VI655"/>
      <c r="VJ655"/>
      <c r="VK655"/>
      <c r="VL655"/>
      <c r="VM655"/>
      <c r="VN655"/>
      <c r="VO655"/>
      <c r="VP655"/>
      <c r="VQ655"/>
      <c r="VR655"/>
      <c r="VS655"/>
      <c r="VT655"/>
      <c r="VU655"/>
      <c r="VV655"/>
      <c r="VW655"/>
      <c r="VX655"/>
      <c r="VY655"/>
      <c r="VZ655"/>
      <c r="WA655"/>
      <c r="WB655"/>
      <c r="WC655"/>
      <c r="WD655"/>
      <c r="WE655"/>
      <c r="WF655"/>
      <c r="WG655"/>
      <c r="WH655"/>
      <c r="WI655"/>
      <c r="WJ655"/>
      <c r="WK655"/>
      <c r="WL655"/>
      <c r="WM655"/>
      <c r="WN655"/>
      <c r="WO655"/>
      <c r="WP655"/>
      <c r="WQ655"/>
      <c r="WR655"/>
      <c r="WS655"/>
      <c r="WT655"/>
      <c r="WU655"/>
      <c r="WV655"/>
      <c r="WW655"/>
      <c r="WX655"/>
      <c r="WY655"/>
      <c r="WZ655"/>
      <c r="XA655"/>
      <c r="XB655"/>
      <c r="XC655"/>
      <c r="XD655"/>
      <c r="XE655"/>
      <c r="XF655"/>
      <c r="XG655"/>
      <c r="XH655"/>
      <c r="XI655"/>
      <c r="XJ655"/>
      <c r="XK655"/>
      <c r="XL655"/>
      <c r="XM655"/>
      <c r="XN655"/>
      <c r="XO655"/>
      <c r="XP655"/>
      <c r="XQ655"/>
      <c r="XR655"/>
      <c r="XS655"/>
      <c r="XT655"/>
      <c r="XU655"/>
      <c r="XV655"/>
      <c r="XW655"/>
      <c r="XX655"/>
      <c r="XY655"/>
      <c r="XZ655"/>
      <c r="YA655"/>
      <c r="YB655"/>
      <c r="YC655"/>
      <c r="YD655"/>
      <c r="YE655"/>
      <c r="YF655"/>
      <c r="YG655"/>
      <c r="YH655"/>
      <c r="YI655"/>
      <c r="YJ655"/>
      <c r="YK655"/>
      <c r="YL655"/>
      <c r="YM655"/>
      <c r="YN655"/>
      <c r="YO655"/>
      <c r="YP655"/>
      <c r="YQ655"/>
      <c r="YR655"/>
      <c r="YS655"/>
      <c r="YT655"/>
      <c r="YU655"/>
      <c r="YV655"/>
      <c r="YW655"/>
      <c r="YX655"/>
      <c r="YY655"/>
      <c r="YZ655"/>
      <c r="ZA655"/>
      <c r="ZB655"/>
      <c r="ZC655"/>
      <c r="ZD655"/>
      <c r="ZE655"/>
      <c r="ZF655"/>
      <c r="ZG655"/>
      <c r="ZH655"/>
      <c r="ZI655"/>
      <c r="ZJ655"/>
      <c r="ZK655"/>
      <c r="ZL655"/>
      <c r="ZM655"/>
      <c r="ZN655"/>
      <c r="ZO655"/>
      <c r="ZP655"/>
      <c r="ZQ655"/>
      <c r="ZR655"/>
      <c r="ZS655"/>
      <c r="ZT655"/>
      <c r="ZU655"/>
      <c r="ZV655"/>
      <c r="ZW655"/>
      <c r="ZX655"/>
      <c r="ZY655"/>
      <c r="ZZ655"/>
      <c r="AAA655"/>
      <c r="AAB655"/>
      <c r="AAC655"/>
      <c r="AAD655"/>
      <c r="AAE655"/>
      <c r="AAF655"/>
      <c r="AAG655"/>
      <c r="AAH655"/>
      <c r="AAI655"/>
      <c r="AAJ655"/>
      <c r="AAK655"/>
      <c r="AAL655"/>
      <c r="AAM655"/>
      <c r="AAN655"/>
      <c r="AAO655"/>
      <c r="AAP655"/>
      <c r="AAQ655"/>
      <c r="AAR655"/>
      <c r="AAS655"/>
      <c r="AAT655"/>
      <c r="AAU655"/>
      <c r="AAV655"/>
      <c r="AAW655"/>
      <c r="AAX655"/>
      <c r="AAY655"/>
      <c r="AAZ655"/>
      <c r="ABA655"/>
      <c r="ABB655"/>
      <c r="ABC655"/>
      <c r="ABD655"/>
      <c r="ABE655"/>
      <c r="ABF655"/>
      <c r="ABG655"/>
      <c r="ABH655"/>
      <c r="ABI655"/>
      <c r="ABJ655"/>
      <c r="ABK655"/>
      <c r="ABL655"/>
      <c r="ABM655"/>
      <c r="ABN655"/>
      <c r="ABO655"/>
      <c r="ABP655"/>
      <c r="ABQ655"/>
      <c r="ABR655"/>
      <c r="ABS655"/>
      <c r="ABT655"/>
      <c r="ABU655"/>
      <c r="ABV655"/>
      <c r="ABW655"/>
      <c r="ABX655"/>
      <c r="ABY655"/>
      <c r="ABZ655"/>
      <c r="ACA655"/>
      <c r="ACB655"/>
      <c r="ACC655"/>
      <c r="ACD655"/>
      <c r="ACE655"/>
      <c r="ACF655"/>
      <c r="ACG655"/>
      <c r="ACH655"/>
      <c r="ACI655"/>
      <c r="ACJ655"/>
      <c r="ACK655"/>
      <c r="ACL655"/>
      <c r="ACM655"/>
      <c r="ACN655"/>
      <c r="ACO655"/>
      <c r="ACP655"/>
      <c r="ACQ655"/>
      <c r="ACR655"/>
      <c r="ACS655"/>
      <c r="ACT655"/>
      <c r="ACU655"/>
      <c r="ACV655"/>
      <c r="ACW655"/>
      <c r="ACX655"/>
      <c r="ACY655"/>
      <c r="ACZ655"/>
      <c r="ADA655"/>
      <c r="ADB655"/>
      <c r="ADC655"/>
      <c r="ADD655"/>
      <c r="ADE655"/>
      <c r="ADF655"/>
      <c r="ADG655"/>
      <c r="ADH655"/>
      <c r="ADI655"/>
      <c r="ADJ655"/>
      <c r="ADK655"/>
      <c r="ADL655"/>
      <c r="ADM655"/>
      <c r="ADN655"/>
      <c r="ADO655"/>
      <c r="ADP655"/>
      <c r="ADQ655"/>
      <c r="ADR655"/>
      <c r="ADS655"/>
      <c r="ADT655"/>
      <c r="ADU655"/>
      <c r="ADV655"/>
      <c r="ADW655"/>
      <c r="ADX655"/>
      <c r="ADY655"/>
      <c r="ADZ655"/>
      <c r="AEA655"/>
      <c r="AEB655"/>
      <c r="AEC655"/>
      <c r="AED655"/>
      <c r="AEE655"/>
      <c r="AEF655"/>
      <c r="AEG655"/>
      <c r="AEH655"/>
      <c r="AEI655"/>
      <c r="AEJ655"/>
      <c r="AEK655"/>
      <c r="AEL655"/>
      <c r="AEM655"/>
      <c r="AEN655"/>
      <c r="AEO655"/>
      <c r="AEP655"/>
      <c r="AEQ655"/>
      <c r="AER655"/>
      <c r="AES655"/>
      <c r="AET655"/>
      <c r="AEU655"/>
      <c r="AEV655"/>
      <c r="AEW655"/>
      <c r="AEX655"/>
      <c r="AEY655"/>
      <c r="AEZ655"/>
      <c r="AFA655"/>
      <c r="AFB655"/>
      <c r="AFC655"/>
      <c r="AFD655"/>
      <c r="AFE655"/>
      <c r="AFF655"/>
      <c r="AFG655"/>
      <c r="AFH655"/>
      <c r="AFI655"/>
      <c r="AFJ655"/>
      <c r="AFK655"/>
      <c r="AFL655"/>
      <c r="AFM655"/>
      <c r="AFN655"/>
      <c r="AFO655"/>
      <c r="AFP655"/>
      <c r="AFQ655"/>
      <c r="AFR655"/>
      <c r="AFS655"/>
      <c r="AFT655"/>
      <c r="AFU655"/>
      <c r="AFV655"/>
      <c r="AFW655"/>
      <c r="AFX655"/>
      <c r="AFY655"/>
      <c r="AFZ655"/>
      <c r="AGA655"/>
      <c r="AGB655"/>
      <c r="AGC655"/>
      <c r="AGD655"/>
      <c r="AGE655"/>
      <c r="AGF655"/>
      <c r="AGG655"/>
      <c r="AGH655"/>
      <c r="AGI655"/>
      <c r="AGJ655"/>
      <c r="AGK655"/>
      <c r="AGL655"/>
      <c r="AGM655"/>
      <c r="AGN655"/>
      <c r="AGO655"/>
      <c r="AGP655"/>
      <c r="AGQ655"/>
      <c r="AGR655"/>
      <c r="AGS655"/>
      <c r="AGT655"/>
      <c r="AGU655"/>
      <c r="AGV655"/>
      <c r="AGW655"/>
      <c r="AGX655"/>
      <c r="AGY655"/>
      <c r="AGZ655"/>
      <c r="AHA655"/>
      <c r="AHB655"/>
      <c r="AHC655"/>
      <c r="AHD655"/>
      <c r="AHE655"/>
      <c r="AHF655"/>
      <c r="AHG655"/>
      <c r="AHH655"/>
      <c r="AHI655"/>
      <c r="AHJ655"/>
      <c r="AHK655"/>
      <c r="AHL655"/>
      <c r="AHM655"/>
      <c r="AHN655"/>
      <c r="AHO655"/>
      <c r="AHP655"/>
      <c r="AHQ655"/>
      <c r="AHR655"/>
      <c r="AHS655"/>
      <c r="AHT655"/>
      <c r="AHU655"/>
      <c r="AHV655"/>
      <c r="AHW655"/>
      <c r="AHX655"/>
      <c r="AHY655"/>
      <c r="AHZ655"/>
      <c r="AIA655"/>
      <c r="AIB655"/>
      <c r="AIC655"/>
      <c r="AID655"/>
      <c r="AIE655"/>
      <c r="AIF655"/>
      <c r="AIG655"/>
      <c r="AIH655"/>
      <c r="AII655"/>
      <c r="AIJ655"/>
      <c r="AIK655"/>
      <c r="AIL655"/>
      <c r="AIM655"/>
      <c r="AIN655"/>
      <c r="AIO655"/>
      <c r="AIP655"/>
      <c r="AIQ655"/>
      <c r="AIR655"/>
      <c r="AIS655"/>
      <c r="AIT655"/>
      <c r="AIU655"/>
      <c r="AIV655"/>
      <c r="AIW655"/>
      <c r="AIX655"/>
      <c r="AIY655"/>
      <c r="AIZ655"/>
      <c r="AJA655"/>
      <c r="AJB655"/>
      <c r="AJC655"/>
      <c r="AJD655"/>
      <c r="AJE655"/>
      <c r="AJF655"/>
      <c r="AJG655"/>
      <c r="AJH655"/>
      <c r="AJI655"/>
      <c r="AJJ655"/>
      <c r="AJK655"/>
      <c r="AJL655"/>
      <c r="AJM655"/>
      <c r="AJN655"/>
      <c r="AJO655"/>
      <c r="AJP655"/>
      <c r="AJQ655"/>
      <c r="AJR655"/>
      <c r="AJS655"/>
      <c r="AJT655"/>
      <c r="AJU655"/>
      <c r="AJV655"/>
      <c r="AJW655"/>
      <c r="AJX655"/>
      <c r="AJY655"/>
      <c r="AJZ655"/>
      <c r="AKA655"/>
      <c r="AKB655"/>
      <c r="AKC655"/>
      <c r="AKD655"/>
      <c r="AKE655"/>
      <c r="AKF655"/>
      <c r="AKG655"/>
      <c r="AKH655"/>
      <c r="AKI655"/>
      <c r="AKJ655"/>
      <c r="AKK655"/>
      <c r="AKL655"/>
      <c r="AKM655"/>
      <c r="AKN655"/>
      <c r="AKO655"/>
      <c r="AKP655"/>
      <c r="AKQ655"/>
      <c r="AKR655"/>
      <c r="AKS655"/>
      <c r="AKT655"/>
      <c r="AKU655"/>
      <c r="AKV655"/>
      <c r="AKW655"/>
      <c r="AKX655"/>
      <c r="AKY655"/>
      <c r="AKZ655"/>
      <c r="ALA655"/>
      <c r="ALB655"/>
      <c r="ALC655"/>
      <c r="ALD655"/>
      <c r="ALE655"/>
      <c r="ALF655"/>
      <c r="ALG655"/>
      <c r="ALH655"/>
      <c r="ALI655"/>
      <c r="ALJ655"/>
      <c r="ALK655"/>
      <c r="ALL655"/>
      <c r="ALM655"/>
      <c r="ALN655"/>
      <c r="ALO655"/>
      <c r="ALP655"/>
      <c r="ALQ655"/>
      <c r="ALR655"/>
      <c r="ALS655"/>
      <c r="ALT655"/>
      <c r="ALU655"/>
      <c r="ALV655"/>
      <c r="ALW655"/>
      <c r="ALX655"/>
      <c r="ALY655"/>
      <c r="ALZ655"/>
      <c r="AMA655"/>
      <c r="AMB655"/>
      <c r="AMC655"/>
      <c r="AMD655"/>
      <c r="AME655"/>
      <c r="AMF655"/>
      <c r="AMG655"/>
      <c r="AMH655"/>
      <c r="AMI655"/>
      <c r="AMJ655"/>
    </row>
    <row r="656" spans="1:1024" ht="14.45" customHeight="1" x14ac:dyDescent="0.25">
      <c r="A656"/>
      <c r="B656" s="677"/>
      <c r="C656"/>
      <c r="D656"/>
      <c r="E656"/>
      <c r="F656"/>
      <c r="G656"/>
      <c r="H656" s="677"/>
      <c r="I656" s="677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  <c r="ID656"/>
      <c r="IE656"/>
      <c r="IF656"/>
      <c r="IG656"/>
      <c r="IH656"/>
      <c r="II656"/>
      <c r="IJ656"/>
      <c r="IK656"/>
      <c r="IL656"/>
      <c r="IM656"/>
      <c r="IN656"/>
      <c r="IO656"/>
      <c r="IP656"/>
      <c r="IQ656"/>
      <c r="IR656"/>
      <c r="IS656"/>
      <c r="IT656"/>
      <c r="IU656"/>
      <c r="IV656"/>
      <c r="IW656"/>
      <c r="IX656"/>
      <c r="IY656"/>
      <c r="IZ656"/>
      <c r="JA656"/>
      <c r="JB656"/>
      <c r="JC656"/>
      <c r="JD656"/>
      <c r="JE656"/>
      <c r="JF656"/>
      <c r="JG656"/>
      <c r="JH656"/>
      <c r="JI656"/>
      <c r="JJ656"/>
      <c r="JK656"/>
      <c r="JL656"/>
      <c r="JM656"/>
      <c r="JN656"/>
      <c r="JO656"/>
      <c r="JP656"/>
      <c r="JQ656"/>
      <c r="JR656"/>
      <c r="JS656"/>
      <c r="JT656"/>
      <c r="JU656"/>
      <c r="JV656"/>
      <c r="JW656"/>
      <c r="JX656"/>
      <c r="JY656"/>
      <c r="JZ656"/>
      <c r="KA656"/>
      <c r="KB656"/>
      <c r="KC656"/>
      <c r="KD656"/>
      <c r="KE656"/>
      <c r="KF656"/>
      <c r="KG656"/>
      <c r="KH656"/>
      <c r="KI656"/>
      <c r="KJ656"/>
      <c r="KK656"/>
      <c r="KL656"/>
      <c r="KM656"/>
      <c r="KN656"/>
      <c r="KO656"/>
      <c r="KP656"/>
      <c r="KQ656"/>
      <c r="KR656"/>
      <c r="KS656"/>
      <c r="KT656"/>
      <c r="KU656"/>
      <c r="KV656"/>
      <c r="KW656"/>
      <c r="KX656"/>
      <c r="KY656"/>
      <c r="KZ656"/>
      <c r="LA656"/>
      <c r="LB656"/>
      <c r="LC656"/>
      <c r="LD656"/>
      <c r="LE656"/>
      <c r="LF656"/>
      <c r="LG656"/>
      <c r="LH656"/>
      <c r="LI656"/>
      <c r="LJ656"/>
      <c r="LK656"/>
      <c r="LL656"/>
      <c r="LM656"/>
      <c r="LN656"/>
      <c r="LO656"/>
      <c r="LP656"/>
      <c r="LQ656"/>
      <c r="LR656"/>
      <c r="LS656"/>
      <c r="LT656"/>
      <c r="LU656"/>
      <c r="LV656"/>
      <c r="LW656"/>
      <c r="LX656"/>
      <c r="LY656"/>
      <c r="LZ656"/>
      <c r="MA656"/>
      <c r="MB656"/>
      <c r="MC656"/>
      <c r="MD656"/>
      <c r="ME656"/>
      <c r="MF656"/>
      <c r="MG656"/>
      <c r="MH656"/>
      <c r="MI656"/>
      <c r="MJ656"/>
      <c r="MK656"/>
      <c r="ML656"/>
      <c r="MM656"/>
      <c r="MN656"/>
      <c r="MO656"/>
      <c r="MP656"/>
      <c r="MQ656"/>
      <c r="MR656"/>
      <c r="MS656"/>
      <c r="MT656"/>
      <c r="MU656"/>
      <c r="MV656"/>
      <c r="MW656"/>
      <c r="MX656"/>
      <c r="MY656"/>
      <c r="MZ656"/>
      <c r="NA656"/>
      <c r="NB656"/>
      <c r="NC656"/>
      <c r="ND656"/>
      <c r="NE656"/>
      <c r="NF656"/>
      <c r="NG656"/>
      <c r="NH656"/>
      <c r="NI656"/>
      <c r="NJ656"/>
      <c r="NK656"/>
      <c r="NL656"/>
      <c r="NM656"/>
      <c r="NN656"/>
      <c r="NO656"/>
      <c r="NP656"/>
      <c r="NQ656"/>
      <c r="NR656"/>
      <c r="NS656"/>
      <c r="NT656"/>
      <c r="NU656"/>
      <c r="NV656"/>
      <c r="NW656"/>
      <c r="NX656"/>
      <c r="NY656"/>
      <c r="NZ656"/>
      <c r="OA656"/>
      <c r="OB656"/>
      <c r="OC656"/>
      <c r="OD656"/>
      <c r="OE656"/>
      <c r="OF656"/>
      <c r="OG656"/>
      <c r="OH656"/>
      <c r="OI656"/>
      <c r="OJ656"/>
      <c r="OK656"/>
      <c r="OL656"/>
      <c r="OM656"/>
      <c r="ON656"/>
      <c r="OO656"/>
      <c r="OP656"/>
      <c r="OQ656"/>
      <c r="OR656"/>
      <c r="OS656"/>
      <c r="OT656"/>
      <c r="OU656"/>
      <c r="OV656"/>
      <c r="OW656"/>
      <c r="OX656"/>
      <c r="OY656"/>
      <c r="OZ656"/>
      <c r="PA656"/>
      <c r="PB656"/>
      <c r="PC656"/>
      <c r="PD656"/>
      <c r="PE656"/>
      <c r="PF656"/>
      <c r="PG656"/>
      <c r="PH656"/>
      <c r="PI656"/>
      <c r="PJ656"/>
      <c r="PK656"/>
      <c r="PL656"/>
      <c r="PM656"/>
      <c r="PN656"/>
      <c r="PO656"/>
      <c r="PP656"/>
      <c r="PQ656"/>
      <c r="PR656"/>
      <c r="PS656"/>
      <c r="PT656"/>
      <c r="PU656"/>
      <c r="PV656"/>
      <c r="PW656"/>
      <c r="PX656"/>
      <c r="PY656"/>
      <c r="PZ656"/>
      <c r="QA656"/>
      <c r="QB656"/>
      <c r="QC656"/>
      <c r="QD656"/>
      <c r="QE656"/>
      <c r="QF656"/>
      <c r="QG656"/>
      <c r="QH656"/>
      <c r="QI656"/>
      <c r="QJ656"/>
      <c r="QK656"/>
      <c r="QL656"/>
      <c r="QM656"/>
      <c r="QN656"/>
      <c r="QO656"/>
      <c r="QP656"/>
      <c r="QQ656"/>
      <c r="QR656"/>
      <c r="QS656"/>
      <c r="QT656"/>
      <c r="QU656"/>
      <c r="QV656"/>
      <c r="QW656"/>
      <c r="QX656"/>
      <c r="QY656"/>
      <c r="QZ656"/>
      <c r="RA656"/>
      <c r="RB656"/>
      <c r="RC656"/>
      <c r="RD656"/>
      <c r="RE656"/>
      <c r="RF656"/>
      <c r="RG656"/>
      <c r="RH656"/>
      <c r="RI656"/>
      <c r="RJ656"/>
      <c r="RK656"/>
      <c r="RL656"/>
      <c r="RM656"/>
      <c r="RN656"/>
      <c r="RO656"/>
      <c r="RP656"/>
      <c r="RQ656"/>
      <c r="RR656"/>
      <c r="RS656"/>
      <c r="RT656"/>
      <c r="RU656"/>
      <c r="RV656"/>
      <c r="RW656"/>
      <c r="RX656"/>
      <c r="RY656"/>
      <c r="RZ656"/>
      <c r="SA656"/>
      <c r="SB656"/>
      <c r="SC656"/>
      <c r="SD656"/>
      <c r="SE656"/>
      <c r="SF656"/>
      <c r="SG656"/>
      <c r="SH656"/>
      <c r="SI656"/>
      <c r="SJ656"/>
      <c r="SK656"/>
      <c r="SL656"/>
      <c r="SM656"/>
      <c r="SN656"/>
      <c r="SO656"/>
      <c r="SP656"/>
      <c r="SQ656"/>
      <c r="SR656"/>
      <c r="SS656"/>
      <c r="ST656"/>
      <c r="SU656"/>
      <c r="SV656"/>
      <c r="SW656"/>
      <c r="SX656"/>
      <c r="SY656"/>
      <c r="SZ656"/>
      <c r="TA656"/>
      <c r="TB656"/>
      <c r="TC656"/>
      <c r="TD656"/>
      <c r="TE656"/>
      <c r="TF656"/>
      <c r="TG656"/>
      <c r="TH656"/>
      <c r="TI656"/>
      <c r="TJ656"/>
      <c r="TK656"/>
      <c r="TL656"/>
      <c r="TM656"/>
      <c r="TN656"/>
      <c r="TO656"/>
      <c r="TP656"/>
      <c r="TQ656"/>
      <c r="TR656"/>
      <c r="TS656"/>
      <c r="TT656"/>
      <c r="TU656"/>
      <c r="TV656"/>
      <c r="TW656"/>
      <c r="TX656"/>
      <c r="TY656"/>
      <c r="TZ656"/>
      <c r="UA656"/>
      <c r="UB656"/>
      <c r="UC656"/>
      <c r="UD656"/>
      <c r="UE656"/>
      <c r="UF656"/>
      <c r="UG656"/>
      <c r="UH656"/>
      <c r="UI656"/>
      <c r="UJ656"/>
      <c r="UK656"/>
      <c r="UL656"/>
      <c r="UM656"/>
      <c r="UN656"/>
      <c r="UO656"/>
      <c r="UP656"/>
      <c r="UQ656"/>
      <c r="UR656"/>
      <c r="US656"/>
      <c r="UT656"/>
      <c r="UU656"/>
      <c r="UV656"/>
      <c r="UW656"/>
      <c r="UX656"/>
      <c r="UY656"/>
      <c r="UZ656"/>
      <c r="VA656"/>
      <c r="VB656"/>
      <c r="VC656"/>
      <c r="VD656"/>
      <c r="VE656"/>
      <c r="VF656"/>
      <c r="VG656"/>
      <c r="VH656"/>
      <c r="VI656"/>
      <c r="VJ656"/>
      <c r="VK656"/>
      <c r="VL656"/>
      <c r="VM656"/>
      <c r="VN656"/>
      <c r="VO656"/>
      <c r="VP656"/>
      <c r="VQ656"/>
      <c r="VR656"/>
      <c r="VS656"/>
      <c r="VT656"/>
      <c r="VU656"/>
      <c r="VV656"/>
      <c r="VW656"/>
      <c r="VX656"/>
      <c r="VY656"/>
      <c r="VZ656"/>
      <c r="WA656"/>
      <c r="WB656"/>
      <c r="WC656"/>
      <c r="WD656"/>
      <c r="WE656"/>
      <c r="WF656"/>
      <c r="WG656"/>
      <c r="WH656"/>
      <c r="WI656"/>
      <c r="WJ656"/>
      <c r="WK656"/>
      <c r="WL656"/>
      <c r="WM656"/>
      <c r="WN656"/>
      <c r="WO656"/>
      <c r="WP656"/>
      <c r="WQ656"/>
      <c r="WR656"/>
      <c r="WS656"/>
      <c r="WT656"/>
      <c r="WU656"/>
      <c r="WV656"/>
      <c r="WW656"/>
      <c r="WX656"/>
      <c r="WY656"/>
      <c r="WZ656"/>
      <c r="XA656"/>
      <c r="XB656"/>
      <c r="XC656"/>
      <c r="XD656"/>
      <c r="XE656"/>
      <c r="XF656"/>
      <c r="XG656"/>
      <c r="XH656"/>
      <c r="XI656"/>
      <c r="XJ656"/>
      <c r="XK656"/>
      <c r="XL656"/>
      <c r="XM656"/>
      <c r="XN656"/>
      <c r="XO656"/>
      <c r="XP656"/>
      <c r="XQ656"/>
      <c r="XR656"/>
      <c r="XS656"/>
      <c r="XT656"/>
      <c r="XU656"/>
      <c r="XV656"/>
      <c r="XW656"/>
      <c r="XX656"/>
      <c r="XY656"/>
      <c r="XZ656"/>
      <c r="YA656"/>
      <c r="YB656"/>
      <c r="YC656"/>
      <c r="YD656"/>
      <c r="YE656"/>
      <c r="YF656"/>
      <c r="YG656"/>
      <c r="YH656"/>
      <c r="YI656"/>
      <c r="YJ656"/>
      <c r="YK656"/>
      <c r="YL656"/>
      <c r="YM656"/>
      <c r="YN656"/>
      <c r="YO656"/>
      <c r="YP656"/>
      <c r="YQ656"/>
      <c r="YR656"/>
      <c r="YS656"/>
      <c r="YT656"/>
      <c r="YU656"/>
      <c r="YV656"/>
      <c r="YW656"/>
      <c r="YX656"/>
      <c r="YY656"/>
      <c r="YZ656"/>
      <c r="ZA656"/>
      <c r="ZB656"/>
      <c r="ZC656"/>
      <c r="ZD656"/>
      <c r="ZE656"/>
      <c r="ZF656"/>
      <c r="ZG656"/>
      <c r="ZH656"/>
      <c r="ZI656"/>
      <c r="ZJ656"/>
      <c r="ZK656"/>
      <c r="ZL656"/>
      <c r="ZM656"/>
      <c r="ZN656"/>
      <c r="ZO656"/>
      <c r="ZP656"/>
      <c r="ZQ656"/>
      <c r="ZR656"/>
      <c r="ZS656"/>
      <c r="ZT656"/>
      <c r="ZU656"/>
      <c r="ZV656"/>
      <c r="ZW656"/>
      <c r="ZX656"/>
      <c r="ZY656"/>
      <c r="ZZ656"/>
      <c r="AAA656"/>
      <c r="AAB656"/>
      <c r="AAC656"/>
      <c r="AAD656"/>
      <c r="AAE656"/>
      <c r="AAF656"/>
      <c r="AAG656"/>
      <c r="AAH656"/>
      <c r="AAI656"/>
      <c r="AAJ656"/>
      <c r="AAK656"/>
      <c r="AAL656"/>
      <c r="AAM656"/>
      <c r="AAN656"/>
      <c r="AAO656"/>
      <c r="AAP656"/>
      <c r="AAQ656"/>
      <c r="AAR656"/>
      <c r="AAS656"/>
      <c r="AAT656"/>
      <c r="AAU656"/>
      <c r="AAV656"/>
      <c r="AAW656"/>
      <c r="AAX656"/>
      <c r="AAY656"/>
      <c r="AAZ656"/>
      <c r="ABA656"/>
      <c r="ABB656"/>
      <c r="ABC656"/>
      <c r="ABD656"/>
      <c r="ABE656"/>
      <c r="ABF656"/>
      <c r="ABG656"/>
      <c r="ABH656"/>
      <c r="ABI656"/>
      <c r="ABJ656"/>
      <c r="ABK656"/>
      <c r="ABL656"/>
      <c r="ABM656"/>
      <c r="ABN656"/>
      <c r="ABO656"/>
      <c r="ABP656"/>
      <c r="ABQ656"/>
      <c r="ABR656"/>
      <c r="ABS656"/>
      <c r="ABT656"/>
      <c r="ABU656"/>
      <c r="ABV656"/>
      <c r="ABW656"/>
      <c r="ABX656"/>
      <c r="ABY656"/>
      <c r="ABZ656"/>
      <c r="ACA656"/>
      <c r="ACB656"/>
      <c r="ACC656"/>
      <c r="ACD656"/>
      <c r="ACE656"/>
      <c r="ACF656"/>
      <c r="ACG656"/>
      <c r="ACH656"/>
      <c r="ACI656"/>
      <c r="ACJ656"/>
      <c r="ACK656"/>
      <c r="ACL656"/>
      <c r="ACM656"/>
      <c r="ACN656"/>
      <c r="ACO656"/>
      <c r="ACP656"/>
      <c r="ACQ656"/>
      <c r="ACR656"/>
      <c r="ACS656"/>
      <c r="ACT656"/>
      <c r="ACU656"/>
      <c r="ACV656"/>
      <c r="ACW656"/>
      <c r="ACX656"/>
      <c r="ACY656"/>
      <c r="ACZ656"/>
      <c r="ADA656"/>
      <c r="ADB656"/>
      <c r="ADC656"/>
      <c r="ADD656"/>
      <c r="ADE656"/>
      <c r="ADF656"/>
      <c r="ADG656"/>
      <c r="ADH656"/>
      <c r="ADI656"/>
      <c r="ADJ656"/>
      <c r="ADK656"/>
      <c r="ADL656"/>
      <c r="ADM656"/>
      <c r="ADN656"/>
      <c r="ADO656"/>
      <c r="ADP656"/>
      <c r="ADQ656"/>
      <c r="ADR656"/>
      <c r="ADS656"/>
      <c r="ADT656"/>
      <c r="ADU656"/>
      <c r="ADV656"/>
      <c r="ADW656"/>
      <c r="ADX656"/>
      <c r="ADY656"/>
      <c r="ADZ656"/>
      <c r="AEA656"/>
      <c r="AEB656"/>
      <c r="AEC656"/>
      <c r="AED656"/>
      <c r="AEE656"/>
      <c r="AEF656"/>
      <c r="AEG656"/>
      <c r="AEH656"/>
      <c r="AEI656"/>
      <c r="AEJ656"/>
      <c r="AEK656"/>
      <c r="AEL656"/>
      <c r="AEM656"/>
      <c r="AEN656"/>
      <c r="AEO656"/>
      <c r="AEP656"/>
      <c r="AEQ656"/>
      <c r="AER656"/>
      <c r="AES656"/>
      <c r="AET656"/>
      <c r="AEU656"/>
      <c r="AEV656"/>
      <c r="AEW656"/>
      <c r="AEX656"/>
      <c r="AEY656"/>
      <c r="AEZ656"/>
      <c r="AFA656"/>
      <c r="AFB656"/>
      <c r="AFC656"/>
      <c r="AFD656"/>
      <c r="AFE656"/>
      <c r="AFF656"/>
      <c r="AFG656"/>
      <c r="AFH656"/>
      <c r="AFI656"/>
      <c r="AFJ656"/>
      <c r="AFK656"/>
      <c r="AFL656"/>
      <c r="AFM656"/>
      <c r="AFN656"/>
      <c r="AFO656"/>
      <c r="AFP656"/>
      <c r="AFQ656"/>
      <c r="AFR656"/>
      <c r="AFS656"/>
      <c r="AFT656"/>
      <c r="AFU656"/>
      <c r="AFV656"/>
      <c r="AFW656"/>
      <c r="AFX656"/>
      <c r="AFY656"/>
      <c r="AFZ656"/>
      <c r="AGA656"/>
      <c r="AGB656"/>
      <c r="AGC656"/>
      <c r="AGD656"/>
      <c r="AGE656"/>
      <c r="AGF656"/>
      <c r="AGG656"/>
      <c r="AGH656"/>
      <c r="AGI656"/>
      <c r="AGJ656"/>
      <c r="AGK656"/>
      <c r="AGL656"/>
      <c r="AGM656"/>
      <c r="AGN656"/>
      <c r="AGO656"/>
      <c r="AGP656"/>
      <c r="AGQ656"/>
      <c r="AGR656"/>
      <c r="AGS656"/>
      <c r="AGT656"/>
      <c r="AGU656"/>
      <c r="AGV656"/>
      <c r="AGW656"/>
      <c r="AGX656"/>
      <c r="AGY656"/>
      <c r="AGZ656"/>
      <c r="AHA656"/>
      <c r="AHB656"/>
      <c r="AHC656"/>
      <c r="AHD656"/>
      <c r="AHE656"/>
      <c r="AHF656"/>
      <c r="AHG656"/>
      <c r="AHH656"/>
      <c r="AHI656"/>
      <c r="AHJ656"/>
      <c r="AHK656"/>
      <c r="AHL656"/>
      <c r="AHM656"/>
      <c r="AHN656"/>
      <c r="AHO656"/>
      <c r="AHP656"/>
      <c r="AHQ656"/>
      <c r="AHR656"/>
      <c r="AHS656"/>
      <c r="AHT656"/>
      <c r="AHU656"/>
      <c r="AHV656"/>
      <c r="AHW656"/>
      <c r="AHX656"/>
      <c r="AHY656"/>
      <c r="AHZ656"/>
      <c r="AIA656"/>
      <c r="AIB656"/>
      <c r="AIC656"/>
      <c r="AID656"/>
      <c r="AIE656"/>
      <c r="AIF656"/>
      <c r="AIG656"/>
      <c r="AIH656"/>
      <c r="AII656"/>
      <c r="AIJ656"/>
      <c r="AIK656"/>
      <c r="AIL656"/>
      <c r="AIM656"/>
      <c r="AIN656"/>
      <c r="AIO656"/>
      <c r="AIP656"/>
      <c r="AIQ656"/>
      <c r="AIR656"/>
      <c r="AIS656"/>
      <c r="AIT656"/>
      <c r="AIU656"/>
      <c r="AIV656"/>
      <c r="AIW656"/>
      <c r="AIX656"/>
      <c r="AIY656"/>
      <c r="AIZ656"/>
      <c r="AJA656"/>
      <c r="AJB656"/>
      <c r="AJC656"/>
      <c r="AJD656"/>
      <c r="AJE656"/>
      <c r="AJF656"/>
      <c r="AJG656"/>
      <c r="AJH656"/>
      <c r="AJI656"/>
      <c r="AJJ656"/>
      <c r="AJK656"/>
      <c r="AJL656"/>
      <c r="AJM656"/>
      <c r="AJN656"/>
      <c r="AJO656"/>
      <c r="AJP656"/>
      <c r="AJQ656"/>
      <c r="AJR656"/>
      <c r="AJS656"/>
      <c r="AJT656"/>
      <c r="AJU656"/>
      <c r="AJV656"/>
      <c r="AJW656"/>
      <c r="AJX656"/>
      <c r="AJY656"/>
      <c r="AJZ656"/>
      <c r="AKA656"/>
      <c r="AKB656"/>
      <c r="AKC656"/>
      <c r="AKD656"/>
      <c r="AKE656"/>
      <c r="AKF656"/>
      <c r="AKG656"/>
      <c r="AKH656"/>
      <c r="AKI656"/>
      <c r="AKJ656"/>
      <c r="AKK656"/>
      <c r="AKL656"/>
      <c r="AKM656"/>
      <c r="AKN656"/>
      <c r="AKO656"/>
      <c r="AKP656"/>
      <c r="AKQ656"/>
      <c r="AKR656"/>
      <c r="AKS656"/>
      <c r="AKT656"/>
      <c r="AKU656"/>
      <c r="AKV656"/>
      <c r="AKW656"/>
      <c r="AKX656"/>
      <c r="AKY656"/>
      <c r="AKZ656"/>
      <c r="ALA656"/>
      <c r="ALB656"/>
      <c r="ALC656"/>
      <c r="ALD656"/>
      <c r="ALE656"/>
      <c r="ALF656"/>
      <c r="ALG656"/>
      <c r="ALH656"/>
      <c r="ALI656"/>
      <c r="ALJ656"/>
      <c r="ALK656"/>
      <c r="ALL656"/>
      <c r="ALM656"/>
      <c r="ALN656"/>
      <c r="ALO656"/>
      <c r="ALP656"/>
      <c r="ALQ656"/>
      <c r="ALR656"/>
      <c r="ALS656"/>
      <c r="ALT656"/>
      <c r="ALU656"/>
      <c r="ALV656"/>
      <c r="ALW656"/>
      <c r="ALX656"/>
      <c r="ALY656"/>
      <c r="ALZ656"/>
      <c r="AMA656"/>
      <c r="AMB656"/>
      <c r="AMC656"/>
      <c r="AMD656"/>
      <c r="AME656"/>
      <c r="AMF656"/>
      <c r="AMG656"/>
      <c r="AMH656"/>
      <c r="AMI656"/>
      <c r="AMJ656"/>
    </row>
    <row r="657" spans="1:1024" ht="14.45" customHeight="1" x14ac:dyDescent="0.25">
      <c r="A657"/>
      <c r="B657" s="677"/>
      <c r="C657"/>
      <c r="D657"/>
      <c r="E657"/>
      <c r="F657"/>
      <c r="G657"/>
      <c r="H657" s="677"/>
      <c r="I657" s="677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  <c r="JD657"/>
      <c r="JE657"/>
      <c r="JF657"/>
      <c r="JG657"/>
      <c r="JH657"/>
      <c r="JI657"/>
      <c r="JJ657"/>
      <c r="JK657"/>
      <c r="JL657"/>
      <c r="JM657"/>
      <c r="JN657"/>
      <c r="JO657"/>
      <c r="JP657"/>
      <c r="JQ657"/>
      <c r="JR657"/>
      <c r="JS657"/>
      <c r="JT657"/>
      <c r="JU657"/>
      <c r="JV657"/>
      <c r="JW657"/>
      <c r="JX657"/>
      <c r="JY657"/>
      <c r="JZ657"/>
      <c r="KA657"/>
      <c r="KB657"/>
      <c r="KC657"/>
      <c r="KD657"/>
      <c r="KE657"/>
      <c r="KF657"/>
      <c r="KG657"/>
      <c r="KH657"/>
      <c r="KI657"/>
      <c r="KJ657"/>
      <c r="KK657"/>
      <c r="KL657"/>
      <c r="KM657"/>
      <c r="KN657"/>
      <c r="KO657"/>
      <c r="KP657"/>
      <c r="KQ657"/>
      <c r="KR657"/>
      <c r="KS657"/>
      <c r="KT657"/>
      <c r="KU657"/>
      <c r="KV657"/>
      <c r="KW657"/>
      <c r="KX657"/>
      <c r="KY657"/>
      <c r="KZ657"/>
      <c r="LA657"/>
      <c r="LB657"/>
      <c r="LC657"/>
      <c r="LD657"/>
      <c r="LE657"/>
      <c r="LF657"/>
      <c r="LG657"/>
      <c r="LH657"/>
      <c r="LI657"/>
      <c r="LJ657"/>
      <c r="LK657"/>
      <c r="LL657"/>
      <c r="LM657"/>
      <c r="LN657"/>
      <c r="LO657"/>
      <c r="LP657"/>
      <c r="LQ657"/>
      <c r="LR657"/>
      <c r="LS657"/>
      <c r="LT657"/>
      <c r="LU657"/>
      <c r="LV657"/>
      <c r="LW657"/>
      <c r="LX657"/>
      <c r="LY657"/>
      <c r="LZ657"/>
      <c r="MA657"/>
      <c r="MB657"/>
      <c r="MC657"/>
      <c r="MD657"/>
      <c r="ME657"/>
      <c r="MF657"/>
      <c r="MG657"/>
      <c r="MH657"/>
      <c r="MI657"/>
      <c r="MJ657"/>
      <c r="MK657"/>
      <c r="ML657"/>
      <c r="MM657"/>
      <c r="MN657"/>
      <c r="MO657"/>
      <c r="MP657"/>
      <c r="MQ657"/>
      <c r="MR657"/>
      <c r="MS657"/>
      <c r="MT657"/>
      <c r="MU657"/>
      <c r="MV657"/>
      <c r="MW657"/>
      <c r="MX657"/>
      <c r="MY657"/>
      <c r="MZ657"/>
      <c r="NA657"/>
      <c r="NB657"/>
      <c r="NC657"/>
      <c r="ND657"/>
      <c r="NE657"/>
      <c r="NF657"/>
      <c r="NG657"/>
      <c r="NH657"/>
      <c r="NI657"/>
      <c r="NJ657"/>
      <c r="NK657"/>
      <c r="NL657"/>
      <c r="NM657"/>
      <c r="NN657"/>
      <c r="NO657"/>
      <c r="NP657"/>
      <c r="NQ657"/>
      <c r="NR657"/>
      <c r="NS657"/>
      <c r="NT657"/>
      <c r="NU657"/>
      <c r="NV657"/>
      <c r="NW657"/>
      <c r="NX657"/>
      <c r="NY657"/>
      <c r="NZ657"/>
      <c r="OA657"/>
      <c r="OB657"/>
      <c r="OC657"/>
      <c r="OD657"/>
      <c r="OE657"/>
      <c r="OF657"/>
      <c r="OG657"/>
      <c r="OH657"/>
      <c r="OI657"/>
      <c r="OJ657"/>
      <c r="OK657"/>
      <c r="OL657"/>
      <c r="OM657"/>
      <c r="ON657"/>
      <c r="OO657"/>
      <c r="OP657"/>
      <c r="OQ657"/>
      <c r="OR657"/>
      <c r="OS657"/>
      <c r="OT657"/>
      <c r="OU657"/>
      <c r="OV657"/>
      <c r="OW657"/>
      <c r="OX657"/>
      <c r="OY657"/>
      <c r="OZ657"/>
      <c r="PA657"/>
      <c r="PB657"/>
      <c r="PC657"/>
      <c r="PD657"/>
      <c r="PE657"/>
      <c r="PF657"/>
      <c r="PG657"/>
      <c r="PH657"/>
      <c r="PI657"/>
      <c r="PJ657"/>
      <c r="PK657"/>
      <c r="PL657"/>
      <c r="PM657"/>
      <c r="PN657"/>
      <c r="PO657"/>
      <c r="PP657"/>
      <c r="PQ657"/>
      <c r="PR657"/>
      <c r="PS657"/>
      <c r="PT657"/>
      <c r="PU657"/>
      <c r="PV657"/>
      <c r="PW657"/>
      <c r="PX657"/>
      <c r="PY657"/>
      <c r="PZ657"/>
      <c r="QA657"/>
      <c r="QB657"/>
      <c r="QC657"/>
      <c r="QD657"/>
      <c r="QE657"/>
      <c r="QF657"/>
      <c r="QG657"/>
      <c r="QH657"/>
      <c r="QI657"/>
      <c r="QJ657"/>
      <c r="QK657"/>
      <c r="QL657"/>
      <c r="QM657"/>
      <c r="QN657"/>
      <c r="QO657"/>
      <c r="QP657"/>
      <c r="QQ657"/>
      <c r="QR657"/>
      <c r="QS657"/>
      <c r="QT657"/>
      <c r="QU657"/>
      <c r="QV657"/>
      <c r="QW657"/>
      <c r="QX657"/>
      <c r="QY657"/>
      <c r="QZ657"/>
      <c r="RA657"/>
      <c r="RB657"/>
      <c r="RC657"/>
      <c r="RD657"/>
      <c r="RE657"/>
      <c r="RF657"/>
      <c r="RG657"/>
      <c r="RH657"/>
      <c r="RI657"/>
      <c r="RJ657"/>
      <c r="RK657"/>
      <c r="RL657"/>
      <c r="RM657"/>
      <c r="RN657"/>
      <c r="RO657"/>
      <c r="RP657"/>
      <c r="RQ657"/>
      <c r="RR657"/>
      <c r="RS657"/>
      <c r="RT657"/>
      <c r="RU657"/>
      <c r="RV657"/>
      <c r="RW657"/>
      <c r="RX657"/>
      <c r="RY657"/>
      <c r="RZ657"/>
      <c r="SA657"/>
      <c r="SB657"/>
      <c r="SC657"/>
      <c r="SD657"/>
      <c r="SE657"/>
      <c r="SF657"/>
      <c r="SG657"/>
      <c r="SH657"/>
      <c r="SI657"/>
      <c r="SJ657"/>
      <c r="SK657"/>
      <c r="SL657"/>
      <c r="SM657"/>
      <c r="SN657"/>
      <c r="SO657"/>
      <c r="SP657"/>
      <c r="SQ657"/>
      <c r="SR657"/>
      <c r="SS657"/>
      <c r="ST657"/>
      <c r="SU657"/>
      <c r="SV657"/>
      <c r="SW657"/>
      <c r="SX657"/>
      <c r="SY657"/>
      <c r="SZ657"/>
      <c r="TA657"/>
      <c r="TB657"/>
      <c r="TC657"/>
      <c r="TD657"/>
      <c r="TE657"/>
      <c r="TF657"/>
      <c r="TG657"/>
      <c r="TH657"/>
      <c r="TI657"/>
      <c r="TJ657"/>
      <c r="TK657"/>
      <c r="TL657"/>
      <c r="TM657"/>
      <c r="TN657"/>
      <c r="TO657"/>
      <c r="TP657"/>
      <c r="TQ657"/>
      <c r="TR657"/>
      <c r="TS657"/>
      <c r="TT657"/>
      <c r="TU657"/>
      <c r="TV657"/>
      <c r="TW657"/>
      <c r="TX657"/>
      <c r="TY657"/>
      <c r="TZ657"/>
      <c r="UA657"/>
      <c r="UB657"/>
      <c r="UC657"/>
      <c r="UD657"/>
      <c r="UE657"/>
      <c r="UF657"/>
      <c r="UG657"/>
      <c r="UH657"/>
      <c r="UI657"/>
      <c r="UJ657"/>
      <c r="UK657"/>
      <c r="UL657"/>
      <c r="UM657"/>
      <c r="UN657"/>
      <c r="UO657"/>
      <c r="UP657"/>
      <c r="UQ657"/>
      <c r="UR657"/>
      <c r="US657"/>
      <c r="UT657"/>
      <c r="UU657"/>
      <c r="UV657"/>
      <c r="UW657"/>
      <c r="UX657"/>
      <c r="UY657"/>
      <c r="UZ657"/>
      <c r="VA657"/>
      <c r="VB657"/>
      <c r="VC657"/>
      <c r="VD657"/>
      <c r="VE657"/>
      <c r="VF657"/>
      <c r="VG657"/>
      <c r="VH657"/>
      <c r="VI657"/>
      <c r="VJ657"/>
      <c r="VK657"/>
      <c r="VL657"/>
      <c r="VM657"/>
      <c r="VN657"/>
      <c r="VO657"/>
      <c r="VP657"/>
      <c r="VQ657"/>
      <c r="VR657"/>
      <c r="VS657"/>
      <c r="VT657"/>
      <c r="VU657"/>
      <c r="VV657"/>
      <c r="VW657"/>
      <c r="VX657"/>
      <c r="VY657"/>
      <c r="VZ657"/>
      <c r="WA657"/>
      <c r="WB657"/>
      <c r="WC657"/>
      <c r="WD657"/>
      <c r="WE657"/>
      <c r="WF657"/>
      <c r="WG657"/>
      <c r="WH657"/>
      <c r="WI657"/>
      <c r="WJ657"/>
      <c r="WK657"/>
      <c r="WL657"/>
      <c r="WM657"/>
      <c r="WN657"/>
      <c r="WO657"/>
      <c r="WP657"/>
      <c r="WQ657"/>
      <c r="WR657"/>
      <c r="WS657"/>
      <c r="WT657"/>
      <c r="WU657"/>
      <c r="WV657"/>
      <c r="WW657"/>
      <c r="WX657"/>
      <c r="WY657"/>
      <c r="WZ657"/>
      <c r="XA657"/>
      <c r="XB657"/>
      <c r="XC657"/>
      <c r="XD657"/>
      <c r="XE657"/>
      <c r="XF657"/>
      <c r="XG657"/>
      <c r="XH657"/>
      <c r="XI657"/>
      <c r="XJ657"/>
      <c r="XK657"/>
      <c r="XL657"/>
      <c r="XM657"/>
      <c r="XN657"/>
      <c r="XO657"/>
      <c r="XP657"/>
      <c r="XQ657"/>
      <c r="XR657"/>
      <c r="XS657"/>
      <c r="XT657"/>
      <c r="XU657"/>
      <c r="XV657"/>
      <c r="XW657"/>
      <c r="XX657"/>
      <c r="XY657"/>
      <c r="XZ657"/>
      <c r="YA657"/>
      <c r="YB657"/>
      <c r="YC657"/>
      <c r="YD657"/>
      <c r="YE657"/>
      <c r="YF657"/>
      <c r="YG657"/>
      <c r="YH657"/>
      <c r="YI657"/>
      <c r="YJ657"/>
      <c r="YK657"/>
      <c r="YL657"/>
      <c r="YM657"/>
      <c r="YN657"/>
      <c r="YO657"/>
      <c r="YP657"/>
      <c r="YQ657"/>
      <c r="YR657"/>
      <c r="YS657"/>
      <c r="YT657"/>
      <c r="YU657"/>
      <c r="YV657"/>
      <c r="YW657"/>
      <c r="YX657"/>
      <c r="YY657"/>
      <c r="YZ657"/>
      <c r="ZA657"/>
      <c r="ZB657"/>
      <c r="ZC657"/>
      <c r="ZD657"/>
      <c r="ZE657"/>
      <c r="ZF657"/>
      <c r="ZG657"/>
      <c r="ZH657"/>
      <c r="ZI657"/>
      <c r="ZJ657"/>
      <c r="ZK657"/>
      <c r="ZL657"/>
      <c r="ZM657"/>
      <c r="ZN657"/>
      <c r="ZO657"/>
      <c r="ZP657"/>
      <c r="ZQ657"/>
      <c r="ZR657"/>
      <c r="ZS657"/>
      <c r="ZT657"/>
      <c r="ZU657"/>
      <c r="ZV657"/>
      <c r="ZW657"/>
      <c r="ZX657"/>
      <c r="ZY657"/>
      <c r="ZZ657"/>
      <c r="AAA657"/>
      <c r="AAB657"/>
      <c r="AAC657"/>
      <c r="AAD657"/>
      <c r="AAE657"/>
      <c r="AAF657"/>
      <c r="AAG657"/>
      <c r="AAH657"/>
      <c r="AAI657"/>
      <c r="AAJ657"/>
      <c r="AAK657"/>
      <c r="AAL657"/>
      <c r="AAM657"/>
      <c r="AAN657"/>
      <c r="AAO657"/>
      <c r="AAP657"/>
      <c r="AAQ657"/>
      <c r="AAR657"/>
      <c r="AAS657"/>
      <c r="AAT657"/>
      <c r="AAU657"/>
      <c r="AAV657"/>
      <c r="AAW657"/>
      <c r="AAX657"/>
      <c r="AAY657"/>
      <c r="AAZ657"/>
      <c r="ABA657"/>
      <c r="ABB657"/>
      <c r="ABC657"/>
      <c r="ABD657"/>
      <c r="ABE657"/>
      <c r="ABF657"/>
      <c r="ABG657"/>
      <c r="ABH657"/>
      <c r="ABI657"/>
      <c r="ABJ657"/>
      <c r="ABK657"/>
      <c r="ABL657"/>
      <c r="ABM657"/>
      <c r="ABN657"/>
      <c r="ABO657"/>
      <c r="ABP657"/>
      <c r="ABQ657"/>
      <c r="ABR657"/>
      <c r="ABS657"/>
      <c r="ABT657"/>
      <c r="ABU657"/>
      <c r="ABV657"/>
      <c r="ABW657"/>
      <c r="ABX657"/>
      <c r="ABY657"/>
      <c r="ABZ657"/>
      <c r="ACA657"/>
      <c r="ACB657"/>
      <c r="ACC657"/>
      <c r="ACD657"/>
      <c r="ACE657"/>
      <c r="ACF657"/>
      <c r="ACG657"/>
      <c r="ACH657"/>
      <c r="ACI657"/>
      <c r="ACJ657"/>
      <c r="ACK657"/>
      <c r="ACL657"/>
      <c r="ACM657"/>
      <c r="ACN657"/>
      <c r="ACO657"/>
      <c r="ACP657"/>
      <c r="ACQ657"/>
      <c r="ACR657"/>
      <c r="ACS657"/>
      <c r="ACT657"/>
      <c r="ACU657"/>
      <c r="ACV657"/>
      <c r="ACW657"/>
      <c r="ACX657"/>
      <c r="ACY657"/>
      <c r="ACZ657"/>
      <c r="ADA657"/>
      <c r="ADB657"/>
      <c r="ADC657"/>
      <c r="ADD657"/>
      <c r="ADE657"/>
      <c r="ADF657"/>
      <c r="ADG657"/>
      <c r="ADH657"/>
      <c r="ADI657"/>
      <c r="ADJ657"/>
      <c r="ADK657"/>
      <c r="ADL657"/>
      <c r="ADM657"/>
      <c r="ADN657"/>
      <c r="ADO657"/>
      <c r="ADP657"/>
      <c r="ADQ657"/>
      <c r="ADR657"/>
      <c r="ADS657"/>
      <c r="ADT657"/>
      <c r="ADU657"/>
      <c r="ADV657"/>
      <c r="ADW657"/>
      <c r="ADX657"/>
      <c r="ADY657"/>
      <c r="ADZ657"/>
      <c r="AEA657"/>
      <c r="AEB657"/>
      <c r="AEC657"/>
      <c r="AED657"/>
      <c r="AEE657"/>
      <c r="AEF657"/>
      <c r="AEG657"/>
      <c r="AEH657"/>
      <c r="AEI657"/>
      <c r="AEJ657"/>
      <c r="AEK657"/>
      <c r="AEL657"/>
      <c r="AEM657"/>
      <c r="AEN657"/>
      <c r="AEO657"/>
      <c r="AEP657"/>
      <c r="AEQ657"/>
      <c r="AER657"/>
      <c r="AES657"/>
      <c r="AET657"/>
      <c r="AEU657"/>
      <c r="AEV657"/>
      <c r="AEW657"/>
      <c r="AEX657"/>
      <c r="AEY657"/>
      <c r="AEZ657"/>
      <c r="AFA657"/>
      <c r="AFB657"/>
      <c r="AFC657"/>
      <c r="AFD657"/>
      <c r="AFE657"/>
      <c r="AFF657"/>
      <c r="AFG657"/>
      <c r="AFH657"/>
      <c r="AFI657"/>
      <c r="AFJ657"/>
      <c r="AFK657"/>
      <c r="AFL657"/>
      <c r="AFM657"/>
      <c r="AFN657"/>
      <c r="AFO657"/>
      <c r="AFP657"/>
      <c r="AFQ657"/>
      <c r="AFR657"/>
      <c r="AFS657"/>
      <c r="AFT657"/>
      <c r="AFU657"/>
      <c r="AFV657"/>
      <c r="AFW657"/>
      <c r="AFX657"/>
      <c r="AFY657"/>
      <c r="AFZ657"/>
      <c r="AGA657"/>
      <c r="AGB657"/>
      <c r="AGC657"/>
      <c r="AGD657"/>
      <c r="AGE657"/>
      <c r="AGF657"/>
      <c r="AGG657"/>
      <c r="AGH657"/>
      <c r="AGI657"/>
      <c r="AGJ657"/>
      <c r="AGK657"/>
      <c r="AGL657"/>
      <c r="AGM657"/>
      <c r="AGN657"/>
      <c r="AGO657"/>
      <c r="AGP657"/>
      <c r="AGQ657"/>
      <c r="AGR657"/>
      <c r="AGS657"/>
      <c r="AGT657"/>
      <c r="AGU657"/>
      <c r="AGV657"/>
      <c r="AGW657"/>
      <c r="AGX657"/>
      <c r="AGY657"/>
      <c r="AGZ657"/>
      <c r="AHA657"/>
      <c r="AHB657"/>
      <c r="AHC657"/>
      <c r="AHD657"/>
      <c r="AHE657"/>
      <c r="AHF657"/>
      <c r="AHG657"/>
      <c r="AHH657"/>
      <c r="AHI657"/>
      <c r="AHJ657"/>
      <c r="AHK657"/>
      <c r="AHL657"/>
      <c r="AHM657"/>
      <c r="AHN657"/>
      <c r="AHO657"/>
      <c r="AHP657"/>
      <c r="AHQ657"/>
      <c r="AHR657"/>
      <c r="AHS657"/>
      <c r="AHT657"/>
      <c r="AHU657"/>
      <c r="AHV657"/>
      <c r="AHW657"/>
      <c r="AHX657"/>
      <c r="AHY657"/>
      <c r="AHZ657"/>
      <c r="AIA657"/>
      <c r="AIB657"/>
      <c r="AIC657"/>
      <c r="AID657"/>
      <c r="AIE657"/>
      <c r="AIF657"/>
      <c r="AIG657"/>
      <c r="AIH657"/>
      <c r="AII657"/>
      <c r="AIJ657"/>
      <c r="AIK657"/>
      <c r="AIL657"/>
      <c r="AIM657"/>
      <c r="AIN657"/>
      <c r="AIO657"/>
      <c r="AIP657"/>
      <c r="AIQ657"/>
      <c r="AIR657"/>
      <c r="AIS657"/>
      <c r="AIT657"/>
      <c r="AIU657"/>
      <c r="AIV657"/>
      <c r="AIW657"/>
      <c r="AIX657"/>
      <c r="AIY657"/>
      <c r="AIZ657"/>
      <c r="AJA657"/>
      <c r="AJB657"/>
      <c r="AJC657"/>
      <c r="AJD657"/>
      <c r="AJE657"/>
      <c r="AJF657"/>
      <c r="AJG657"/>
      <c r="AJH657"/>
      <c r="AJI657"/>
      <c r="AJJ657"/>
      <c r="AJK657"/>
      <c r="AJL657"/>
      <c r="AJM657"/>
      <c r="AJN657"/>
      <c r="AJO657"/>
      <c r="AJP657"/>
      <c r="AJQ657"/>
      <c r="AJR657"/>
      <c r="AJS657"/>
      <c r="AJT657"/>
      <c r="AJU657"/>
      <c r="AJV657"/>
      <c r="AJW657"/>
      <c r="AJX657"/>
      <c r="AJY657"/>
      <c r="AJZ657"/>
      <c r="AKA657"/>
      <c r="AKB657"/>
      <c r="AKC657"/>
      <c r="AKD657"/>
      <c r="AKE657"/>
      <c r="AKF657"/>
      <c r="AKG657"/>
      <c r="AKH657"/>
      <c r="AKI657"/>
      <c r="AKJ657"/>
      <c r="AKK657"/>
      <c r="AKL657"/>
      <c r="AKM657"/>
      <c r="AKN657"/>
      <c r="AKO657"/>
      <c r="AKP657"/>
      <c r="AKQ657"/>
      <c r="AKR657"/>
      <c r="AKS657"/>
      <c r="AKT657"/>
      <c r="AKU657"/>
      <c r="AKV657"/>
      <c r="AKW657"/>
      <c r="AKX657"/>
      <c r="AKY657"/>
      <c r="AKZ657"/>
      <c r="ALA657"/>
      <c r="ALB657"/>
      <c r="ALC657"/>
      <c r="ALD657"/>
      <c r="ALE657"/>
      <c r="ALF657"/>
      <c r="ALG657"/>
      <c r="ALH657"/>
      <c r="ALI657"/>
      <c r="ALJ657"/>
      <c r="ALK657"/>
      <c r="ALL657"/>
      <c r="ALM657"/>
      <c r="ALN657"/>
      <c r="ALO657"/>
      <c r="ALP657"/>
      <c r="ALQ657"/>
      <c r="ALR657"/>
      <c r="ALS657"/>
      <c r="ALT657"/>
      <c r="ALU657"/>
      <c r="ALV657"/>
      <c r="ALW657"/>
      <c r="ALX657"/>
      <c r="ALY657"/>
      <c r="ALZ657"/>
      <c r="AMA657"/>
      <c r="AMB657"/>
      <c r="AMC657"/>
      <c r="AMD657"/>
      <c r="AME657"/>
      <c r="AMF657"/>
      <c r="AMG657"/>
      <c r="AMH657"/>
      <c r="AMI657"/>
      <c r="AMJ657"/>
    </row>
    <row r="658" spans="1:1024" ht="14.45" customHeight="1" x14ac:dyDescent="0.25">
      <c r="A658"/>
      <c r="B658" s="677"/>
      <c r="C658"/>
      <c r="D658"/>
      <c r="E658"/>
      <c r="F658"/>
      <c r="G658"/>
      <c r="H658" s="677"/>
      <c r="I658" s="677"/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  <c r="ID658"/>
      <c r="IE658"/>
      <c r="IF658"/>
      <c r="IG658"/>
      <c r="IH658"/>
      <c r="II658"/>
      <c r="IJ658"/>
      <c r="IK658"/>
      <c r="IL658"/>
      <c r="IM658"/>
      <c r="IN658"/>
      <c r="IO658"/>
      <c r="IP658"/>
      <c r="IQ658"/>
      <c r="IR658"/>
      <c r="IS658"/>
      <c r="IT658"/>
      <c r="IU658"/>
      <c r="IV658"/>
      <c r="IW658"/>
      <c r="IX658"/>
      <c r="IY658"/>
      <c r="IZ658"/>
      <c r="JA658"/>
      <c r="JB658"/>
      <c r="JC658"/>
      <c r="JD658"/>
      <c r="JE658"/>
      <c r="JF658"/>
      <c r="JG658"/>
      <c r="JH658"/>
      <c r="JI658"/>
      <c r="JJ658"/>
      <c r="JK658"/>
      <c r="JL658"/>
      <c r="JM658"/>
      <c r="JN658"/>
      <c r="JO658"/>
      <c r="JP658"/>
      <c r="JQ658"/>
      <c r="JR658"/>
      <c r="JS658"/>
      <c r="JT658"/>
      <c r="JU658"/>
      <c r="JV658"/>
      <c r="JW658"/>
      <c r="JX658"/>
      <c r="JY658"/>
      <c r="JZ658"/>
      <c r="KA658"/>
      <c r="KB658"/>
      <c r="KC658"/>
      <c r="KD658"/>
      <c r="KE658"/>
      <c r="KF658"/>
      <c r="KG658"/>
      <c r="KH658"/>
      <c r="KI658"/>
      <c r="KJ658"/>
      <c r="KK658"/>
      <c r="KL658"/>
      <c r="KM658"/>
      <c r="KN658"/>
      <c r="KO658"/>
      <c r="KP658"/>
      <c r="KQ658"/>
      <c r="KR658"/>
      <c r="KS658"/>
      <c r="KT658"/>
      <c r="KU658"/>
      <c r="KV658"/>
      <c r="KW658"/>
      <c r="KX658"/>
      <c r="KY658"/>
      <c r="KZ658"/>
      <c r="LA658"/>
      <c r="LB658"/>
      <c r="LC658"/>
      <c r="LD658"/>
      <c r="LE658"/>
      <c r="LF658"/>
      <c r="LG658"/>
      <c r="LH658"/>
      <c r="LI658"/>
      <c r="LJ658"/>
      <c r="LK658"/>
      <c r="LL658"/>
      <c r="LM658"/>
      <c r="LN658"/>
      <c r="LO658"/>
      <c r="LP658"/>
      <c r="LQ658"/>
      <c r="LR658"/>
      <c r="LS658"/>
      <c r="LT658"/>
      <c r="LU658"/>
      <c r="LV658"/>
      <c r="LW658"/>
      <c r="LX658"/>
      <c r="LY658"/>
      <c r="LZ658"/>
      <c r="MA658"/>
      <c r="MB658"/>
      <c r="MC658"/>
      <c r="MD658"/>
      <c r="ME658"/>
      <c r="MF658"/>
      <c r="MG658"/>
      <c r="MH658"/>
      <c r="MI658"/>
      <c r="MJ658"/>
      <c r="MK658"/>
      <c r="ML658"/>
      <c r="MM658"/>
      <c r="MN658"/>
      <c r="MO658"/>
      <c r="MP658"/>
      <c r="MQ658"/>
      <c r="MR658"/>
      <c r="MS658"/>
      <c r="MT658"/>
      <c r="MU658"/>
      <c r="MV658"/>
      <c r="MW658"/>
      <c r="MX658"/>
      <c r="MY658"/>
      <c r="MZ658"/>
      <c r="NA658"/>
      <c r="NB658"/>
      <c r="NC658"/>
      <c r="ND658"/>
      <c r="NE658"/>
      <c r="NF658"/>
      <c r="NG658"/>
      <c r="NH658"/>
      <c r="NI658"/>
      <c r="NJ658"/>
      <c r="NK658"/>
      <c r="NL658"/>
      <c r="NM658"/>
      <c r="NN658"/>
      <c r="NO658"/>
      <c r="NP658"/>
      <c r="NQ658"/>
      <c r="NR658"/>
      <c r="NS658"/>
      <c r="NT658"/>
      <c r="NU658"/>
      <c r="NV658"/>
      <c r="NW658"/>
      <c r="NX658"/>
      <c r="NY658"/>
      <c r="NZ658"/>
      <c r="OA658"/>
      <c r="OB658"/>
      <c r="OC658"/>
      <c r="OD658"/>
      <c r="OE658"/>
      <c r="OF658"/>
      <c r="OG658"/>
      <c r="OH658"/>
      <c r="OI658"/>
      <c r="OJ658"/>
      <c r="OK658"/>
      <c r="OL658"/>
      <c r="OM658"/>
      <c r="ON658"/>
      <c r="OO658"/>
      <c r="OP658"/>
      <c r="OQ658"/>
      <c r="OR658"/>
      <c r="OS658"/>
      <c r="OT658"/>
      <c r="OU658"/>
      <c r="OV658"/>
      <c r="OW658"/>
      <c r="OX658"/>
      <c r="OY658"/>
      <c r="OZ658"/>
      <c r="PA658"/>
      <c r="PB658"/>
      <c r="PC658"/>
      <c r="PD658"/>
      <c r="PE658"/>
      <c r="PF658"/>
      <c r="PG658"/>
      <c r="PH658"/>
      <c r="PI658"/>
      <c r="PJ658"/>
      <c r="PK658"/>
      <c r="PL658"/>
      <c r="PM658"/>
      <c r="PN658"/>
      <c r="PO658"/>
      <c r="PP658"/>
      <c r="PQ658"/>
      <c r="PR658"/>
      <c r="PS658"/>
      <c r="PT658"/>
      <c r="PU658"/>
      <c r="PV658"/>
      <c r="PW658"/>
      <c r="PX658"/>
      <c r="PY658"/>
      <c r="PZ658"/>
      <c r="QA658"/>
      <c r="QB658"/>
      <c r="QC658"/>
      <c r="QD658"/>
      <c r="QE658"/>
      <c r="QF658"/>
      <c r="QG658"/>
      <c r="QH658"/>
      <c r="QI658"/>
      <c r="QJ658"/>
      <c r="QK658"/>
      <c r="QL658"/>
      <c r="QM658"/>
      <c r="QN658"/>
      <c r="QO658"/>
      <c r="QP658"/>
      <c r="QQ658"/>
      <c r="QR658"/>
      <c r="QS658"/>
      <c r="QT658"/>
      <c r="QU658"/>
      <c r="QV658"/>
      <c r="QW658"/>
      <c r="QX658"/>
      <c r="QY658"/>
      <c r="QZ658"/>
      <c r="RA658"/>
      <c r="RB658"/>
      <c r="RC658"/>
      <c r="RD658"/>
      <c r="RE658"/>
      <c r="RF658"/>
      <c r="RG658"/>
      <c r="RH658"/>
      <c r="RI658"/>
      <c r="RJ658"/>
      <c r="RK658"/>
      <c r="RL658"/>
      <c r="RM658"/>
      <c r="RN658"/>
      <c r="RO658"/>
      <c r="RP658"/>
      <c r="RQ658"/>
      <c r="RR658"/>
      <c r="RS658"/>
      <c r="RT658"/>
      <c r="RU658"/>
      <c r="RV658"/>
      <c r="RW658"/>
      <c r="RX658"/>
      <c r="RY658"/>
      <c r="RZ658"/>
      <c r="SA658"/>
      <c r="SB658"/>
      <c r="SC658"/>
      <c r="SD658"/>
      <c r="SE658"/>
      <c r="SF658"/>
      <c r="SG658"/>
      <c r="SH658"/>
      <c r="SI658"/>
      <c r="SJ658"/>
      <c r="SK658"/>
      <c r="SL658"/>
      <c r="SM658"/>
      <c r="SN658"/>
      <c r="SO658"/>
      <c r="SP658"/>
      <c r="SQ658"/>
      <c r="SR658"/>
      <c r="SS658"/>
      <c r="ST658"/>
      <c r="SU658"/>
      <c r="SV658"/>
      <c r="SW658"/>
      <c r="SX658"/>
      <c r="SY658"/>
      <c r="SZ658"/>
      <c r="TA658"/>
      <c r="TB658"/>
      <c r="TC658"/>
      <c r="TD658"/>
      <c r="TE658"/>
      <c r="TF658"/>
      <c r="TG658"/>
      <c r="TH658"/>
      <c r="TI658"/>
      <c r="TJ658"/>
      <c r="TK658"/>
      <c r="TL658"/>
      <c r="TM658"/>
      <c r="TN658"/>
      <c r="TO658"/>
      <c r="TP658"/>
      <c r="TQ658"/>
      <c r="TR658"/>
      <c r="TS658"/>
      <c r="TT658"/>
      <c r="TU658"/>
      <c r="TV658"/>
      <c r="TW658"/>
      <c r="TX658"/>
      <c r="TY658"/>
      <c r="TZ658"/>
      <c r="UA658"/>
      <c r="UB658"/>
      <c r="UC658"/>
      <c r="UD658"/>
      <c r="UE658"/>
      <c r="UF658"/>
      <c r="UG658"/>
      <c r="UH658"/>
      <c r="UI658"/>
      <c r="UJ658"/>
      <c r="UK658"/>
      <c r="UL658"/>
      <c r="UM658"/>
      <c r="UN658"/>
      <c r="UO658"/>
      <c r="UP658"/>
      <c r="UQ658"/>
      <c r="UR658"/>
      <c r="US658"/>
      <c r="UT658"/>
      <c r="UU658"/>
      <c r="UV658"/>
      <c r="UW658"/>
      <c r="UX658"/>
      <c r="UY658"/>
      <c r="UZ658"/>
      <c r="VA658"/>
      <c r="VB658"/>
      <c r="VC658"/>
      <c r="VD658"/>
      <c r="VE658"/>
      <c r="VF658"/>
      <c r="VG658"/>
      <c r="VH658"/>
      <c r="VI658"/>
      <c r="VJ658"/>
      <c r="VK658"/>
      <c r="VL658"/>
      <c r="VM658"/>
      <c r="VN658"/>
      <c r="VO658"/>
      <c r="VP658"/>
      <c r="VQ658"/>
      <c r="VR658"/>
      <c r="VS658"/>
      <c r="VT658"/>
      <c r="VU658"/>
      <c r="VV658"/>
      <c r="VW658"/>
      <c r="VX658"/>
      <c r="VY658"/>
      <c r="VZ658"/>
      <c r="WA658"/>
      <c r="WB658"/>
      <c r="WC658"/>
      <c r="WD658"/>
      <c r="WE658"/>
      <c r="WF658"/>
      <c r="WG658"/>
      <c r="WH658"/>
      <c r="WI658"/>
      <c r="WJ658"/>
      <c r="WK658"/>
      <c r="WL658"/>
      <c r="WM658"/>
      <c r="WN658"/>
      <c r="WO658"/>
      <c r="WP658"/>
      <c r="WQ658"/>
      <c r="WR658"/>
      <c r="WS658"/>
      <c r="WT658"/>
      <c r="WU658"/>
      <c r="WV658"/>
      <c r="WW658"/>
      <c r="WX658"/>
      <c r="WY658"/>
      <c r="WZ658"/>
      <c r="XA658"/>
      <c r="XB658"/>
      <c r="XC658"/>
      <c r="XD658"/>
      <c r="XE658"/>
      <c r="XF658"/>
      <c r="XG658"/>
      <c r="XH658"/>
      <c r="XI658"/>
      <c r="XJ658"/>
      <c r="XK658"/>
      <c r="XL658"/>
      <c r="XM658"/>
      <c r="XN658"/>
      <c r="XO658"/>
      <c r="XP658"/>
      <c r="XQ658"/>
      <c r="XR658"/>
      <c r="XS658"/>
      <c r="XT658"/>
      <c r="XU658"/>
      <c r="XV658"/>
      <c r="XW658"/>
      <c r="XX658"/>
      <c r="XY658"/>
      <c r="XZ658"/>
      <c r="YA658"/>
      <c r="YB658"/>
      <c r="YC658"/>
      <c r="YD658"/>
      <c r="YE658"/>
      <c r="YF658"/>
      <c r="YG658"/>
      <c r="YH658"/>
      <c r="YI658"/>
      <c r="YJ658"/>
      <c r="YK658"/>
      <c r="YL658"/>
      <c r="YM658"/>
      <c r="YN658"/>
      <c r="YO658"/>
      <c r="YP658"/>
      <c r="YQ658"/>
      <c r="YR658"/>
      <c r="YS658"/>
      <c r="YT658"/>
      <c r="YU658"/>
      <c r="YV658"/>
      <c r="YW658"/>
      <c r="YX658"/>
      <c r="YY658"/>
      <c r="YZ658"/>
      <c r="ZA658"/>
      <c r="ZB658"/>
      <c r="ZC658"/>
      <c r="ZD658"/>
      <c r="ZE658"/>
      <c r="ZF658"/>
      <c r="ZG658"/>
      <c r="ZH658"/>
      <c r="ZI658"/>
      <c r="ZJ658"/>
      <c r="ZK658"/>
      <c r="ZL658"/>
      <c r="ZM658"/>
      <c r="ZN658"/>
      <c r="ZO658"/>
      <c r="ZP658"/>
      <c r="ZQ658"/>
      <c r="ZR658"/>
      <c r="ZS658"/>
      <c r="ZT658"/>
      <c r="ZU658"/>
      <c r="ZV658"/>
      <c r="ZW658"/>
      <c r="ZX658"/>
      <c r="ZY658"/>
      <c r="ZZ658"/>
      <c r="AAA658"/>
      <c r="AAB658"/>
      <c r="AAC658"/>
      <c r="AAD658"/>
      <c r="AAE658"/>
      <c r="AAF658"/>
      <c r="AAG658"/>
      <c r="AAH658"/>
      <c r="AAI658"/>
      <c r="AAJ658"/>
      <c r="AAK658"/>
      <c r="AAL658"/>
      <c r="AAM658"/>
      <c r="AAN658"/>
      <c r="AAO658"/>
      <c r="AAP658"/>
      <c r="AAQ658"/>
      <c r="AAR658"/>
      <c r="AAS658"/>
      <c r="AAT658"/>
      <c r="AAU658"/>
      <c r="AAV658"/>
      <c r="AAW658"/>
      <c r="AAX658"/>
      <c r="AAY658"/>
      <c r="AAZ658"/>
      <c r="ABA658"/>
      <c r="ABB658"/>
      <c r="ABC658"/>
      <c r="ABD658"/>
      <c r="ABE658"/>
      <c r="ABF658"/>
      <c r="ABG658"/>
      <c r="ABH658"/>
      <c r="ABI658"/>
      <c r="ABJ658"/>
      <c r="ABK658"/>
      <c r="ABL658"/>
      <c r="ABM658"/>
      <c r="ABN658"/>
      <c r="ABO658"/>
      <c r="ABP658"/>
      <c r="ABQ658"/>
      <c r="ABR658"/>
      <c r="ABS658"/>
      <c r="ABT658"/>
      <c r="ABU658"/>
      <c r="ABV658"/>
      <c r="ABW658"/>
      <c r="ABX658"/>
      <c r="ABY658"/>
      <c r="ABZ658"/>
      <c r="ACA658"/>
      <c r="ACB658"/>
      <c r="ACC658"/>
      <c r="ACD658"/>
      <c r="ACE658"/>
      <c r="ACF658"/>
      <c r="ACG658"/>
      <c r="ACH658"/>
      <c r="ACI658"/>
      <c r="ACJ658"/>
      <c r="ACK658"/>
      <c r="ACL658"/>
      <c r="ACM658"/>
      <c r="ACN658"/>
      <c r="ACO658"/>
      <c r="ACP658"/>
      <c r="ACQ658"/>
      <c r="ACR658"/>
      <c r="ACS658"/>
      <c r="ACT658"/>
      <c r="ACU658"/>
      <c r="ACV658"/>
      <c r="ACW658"/>
      <c r="ACX658"/>
      <c r="ACY658"/>
      <c r="ACZ658"/>
      <c r="ADA658"/>
      <c r="ADB658"/>
      <c r="ADC658"/>
      <c r="ADD658"/>
      <c r="ADE658"/>
      <c r="ADF658"/>
      <c r="ADG658"/>
      <c r="ADH658"/>
      <c r="ADI658"/>
      <c r="ADJ658"/>
      <c r="ADK658"/>
      <c r="ADL658"/>
      <c r="ADM658"/>
      <c r="ADN658"/>
      <c r="ADO658"/>
      <c r="ADP658"/>
      <c r="ADQ658"/>
      <c r="ADR658"/>
      <c r="ADS658"/>
      <c r="ADT658"/>
      <c r="ADU658"/>
      <c r="ADV658"/>
      <c r="ADW658"/>
      <c r="ADX658"/>
      <c r="ADY658"/>
      <c r="ADZ658"/>
      <c r="AEA658"/>
      <c r="AEB658"/>
      <c r="AEC658"/>
      <c r="AED658"/>
      <c r="AEE658"/>
      <c r="AEF658"/>
      <c r="AEG658"/>
      <c r="AEH658"/>
      <c r="AEI658"/>
      <c r="AEJ658"/>
      <c r="AEK658"/>
      <c r="AEL658"/>
      <c r="AEM658"/>
      <c r="AEN658"/>
      <c r="AEO658"/>
      <c r="AEP658"/>
      <c r="AEQ658"/>
      <c r="AER658"/>
      <c r="AES658"/>
      <c r="AET658"/>
      <c r="AEU658"/>
      <c r="AEV658"/>
      <c r="AEW658"/>
      <c r="AEX658"/>
      <c r="AEY658"/>
      <c r="AEZ658"/>
      <c r="AFA658"/>
      <c r="AFB658"/>
      <c r="AFC658"/>
      <c r="AFD658"/>
      <c r="AFE658"/>
      <c r="AFF658"/>
      <c r="AFG658"/>
      <c r="AFH658"/>
      <c r="AFI658"/>
      <c r="AFJ658"/>
      <c r="AFK658"/>
      <c r="AFL658"/>
      <c r="AFM658"/>
      <c r="AFN658"/>
      <c r="AFO658"/>
      <c r="AFP658"/>
      <c r="AFQ658"/>
      <c r="AFR658"/>
      <c r="AFS658"/>
      <c r="AFT658"/>
      <c r="AFU658"/>
      <c r="AFV658"/>
      <c r="AFW658"/>
      <c r="AFX658"/>
      <c r="AFY658"/>
      <c r="AFZ658"/>
      <c r="AGA658"/>
      <c r="AGB658"/>
      <c r="AGC658"/>
      <c r="AGD658"/>
      <c r="AGE658"/>
      <c r="AGF658"/>
      <c r="AGG658"/>
      <c r="AGH658"/>
      <c r="AGI658"/>
      <c r="AGJ658"/>
      <c r="AGK658"/>
      <c r="AGL658"/>
      <c r="AGM658"/>
      <c r="AGN658"/>
      <c r="AGO658"/>
      <c r="AGP658"/>
      <c r="AGQ658"/>
      <c r="AGR658"/>
      <c r="AGS658"/>
      <c r="AGT658"/>
      <c r="AGU658"/>
      <c r="AGV658"/>
      <c r="AGW658"/>
      <c r="AGX658"/>
      <c r="AGY658"/>
      <c r="AGZ658"/>
      <c r="AHA658"/>
      <c r="AHB658"/>
      <c r="AHC658"/>
      <c r="AHD658"/>
      <c r="AHE658"/>
      <c r="AHF658"/>
      <c r="AHG658"/>
      <c r="AHH658"/>
      <c r="AHI658"/>
      <c r="AHJ658"/>
      <c r="AHK658"/>
      <c r="AHL658"/>
      <c r="AHM658"/>
      <c r="AHN658"/>
      <c r="AHO658"/>
      <c r="AHP658"/>
      <c r="AHQ658"/>
      <c r="AHR658"/>
      <c r="AHS658"/>
      <c r="AHT658"/>
      <c r="AHU658"/>
      <c r="AHV658"/>
      <c r="AHW658"/>
      <c r="AHX658"/>
      <c r="AHY658"/>
      <c r="AHZ658"/>
      <c r="AIA658"/>
      <c r="AIB658"/>
      <c r="AIC658"/>
      <c r="AID658"/>
      <c r="AIE658"/>
      <c r="AIF658"/>
      <c r="AIG658"/>
      <c r="AIH658"/>
      <c r="AII658"/>
      <c r="AIJ658"/>
      <c r="AIK658"/>
      <c r="AIL658"/>
      <c r="AIM658"/>
      <c r="AIN658"/>
      <c r="AIO658"/>
      <c r="AIP658"/>
      <c r="AIQ658"/>
      <c r="AIR658"/>
      <c r="AIS658"/>
      <c r="AIT658"/>
      <c r="AIU658"/>
      <c r="AIV658"/>
      <c r="AIW658"/>
      <c r="AIX658"/>
      <c r="AIY658"/>
      <c r="AIZ658"/>
      <c r="AJA658"/>
      <c r="AJB658"/>
      <c r="AJC658"/>
      <c r="AJD658"/>
      <c r="AJE658"/>
      <c r="AJF658"/>
      <c r="AJG658"/>
      <c r="AJH658"/>
      <c r="AJI658"/>
      <c r="AJJ658"/>
      <c r="AJK658"/>
      <c r="AJL658"/>
      <c r="AJM658"/>
      <c r="AJN658"/>
      <c r="AJO658"/>
      <c r="AJP658"/>
      <c r="AJQ658"/>
      <c r="AJR658"/>
      <c r="AJS658"/>
      <c r="AJT658"/>
      <c r="AJU658"/>
      <c r="AJV658"/>
      <c r="AJW658"/>
      <c r="AJX658"/>
      <c r="AJY658"/>
      <c r="AJZ658"/>
      <c r="AKA658"/>
      <c r="AKB658"/>
      <c r="AKC658"/>
      <c r="AKD658"/>
      <c r="AKE658"/>
      <c r="AKF658"/>
      <c r="AKG658"/>
      <c r="AKH658"/>
      <c r="AKI658"/>
      <c r="AKJ658"/>
      <c r="AKK658"/>
      <c r="AKL658"/>
      <c r="AKM658"/>
      <c r="AKN658"/>
      <c r="AKO658"/>
      <c r="AKP658"/>
      <c r="AKQ658"/>
      <c r="AKR658"/>
      <c r="AKS658"/>
      <c r="AKT658"/>
      <c r="AKU658"/>
      <c r="AKV658"/>
      <c r="AKW658"/>
      <c r="AKX658"/>
      <c r="AKY658"/>
      <c r="AKZ658"/>
      <c r="ALA658"/>
      <c r="ALB658"/>
      <c r="ALC658"/>
      <c r="ALD658"/>
      <c r="ALE658"/>
      <c r="ALF658"/>
      <c r="ALG658"/>
      <c r="ALH658"/>
      <c r="ALI658"/>
      <c r="ALJ658"/>
      <c r="ALK658"/>
      <c r="ALL658"/>
      <c r="ALM658"/>
      <c r="ALN658"/>
      <c r="ALO658"/>
      <c r="ALP658"/>
      <c r="ALQ658"/>
      <c r="ALR658"/>
      <c r="ALS658"/>
      <c r="ALT658"/>
      <c r="ALU658"/>
      <c r="ALV658"/>
      <c r="ALW658"/>
      <c r="ALX658"/>
      <c r="ALY658"/>
      <c r="ALZ658"/>
      <c r="AMA658"/>
      <c r="AMB658"/>
      <c r="AMC658"/>
      <c r="AMD658"/>
      <c r="AME658"/>
      <c r="AMF658"/>
      <c r="AMG658"/>
      <c r="AMH658"/>
      <c r="AMI658"/>
      <c r="AMJ658"/>
    </row>
  </sheetData>
  <mergeCells count="139">
    <mergeCell ref="C620:G620"/>
    <mergeCell ref="C616:G616"/>
    <mergeCell ref="C611:G611"/>
    <mergeCell ref="C609:G609"/>
    <mergeCell ref="C641:G641"/>
    <mergeCell ref="C622:G622"/>
    <mergeCell ref="C637:G637"/>
    <mergeCell ref="C633:G633"/>
    <mergeCell ref="C628:G628"/>
    <mergeCell ref="C626:G626"/>
    <mergeCell ref="C561:G561"/>
    <mergeCell ref="C606:G606"/>
    <mergeCell ref="C604:G604"/>
    <mergeCell ref="C602:G602"/>
    <mergeCell ref="C600:G600"/>
    <mergeCell ref="C598:G598"/>
    <mergeCell ref="C593:G593"/>
    <mergeCell ref="C580:G580"/>
    <mergeCell ref="C572:G572"/>
    <mergeCell ref="C567:G567"/>
    <mergeCell ref="C539:G539"/>
    <mergeCell ref="C534:G534"/>
    <mergeCell ref="C529:G529"/>
    <mergeCell ref="C525:G525"/>
    <mergeCell ref="C552:G552"/>
    <mergeCell ref="C548:G548"/>
    <mergeCell ref="C545:G545"/>
    <mergeCell ref="C502:G502"/>
    <mergeCell ref="C498:G498"/>
    <mergeCell ref="C519:G519"/>
    <mergeCell ref="C517:G517"/>
    <mergeCell ref="C514:G514"/>
    <mergeCell ref="C508:G508"/>
    <mergeCell ref="C480:G480"/>
    <mergeCell ref="C477:G477"/>
    <mergeCell ref="C475:G475"/>
    <mergeCell ref="C492:G492"/>
    <mergeCell ref="C487:G487"/>
    <mergeCell ref="C484:G484"/>
    <mergeCell ref="C433:G433"/>
    <mergeCell ref="C456:G456"/>
    <mergeCell ref="C459:G459"/>
    <mergeCell ref="C472:G472"/>
    <mergeCell ref="C468:G468"/>
    <mergeCell ref="C463:G463"/>
    <mergeCell ref="C431:G431"/>
    <mergeCell ref="C429:G429"/>
    <mergeCell ref="C427:G427"/>
    <mergeCell ref="C423:G423"/>
    <mergeCell ref="C415:G415"/>
    <mergeCell ref="C396:G396"/>
    <mergeCell ref="C392:G392"/>
    <mergeCell ref="C381:G381"/>
    <mergeCell ref="C412:G412"/>
    <mergeCell ref="C404:G404"/>
    <mergeCell ref="C334:G334"/>
    <mergeCell ref="C343:G343"/>
    <mergeCell ref="C338:G338"/>
    <mergeCell ref="C377:G377"/>
    <mergeCell ref="C375:G375"/>
    <mergeCell ref="C370:G370"/>
    <mergeCell ref="C355:G355"/>
    <mergeCell ref="C358:G358"/>
    <mergeCell ref="C362:G362"/>
    <mergeCell ref="C266:G266"/>
    <mergeCell ref="C264:G264"/>
    <mergeCell ref="C253:G253"/>
    <mergeCell ref="C243:G243"/>
    <mergeCell ref="C329:G329"/>
    <mergeCell ref="C309:G309"/>
    <mergeCell ref="C301:G301"/>
    <mergeCell ref="C292:G292"/>
    <mergeCell ref="C288:G288"/>
    <mergeCell ref="C279:G279"/>
    <mergeCell ref="C324:G324"/>
    <mergeCell ref="C320:G320"/>
    <mergeCell ref="C316:G316"/>
    <mergeCell ref="C313:G313"/>
    <mergeCell ref="C311:G311"/>
    <mergeCell ref="C207:G207"/>
    <mergeCell ref="C213:G213"/>
    <mergeCell ref="C216:G216"/>
    <mergeCell ref="C232:G232"/>
    <mergeCell ref="C227:G227"/>
    <mergeCell ref="C224:G224"/>
    <mergeCell ref="C222:G222"/>
    <mergeCell ref="C220:G220"/>
    <mergeCell ref="C193:G193"/>
    <mergeCell ref="C196:G196"/>
    <mergeCell ref="C198:G198"/>
    <mergeCell ref="C201:G201"/>
    <mergeCell ref="C205:G205"/>
    <mergeCell ref="C169:G169"/>
    <mergeCell ref="C175:G175"/>
    <mergeCell ref="C181:G181"/>
    <mergeCell ref="C184:G184"/>
    <mergeCell ref="C189:G189"/>
    <mergeCell ref="C147:G147"/>
    <mergeCell ref="C151:G151"/>
    <mergeCell ref="C155:G155"/>
    <mergeCell ref="C161:G161"/>
    <mergeCell ref="C165:G165"/>
    <mergeCell ref="C126:G126"/>
    <mergeCell ref="C132:G132"/>
    <mergeCell ref="C136:G136"/>
    <mergeCell ref="C139:G139"/>
    <mergeCell ref="C142:G142"/>
    <mergeCell ref="B6:I6"/>
    <mergeCell ref="B7:I7"/>
    <mergeCell ref="C116:G116"/>
    <mergeCell ref="C119:G119"/>
    <mergeCell ref="C123:G123"/>
    <mergeCell ref="C54:F54"/>
    <mergeCell ref="C57:F57"/>
    <mergeCell ref="C61:F61"/>
    <mergeCell ref="C64:F64"/>
    <mergeCell ref="C67:F67"/>
    <mergeCell ref="C70:F70"/>
    <mergeCell ref="C73:F73"/>
    <mergeCell ref="C77:F77"/>
    <mergeCell ref="C80:F80"/>
    <mergeCell ref="C84:F84"/>
    <mergeCell ref="C90:F90"/>
    <mergeCell ref="C85:F85"/>
    <mergeCell ref="C86:F86"/>
    <mergeCell ref="C87:F87"/>
    <mergeCell ref="C88:F88"/>
    <mergeCell ref="C89:F89"/>
    <mergeCell ref="B1:I1"/>
    <mergeCell ref="B2:I2"/>
    <mergeCell ref="B3:I3"/>
    <mergeCell ref="B4:I4"/>
    <mergeCell ref="B5:I5"/>
    <mergeCell ref="C13:F13"/>
    <mergeCell ref="C41:F41"/>
    <mergeCell ref="C45:F45"/>
    <mergeCell ref="C51:F51"/>
    <mergeCell ref="B8:I8"/>
    <mergeCell ref="B9:I9"/>
  </mergeCells>
  <pageMargins left="0.78740157480314965" right="0.78740157480314965" top="0.39370078740157483" bottom="0.39370078740157483" header="0.78740157480314965" footer="0.78740157480314965"/>
  <pageSetup paperSize="9" scale="75" firstPageNumber="0" fitToHeight="0" orientation="landscape" r:id="rId1"/>
  <rowBreaks count="2" manualBreakCount="2">
    <brk id="81" min="1" max="8" man="1"/>
    <brk id="111" min="1" max="8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R38"/>
  <sheetViews>
    <sheetView topLeftCell="C1" zoomScale="70" zoomScaleNormal="70" workbookViewId="0">
      <selection activeCell="J14" sqref="J14:J15"/>
    </sheetView>
  </sheetViews>
  <sheetFormatPr defaultRowHeight="15" x14ac:dyDescent="0.25"/>
  <cols>
    <col min="1" max="1" width="7.5703125" customWidth="1"/>
    <col min="2" max="2" width="60.85546875" customWidth="1"/>
    <col min="3" max="4" width="12.5703125" bestFit="1" customWidth="1"/>
    <col min="5" max="5" width="12.140625" customWidth="1"/>
    <col min="6" max="7" width="14.140625" bestFit="1" customWidth="1"/>
    <col min="8" max="8" width="14.140625" customWidth="1"/>
    <col min="9" max="15" width="14.140625" bestFit="1" customWidth="1"/>
    <col min="16" max="16" width="12.5703125" bestFit="1" customWidth="1"/>
    <col min="17" max="17" width="23.5703125" customWidth="1"/>
    <col min="18" max="18" width="13.28515625" customWidth="1"/>
  </cols>
  <sheetData>
    <row r="1" spans="1:18" x14ac:dyDescent="0.25">
      <c r="A1" s="793"/>
      <c r="B1" s="890" t="s">
        <v>1294</v>
      </c>
      <c r="C1" s="890"/>
      <c r="D1" s="890"/>
      <c r="E1" s="890"/>
      <c r="F1" s="890"/>
      <c r="G1" s="890"/>
      <c r="H1" s="890"/>
      <c r="I1" s="890"/>
      <c r="J1" s="890"/>
      <c r="K1" s="890"/>
      <c r="L1" s="890"/>
      <c r="M1" s="890"/>
      <c r="N1" s="890"/>
      <c r="O1" s="890"/>
      <c r="P1" s="890"/>
      <c r="Q1" s="890"/>
      <c r="R1" s="891"/>
    </row>
    <row r="2" spans="1:18" x14ac:dyDescent="0.25">
      <c r="A2" s="794"/>
      <c r="B2" s="854" t="s">
        <v>1209</v>
      </c>
      <c r="C2" s="854"/>
      <c r="D2" s="854"/>
      <c r="E2" s="854"/>
      <c r="F2" s="854"/>
      <c r="G2" s="854"/>
      <c r="H2" s="854"/>
      <c r="I2" s="854"/>
      <c r="J2" s="854"/>
      <c r="K2" s="854"/>
      <c r="L2" s="854"/>
      <c r="M2" s="854"/>
      <c r="N2" s="854"/>
      <c r="O2" s="854"/>
      <c r="P2" s="854"/>
      <c r="Q2" s="854"/>
      <c r="R2" s="855"/>
    </row>
    <row r="3" spans="1:18" x14ac:dyDescent="0.25">
      <c r="A3" s="794"/>
      <c r="B3" s="854" t="s">
        <v>1295</v>
      </c>
      <c r="C3" s="854"/>
      <c r="D3" s="854"/>
      <c r="E3" s="854"/>
      <c r="F3" s="854"/>
      <c r="G3" s="854"/>
      <c r="H3" s="854"/>
      <c r="I3" s="854"/>
      <c r="J3" s="854"/>
      <c r="K3" s="854"/>
      <c r="L3" s="854"/>
      <c r="M3" s="854"/>
      <c r="N3" s="854"/>
      <c r="O3" s="854"/>
      <c r="P3" s="854"/>
      <c r="Q3" s="854"/>
      <c r="R3" s="855"/>
    </row>
    <row r="4" spans="1:18" x14ac:dyDescent="0.25">
      <c r="A4" s="853" t="s">
        <v>1211</v>
      </c>
      <c r="B4" s="854"/>
      <c r="C4" s="854"/>
      <c r="D4" s="854"/>
      <c r="E4" s="854"/>
      <c r="F4" s="854"/>
      <c r="G4" s="854"/>
      <c r="H4" s="854"/>
      <c r="I4" s="854"/>
      <c r="J4" s="854"/>
      <c r="K4" s="854"/>
      <c r="L4" s="854"/>
      <c r="M4" s="854"/>
      <c r="N4" s="854"/>
      <c r="O4" s="854"/>
      <c r="P4" s="854"/>
      <c r="Q4" s="854"/>
      <c r="R4" s="855"/>
    </row>
    <row r="5" spans="1:18" x14ac:dyDescent="0.25">
      <c r="A5" s="847" t="s">
        <v>1326</v>
      </c>
      <c r="B5" s="848"/>
      <c r="C5" s="848"/>
      <c r="D5" s="848"/>
      <c r="E5" s="848"/>
      <c r="F5" s="848"/>
      <c r="G5" s="848"/>
      <c r="H5" s="848"/>
      <c r="I5" s="848"/>
      <c r="J5" s="848"/>
      <c r="K5" s="848"/>
      <c r="L5" s="848"/>
      <c r="M5" s="848"/>
      <c r="N5" s="848"/>
      <c r="O5" s="848"/>
      <c r="P5" s="848"/>
      <c r="Q5" s="848"/>
      <c r="R5" s="849"/>
    </row>
    <row r="6" spans="1:18" ht="15.75" thickBot="1" x14ac:dyDescent="0.3">
      <c r="A6" s="850"/>
      <c r="B6" s="851"/>
      <c r="C6" s="851"/>
      <c r="D6" s="851"/>
      <c r="E6" s="851"/>
      <c r="F6" s="851"/>
      <c r="G6" s="851"/>
      <c r="H6" s="851"/>
      <c r="I6" s="851"/>
      <c r="J6" s="851"/>
      <c r="K6" s="851"/>
      <c r="L6" s="851"/>
      <c r="M6" s="851"/>
      <c r="N6" s="851"/>
      <c r="O6" s="851"/>
      <c r="P6" s="851"/>
      <c r="Q6" s="851"/>
      <c r="R6" s="852"/>
    </row>
    <row r="7" spans="1:18" ht="15.75" thickBot="1" x14ac:dyDescent="0.3">
      <c r="A7" s="795"/>
      <c r="B7" s="870"/>
      <c r="C7" s="870"/>
      <c r="D7" s="870"/>
      <c r="E7" s="870"/>
      <c r="F7" s="870"/>
      <c r="G7" s="870"/>
      <c r="H7" s="870"/>
      <c r="I7" s="870"/>
      <c r="J7" s="870"/>
      <c r="K7" s="870"/>
      <c r="L7" s="870"/>
      <c r="M7" s="870"/>
      <c r="N7" s="870"/>
      <c r="O7" s="870"/>
      <c r="P7" s="870"/>
      <c r="Q7" s="870"/>
      <c r="R7" s="871"/>
    </row>
    <row r="8" spans="1:18" x14ac:dyDescent="0.25">
      <c r="A8" s="866" t="s">
        <v>51</v>
      </c>
      <c r="B8" s="868" t="s">
        <v>1296</v>
      </c>
      <c r="C8" s="796" t="s">
        <v>1297</v>
      </c>
      <c r="D8" s="796" t="s">
        <v>1298</v>
      </c>
      <c r="E8" s="796" t="s">
        <v>1299</v>
      </c>
      <c r="F8" s="796" t="s">
        <v>1301</v>
      </c>
      <c r="G8" s="796" t="s">
        <v>1302</v>
      </c>
      <c r="H8" s="796" t="s">
        <v>1303</v>
      </c>
      <c r="I8" s="796" t="s">
        <v>1304</v>
      </c>
      <c r="J8" s="796" t="s">
        <v>1305</v>
      </c>
      <c r="K8" s="796" t="s">
        <v>1306</v>
      </c>
      <c r="L8" s="796" t="s">
        <v>1307</v>
      </c>
      <c r="M8" s="796" t="s">
        <v>1308</v>
      </c>
      <c r="N8" s="796" t="s">
        <v>1309</v>
      </c>
      <c r="O8" s="796" t="s">
        <v>1310</v>
      </c>
      <c r="P8" s="796" t="s">
        <v>1311</v>
      </c>
      <c r="Q8" s="856" t="s">
        <v>1328</v>
      </c>
      <c r="R8" s="858" t="s">
        <v>1329</v>
      </c>
    </row>
    <row r="9" spans="1:18" ht="15.75" thickBot="1" x14ac:dyDescent="0.3">
      <c r="A9" s="867"/>
      <c r="B9" s="869"/>
      <c r="C9" s="797" t="s">
        <v>1312</v>
      </c>
      <c r="D9" s="797" t="s">
        <v>1313</v>
      </c>
      <c r="E9" s="797" t="s">
        <v>1314</v>
      </c>
      <c r="F9" s="797" t="s">
        <v>1315</v>
      </c>
      <c r="G9" s="797" t="s">
        <v>1316</v>
      </c>
      <c r="H9" s="797" t="s">
        <v>1317</v>
      </c>
      <c r="I9" s="797" t="s">
        <v>1318</v>
      </c>
      <c r="J9" s="797" t="s">
        <v>1319</v>
      </c>
      <c r="K9" s="797" t="s">
        <v>1320</v>
      </c>
      <c r="L9" s="797" t="s">
        <v>1321</v>
      </c>
      <c r="M9" s="797" t="s">
        <v>1322</v>
      </c>
      <c r="N9" s="797" t="s">
        <v>1323</v>
      </c>
      <c r="O9" s="797" t="s">
        <v>1324</v>
      </c>
      <c r="P9" s="797" t="s">
        <v>1325</v>
      </c>
      <c r="Q9" s="857"/>
      <c r="R9" s="859"/>
    </row>
    <row r="10" spans="1:18" ht="9.9499999999999993" customHeight="1" thickBot="1" x14ac:dyDescent="0.3">
      <c r="A10" s="862" t="s">
        <v>59</v>
      </c>
      <c r="B10" s="860" t="str">
        <f>VLOOKUP(A10,PQP_REVISADO!B10:H184,3,TRUE)</f>
        <v>CANTEIRO / SERVIÇOS PRELIMINARES</v>
      </c>
      <c r="C10" s="864"/>
      <c r="D10" s="864"/>
      <c r="E10" s="864"/>
      <c r="F10" s="864"/>
      <c r="G10" s="864"/>
      <c r="H10" s="864"/>
      <c r="I10" s="864"/>
      <c r="J10" s="864"/>
      <c r="K10" s="864"/>
      <c r="L10" s="864"/>
      <c r="M10" s="864"/>
      <c r="N10" s="864"/>
      <c r="O10" s="864"/>
      <c r="P10" s="864"/>
      <c r="Q10" s="885">
        <f>PQP_REVISADO!H11</f>
        <v>731195.57</v>
      </c>
      <c r="R10" s="892">
        <f>Q10/$Q$30</f>
        <v>4.5331247091396555E-2</v>
      </c>
    </row>
    <row r="11" spans="1:18" ht="15.75" thickBot="1" x14ac:dyDescent="0.3">
      <c r="A11" s="863"/>
      <c r="B11" s="861"/>
      <c r="C11" s="798">
        <v>7.1428571400000002E-2</v>
      </c>
      <c r="D11" s="798">
        <v>7.1428571400000002E-2</v>
      </c>
      <c r="E11" s="798">
        <v>7.1428571400000002E-2</v>
      </c>
      <c r="F11" s="798">
        <v>7.1428571400000002E-2</v>
      </c>
      <c r="G11" s="798">
        <v>7.1428571400000002E-2</v>
      </c>
      <c r="H11" s="798">
        <v>7.1428571400000002E-2</v>
      </c>
      <c r="I11" s="798">
        <v>7.1428571400000002E-2</v>
      </c>
      <c r="J11" s="798">
        <v>7.1428571400000002E-2</v>
      </c>
      <c r="K11" s="798">
        <v>7.1428571400000002E-2</v>
      </c>
      <c r="L11" s="798">
        <v>7.1428571400000002E-2</v>
      </c>
      <c r="M11" s="798">
        <v>7.1428571400000002E-2</v>
      </c>
      <c r="N11" s="798">
        <v>7.1428571400000002E-2</v>
      </c>
      <c r="O11" s="798">
        <v>7.1428571400000002E-2</v>
      </c>
      <c r="P11" s="798">
        <v>7.1428571400000002E-2</v>
      </c>
      <c r="Q11" s="886"/>
      <c r="R11" s="893"/>
    </row>
    <row r="12" spans="1:18" ht="9.9499999999999993" customHeight="1" thickBot="1" x14ac:dyDescent="0.3">
      <c r="A12" s="862" t="s">
        <v>81</v>
      </c>
      <c r="B12" s="860" t="str">
        <f>VLOOKUP(A12,PQP_REVISADO!B11:H185,3,TRUE)</f>
        <v>ADMINISTRAÇÃO DA OBRA</v>
      </c>
      <c r="C12" s="865"/>
      <c r="D12" s="865"/>
      <c r="E12" s="865"/>
      <c r="F12" s="865"/>
      <c r="G12" s="865"/>
      <c r="H12" s="865"/>
      <c r="I12" s="865"/>
      <c r="J12" s="865"/>
      <c r="K12" s="865"/>
      <c r="L12" s="865"/>
      <c r="M12" s="865"/>
      <c r="N12" s="865"/>
      <c r="O12" s="865"/>
      <c r="P12" s="865"/>
      <c r="Q12" s="885">
        <f>PQP_REVISADO!H32</f>
        <v>2013657.7999999998</v>
      </c>
      <c r="R12" s="892">
        <f t="shared" ref="R12" si="0">Q12/$Q$30</f>
        <v>0.12483885711905775</v>
      </c>
    </row>
    <row r="13" spans="1:18" ht="15.75" thickBot="1" x14ac:dyDescent="0.3">
      <c r="A13" s="863"/>
      <c r="B13" s="861"/>
      <c r="C13" s="798">
        <v>7.1428571400000002E-2</v>
      </c>
      <c r="D13" s="798">
        <v>7.1428571400000002E-2</v>
      </c>
      <c r="E13" s="798">
        <v>7.1428571400000002E-2</v>
      </c>
      <c r="F13" s="798">
        <v>7.1428571400000002E-2</v>
      </c>
      <c r="G13" s="798">
        <v>7.1428571400000002E-2</v>
      </c>
      <c r="H13" s="798">
        <v>7.1428571400000002E-2</v>
      </c>
      <c r="I13" s="798">
        <v>7.1428571400000002E-2</v>
      </c>
      <c r="J13" s="798">
        <v>7.1428571400000002E-2</v>
      </c>
      <c r="K13" s="798">
        <v>7.1428571400000002E-2</v>
      </c>
      <c r="L13" s="798">
        <v>7.1428571400000002E-2</v>
      </c>
      <c r="M13" s="798">
        <v>7.1428571400000002E-2</v>
      </c>
      <c r="N13" s="798">
        <v>7.1428571400000002E-2</v>
      </c>
      <c r="O13" s="798">
        <v>7.1428571400000002E-2</v>
      </c>
      <c r="P13" s="798">
        <v>7.1428571400000002E-2</v>
      </c>
      <c r="Q13" s="886"/>
      <c r="R13" s="893"/>
    </row>
    <row r="14" spans="1:18" ht="9.9499999999999993" customHeight="1" thickBot="1" x14ac:dyDescent="0.3">
      <c r="A14" s="862" t="s">
        <v>106</v>
      </c>
      <c r="B14" s="860" t="str">
        <f>VLOOKUP(A14,PQP_REVISADO!B12:H186,3,TRUE)</f>
        <v>SERVIÇOS INICIAIS</v>
      </c>
      <c r="C14" s="880"/>
      <c r="D14" s="880"/>
      <c r="E14" s="880"/>
      <c r="F14" s="880"/>
      <c r="G14" s="880"/>
      <c r="H14" s="878"/>
      <c r="I14" s="878"/>
      <c r="J14" s="878"/>
      <c r="K14" s="878"/>
      <c r="L14" s="878"/>
      <c r="M14" s="878"/>
      <c r="N14" s="878"/>
      <c r="O14" s="878"/>
      <c r="P14" s="878"/>
      <c r="Q14" s="885">
        <f>PQP_REVISADO!H52</f>
        <v>558096.83000000007</v>
      </c>
      <c r="R14" s="892">
        <f t="shared" ref="R14" si="1">Q14/$Q$30</f>
        <v>3.459980659026031E-2</v>
      </c>
    </row>
    <row r="15" spans="1:18" ht="15.75" thickBot="1" x14ac:dyDescent="0.3">
      <c r="A15" s="863"/>
      <c r="B15" s="861"/>
      <c r="C15" s="798">
        <v>0.2</v>
      </c>
      <c r="D15" s="798">
        <v>0.2</v>
      </c>
      <c r="E15" s="798">
        <v>0.2</v>
      </c>
      <c r="F15" s="798">
        <v>0.2</v>
      </c>
      <c r="G15" s="798">
        <v>0.2</v>
      </c>
      <c r="H15" s="878"/>
      <c r="I15" s="878"/>
      <c r="J15" s="878"/>
      <c r="K15" s="878"/>
      <c r="L15" s="878"/>
      <c r="M15" s="878"/>
      <c r="N15" s="878"/>
      <c r="O15" s="878"/>
      <c r="P15" s="878"/>
      <c r="Q15" s="886"/>
      <c r="R15" s="893"/>
    </row>
    <row r="16" spans="1:18" ht="9.9499999999999993" customHeight="1" thickBot="1" x14ac:dyDescent="0.3">
      <c r="A16" s="862" t="s">
        <v>125</v>
      </c>
      <c r="B16" s="860" t="str">
        <f>VLOOKUP(A16,PQP_REVISADO!B13:H187,3,TRUE)</f>
        <v>CANAL – MOVIMENTAÇÃO DE TERRA</v>
      </c>
      <c r="C16" s="878"/>
      <c r="D16" s="878"/>
      <c r="E16" s="878"/>
      <c r="F16" s="887"/>
      <c r="G16" s="888"/>
      <c r="H16" s="888"/>
      <c r="I16" s="888"/>
      <c r="J16" s="888"/>
      <c r="K16" s="888"/>
      <c r="L16" s="888"/>
      <c r="M16" s="888"/>
      <c r="N16" s="889"/>
      <c r="O16" s="879"/>
      <c r="P16" s="879"/>
      <c r="Q16" s="885">
        <f>PQP_REVISADO!H68</f>
        <v>5519998.8499999996</v>
      </c>
      <c r="R16" s="892">
        <f t="shared" ref="R16" si="2">Q16/$Q$30</f>
        <v>0.34221820000027464</v>
      </c>
    </row>
    <row r="17" spans="1:18" ht="15.75" thickBot="1" x14ac:dyDescent="0.3">
      <c r="A17" s="863"/>
      <c r="B17" s="861"/>
      <c r="C17" s="878"/>
      <c r="D17" s="878"/>
      <c r="E17" s="878"/>
      <c r="F17" s="798">
        <v>0.111111</v>
      </c>
      <c r="G17" s="798">
        <v>0.111111</v>
      </c>
      <c r="H17" s="798">
        <v>0.111111</v>
      </c>
      <c r="I17" s="798">
        <v>0.111111</v>
      </c>
      <c r="J17" s="798">
        <v>0.111111</v>
      </c>
      <c r="K17" s="798">
        <v>0.111111</v>
      </c>
      <c r="L17" s="798">
        <v>0.111111</v>
      </c>
      <c r="M17" s="798">
        <v>0.111111</v>
      </c>
      <c r="N17" s="798">
        <v>0.111111</v>
      </c>
      <c r="O17" s="879"/>
      <c r="P17" s="879"/>
      <c r="Q17" s="886"/>
      <c r="R17" s="893"/>
    </row>
    <row r="18" spans="1:18" ht="9.9499999999999993" customHeight="1" thickBot="1" x14ac:dyDescent="0.3">
      <c r="A18" s="862" t="s">
        <v>145</v>
      </c>
      <c r="B18" s="860" t="str">
        <f>VLOOKUP(A18,PQP_REVISADO!B14:H188,3,TRUE)</f>
        <v>TERRAPLENAGEM E PAVIMENTAÇÃO</v>
      </c>
      <c r="C18" s="878"/>
      <c r="D18" s="878"/>
      <c r="E18" s="882"/>
      <c r="F18" s="882"/>
      <c r="G18" s="875"/>
      <c r="H18" s="875"/>
      <c r="I18" s="875"/>
      <c r="J18" s="875"/>
      <c r="K18" s="875"/>
      <c r="L18" s="875"/>
      <c r="M18" s="875"/>
      <c r="N18" s="875"/>
      <c r="O18" s="875"/>
      <c r="P18" s="881"/>
      <c r="Q18" s="885">
        <f>PQP_REVISADO!H84</f>
        <v>1571122.1800000002</v>
      </c>
      <c r="R18" s="892">
        <f t="shared" ref="R18" si="3">Q18/$Q$30</f>
        <v>9.7403390658334588E-2</v>
      </c>
    </row>
    <row r="19" spans="1:18" ht="15.75" thickBot="1" x14ac:dyDescent="0.3">
      <c r="A19" s="863"/>
      <c r="B19" s="861"/>
      <c r="C19" s="878"/>
      <c r="D19" s="878"/>
      <c r="E19" s="882"/>
      <c r="F19" s="882"/>
      <c r="G19" s="798">
        <v>0.11111119999999999</v>
      </c>
      <c r="H19" s="798">
        <v>0.11111119899999999</v>
      </c>
      <c r="I19" s="798">
        <v>0.11111111</v>
      </c>
      <c r="J19" s="798">
        <v>0.111111111</v>
      </c>
      <c r="K19" s="798">
        <v>0.111111</v>
      </c>
      <c r="L19" s="798">
        <v>0.111111</v>
      </c>
      <c r="M19" s="798">
        <v>0.111111</v>
      </c>
      <c r="N19" s="798">
        <v>0.111111</v>
      </c>
      <c r="O19" s="798">
        <v>0.111111</v>
      </c>
      <c r="P19" s="881"/>
      <c r="Q19" s="886"/>
      <c r="R19" s="893"/>
    </row>
    <row r="20" spans="1:18" ht="9.9499999999999993" customHeight="1" thickBot="1" x14ac:dyDescent="0.3">
      <c r="A20" s="862" t="s">
        <v>172</v>
      </c>
      <c r="B20" s="860" t="str">
        <f>VLOOKUP(A20,PQP_REVISADO!B15:H189,3,TRUE)</f>
        <v>DRENAGEM</v>
      </c>
      <c r="C20" s="878"/>
      <c r="D20" s="878"/>
      <c r="E20" s="876"/>
      <c r="F20" s="876"/>
      <c r="G20" s="876"/>
      <c r="H20" s="876"/>
      <c r="I20" s="881"/>
      <c r="J20" s="881"/>
      <c r="K20" s="882"/>
      <c r="L20" s="881"/>
      <c r="M20" s="881"/>
      <c r="N20" s="881"/>
      <c r="O20" s="881"/>
      <c r="P20" s="881"/>
      <c r="Q20" s="885">
        <f>PQP_REVISADO!H104</f>
        <v>285445</v>
      </c>
      <c r="R20" s="892">
        <f t="shared" ref="R20" si="4">Q20/$Q$30</f>
        <v>1.7696466385872238E-2</v>
      </c>
    </row>
    <row r="21" spans="1:18" ht="15.75" thickBot="1" x14ac:dyDescent="0.3">
      <c r="A21" s="863"/>
      <c r="B21" s="861"/>
      <c r="C21" s="878"/>
      <c r="D21" s="878"/>
      <c r="E21" s="799">
        <v>0.25</v>
      </c>
      <c r="F21" s="799">
        <v>0.25</v>
      </c>
      <c r="G21" s="799">
        <v>0.25</v>
      </c>
      <c r="H21" s="799">
        <v>0.25</v>
      </c>
      <c r="I21" s="881"/>
      <c r="J21" s="881"/>
      <c r="K21" s="882"/>
      <c r="L21" s="881"/>
      <c r="M21" s="881"/>
      <c r="N21" s="881"/>
      <c r="O21" s="881"/>
      <c r="P21" s="881"/>
      <c r="Q21" s="886"/>
      <c r="R21" s="893"/>
    </row>
    <row r="22" spans="1:18" ht="9.9499999999999993" customHeight="1" thickBot="1" x14ac:dyDescent="0.3">
      <c r="A22" s="862" t="s">
        <v>188</v>
      </c>
      <c r="B22" s="860" t="str">
        <f>VLOOKUP(A22,PQP_REVISADO!B16:H190,3,TRUE)</f>
        <v xml:space="preserve">SINALIZACAO </v>
      </c>
      <c r="C22" s="879"/>
      <c r="D22" s="879"/>
      <c r="E22" s="883"/>
      <c r="F22" s="883"/>
      <c r="G22" s="883"/>
      <c r="H22" s="883"/>
      <c r="I22" s="881"/>
      <c r="J22" s="881"/>
      <c r="K22" s="881"/>
      <c r="L22" s="881"/>
      <c r="M22" s="877"/>
      <c r="N22" s="877"/>
      <c r="O22" s="877"/>
      <c r="P22" s="881"/>
      <c r="Q22" s="885">
        <f>PQP_REVISADO!H120</f>
        <v>17572.309999999998</v>
      </c>
      <c r="R22" s="892">
        <f t="shared" ref="R22" si="5">Q22/$Q$30</f>
        <v>1.0894140490711926E-3</v>
      </c>
    </row>
    <row r="23" spans="1:18" ht="15.75" thickBot="1" x14ac:dyDescent="0.3">
      <c r="A23" s="863"/>
      <c r="B23" s="861"/>
      <c r="C23" s="879"/>
      <c r="D23" s="879"/>
      <c r="E23" s="883"/>
      <c r="F23" s="883"/>
      <c r="G23" s="883"/>
      <c r="H23" s="883"/>
      <c r="I23" s="881"/>
      <c r="J23" s="881"/>
      <c r="K23" s="881"/>
      <c r="L23" s="881"/>
      <c r="M23" s="799">
        <v>0.33333333332999998</v>
      </c>
      <c r="N23" s="799">
        <v>0.33333333333300003</v>
      </c>
      <c r="O23" s="799">
        <v>0.33333333333332998</v>
      </c>
      <c r="P23" s="881"/>
      <c r="Q23" s="886"/>
      <c r="R23" s="893"/>
    </row>
    <row r="24" spans="1:18" ht="9.9499999999999993" customHeight="1" thickBot="1" x14ac:dyDescent="0.3">
      <c r="A24" s="862" t="s">
        <v>195</v>
      </c>
      <c r="B24" s="860" t="str">
        <f>VLOOKUP(A24,PQP_REVISADO!B17:H191,3,TRUE)</f>
        <v>PONTES DE TRANSPOSIÇÃO DO CANAL - ROTATÓRIA</v>
      </c>
      <c r="C24" s="878"/>
      <c r="D24" s="879"/>
      <c r="E24" s="882"/>
      <c r="F24" s="865"/>
      <c r="G24" s="865"/>
      <c r="H24" s="865"/>
      <c r="I24" s="865"/>
      <c r="J24" s="865"/>
      <c r="K24" s="865"/>
      <c r="L24" s="865"/>
      <c r="M24" s="865"/>
      <c r="N24" s="865"/>
      <c r="O24" s="865"/>
      <c r="P24" s="881"/>
      <c r="Q24" s="885">
        <f>PQP_REVISADO!H126</f>
        <v>1582441.6099999999</v>
      </c>
      <c r="R24" s="892">
        <f t="shared" ref="R24" si="6">Q24/$Q$30</f>
        <v>9.8105150760989135E-2</v>
      </c>
    </row>
    <row r="25" spans="1:18" ht="15.75" thickBot="1" x14ac:dyDescent="0.3">
      <c r="A25" s="863"/>
      <c r="B25" s="861"/>
      <c r="C25" s="878"/>
      <c r="D25" s="879"/>
      <c r="E25" s="882"/>
      <c r="F25" s="798">
        <v>0.1</v>
      </c>
      <c r="G25" s="798">
        <v>0.1</v>
      </c>
      <c r="H25" s="798">
        <v>0.1</v>
      </c>
      <c r="I25" s="798">
        <v>0.1</v>
      </c>
      <c r="J25" s="798">
        <v>0.1</v>
      </c>
      <c r="K25" s="798">
        <v>0.1</v>
      </c>
      <c r="L25" s="798">
        <v>0.1</v>
      </c>
      <c r="M25" s="798">
        <v>0.1</v>
      </c>
      <c r="N25" s="798">
        <v>0.1</v>
      </c>
      <c r="O25" s="798">
        <v>0.1</v>
      </c>
      <c r="P25" s="881"/>
      <c r="Q25" s="886"/>
      <c r="R25" s="893"/>
    </row>
    <row r="26" spans="1:18" ht="9.9499999999999993" customHeight="1" thickBot="1" x14ac:dyDescent="0.3">
      <c r="A26" s="862" t="s">
        <v>216</v>
      </c>
      <c r="B26" s="860" t="str">
        <f>VLOOKUP(A26,PQP_REVISADO!B18:H192,3,TRUE)</f>
        <v>ESTRUTURA DE CONTENÇÃO - CANALIZAÇÃO</v>
      </c>
      <c r="C26" s="878"/>
      <c r="D26" s="878"/>
      <c r="E26" s="882"/>
      <c r="F26" s="882"/>
      <c r="G26" s="877"/>
      <c r="H26" s="877"/>
      <c r="I26" s="877"/>
      <c r="J26" s="877"/>
      <c r="K26" s="877"/>
      <c r="L26" s="877"/>
      <c r="M26" s="877"/>
      <c r="N26" s="877"/>
      <c r="O26" s="877"/>
      <c r="P26" s="881"/>
      <c r="Q26" s="885">
        <f>PQP_REVISADO!H146</f>
        <v>3826360.7899999991</v>
      </c>
      <c r="R26" s="892">
        <f t="shared" ref="R26" si="7">Q26/$Q$30</f>
        <v>0.23721930704848404</v>
      </c>
    </row>
    <row r="27" spans="1:18" ht="15.75" thickBot="1" x14ac:dyDescent="0.3">
      <c r="A27" s="863"/>
      <c r="B27" s="861"/>
      <c r="C27" s="878"/>
      <c r="D27" s="878"/>
      <c r="E27" s="882"/>
      <c r="F27" s="882"/>
      <c r="G27" s="799">
        <v>0.11111119999999999</v>
      </c>
      <c r="H27" s="799">
        <v>0.11111119999999999</v>
      </c>
      <c r="I27" s="799">
        <v>0.11111119999999999</v>
      </c>
      <c r="J27" s="799">
        <v>0.11111119999999999</v>
      </c>
      <c r="K27" s="799">
        <v>0.11111119999999999</v>
      </c>
      <c r="L27" s="799">
        <v>0.11111119999999999</v>
      </c>
      <c r="M27" s="799">
        <v>0.11111119999999999</v>
      </c>
      <c r="N27" s="799">
        <v>0.11111119999999999</v>
      </c>
      <c r="O27" s="799">
        <v>0.111112</v>
      </c>
      <c r="P27" s="881"/>
      <c r="Q27" s="886"/>
      <c r="R27" s="893"/>
    </row>
    <row r="28" spans="1:18" ht="9.9499999999999993" customHeight="1" thickBot="1" x14ac:dyDescent="0.3">
      <c r="A28" s="862" t="s">
        <v>1327</v>
      </c>
      <c r="B28" s="860" t="str">
        <f>PQP_REVISADO!D174</f>
        <v>LIMPEZA FINAL E ENTREGA DE OBRA</v>
      </c>
      <c r="C28" s="878"/>
      <c r="D28" s="884"/>
      <c r="E28" s="882"/>
      <c r="F28" s="882"/>
      <c r="G28" s="882"/>
      <c r="H28" s="881"/>
      <c r="I28" s="881"/>
      <c r="J28" s="881"/>
      <c r="K28" s="882"/>
      <c r="L28" s="881"/>
      <c r="M28" s="881"/>
      <c r="N28" s="881"/>
      <c r="O28" s="881"/>
      <c r="P28" s="800"/>
      <c r="Q28" s="885">
        <f>PQP_REVISADO!H174</f>
        <v>24165.41</v>
      </c>
      <c r="R28" s="892">
        <f t="shared" ref="R28" si="8">Q28/$Q$30</f>
        <v>1.4981602962595975E-3</v>
      </c>
    </row>
    <row r="29" spans="1:18" ht="15.75" thickBot="1" x14ac:dyDescent="0.3">
      <c r="A29" s="874"/>
      <c r="B29" s="873"/>
      <c r="C29" s="878"/>
      <c r="D29" s="884"/>
      <c r="E29" s="882"/>
      <c r="F29" s="882"/>
      <c r="G29" s="882"/>
      <c r="H29" s="881"/>
      <c r="I29" s="881"/>
      <c r="J29" s="881"/>
      <c r="K29" s="882"/>
      <c r="L29" s="881"/>
      <c r="M29" s="881"/>
      <c r="N29" s="881"/>
      <c r="O29" s="881"/>
      <c r="P29" s="799">
        <v>1</v>
      </c>
      <c r="Q29" s="886"/>
      <c r="R29" s="893"/>
    </row>
    <row r="30" spans="1:18" ht="15.75" thickBot="1" x14ac:dyDescent="0.3">
      <c r="A30" s="872" t="s">
        <v>1300</v>
      </c>
      <c r="B30" s="872"/>
      <c r="C30" s="805">
        <f>C32/$Q$30</f>
        <v>1.9074968756793941E-2</v>
      </c>
      <c r="D30" s="805">
        <f t="shared" ref="D30:P30" si="9">D32/$Q$30</f>
        <v>1.9074968756793941E-2</v>
      </c>
      <c r="E30" s="805">
        <f t="shared" si="9"/>
        <v>2.3499085353261999E-2</v>
      </c>
      <c r="F30" s="805">
        <f t="shared" si="9"/>
        <v>7.1333806849591438E-2</v>
      </c>
      <c r="G30" s="805">
        <f t="shared" si="9"/>
        <v>0.10851413633903331</v>
      </c>
      <c r="H30" s="805">
        <f t="shared" si="9"/>
        <v>0.10159417492357785</v>
      </c>
      <c r="I30" s="805">
        <f t="shared" si="9"/>
        <v>9.7170049658208024E-2</v>
      </c>
      <c r="J30" s="805">
        <f t="shared" si="9"/>
        <v>9.7170049755611401E-2</v>
      </c>
      <c r="K30" s="805">
        <f t="shared" si="9"/>
        <v>9.7170038943835052E-2</v>
      </c>
      <c r="L30" s="805">
        <f t="shared" si="9"/>
        <v>9.7170038943835052E-2</v>
      </c>
      <c r="M30" s="805">
        <f t="shared" si="9"/>
        <v>9.7533176960188483E-2</v>
      </c>
      <c r="N30" s="805">
        <f t="shared" si="9"/>
        <v>9.7533176960191745E-2</v>
      </c>
      <c r="O30" s="805">
        <f t="shared" si="9"/>
        <v>5.950916031540722E-2</v>
      </c>
      <c r="P30" s="805">
        <f t="shared" si="9"/>
        <v>1.3653167735001474E-2</v>
      </c>
      <c r="Q30" s="802">
        <f>SUM(Q10:Q29)</f>
        <v>16130056.349999998</v>
      </c>
      <c r="R30" s="803">
        <f>SUM(R10:R29)</f>
        <v>1</v>
      </c>
    </row>
    <row r="31" spans="1:18" x14ac:dyDescent="0.25">
      <c r="A31" s="872" t="s">
        <v>1330</v>
      </c>
      <c r="B31" s="872"/>
      <c r="C31" s="805">
        <v>0</v>
      </c>
      <c r="D31" s="805">
        <f>C30+D30</f>
        <v>3.8149937513587882E-2</v>
      </c>
      <c r="E31" s="805">
        <f>E30+D31</f>
        <v>6.1649022866849881E-2</v>
      </c>
      <c r="F31" s="805">
        <f t="shared" ref="F31:P31" si="10">F30+E31</f>
        <v>0.13298282971644132</v>
      </c>
      <c r="G31" s="805">
        <f t="shared" si="10"/>
        <v>0.24149696605547463</v>
      </c>
      <c r="H31" s="805">
        <f t="shared" si="10"/>
        <v>0.34309114097905247</v>
      </c>
      <c r="I31" s="805">
        <f t="shared" si="10"/>
        <v>0.44026119063726049</v>
      </c>
      <c r="J31" s="805">
        <f t="shared" si="10"/>
        <v>0.53743124039287193</v>
      </c>
      <c r="K31" s="805">
        <f t="shared" si="10"/>
        <v>0.63460127933670696</v>
      </c>
      <c r="L31" s="805">
        <f t="shared" si="10"/>
        <v>0.73177131828054198</v>
      </c>
      <c r="M31" s="805">
        <f t="shared" si="10"/>
        <v>0.82930449524073047</v>
      </c>
      <c r="N31" s="805">
        <f t="shared" si="10"/>
        <v>0.92683767220092217</v>
      </c>
      <c r="O31" s="805">
        <f t="shared" si="10"/>
        <v>0.98634683251632937</v>
      </c>
      <c r="P31" s="805">
        <f t="shared" si="10"/>
        <v>1.000000000251331</v>
      </c>
      <c r="Q31" s="807"/>
      <c r="R31" s="808"/>
    </row>
    <row r="32" spans="1:18" x14ac:dyDescent="0.25">
      <c r="A32" s="872" t="s">
        <v>335</v>
      </c>
      <c r="B32" s="872"/>
      <c r="C32" s="806">
        <f>(C11*$Q$10)+(C13*Q12)+(C15*Q14)</f>
        <v>307680.32092157565</v>
      </c>
      <c r="D32" s="806">
        <f>(D11*$Q$10)+(D13*Q12)+(D15*Q14)</f>
        <v>307680.32092157565</v>
      </c>
      <c r="E32" s="806">
        <f>(E11*$Q$10)+(E13*Q12)+(E15*Q14)+(E21*Q20)</f>
        <v>379041.57092157565</v>
      </c>
      <c r="F32" s="806">
        <f>(F11*Q10)+(F13*Q12)+(F15*Q14)+(F17*Q16)+(F21*Q20)+(F25*Q24)</f>
        <v>1150618.3241439257</v>
      </c>
      <c r="G32" s="806">
        <f>(G11*Q10)+(G13*Q12)+(G15*Q14)+(G17*Q16)+(G19*Q18)+(G21*Q20)+(G25*Q24)+(G27*Q26)</f>
        <v>1750339.1339201897</v>
      </c>
      <c r="H32" s="806">
        <f>(H11*Q10)+(H13*Q12)+(H17*Q16)+(H19*Q18)+(H21*Q20)+(H25*Q24)+(H27*Q26)</f>
        <v>1638719.7663490674</v>
      </c>
      <c r="I32" s="806">
        <f>(I11*Q10)+(I13*Q12)+(I17*Q16)+(I19*Q18)+(I25*Q24)+(I27*Q26)</f>
        <v>1567358.3765191934</v>
      </c>
      <c r="J32" s="806">
        <f>(J11*Q10)+(J13*Q12)+(J17*Q16)+(J19*Q18)+(J25*Q24)+(J27*Q26)</f>
        <v>1567358.3780903155</v>
      </c>
      <c r="K32" s="806">
        <f>(K11*Q10)+(K13*Q12)+(K17*Q16)+(K19*Q18)+(K25*Q24)+(K27*Q26)</f>
        <v>1567358.2036957536</v>
      </c>
      <c r="L32" s="806">
        <f>(L11*Q10)+(L13*Q12)+(L17*Q16)+(L19*Q18)+(L25*Q24)+(L27*Q26)</f>
        <v>1567358.2036957536</v>
      </c>
      <c r="M32" s="806">
        <f>(M11*Q10)+(M13*Q12)+(M17*Q16)+(M19*Q18)+(M25*Q24)+(M27*Q26)+(M23*Q22)</f>
        <v>1573215.6403623617</v>
      </c>
      <c r="N32" s="806">
        <f>(N11*Q10)+(N13*Q12)+(N17*Q16)+(N19*Q18)+(N25*Q24)+(N27*Q26)+(N23*Q22)</f>
        <v>1573215.6403624143</v>
      </c>
      <c r="O32" s="806">
        <f>(O11*Q10)+(O13*Q12)+(O19*Q18)+(O23*Q22)+(O25*Q24)+(O27*Q26)</f>
        <v>959886.10922870215</v>
      </c>
      <c r="P32" s="806">
        <f>(P11*Q10)+(P13*Q12)+(P29*Q28)</f>
        <v>220226.36492157562</v>
      </c>
      <c r="Q32" s="894">
        <f>SUM(C32:P32)</f>
        <v>16130056.354053978</v>
      </c>
      <c r="R32" s="895"/>
    </row>
    <row r="33" spans="1:18" x14ac:dyDescent="0.25">
      <c r="A33" s="804"/>
      <c r="B33" s="804" t="s">
        <v>1332</v>
      </c>
      <c r="C33" s="806">
        <f t="shared" ref="C33:P33" si="11">0.273*C32</f>
        <v>83996.727611590162</v>
      </c>
      <c r="D33" s="806">
        <f t="shared" si="11"/>
        <v>83996.727611590162</v>
      </c>
      <c r="E33" s="806">
        <f t="shared" si="11"/>
        <v>103478.34886159016</v>
      </c>
      <c r="F33" s="806">
        <f t="shared" si="11"/>
        <v>314118.80249129172</v>
      </c>
      <c r="G33" s="806">
        <f t="shared" si="11"/>
        <v>477842.58356021182</v>
      </c>
      <c r="H33" s="806">
        <f t="shared" si="11"/>
        <v>447370.49621329544</v>
      </c>
      <c r="I33" s="806">
        <f t="shared" si="11"/>
        <v>427888.83678973984</v>
      </c>
      <c r="J33" s="806">
        <f t="shared" si="11"/>
        <v>427888.83721865615</v>
      </c>
      <c r="K33" s="806">
        <f t="shared" si="11"/>
        <v>427888.78960894077</v>
      </c>
      <c r="L33" s="806">
        <f t="shared" si="11"/>
        <v>427888.78960894077</v>
      </c>
      <c r="M33" s="806">
        <f t="shared" si="11"/>
        <v>429487.86981892475</v>
      </c>
      <c r="N33" s="806">
        <f t="shared" si="11"/>
        <v>429487.86981893913</v>
      </c>
      <c r="O33" s="806">
        <f t="shared" si="11"/>
        <v>262048.9078194357</v>
      </c>
      <c r="P33" s="806">
        <f t="shared" si="11"/>
        <v>60121.797623590144</v>
      </c>
      <c r="Q33" s="894">
        <f>SUM(C33:P33)</f>
        <v>4403505.3846567376</v>
      </c>
      <c r="R33" s="895"/>
    </row>
    <row r="34" spans="1:18" ht="15.75" thickBot="1" x14ac:dyDescent="0.3">
      <c r="A34" s="872" t="s">
        <v>1331</v>
      </c>
      <c r="B34" s="872"/>
      <c r="C34" s="806">
        <f t="shared" ref="C34:P34" si="12">C32+C33</f>
        <v>391677.04853316583</v>
      </c>
      <c r="D34" s="806">
        <f t="shared" si="12"/>
        <v>391677.04853316583</v>
      </c>
      <c r="E34" s="806">
        <f t="shared" si="12"/>
        <v>482519.91978316579</v>
      </c>
      <c r="F34" s="806">
        <f t="shared" si="12"/>
        <v>1464737.1266352173</v>
      </c>
      <c r="G34" s="806">
        <f t="shared" si="12"/>
        <v>2228181.7174804015</v>
      </c>
      <c r="H34" s="806">
        <f t="shared" si="12"/>
        <v>2086090.2625623629</v>
      </c>
      <c r="I34" s="806">
        <f t="shared" si="12"/>
        <v>1995247.2133089332</v>
      </c>
      <c r="J34" s="806">
        <f t="shared" si="12"/>
        <v>1995247.2153089717</v>
      </c>
      <c r="K34" s="806">
        <f t="shared" si="12"/>
        <v>1995246.9933046943</v>
      </c>
      <c r="L34" s="806">
        <f t="shared" si="12"/>
        <v>1995246.9933046943</v>
      </c>
      <c r="M34" s="806">
        <f t="shared" si="12"/>
        <v>2002703.5101812864</v>
      </c>
      <c r="N34" s="806">
        <f t="shared" si="12"/>
        <v>2002703.5101813534</v>
      </c>
      <c r="O34" s="806">
        <f t="shared" si="12"/>
        <v>1221935.0170481377</v>
      </c>
      <c r="P34" s="806">
        <f t="shared" si="12"/>
        <v>280348.16254516575</v>
      </c>
      <c r="Q34" s="896">
        <v>20533561.73</v>
      </c>
      <c r="R34" s="897"/>
    </row>
    <row r="38" spans="1:18" x14ac:dyDescent="0.25">
      <c r="D38" s="801"/>
    </row>
  </sheetData>
  <mergeCells count="128">
    <mergeCell ref="B1:R1"/>
    <mergeCell ref="R28:R29"/>
    <mergeCell ref="A31:B31"/>
    <mergeCell ref="A34:B34"/>
    <mergeCell ref="Q32:R32"/>
    <mergeCell ref="Q33:R33"/>
    <mergeCell ref="Q34:R34"/>
    <mergeCell ref="Q28:Q29"/>
    <mergeCell ref="R10:R11"/>
    <mergeCell ref="R12:R13"/>
    <mergeCell ref="R14:R15"/>
    <mergeCell ref="R16:R17"/>
    <mergeCell ref="R18:R19"/>
    <mergeCell ref="R20:R21"/>
    <mergeCell ref="R22:R23"/>
    <mergeCell ref="R24:R25"/>
    <mergeCell ref="R26:R27"/>
    <mergeCell ref="Q10:Q11"/>
    <mergeCell ref="Q12:Q13"/>
    <mergeCell ref="Q14:Q15"/>
    <mergeCell ref="Q16:Q17"/>
    <mergeCell ref="Q18:Q19"/>
    <mergeCell ref="Q20:Q21"/>
    <mergeCell ref="Q22:Q23"/>
    <mergeCell ref="D24:D25"/>
    <mergeCell ref="C24:C25"/>
    <mergeCell ref="D22:D23"/>
    <mergeCell ref="E22:E23"/>
    <mergeCell ref="F22:F23"/>
    <mergeCell ref="P22:P23"/>
    <mergeCell ref="P24:P25"/>
    <mergeCell ref="P26:P27"/>
    <mergeCell ref="C18:C19"/>
    <mergeCell ref="D18:D19"/>
    <mergeCell ref="E18:E19"/>
    <mergeCell ref="F18:F19"/>
    <mergeCell ref="P18:P19"/>
    <mergeCell ref="P20:P21"/>
    <mergeCell ref="I28:I29"/>
    <mergeCell ref="H28:H29"/>
    <mergeCell ref="G28:G29"/>
    <mergeCell ref="Q24:Q25"/>
    <mergeCell ref="Q26:Q27"/>
    <mergeCell ref="K22:K23"/>
    <mergeCell ref="L22:L23"/>
    <mergeCell ref="F16:N16"/>
    <mergeCell ref="E24:E25"/>
    <mergeCell ref="C14:G14"/>
    <mergeCell ref="O28:O29"/>
    <mergeCell ref="N28:N29"/>
    <mergeCell ref="M28:M29"/>
    <mergeCell ref="C22:C23"/>
    <mergeCell ref="D20:D21"/>
    <mergeCell ref="I20:I21"/>
    <mergeCell ref="J20:J21"/>
    <mergeCell ref="K20:K21"/>
    <mergeCell ref="L20:L21"/>
    <mergeCell ref="G22:G23"/>
    <mergeCell ref="H22:H23"/>
    <mergeCell ref="I22:I23"/>
    <mergeCell ref="J22:J23"/>
    <mergeCell ref="C20:C21"/>
    <mergeCell ref="M20:M21"/>
    <mergeCell ref="N20:N21"/>
    <mergeCell ref="O20:O21"/>
    <mergeCell ref="F28:F29"/>
    <mergeCell ref="E28:E29"/>
    <mergeCell ref="D28:D29"/>
    <mergeCell ref="C28:C29"/>
    <mergeCell ref="C26:C27"/>
    <mergeCell ref="D26:D27"/>
    <mergeCell ref="B18:B19"/>
    <mergeCell ref="A30:B30"/>
    <mergeCell ref="A32:B32"/>
    <mergeCell ref="B26:B27"/>
    <mergeCell ref="A26:A27"/>
    <mergeCell ref="B28:B29"/>
    <mergeCell ref="A28:A29"/>
    <mergeCell ref="G18:O18"/>
    <mergeCell ref="E20:H20"/>
    <mergeCell ref="M22:O22"/>
    <mergeCell ref="F24:O24"/>
    <mergeCell ref="G26:O26"/>
    <mergeCell ref="A18:A19"/>
    <mergeCell ref="B20:B21"/>
    <mergeCell ref="A20:A21"/>
    <mergeCell ref="B22:B23"/>
    <mergeCell ref="A22:A23"/>
    <mergeCell ref="B24:B25"/>
    <mergeCell ref="A24:A25"/>
    <mergeCell ref="E26:E27"/>
    <mergeCell ref="F26:F27"/>
    <mergeCell ref="L28:L29"/>
    <mergeCell ref="K28:K29"/>
    <mergeCell ref="J28:J29"/>
    <mergeCell ref="C12:P12"/>
    <mergeCell ref="A8:A9"/>
    <mergeCell ref="B8:B9"/>
    <mergeCell ref="B7:R7"/>
    <mergeCell ref="B12:B13"/>
    <mergeCell ref="A12:A13"/>
    <mergeCell ref="B14:B15"/>
    <mergeCell ref="A14:A15"/>
    <mergeCell ref="B16:B17"/>
    <mergeCell ref="A16:A17"/>
    <mergeCell ref="N14:N15"/>
    <mergeCell ref="O14:O15"/>
    <mergeCell ref="P14:P15"/>
    <mergeCell ref="O16:O17"/>
    <mergeCell ref="P16:P17"/>
    <mergeCell ref="C16:C17"/>
    <mergeCell ref="D16:D17"/>
    <mergeCell ref="E16:E17"/>
    <mergeCell ref="H14:H15"/>
    <mergeCell ref="I14:I15"/>
    <mergeCell ref="J14:J15"/>
    <mergeCell ref="K14:K15"/>
    <mergeCell ref="L14:L15"/>
    <mergeCell ref="M14:M15"/>
    <mergeCell ref="A5:R6"/>
    <mergeCell ref="A4:R4"/>
    <mergeCell ref="B3:R3"/>
    <mergeCell ref="B2:R2"/>
    <mergeCell ref="Q8:Q9"/>
    <mergeCell ref="R8:R9"/>
    <mergeCell ref="B10:B11"/>
    <mergeCell ref="A10:A11"/>
    <mergeCell ref="C10:P10"/>
  </mergeCells>
  <printOptions horizontalCentered="1"/>
  <pageMargins left="0.39370078740157483" right="0.39370078740157483" top="0.39370078740157483" bottom="0.39370078740157483" header="0.31496062992125984" footer="0.31496062992125984"/>
  <pageSetup paperSize="9" scale="47" fitToHeight="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N45"/>
  <sheetViews>
    <sheetView view="pageBreakPreview" zoomScale="85" zoomScaleNormal="80" zoomScalePageLayoutView="85" workbookViewId="0">
      <selection activeCell="K20" sqref="K20"/>
    </sheetView>
  </sheetViews>
  <sheetFormatPr defaultRowHeight="15" x14ac:dyDescent="0.25"/>
  <cols>
    <col min="1" max="1" width="8.5703125"/>
    <col min="2" max="2" width="81.42578125"/>
    <col min="3" max="3" width="8.5703125"/>
    <col min="4" max="4" width="10.7109375"/>
    <col min="5" max="5" width="8.5703125"/>
    <col min="6" max="6" width="13.42578125"/>
    <col min="7" max="7" width="15.5703125"/>
    <col min="8" max="9" width="8.5703125"/>
    <col min="10" max="10" width="12.85546875"/>
    <col min="11" max="11" width="18.7109375"/>
    <col min="12" max="12" width="22.42578125"/>
    <col min="13" max="13" width="24.28515625"/>
    <col min="14" max="1025" width="8.5703125"/>
  </cols>
  <sheetData>
    <row r="1" spans="1:14" ht="18.75" x14ac:dyDescent="0.3">
      <c r="A1" s="128" t="s">
        <v>625</v>
      </c>
    </row>
    <row r="2" spans="1:14" ht="18.75" x14ac:dyDescent="0.3">
      <c r="A2" s="128" t="s">
        <v>626</v>
      </c>
    </row>
    <row r="3" spans="1:14" ht="30" x14ac:dyDescent="0.25">
      <c r="A3" s="129" t="s">
        <v>59</v>
      </c>
      <c r="B3" s="130" t="s">
        <v>627</v>
      </c>
      <c r="C3" s="130" t="s">
        <v>628</v>
      </c>
      <c r="D3" s="130" t="s">
        <v>629</v>
      </c>
      <c r="E3" s="130" t="s">
        <v>630</v>
      </c>
      <c r="F3" s="130" t="s">
        <v>631</v>
      </c>
      <c r="G3" s="131" t="s">
        <v>632</v>
      </c>
      <c r="H3" s="130" t="s">
        <v>331</v>
      </c>
      <c r="I3" s="130" t="s">
        <v>633</v>
      </c>
      <c r="J3" s="130" t="s">
        <v>634</v>
      </c>
      <c r="K3" s="130" t="s">
        <v>335</v>
      </c>
      <c r="L3" s="130" t="s">
        <v>635</v>
      </c>
      <c r="M3" s="132" t="s">
        <v>636</v>
      </c>
      <c r="N3" s="133"/>
    </row>
    <row r="4" spans="1:14" x14ac:dyDescent="0.25">
      <c r="A4" s="134" t="s">
        <v>61</v>
      </c>
      <c r="B4" s="135" t="s">
        <v>637</v>
      </c>
      <c r="C4" s="136"/>
      <c r="D4" s="136"/>
      <c r="E4" s="136"/>
      <c r="F4" s="136"/>
      <c r="G4" s="136"/>
      <c r="H4" s="136"/>
      <c r="I4" s="136"/>
      <c r="J4" s="137"/>
      <c r="K4" s="136"/>
      <c r="L4" s="136"/>
      <c r="M4" s="136"/>
    </row>
    <row r="5" spans="1:14" x14ac:dyDescent="0.25">
      <c r="A5" s="138" t="s">
        <v>638</v>
      </c>
      <c r="B5" s="139" t="s">
        <v>639</v>
      </c>
      <c r="D5" s="140" t="s">
        <v>640</v>
      </c>
      <c r="E5" s="140">
        <v>2</v>
      </c>
      <c r="F5" s="141">
        <v>315</v>
      </c>
      <c r="G5" s="142">
        <f t="shared" ref="G5:G14" si="0">F5/60</f>
        <v>5.25</v>
      </c>
      <c r="H5" s="140">
        <v>2</v>
      </c>
      <c r="I5" s="140"/>
      <c r="J5" s="143">
        <v>317.77999999999997</v>
      </c>
      <c r="K5" s="144">
        <f t="shared" ref="K5:K14" si="1">J5*H5*E5*G5</f>
        <v>6673.3799999999992</v>
      </c>
      <c r="L5" s="140" t="s">
        <v>641</v>
      </c>
      <c r="M5" t="s">
        <v>642</v>
      </c>
    </row>
    <row r="6" spans="1:14" x14ac:dyDescent="0.25">
      <c r="A6" s="138" t="s">
        <v>643</v>
      </c>
      <c r="B6" s="139" t="s">
        <v>644</v>
      </c>
      <c r="D6" s="140" t="s">
        <v>640</v>
      </c>
      <c r="E6" s="140">
        <v>2</v>
      </c>
      <c r="F6" s="141">
        <f t="shared" ref="F6:F14" si="2">$F$5</f>
        <v>315</v>
      </c>
      <c r="G6" s="142">
        <f t="shared" si="0"/>
        <v>5.25</v>
      </c>
      <c r="H6" s="140">
        <v>2</v>
      </c>
      <c r="I6" s="140"/>
      <c r="J6" s="143">
        <v>317.77999999999997</v>
      </c>
      <c r="K6" s="144">
        <f t="shared" si="1"/>
        <v>6673.3799999999992</v>
      </c>
      <c r="L6" s="140" t="s">
        <v>641</v>
      </c>
      <c r="M6" t="s">
        <v>642</v>
      </c>
    </row>
    <row r="7" spans="1:14" x14ac:dyDescent="0.25">
      <c r="A7" s="138" t="s">
        <v>645</v>
      </c>
      <c r="B7" s="139" t="s">
        <v>646</v>
      </c>
      <c r="D7" s="140" t="s">
        <v>640</v>
      </c>
      <c r="E7" s="140">
        <v>2</v>
      </c>
      <c r="F7" s="141">
        <f t="shared" si="2"/>
        <v>315</v>
      </c>
      <c r="G7" s="142">
        <f t="shared" si="0"/>
        <v>5.25</v>
      </c>
      <c r="H7" s="140">
        <v>2</v>
      </c>
      <c r="I7" s="140"/>
      <c r="J7" s="143">
        <v>317.77999999999997</v>
      </c>
      <c r="K7" s="144">
        <f t="shared" si="1"/>
        <v>6673.3799999999992</v>
      </c>
      <c r="L7" s="140" t="s">
        <v>641</v>
      </c>
      <c r="M7" t="s">
        <v>647</v>
      </c>
    </row>
    <row r="8" spans="1:14" x14ac:dyDescent="0.25">
      <c r="A8" s="138" t="s">
        <v>648</v>
      </c>
      <c r="B8" s="145" t="s">
        <v>649</v>
      </c>
      <c r="D8" s="140" t="s">
        <v>640</v>
      </c>
      <c r="E8" s="140">
        <v>2</v>
      </c>
      <c r="F8" s="141">
        <f t="shared" si="2"/>
        <v>315</v>
      </c>
      <c r="G8" s="142">
        <f t="shared" si="0"/>
        <v>5.25</v>
      </c>
      <c r="H8" s="140">
        <v>3</v>
      </c>
      <c r="I8" s="140"/>
      <c r="J8" s="143">
        <v>317.77999999999997</v>
      </c>
      <c r="K8" s="144">
        <f t="shared" si="1"/>
        <v>10010.07</v>
      </c>
      <c r="L8" s="140" t="s">
        <v>641</v>
      </c>
      <c r="M8" t="s">
        <v>642</v>
      </c>
    </row>
    <row r="9" spans="1:14" x14ac:dyDescent="0.25">
      <c r="A9" s="138" t="s">
        <v>650</v>
      </c>
      <c r="B9" s="145" t="s">
        <v>651</v>
      </c>
      <c r="D9" s="140" t="s">
        <v>640</v>
      </c>
      <c r="E9" s="140">
        <v>2</v>
      </c>
      <c r="F9" s="141">
        <f t="shared" si="2"/>
        <v>315</v>
      </c>
      <c r="G9" s="142">
        <f t="shared" si="0"/>
        <v>5.25</v>
      </c>
      <c r="H9" s="140">
        <v>2</v>
      </c>
      <c r="I9" s="140"/>
      <c r="J9" s="143">
        <v>317.77999999999997</v>
      </c>
      <c r="K9" s="144">
        <f t="shared" si="1"/>
        <v>6673.3799999999992</v>
      </c>
      <c r="L9" s="140" t="s">
        <v>641</v>
      </c>
      <c r="M9" t="s">
        <v>642</v>
      </c>
    </row>
    <row r="10" spans="1:14" x14ac:dyDescent="0.25">
      <c r="A10" s="138" t="s">
        <v>652</v>
      </c>
      <c r="B10" s="145" t="s">
        <v>653</v>
      </c>
      <c r="D10" s="140" t="s">
        <v>640</v>
      </c>
      <c r="E10" s="140">
        <v>2</v>
      </c>
      <c r="F10" s="141">
        <f t="shared" si="2"/>
        <v>315</v>
      </c>
      <c r="G10" s="142">
        <f t="shared" si="0"/>
        <v>5.25</v>
      </c>
      <c r="H10" s="140">
        <v>2</v>
      </c>
      <c r="I10" s="140"/>
      <c r="J10" s="143">
        <v>317.77999999999997</v>
      </c>
      <c r="K10" s="144">
        <f t="shared" si="1"/>
        <v>6673.3799999999992</v>
      </c>
      <c r="L10" s="140" t="s">
        <v>641</v>
      </c>
      <c r="M10" t="s">
        <v>642</v>
      </c>
    </row>
    <row r="11" spans="1:14" x14ac:dyDescent="0.25">
      <c r="A11" s="138" t="s">
        <v>654</v>
      </c>
      <c r="B11" s="145" t="s">
        <v>655</v>
      </c>
      <c r="D11" s="140" t="s">
        <v>640</v>
      </c>
      <c r="E11" s="140">
        <v>2</v>
      </c>
      <c r="F11" s="141">
        <f t="shared" si="2"/>
        <v>315</v>
      </c>
      <c r="G11" s="142">
        <f t="shared" si="0"/>
        <v>5.25</v>
      </c>
      <c r="H11" s="140">
        <v>4</v>
      </c>
      <c r="I11" s="140"/>
      <c r="J11" s="143">
        <v>317.77999999999997</v>
      </c>
      <c r="K11" s="144">
        <f t="shared" si="1"/>
        <v>13346.759999999998</v>
      </c>
      <c r="L11" s="140" t="s">
        <v>641</v>
      </c>
      <c r="M11" t="s">
        <v>642</v>
      </c>
    </row>
    <row r="12" spans="1:14" x14ac:dyDescent="0.25">
      <c r="A12" s="138" t="s">
        <v>656</v>
      </c>
      <c r="B12" s="145" t="s">
        <v>657</v>
      </c>
      <c r="D12" s="140" t="s">
        <v>640</v>
      </c>
      <c r="E12" s="140">
        <v>2</v>
      </c>
      <c r="F12" s="141">
        <f t="shared" si="2"/>
        <v>315</v>
      </c>
      <c r="G12" s="142">
        <f t="shared" si="0"/>
        <v>5.25</v>
      </c>
      <c r="H12" s="140">
        <v>1</v>
      </c>
      <c r="I12" s="140"/>
      <c r="J12" s="143">
        <v>317.77999999999997</v>
      </c>
      <c r="K12" s="144">
        <f t="shared" si="1"/>
        <v>3336.6899999999996</v>
      </c>
      <c r="L12" s="140" t="s">
        <v>641</v>
      </c>
      <c r="M12" t="s">
        <v>642</v>
      </c>
    </row>
    <row r="13" spans="1:14" x14ac:dyDescent="0.25">
      <c r="A13" s="138" t="s">
        <v>658</v>
      </c>
      <c r="B13" s="145" t="s">
        <v>659</v>
      </c>
      <c r="D13" s="140" t="s">
        <v>640</v>
      </c>
      <c r="E13" s="140">
        <v>6</v>
      </c>
      <c r="F13" s="141">
        <f t="shared" si="2"/>
        <v>315</v>
      </c>
      <c r="G13" s="142">
        <f t="shared" si="0"/>
        <v>5.25</v>
      </c>
      <c r="H13" s="140">
        <v>1</v>
      </c>
      <c r="I13" s="140"/>
      <c r="J13" s="143">
        <v>317.77999999999997</v>
      </c>
      <c r="K13" s="144">
        <f t="shared" si="1"/>
        <v>10010.07</v>
      </c>
      <c r="L13" s="140" t="s">
        <v>641</v>
      </c>
      <c r="M13" t="s">
        <v>642</v>
      </c>
    </row>
    <row r="14" spans="1:14" x14ac:dyDescent="0.25">
      <c r="A14" s="138" t="s">
        <v>660</v>
      </c>
      <c r="B14" s="145" t="s">
        <v>661</v>
      </c>
      <c r="D14" s="140" t="s">
        <v>640</v>
      </c>
      <c r="E14" s="140">
        <v>2</v>
      </c>
      <c r="F14" s="141">
        <f t="shared" si="2"/>
        <v>315</v>
      </c>
      <c r="G14" s="142">
        <f t="shared" si="0"/>
        <v>5.25</v>
      </c>
      <c r="H14" s="140">
        <v>3</v>
      </c>
      <c r="I14" s="140"/>
      <c r="J14" s="143">
        <v>317.77999999999997</v>
      </c>
      <c r="K14" s="144">
        <f t="shared" si="1"/>
        <v>10010.07</v>
      </c>
      <c r="L14" s="140" t="s">
        <v>641</v>
      </c>
      <c r="M14" t="s">
        <v>642</v>
      </c>
    </row>
    <row r="15" spans="1:14" x14ac:dyDescent="0.25">
      <c r="A15" s="138" t="s">
        <v>662</v>
      </c>
      <c r="B15" s="146"/>
      <c r="D15" s="140"/>
      <c r="E15" s="140"/>
      <c r="F15" s="140"/>
      <c r="G15" s="140"/>
      <c r="H15" s="140"/>
      <c r="I15" s="140"/>
      <c r="J15" s="143"/>
      <c r="K15" s="140"/>
      <c r="L15" s="140"/>
    </row>
    <row r="16" spans="1:14" x14ac:dyDescent="0.25">
      <c r="A16" s="138"/>
      <c r="D16" s="140"/>
      <c r="E16" s="140"/>
      <c r="F16" s="140"/>
      <c r="G16" s="140"/>
      <c r="H16" s="140"/>
      <c r="I16" s="140"/>
      <c r="J16" s="143"/>
      <c r="K16" s="140"/>
      <c r="L16" s="140"/>
    </row>
    <row r="17" spans="1:13" x14ac:dyDescent="0.25">
      <c r="A17" s="138"/>
      <c r="B17" s="147" t="s">
        <v>663</v>
      </c>
      <c r="C17" s="147"/>
      <c r="D17" s="148"/>
      <c r="E17" s="148"/>
      <c r="F17" s="148"/>
      <c r="G17" s="148"/>
      <c r="H17" s="148"/>
      <c r="I17" s="148"/>
      <c r="J17" s="149"/>
      <c r="K17" s="150">
        <f>SUM(K5:K16)</f>
        <v>80080.56</v>
      </c>
      <c r="L17" s="140"/>
    </row>
    <row r="18" spans="1:13" x14ac:dyDescent="0.25">
      <c r="A18" s="138"/>
      <c r="D18" s="140"/>
      <c r="E18" s="140"/>
      <c r="F18" s="140"/>
      <c r="G18" s="140"/>
      <c r="H18" s="140"/>
      <c r="I18" s="140"/>
      <c r="J18" s="143"/>
      <c r="K18" s="140"/>
      <c r="L18" s="140"/>
    </row>
    <row r="19" spans="1:13" x14ac:dyDescent="0.25">
      <c r="A19" s="134" t="s">
        <v>62</v>
      </c>
      <c r="B19" s="135" t="s">
        <v>664</v>
      </c>
      <c r="C19" s="136"/>
      <c r="D19" s="136"/>
      <c r="E19" s="136"/>
      <c r="F19" s="136"/>
      <c r="G19" s="136"/>
      <c r="H19" s="136"/>
      <c r="I19" s="136"/>
      <c r="J19" s="137"/>
      <c r="K19" s="136"/>
      <c r="L19" s="136"/>
      <c r="M19" s="136"/>
    </row>
    <row r="20" spans="1:13" x14ac:dyDescent="0.25">
      <c r="A20" s="138" t="s">
        <v>665</v>
      </c>
      <c r="B20" t="s">
        <v>666</v>
      </c>
      <c r="D20" s="140"/>
      <c r="E20" s="151">
        <v>2</v>
      </c>
      <c r="F20" s="151"/>
      <c r="G20" s="151"/>
      <c r="H20" s="151">
        <v>8</v>
      </c>
      <c r="I20" s="140"/>
      <c r="J20" s="143">
        <v>1000</v>
      </c>
      <c r="K20" s="144">
        <f>J20*H20*E20</f>
        <v>16000</v>
      </c>
      <c r="L20" s="140"/>
    </row>
    <row r="21" spans="1:13" x14ac:dyDescent="0.25">
      <c r="A21" s="138" t="s">
        <v>667</v>
      </c>
      <c r="B21" t="s">
        <v>668</v>
      </c>
      <c r="E21" s="151">
        <v>2</v>
      </c>
      <c r="F21" s="151"/>
      <c r="G21" s="151"/>
      <c r="H21" s="151">
        <v>75</v>
      </c>
      <c r="J21" s="152">
        <v>350</v>
      </c>
      <c r="K21" s="144">
        <f>J21*H21*E21</f>
        <v>52500</v>
      </c>
    </row>
    <row r="22" spans="1:13" x14ac:dyDescent="0.25">
      <c r="A22" s="138"/>
      <c r="E22" s="151"/>
      <c r="F22" s="151"/>
      <c r="G22" s="151"/>
      <c r="H22" s="151"/>
      <c r="J22" s="152"/>
    </row>
    <row r="23" spans="1:13" x14ac:dyDescent="0.25">
      <c r="A23" s="138"/>
      <c r="B23" s="147" t="s">
        <v>669</v>
      </c>
      <c r="C23" s="147"/>
      <c r="D23" s="148"/>
      <c r="E23" s="153"/>
      <c r="F23" s="153"/>
      <c r="G23" s="153"/>
      <c r="H23" s="153"/>
      <c r="I23" s="148"/>
      <c r="J23" s="149"/>
      <c r="K23" s="150">
        <f>SUM(K20:K22)</f>
        <v>68500</v>
      </c>
      <c r="L23" s="140"/>
    </row>
    <row r="24" spans="1:13" x14ac:dyDescent="0.25">
      <c r="A24" s="138"/>
      <c r="E24" s="151"/>
      <c r="F24" s="151"/>
      <c r="G24" s="151"/>
      <c r="H24" s="151"/>
      <c r="J24" s="152"/>
    </row>
    <row r="25" spans="1:13" x14ac:dyDescent="0.25">
      <c r="A25" s="138"/>
      <c r="E25" s="151"/>
      <c r="F25" s="151"/>
      <c r="G25" s="151"/>
      <c r="H25" s="151"/>
      <c r="J25" s="152"/>
    </row>
    <row r="26" spans="1:13" x14ac:dyDescent="0.25">
      <c r="A26" s="134" t="s">
        <v>62</v>
      </c>
      <c r="B26" s="135" t="s">
        <v>670</v>
      </c>
      <c r="C26" s="136"/>
      <c r="D26" s="136"/>
      <c r="E26" s="154"/>
      <c r="F26" s="154"/>
      <c r="G26" s="154"/>
      <c r="H26" s="154"/>
      <c r="I26" s="136"/>
      <c r="J26" s="137"/>
      <c r="K26" s="136"/>
      <c r="L26" s="136"/>
      <c r="M26" s="136"/>
    </row>
    <row r="27" spans="1:13" x14ac:dyDescent="0.25">
      <c r="A27" s="138"/>
      <c r="E27" s="155"/>
      <c r="F27" s="155"/>
      <c r="G27" s="155"/>
      <c r="H27" s="155"/>
      <c r="J27" s="152"/>
    </row>
    <row r="28" spans="1:13" x14ac:dyDescent="0.25">
      <c r="A28" s="138"/>
      <c r="B28" t="s">
        <v>671</v>
      </c>
      <c r="E28" s="155">
        <v>2</v>
      </c>
      <c r="F28" s="141">
        <v>315</v>
      </c>
      <c r="G28" s="142">
        <f>F28/60</f>
        <v>5.25</v>
      </c>
      <c r="H28" s="155">
        <v>6</v>
      </c>
      <c r="J28" s="152">
        <v>170.02</v>
      </c>
      <c r="K28" s="144">
        <f>J28*H28*E28*G28</f>
        <v>10711.260000000002</v>
      </c>
      <c r="L28" s="140" t="s">
        <v>672</v>
      </c>
      <c r="M28" t="s">
        <v>673</v>
      </c>
    </row>
    <row r="29" spans="1:13" x14ac:dyDescent="0.25">
      <c r="A29" s="138"/>
      <c r="E29" s="155"/>
      <c r="F29" s="155"/>
      <c r="G29" s="155"/>
      <c r="H29" s="155"/>
      <c r="J29" s="152"/>
    </row>
    <row r="30" spans="1:13" x14ac:dyDescent="0.25">
      <c r="B30" s="147" t="s">
        <v>674</v>
      </c>
      <c r="C30" s="147"/>
      <c r="D30" s="148"/>
      <c r="E30" s="153"/>
      <c r="F30" s="153"/>
      <c r="G30" s="153"/>
      <c r="H30" s="153"/>
      <c r="I30" s="148"/>
      <c r="J30" s="149"/>
      <c r="K30" s="150">
        <f>SUM(K27:K29)</f>
        <v>10711.260000000002</v>
      </c>
    </row>
    <row r="31" spans="1:13" x14ac:dyDescent="0.25">
      <c r="E31" s="156"/>
      <c r="F31" s="156"/>
      <c r="G31" s="156"/>
      <c r="H31" s="156"/>
    </row>
    <row r="33" spans="1:13" x14ac:dyDescent="0.25">
      <c r="A33" s="134" t="s">
        <v>62</v>
      </c>
      <c r="B33" s="135" t="s">
        <v>675</v>
      </c>
      <c r="C33" s="136"/>
      <c r="D33" s="136"/>
      <c r="E33" s="154"/>
      <c r="F33" s="154"/>
      <c r="G33" s="154"/>
      <c r="H33" s="154"/>
      <c r="I33" s="136"/>
      <c r="J33" s="137"/>
      <c r="K33" s="136"/>
      <c r="L33" s="136"/>
      <c r="M33" s="136"/>
    </row>
    <row r="34" spans="1:13" x14ac:dyDescent="0.25">
      <c r="B34" t="s">
        <v>676</v>
      </c>
      <c r="D34" t="s">
        <v>640</v>
      </c>
      <c r="E34" s="140">
        <v>2</v>
      </c>
      <c r="F34" s="140">
        <v>315</v>
      </c>
      <c r="G34" s="140">
        <f t="shared" ref="G34:G39" si="3">ROUND(F34/60,2)</f>
        <v>5.25</v>
      </c>
      <c r="H34" s="140">
        <v>20</v>
      </c>
      <c r="I34" s="140"/>
      <c r="J34" s="140">
        <v>208.85</v>
      </c>
      <c r="K34" s="144">
        <f t="shared" ref="K34:K39" si="4">J34*H34*E34*G34</f>
        <v>43858.5</v>
      </c>
      <c r="M34" t="s">
        <v>677</v>
      </c>
    </row>
    <row r="35" spans="1:13" x14ac:dyDescent="0.25">
      <c r="B35" t="s">
        <v>678</v>
      </c>
      <c r="D35" t="s">
        <v>640</v>
      </c>
      <c r="E35" s="140">
        <v>2</v>
      </c>
      <c r="F35" s="140">
        <f>$F$34</f>
        <v>315</v>
      </c>
      <c r="G35" s="140">
        <f t="shared" si="3"/>
        <v>5.25</v>
      </c>
      <c r="H35" s="140">
        <v>3</v>
      </c>
      <c r="I35" s="140"/>
      <c r="J35" s="140">
        <v>153.22999999999999</v>
      </c>
      <c r="K35" s="144">
        <f t="shared" si="4"/>
        <v>4826.744999999999</v>
      </c>
      <c r="M35" t="s">
        <v>677</v>
      </c>
    </row>
    <row r="36" spans="1:13" x14ac:dyDescent="0.25">
      <c r="B36" t="s">
        <v>679</v>
      </c>
      <c r="D36" t="s">
        <v>640</v>
      </c>
      <c r="E36" s="140">
        <v>2</v>
      </c>
      <c r="F36" s="140">
        <f>$F$34</f>
        <v>315</v>
      </c>
      <c r="G36" s="140">
        <f t="shared" si="3"/>
        <v>5.25</v>
      </c>
      <c r="H36" s="140">
        <v>1</v>
      </c>
      <c r="I36" s="140"/>
      <c r="J36" s="140">
        <v>113.95</v>
      </c>
      <c r="K36" s="144">
        <f t="shared" si="4"/>
        <v>1196.4750000000001</v>
      </c>
      <c r="M36" t="s">
        <v>677</v>
      </c>
    </row>
    <row r="37" spans="1:13" x14ac:dyDescent="0.25">
      <c r="B37" t="s">
        <v>680</v>
      </c>
      <c r="D37" t="s">
        <v>640</v>
      </c>
      <c r="E37" s="140">
        <v>2</v>
      </c>
      <c r="F37" s="140">
        <f>$F$34</f>
        <v>315</v>
      </c>
      <c r="G37" s="140">
        <f t="shared" si="3"/>
        <v>5.25</v>
      </c>
      <c r="H37" s="140">
        <v>1</v>
      </c>
      <c r="I37" s="140"/>
      <c r="J37" s="140">
        <v>170.02</v>
      </c>
      <c r="K37" s="144">
        <f t="shared" si="4"/>
        <v>1785.21</v>
      </c>
      <c r="M37" t="s">
        <v>677</v>
      </c>
    </row>
    <row r="38" spans="1:13" x14ac:dyDescent="0.25">
      <c r="B38" t="s">
        <v>681</v>
      </c>
      <c r="D38" t="s">
        <v>640</v>
      </c>
      <c r="E38" s="140">
        <v>2</v>
      </c>
      <c r="F38" s="140">
        <f>$F$34</f>
        <v>315</v>
      </c>
      <c r="G38" s="140">
        <f t="shared" si="3"/>
        <v>5.25</v>
      </c>
      <c r="H38" s="140">
        <v>4</v>
      </c>
      <c r="I38" s="140"/>
      <c r="J38" s="140">
        <v>106.66</v>
      </c>
      <c r="K38" s="144">
        <f t="shared" si="4"/>
        <v>4479.72</v>
      </c>
      <c r="M38" t="s">
        <v>677</v>
      </c>
    </row>
    <row r="39" spans="1:13" x14ac:dyDescent="0.25">
      <c r="B39" t="s">
        <v>682</v>
      </c>
      <c r="D39" t="s">
        <v>640</v>
      </c>
      <c r="E39" s="140">
        <v>2</v>
      </c>
      <c r="F39" s="140">
        <f>$F$34</f>
        <v>315</v>
      </c>
      <c r="G39" s="140">
        <f t="shared" si="3"/>
        <v>5.25</v>
      </c>
      <c r="H39" s="140">
        <v>1</v>
      </c>
      <c r="I39" s="140"/>
      <c r="J39" s="140">
        <v>317.77</v>
      </c>
      <c r="K39" s="144">
        <f t="shared" si="4"/>
        <v>3336.585</v>
      </c>
    </row>
    <row r="40" spans="1:13" x14ac:dyDescent="0.25">
      <c r="E40" s="140"/>
      <c r="F40" s="140"/>
      <c r="G40" s="140"/>
      <c r="H40" s="140"/>
      <c r="I40" s="140"/>
      <c r="J40" s="140"/>
    </row>
    <row r="41" spans="1:13" x14ac:dyDescent="0.25">
      <c r="E41" s="140"/>
      <c r="F41" s="140"/>
      <c r="G41" s="140"/>
      <c r="H41" s="140"/>
      <c r="I41" s="140"/>
      <c r="J41" s="140"/>
    </row>
    <row r="42" spans="1:13" x14ac:dyDescent="0.25">
      <c r="B42" s="147" t="s">
        <v>683</v>
      </c>
      <c r="C42" s="147"/>
      <c r="D42" s="148"/>
      <c r="E42" s="153"/>
      <c r="F42" s="153"/>
      <c r="G42" s="153"/>
      <c r="H42" s="153"/>
      <c r="I42" s="148"/>
      <c r="J42" s="149"/>
      <c r="K42" s="150">
        <f>SUM(K34:K41)</f>
        <v>59483.234999999993</v>
      </c>
    </row>
    <row r="43" spans="1:13" x14ac:dyDescent="0.25">
      <c r="E43" s="140"/>
      <c r="F43" s="140"/>
      <c r="G43" s="140"/>
      <c r="H43" s="140"/>
      <c r="I43" s="140"/>
      <c r="J43" s="140"/>
    </row>
    <row r="44" spans="1:13" x14ac:dyDescent="0.25">
      <c r="E44" s="140"/>
      <c r="F44" s="140"/>
      <c r="G44" s="140"/>
      <c r="H44" s="140"/>
      <c r="I44" s="140"/>
      <c r="J44" s="140"/>
    </row>
    <row r="45" spans="1:13" ht="17.25" x14ac:dyDescent="0.3">
      <c r="E45" s="140"/>
      <c r="F45" s="157"/>
      <c r="G45" s="158" t="s">
        <v>684</v>
      </c>
      <c r="H45" s="157"/>
      <c r="I45" s="157"/>
      <c r="J45" s="157"/>
      <c r="K45" s="159">
        <f>SUM(K42,K30,K23,K17)</f>
        <v>218775.05499999999</v>
      </c>
    </row>
  </sheetData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3:B35"/>
  <sheetViews>
    <sheetView view="pageBreakPreview" zoomScaleNormal="100" workbookViewId="0">
      <selection activeCell="E34" sqref="E34"/>
    </sheetView>
  </sheetViews>
  <sheetFormatPr defaultRowHeight="15" x14ac:dyDescent="0.25"/>
  <cols>
    <col min="1" max="1025" width="8.5703125"/>
  </cols>
  <sheetData>
    <row r="3" spans="2:2" x14ac:dyDescent="0.25">
      <c r="B3" t="s">
        <v>685</v>
      </c>
    </row>
    <row r="5" spans="2:2" x14ac:dyDescent="0.25">
      <c r="B5" s="160" t="s">
        <v>686</v>
      </c>
    </row>
    <row r="6" spans="2:2" x14ac:dyDescent="0.25">
      <c r="B6" t="s">
        <v>687</v>
      </c>
    </row>
    <row r="7" spans="2:2" x14ac:dyDescent="0.25">
      <c r="B7" t="s">
        <v>688</v>
      </c>
    </row>
    <row r="9" spans="2:2" x14ac:dyDescent="0.25">
      <c r="B9" s="160" t="s">
        <v>689</v>
      </c>
    </row>
    <row r="10" spans="2:2" x14ac:dyDescent="0.25">
      <c r="B10" t="s">
        <v>690</v>
      </c>
    </row>
    <row r="12" spans="2:2" x14ac:dyDescent="0.25">
      <c r="B12" s="160" t="s">
        <v>691</v>
      </c>
    </row>
    <row r="13" spans="2:2" x14ac:dyDescent="0.25">
      <c r="B13" t="s">
        <v>692</v>
      </c>
    </row>
    <row r="16" spans="2:2" x14ac:dyDescent="0.25">
      <c r="B16" t="s">
        <v>693</v>
      </c>
    </row>
    <row r="19" spans="2:2" x14ac:dyDescent="0.25">
      <c r="B19" t="s">
        <v>694</v>
      </c>
    </row>
    <row r="20" spans="2:2" x14ac:dyDescent="0.25">
      <c r="B20" t="s">
        <v>695</v>
      </c>
    </row>
    <row r="21" spans="2:2" x14ac:dyDescent="0.25">
      <c r="B21" t="s">
        <v>696</v>
      </c>
    </row>
    <row r="22" spans="2:2" x14ac:dyDescent="0.25">
      <c r="B22" t="s">
        <v>697</v>
      </c>
    </row>
    <row r="23" spans="2:2" x14ac:dyDescent="0.25">
      <c r="B23" t="s">
        <v>698</v>
      </c>
    </row>
    <row r="26" spans="2:2" x14ac:dyDescent="0.25">
      <c r="B26" s="160" t="s">
        <v>699</v>
      </c>
    </row>
    <row r="27" spans="2:2" x14ac:dyDescent="0.25">
      <c r="B27" t="s">
        <v>700</v>
      </c>
    </row>
    <row r="28" spans="2:2" x14ac:dyDescent="0.25">
      <c r="B28" t="s">
        <v>701</v>
      </c>
    </row>
    <row r="29" spans="2:2" x14ac:dyDescent="0.25">
      <c r="B29" t="s">
        <v>702</v>
      </c>
    </row>
    <row r="30" spans="2:2" x14ac:dyDescent="0.25">
      <c r="B30" t="s">
        <v>703</v>
      </c>
    </row>
    <row r="33" spans="2:2" x14ac:dyDescent="0.25">
      <c r="B33" s="160" t="s">
        <v>704</v>
      </c>
    </row>
    <row r="34" spans="2:2" x14ac:dyDescent="0.25">
      <c r="B34" t="s">
        <v>705</v>
      </c>
    </row>
    <row r="35" spans="2:2" x14ac:dyDescent="0.25">
      <c r="B35" t="s">
        <v>706</v>
      </c>
    </row>
  </sheetData>
  <pageMargins left="0.51180555555555496" right="0.51180555555555496" top="0.78749999999999998" bottom="0.78749999999999998" header="0.51180555555555496" footer="0.51180555555555496"/>
  <pageSetup firstPageNumber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78"/>
  <sheetViews>
    <sheetView view="pageBreakPreview" topLeftCell="A46" zoomScaleNormal="120" workbookViewId="0">
      <selection activeCell="A4" sqref="A4"/>
    </sheetView>
  </sheetViews>
  <sheetFormatPr defaultRowHeight="15" x14ac:dyDescent="0.25"/>
  <cols>
    <col min="1" max="1" width="21.7109375"/>
    <col min="2" max="2" width="8.5703125"/>
    <col min="3" max="3" width="8.140625"/>
    <col min="4" max="5" width="10.42578125"/>
    <col min="6" max="6" width="25.85546875"/>
    <col min="7" max="1025" width="8.5703125"/>
  </cols>
  <sheetData>
    <row r="1" spans="1:11" ht="18.75" x14ac:dyDescent="0.3">
      <c r="A1" s="906" t="s">
        <v>707</v>
      </c>
      <c r="B1" s="906"/>
      <c r="C1" s="906"/>
      <c r="D1" s="906"/>
      <c r="E1" s="906"/>
      <c r="F1" s="906"/>
    </row>
    <row r="3" spans="1:11" x14ac:dyDescent="0.25">
      <c r="A3" s="883" t="s">
        <v>708</v>
      </c>
      <c r="B3" s="883"/>
      <c r="C3" s="883"/>
      <c r="D3" s="883"/>
      <c r="E3" s="883"/>
      <c r="F3" s="883"/>
    </row>
    <row r="4" spans="1:11" x14ac:dyDescent="0.25">
      <c r="A4" s="161" t="s">
        <v>709</v>
      </c>
      <c r="B4" s="161" t="s">
        <v>530</v>
      </c>
      <c r="C4" s="161" t="s">
        <v>531</v>
      </c>
      <c r="D4" s="161" t="s">
        <v>557</v>
      </c>
      <c r="E4" s="161" t="s">
        <v>533</v>
      </c>
      <c r="F4" s="161" t="s">
        <v>710</v>
      </c>
    </row>
    <row r="5" spans="1:11" x14ac:dyDescent="0.25">
      <c r="A5" t="s">
        <v>534</v>
      </c>
      <c r="B5" s="162">
        <v>14</v>
      </c>
      <c r="C5" s="162">
        <v>1.2</v>
      </c>
      <c r="D5" s="162">
        <v>0.6</v>
      </c>
      <c r="E5" s="162">
        <v>2.6</v>
      </c>
      <c r="F5" s="162">
        <f t="shared" ref="F5:F11" si="0">+(B5*C5*D5*E5)</f>
        <v>26.208000000000002</v>
      </c>
    </row>
    <row r="6" spans="1:11" x14ac:dyDescent="0.25">
      <c r="A6" t="s">
        <v>535</v>
      </c>
      <c r="B6" s="162">
        <v>7</v>
      </c>
      <c r="C6" s="162">
        <v>0.6</v>
      </c>
      <c r="D6" s="162">
        <v>0.35</v>
      </c>
      <c r="E6" s="162">
        <v>5.4</v>
      </c>
      <c r="F6" s="162">
        <f t="shared" si="0"/>
        <v>7.9380000000000006</v>
      </c>
    </row>
    <row r="7" spans="1:11" x14ac:dyDescent="0.25">
      <c r="A7" t="s">
        <v>536</v>
      </c>
      <c r="B7" s="162">
        <v>1</v>
      </c>
      <c r="C7" s="162">
        <v>0.2</v>
      </c>
      <c r="D7" s="162">
        <v>8.6999999999999993</v>
      </c>
      <c r="E7" s="162">
        <v>15.7</v>
      </c>
      <c r="F7" s="162">
        <f t="shared" si="0"/>
        <v>27.317999999999998</v>
      </c>
    </row>
    <row r="8" spans="1:11" x14ac:dyDescent="0.25">
      <c r="A8" t="s">
        <v>537</v>
      </c>
      <c r="B8" s="162">
        <v>2</v>
      </c>
      <c r="C8" s="162">
        <v>3.5</v>
      </c>
      <c r="D8" s="162">
        <v>0.3</v>
      </c>
      <c r="E8" s="162">
        <v>15.7</v>
      </c>
      <c r="F8" s="162">
        <f t="shared" si="0"/>
        <v>32.97</v>
      </c>
    </row>
    <row r="9" spans="1:11" x14ac:dyDescent="0.25">
      <c r="A9" t="s">
        <v>538</v>
      </c>
      <c r="B9" s="162">
        <v>2</v>
      </c>
      <c r="C9" s="162">
        <v>1.22</v>
      </c>
      <c r="D9" s="162">
        <v>0.5</v>
      </c>
      <c r="E9" s="162">
        <v>15.7</v>
      </c>
      <c r="F9" s="162">
        <f t="shared" si="0"/>
        <v>19.154</v>
      </c>
      <c r="K9">
        <v>118</v>
      </c>
    </row>
    <row r="10" spans="1:11" x14ac:dyDescent="0.25">
      <c r="A10" t="s">
        <v>538</v>
      </c>
      <c r="B10" s="162">
        <v>2</v>
      </c>
      <c r="C10" s="162">
        <v>0.2</v>
      </c>
      <c r="D10" s="162">
        <v>0.4</v>
      </c>
      <c r="E10" s="162">
        <v>15.7</v>
      </c>
      <c r="F10" s="162">
        <f t="shared" si="0"/>
        <v>2.5120000000000005</v>
      </c>
      <c r="K10">
        <v>34</v>
      </c>
    </row>
    <row r="11" spans="1:11" x14ac:dyDescent="0.25">
      <c r="A11" t="s">
        <v>538</v>
      </c>
      <c r="B11" s="162">
        <v>1</v>
      </c>
      <c r="C11" s="162">
        <v>0.2</v>
      </c>
      <c r="D11" s="162">
        <v>0.4</v>
      </c>
      <c r="E11" s="162">
        <v>15.7</v>
      </c>
      <c r="F11" s="162">
        <f t="shared" si="0"/>
        <v>1.2560000000000002</v>
      </c>
    </row>
    <row r="12" spans="1:11" x14ac:dyDescent="0.25">
      <c r="B12" s="162"/>
      <c r="C12" s="162"/>
      <c r="D12" s="162"/>
      <c r="E12" s="162"/>
      <c r="F12" s="163">
        <f>SUM(F5:F11)</f>
        <v>117.35599999999999</v>
      </c>
    </row>
    <row r="13" spans="1:11" x14ac:dyDescent="0.25">
      <c r="F13" s="164"/>
    </row>
    <row r="14" spans="1:11" ht="18.75" x14ac:dyDescent="0.3">
      <c r="B14" s="900"/>
      <c r="C14" s="900"/>
      <c r="D14" s="900"/>
      <c r="F14" s="166" t="s">
        <v>711</v>
      </c>
    </row>
    <row r="15" spans="1:11" ht="18.75" x14ac:dyDescent="0.3">
      <c r="B15" s="167"/>
      <c r="C15" s="167"/>
      <c r="D15" s="167"/>
      <c r="F15" s="168" t="s">
        <v>712</v>
      </c>
    </row>
    <row r="16" spans="1:11" ht="18.75" x14ac:dyDescent="0.3">
      <c r="B16" s="167"/>
      <c r="C16" s="167"/>
      <c r="D16" s="167"/>
      <c r="F16" s="169"/>
    </row>
    <row r="17" spans="1:10" ht="18.75" x14ac:dyDescent="0.3">
      <c r="A17" s="900" t="s">
        <v>713</v>
      </c>
      <c r="B17" s="900"/>
      <c r="C17" s="900"/>
      <c r="D17" s="900"/>
      <c r="E17" s="900"/>
      <c r="F17" s="170" t="s">
        <v>714</v>
      </c>
      <c r="G17" s="905" t="s">
        <v>715</v>
      </c>
      <c r="H17" s="905"/>
      <c r="I17" s="905"/>
      <c r="J17" s="905"/>
    </row>
    <row r="18" spans="1:10" ht="18.75" x14ac:dyDescent="0.3">
      <c r="A18" s="167"/>
      <c r="B18" s="167"/>
      <c r="C18" s="167"/>
      <c r="D18" s="167"/>
      <c r="E18" s="167"/>
      <c r="F18" s="169"/>
    </row>
    <row r="19" spans="1:10" x14ac:dyDescent="0.25">
      <c r="F19" s="171"/>
    </row>
    <row r="21" spans="1:10" x14ac:dyDescent="0.25">
      <c r="A21" s="883" t="s">
        <v>716</v>
      </c>
      <c r="B21" s="883"/>
      <c r="C21" s="883"/>
      <c r="D21" s="883"/>
      <c r="E21" s="883"/>
      <c r="F21" s="883"/>
    </row>
    <row r="22" spans="1:10" x14ac:dyDescent="0.25">
      <c r="A22" s="161" t="s">
        <v>709</v>
      </c>
      <c r="B22" s="161" t="s">
        <v>530</v>
      </c>
      <c r="C22" s="161" t="s">
        <v>531</v>
      </c>
      <c r="D22" s="161" t="s">
        <v>557</v>
      </c>
      <c r="E22" s="161" t="s">
        <v>533</v>
      </c>
      <c r="F22" s="161" t="s">
        <v>710</v>
      </c>
    </row>
    <row r="23" spans="1:10" x14ac:dyDescent="0.25">
      <c r="A23" t="s">
        <v>559</v>
      </c>
      <c r="B23" s="162">
        <v>38</v>
      </c>
      <c r="C23" s="162">
        <v>0.6</v>
      </c>
      <c r="D23" s="162">
        <v>0.1</v>
      </c>
      <c r="E23" s="162">
        <v>8</v>
      </c>
      <c r="F23" s="162">
        <f>+(B23*C23*D23*E23)</f>
        <v>18.240000000000002</v>
      </c>
    </row>
    <row r="24" spans="1:10" x14ac:dyDescent="0.25">
      <c r="A24" t="s">
        <v>541</v>
      </c>
      <c r="B24" s="162">
        <v>19</v>
      </c>
      <c r="C24" s="162">
        <v>0.8</v>
      </c>
      <c r="D24" s="162">
        <v>0.1</v>
      </c>
      <c r="E24" s="162">
        <v>8</v>
      </c>
      <c r="F24" s="162">
        <f>+(B24*C24*D24*E24)</f>
        <v>12.160000000000002</v>
      </c>
    </row>
    <row r="25" spans="1:10" x14ac:dyDescent="0.25">
      <c r="A25" t="s">
        <v>543</v>
      </c>
      <c r="B25" s="162">
        <v>57</v>
      </c>
      <c r="C25" s="162">
        <v>0.16</v>
      </c>
      <c r="D25" s="162">
        <v>0.6</v>
      </c>
      <c r="E25" s="162">
        <v>0.6</v>
      </c>
      <c r="F25" s="162">
        <f>+(B25*C25*D25*E25)</f>
        <v>3.2832000000000003</v>
      </c>
    </row>
    <row r="26" spans="1:10" x14ac:dyDescent="0.25">
      <c r="B26" s="162"/>
      <c r="C26" s="162"/>
      <c r="D26" s="162"/>
      <c r="E26" s="162"/>
      <c r="F26" s="163">
        <f>SUM(F23:F25)</f>
        <v>33.683200000000006</v>
      </c>
    </row>
    <row r="27" spans="1:10" x14ac:dyDescent="0.25">
      <c r="F27" s="164"/>
    </row>
    <row r="28" spans="1:10" ht="18.75" x14ac:dyDescent="0.3">
      <c r="B28" s="900"/>
      <c r="C28" s="900"/>
      <c r="D28" s="900"/>
      <c r="F28" s="166" t="s">
        <v>717</v>
      </c>
    </row>
    <row r="29" spans="1:10" ht="18.75" x14ac:dyDescent="0.3">
      <c r="B29" s="167"/>
      <c r="C29" s="167"/>
      <c r="D29" s="167"/>
      <c r="F29" s="168" t="s">
        <v>712</v>
      </c>
    </row>
    <row r="30" spans="1:10" ht="18.75" x14ac:dyDescent="0.3">
      <c r="B30" s="167"/>
      <c r="C30" s="167"/>
      <c r="D30" s="167"/>
      <c r="F30" s="169"/>
    </row>
    <row r="31" spans="1:10" ht="18.75" x14ac:dyDescent="0.3">
      <c r="A31" s="900" t="s">
        <v>713</v>
      </c>
      <c r="B31" s="900"/>
      <c r="C31" s="900"/>
      <c r="D31" s="900"/>
      <c r="E31" s="900"/>
      <c r="F31" s="170" t="s">
        <v>718</v>
      </c>
      <c r="G31" s="905" t="s">
        <v>719</v>
      </c>
      <c r="H31" s="905"/>
      <c r="I31" s="905"/>
      <c r="J31" s="905"/>
    </row>
    <row r="36" spans="1:10" x14ac:dyDescent="0.25">
      <c r="A36" s="883" t="s">
        <v>720</v>
      </c>
      <c r="B36" s="883"/>
      <c r="C36" s="883"/>
      <c r="D36" s="883"/>
      <c r="E36" s="883"/>
      <c r="F36" s="883"/>
    </row>
    <row r="37" spans="1:10" x14ac:dyDescent="0.25">
      <c r="A37" s="161" t="s">
        <v>709</v>
      </c>
      <c r="B37" s="161" t="s">
        <v>530</v>
      </c>
      <c r="C37" s="161" t="s">
        <v>531</v>
      </c>
      <c r="D37" s="161" t="s">
        <v>557</v>
      </c>
      <c r="E37" s="161" t="s">
        <v>533</v>
      </c>
      <c r="F37" s="161" t="s">
        <v>710</v>
      </c>
    </row>
    <row r="38" spans="1:10" x14ac:dyDescent="0.25">
      <c r="A38" t="s">
        <v>536</v>
      </c>
      <c r="B38" s="162">
        <v>1</v>
      </c>
      <c r="C38" s="162">
        <v>0.3</v>
      </c>
      <c r="D38" s="162">
        <v>9.6999999999999993</v>
      </c>
      <c r="E38" s="162">
        <v>415</v>
      </c>
      <c r="F38" s="162">
        <f>+(B38*C38*D38*E38)</f>
        <v>1207.6499999999999</v>
      </c>
    </row>
    <row r="39" spans="1:10" x14ac:dyDescent="0.25">
      <c r="A39" t="s">
        <v>537</v>
      </c>
      <c r="B39" s="162">
        <v>2</v>
      </c>
      <c r="C39" s="162">
        <v>3.5</v>
      </c>
      <c r="D39" s="162">
        <v>0.3</v>
      </c>
      <c r="E39" s="162">
        <v>415</v>
      </c>
      <c r="F39" s="162">
        <f>+(B39*C39*D39*E39)</f>
        <v>871.5</v>
      </c>
    </row>
    <row r="40" spans="1:10" x14ac:dyDescent="0.25">
      <c r="A40" t="s">
        <v>721</v>
      </c>
      <c r="B40" s="162">
        <v>1</v>
      </c>
      <c r="C40" s="162">
        <v>0.3</v>
      </c>
      <c r="D40" s="162">
        <v>0.3</v>
      </c>
      <c r="E40" s="162">
        <v>415</v>
      </c>
      <c r="F40" s="162">
        <f>+(B40*C40*D40*E40)</f>
        <v>37.35</v>
      </c>
    </row>
    <row r="41" spans="1:10" x14ac:dyDescent="0.25">
      <c r="A41" t="s">
        <v>588</v>
      </c>
      <c r="B41" s="162">
        <v>11</v>
      </c>
      <c r="C41" s="162">
        <v>0.3</v>
      </c>
      <c r="D41" s="162">
        <v>0.3</v>
      </c>
      <c r="E41" s="162">
        <v>9.6999999999999993</v>
      </c>
      <c r="F41" s="162">
        <f>+(B41*C41*D41*E41)</f>
        <v>9.602999999999998</v>
      </c>
    </row>
    <row r="42" spans="1:10" x14ac:dyDescent="0.25">
      <c r="B42" s="162"/>
      <c r="C42" s="162"/>
      <c r="D42" s="162"/>
      <c r="E42" s="162"/>
      <c r="F42" s="163">
        <f>SUM(F38:F41)</f>
        <v>2126.1029999999996</v>
      </c>
    </row>
    <row r="43" spans="1:10" x14ac:dyDescent="0.25">
      <c r="F43" s="164"/>
    </row>
    <row r="44" spans="1:10" ht="18.75" x14ac:dyDescent="0.3">
      <c r="A44" s="904" t="s">
        <v>722</v>
      </c>
      <c r="B44" s="904"/>
      <c r="C44" s="904"/>
      <c r="D44" s="904"/>
      <c r="E44" s="904"/>
      <c r="F44" s="166" t="s">
        <v>723</v>
      </c>
      <c r="G44" s="901" t="s">
        <v>715</v>
      </c>
      <c r="H44" s="901"/>
      <c r="I44" s="901"/>
      <c r="J44" s="901"/>
    </row>
    <row r="50" spans="1:10" x14ac:dyDescent="0.25">
      <c r="A50" s="883" t="s">
        <v>724</v>
      </c>
      <c r="B50" s="883"/>
      <c r="C50" s="883"/>
      <c r="D50" s="883"/>
      <c r="E50" s="883"/>
      <c r="F50" s="883"/>
    </row>
    <row r="51" spans="1:10" x14ac:dyDescent="0.25">
      <c r="A51" s="161" t="s">
        <v>709</v>
      </c>
      <c r="B51" s="161" t="s">
        <v>530</v>
      </c>
      <c r="C51" s="161" t="s">
        <v>531</v>
      </c>
      <c r="D51" s="161" t="s">
        <v>557</v>
      </c>
      <c r="E51" s="161" t="s">
        <v>533</v>
      </c>
      <c r="F51" s="161" t="s">
        <v>710</v>
      </c>
    </row>
    <row r="52" spans="1:10" x14ac:dyDescent="0.25">
      <c r="A52" t="s">
        <v>534</v>
      </c>
      <c r="B52" s="162">
        <v>14</v>
      </c>
      <c r="C52" s="162">
        <v>0.05</v>
      </c>
      <c r="D52" s="162">
        <v>0.05</v>
      </c>
      <c r="E52" s="162">
        <v>2.6</v>
      </c>
      <c r="F52" s="162">
        <f>+(B52*C52*D52*E52)</f>
        <v>9.1000000000000011E-2</v>
      </c>
    </row>
    <row r="53" spans="1:10" x14ac:dyDescent="0.25">
      <c r="A53" t="s">
        <v>535</v>
      </c>
      <c r="B53" s="162">
        <v>7</v>
      </c>
      <c r="C53" s="162">
        <v>0.05</v>
      </c>
      <c r="D53" s="162">
        <v>0.35</v>
      </c>
      <c r="E53" s="162">
        <v>5.4</v>
      </c>
      <c r="F53" s="162">
        <f>+(B53*C53*D53*E53)</f>
        <v>0.66149999999999998</v>
      </c>
    </row>
    <row r="54" spans="1:10" x14ac:dyDescent="0.25">
      <c r="A54" t="s">
        <v>536</v>
      </c>
      <c r="B54" s="162">
        <v>1</v>
      </c>
      <c r="C54" s="162">
        <v>0.05</v>
      </c>
      <c r="D54" s="162">
        <v>8.6999999999999993</v>
      </c>
      <c r="E54" s="162">
        <v>15.7</v>
      </c>
      <c r="F54" s="162">
        <f>+(B54*C54*D54*E54)</f>
        <v>6.8294999999999995</v>
      </c>
    </row>
    <row r="55" spans="1:10" x14ac:dyDescent="0.25">
      <c r="B55" s="162"/>
      <c r="C55" s="162"/>
      <c r="D55" s="162"/>
      <c r="E55" s="162"/>
      <c r="F55" s="163">
        <f>SUM(F52:F54)</f>
        <v>7.581999999999999</v>
      </c>
    </row>
    <row r="56" spans="1:10" x14ac:dyDescent="0.25">
      <c r="F56" s="164"/>
    </row>
    <row r="57" spans="1:10" ht="18.75" x14ac:dyDescent="0.3">
      <c r="B57" s="900" t="s">
        <v>725</v>
      </c>
      <c r="C57" s="900"/>
      <c r="D57" s="900"/>
      <c r="F57" s="166" t="s">
        <v>726</v>
      </c>
    </row>
    <row r="58" spans="1:10" ht="18.75" x14ac:dyDescent="0.3">
      <c r="B58" s="167"/>
      <c r="C58" s="167"/>
      <c r="D58" s="167"/>
      <c r="F58" s="168" t="s">
        <v>712</v>
      </c>
    </row>
    <row r="59" spans="1:10" ht="18.75" x14ac:dyDescent="0.3">
      <c r="B59" s="167"/>
      <c r="C59" s="167"/>
      <c r="D59" s="167"/>
      <c r="F59" s="169"/>
    </row>
    <row r="60" spans="1:10" ht="18.75" x14ac:dyDescent="0.3">
      <c r="A60" s="900" t="s">
        <v>727</v>
      </c>
      <c r="B60" s="900"/>
      <c r="C60" s="900"/>
      <c r="D60" s="900"/>
      <c r="E60" s="900"/>
      <c r="F60" s="170" t="s">
        <v>728</v>
      </c>
      <c r="G60" s="905" t="s">
        <v>725</v>
      </c>
      <c r="H60" s="905"/>
      <c r="I60" s="905"/>
      <c r="J60" s="905"/>
    </row>
    <row r="61" spans="1:10" ht="18.75" x14ac:dyDescent="0.3">
      <c r="A61" s="167"/>
      <c r="B61" s="167"/>
      <c r="C61" s="167"/>
      <c r="D61" s="167"/>
      <c r="E61" s="167"/>
      <c r="F61" s="169"/>
      <c r="G61" s="165"/>
      <c r="H61" s="167"/>
      <c r="I61" s="167"/>
      <c r="J61" s="167"/>
    </row>
    <row r="62" spans="1:10" ht="18.75" x14ac:dyDescent="0.3">
      <c r="A62" s="167"/>
      <c r="B62" s="167"/>
      <c r="C62" s="167"/>
      <c r="D62" s="167"/>
      <c r="E62" s="167"/>
      <c r="F62" s="169"/>
      <c r="G62" s="165"/>
      <c r="H62" s="167"/>
      <c r="I62" s="167"/>
      <c r="J62" s="167"/>
    </row>
    <row r="63" spans="1:10" x14ac:dyDescent="0.25">
      <c r="A63" s="883" t="s">
        <v>729</v>
      </c>
      <c r="B63" s="883"/>
      <c r="C63" s="883"/>
      <c r="D63" s="883"/>
      <c r="E63" s="883"/>
      <c r="F63" s="883"/>
    </row>
    <row r="64" spans="1:10" x14ac:dyDescent="0.25">
      <c r="A64" s="161" t="s">
        <v>709</v>
      </c>
      <c r="B64" s="161" t="s">
        <v>530</v>
      </c>
      <c r="C64" s="161" t="s">
        <v>531</v>
      </c>
      <c r="D64" s="161" t="s">
        <v>557</v>
      </c>
      <c r="E64" s="161" t="s">
        <v>533</v>
      </c>
      <c r="F64" s="161" t="s">
        <v>710</v>
      </c>
    </row>
    <row r="65" spans="1:10" x14ac:dyDescent="0.25">
      <c r="A65" t="s">
        <v>536</v>
      </c>
      <c r="B65" s="162">
        <v>1</v>
      </c>
      <c r="C65" s="162">
        <v>0.05</v>
      </c>
      <c r="D65" s="162">
        <v>9.6999999999999993</v>
      </c>
      <c r="E65" s="162">
        <v>415</v>
      </c>
      <c r="F65" s="162">
        <f>+(B65*C65*D65*E65)</f>
        <v>201.27500000000001</v>
      </c>
    </row>
    <row r="66" spans="1:10" x14ac:dyDescent="0.25">
      <c r="B66" s="162"/>
      <c r="C66" s="162"/>
      <c r="D66" s="162"/>
      <c r="E66" s="162"/>
      <c r="F66" s="163">
        <f>SUM(F65:F65)</f>
        <v>201.27500000000001</v>
      </c>
    </row>
    <row r="67" spans="1:10" x14ac:dyDescent="0.25">
      <c r="F67" s="164"/>
    </row>
    <row r="68" spans="1:10" ht="18.75" x14ac:dyDescent="0.3">
      <c r="B68" s="900" t="s">
        <v>722</v>
      </c>
      <c r="C68" s="900"/>
      <c r="D68" s="900"/>
      <c r="F68" s="166" t="s">
        <v>730</v>
      </c>
      <c r="G68" s="901" t="s">
        <v>725</v>
      </c>
      <c r="H68" s="901"/>
      <c r="I68" s="901"/>
      <c r="J68" s="901"/>
    </row>
    <row r="72" spans="1:10" ht="18.75" x14ac:dyDescent="0.3">
      <c r="A72" s="902" t="s">
        <v>731</v>
      </c>
      <c r="B72" s="902"/>
      <c r="C72" s="902"/>
      <c r="D72" s="902"/>
      <c r="E72" s="902"/>
      <c r="F72" s="902"/>
    </row>
    <row r="73" spans="1:10" ht="15.75" x14ac:dyDescent="0.25">
      <c r="A73" s="903" t="s">
        <v>732</v>
      </c>
      <c r="B73" s="903"/>
      <c r="C73" s="903"/>
      <c r="D73" s="903"/>
      <c r="E73" s="172" t="s">
        <v>733</v>
      </c>
      <c r="F73" s="172" t="s">
        <v>734</v>
      </c>
    </row>
    <row r="74" spans="1:10" ht="15" customHeight="1" x14ac:dyDescent="0.25">
      <c r="A74" s="898" t="s">
        <v>735</v>
      </c>
      <c r="B74" s="898"/>
      <c r="C74" s="898"/>
      <c r="D74" s="898"/>
      <c r="E74" s="173" t="s">
        <v>736</v>
      </c>
      <c r="F74" s="174">
        <v>218</v>
      </c>
    </row>
    <row r="75" spans="1:10" ht="15" customHeight="1" x14ac:dyDescent="0.25">
      <c r="A75" s="898" t="s">
        <v>737</v>
      </c>
      <c r="B75" s="898"/>
      <c r="C75" s="898"/>
      <c r="D75" s="898"/>
      <c r="E75" s="173" t="s">
        <v>736</v>
      </c>
      <c r="F75" s="174">
        <v>2366</v>
      </c>
    </row>
    <row r="76" spans="1:10" ht="15" customHeight="1" x14ac:dyDescent="0.25">
      <c r="A76" s="898" t="s">
        <v>738</v>
      </c>
      <c r="B76" s="898"/>
      <c r="C76" s="898"/>
      <c r="D76" s="898"/>
      <c r="E76" s="173" t="s">
        <v>736</v>
      </c>
      <c r="F76" s="174">
        <v>68</v>
      </c>
    </row>
    <row r="78" spans="1:10" ht="21" x14ac:dyDescent="0.35">
      <c r="A78" s="899" t="s">
        <v>739</v>
      </c>
      <c r="B78" s="899"/>
      <c r="C78" s="899"/>
      <c r="D78" s="899"/>
      <c r="E78" s="899"/>
      <c r="F78" s="175">
        <f>SUM(F74:F76)</f>
        <v>2652</v>
      </c>
      <c r="G78" s="176" t="s">
        <v>736</v>
      </c>
    </row>
  </sheetData>
  <mergeCells count="25">
    <mergeCell ref="A1:F1"/>
    <mergeCell ref="A3:F3"/>
    <mergeCell ref="B14:D14"/>
    <mergeCell ref="A17:E17"/>
    <mergeCell ref="G17:J17"/>
    <mergeCell ref="A21:F21"/>
    <mergeCell ref="B28:D28"/>
    <mergeCell ref="A31:E31"/>
    <mergeCell ref="G31:J31"/>
    <mergeCell ref="A36:F36"/>
    <mergeCell ref="G68:J68"/>
    <mergeCell ref="A72:F72"/>
    <mergeCell ref="A73:D73"/>
    <mergeCell ref="A44:E44"/>
    <mergeCell ref="G44:J44"/>
    <mergeCell ref="A50:F50"/>
    <mergeCell ref="B57:D57"/>
    <mergeCell ref="A60:E60"/>
    <mergeCell ref="G60:J60"/>
    <mergeCell ref="A74:D74"/>
    <mergeCell ref="A75:D75"/>
    <mergeCell ref="A76:D76"/>
    <mergeCell ref="A78:E78"/>
    <mergeCell ref="A63:F63"/>
    <mergeCell ref="B68:D68"/>
  </mergeCells>
  <pageMargins left="0.51180555555555496" right="0.51180555555555496" top="0.78749999999999998" bottom="0.78749999999999998" header="0.51180555555555496" footer="0.51180555555555496"/>
  <pageSetup firstPageNumber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BreakPreview" topLeftCell="A10" zoomScaleNormal="100" workbookViewId="0"/>
  </sheetViews>
  <sheetFormatPr defaultRowHeight="15" x14ac:dyDescent="0.25"/>
  <sheetData/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32"/>
  <sheetViews>
    <sheetView view="pageBreakPreview" zoomScaleNormal="100" workbookViewId="0"/>
  </sheetViews>
  <sheetFormatPr defaultRowHeight="15" x14ac:dyDescent="0.25"/>
  <cols>
    <col min="1" max="1" width="11.5703125"/>
    <col min="2" max="5" width="8.5703125"/>
    <col min="6" max="6" width="22.42578125"/>
    <col min="7" max="1025" width="8.5703125"/>
  </cols>
  <sheetData>
    <row r="2" spans="1:8" ht="18.75" x14ac:dyDescent="0.3">
      <c r="A2" s="907" t="s">
        <v>740</v>
      </c>
      <c r="B2" s="907"/>
      <c r="C2" s="907"/>
      <c r="D2" s="907"/>
      <c r="E2" s="907"/>
      <c r="F2" s="907"/>
    </row>
    <row r="3" spans="1:8" x14ac:dyDescent="0.25">
      <c r="A3" s="177" t="s">
        <v>709</v>
      </c>
      <c r="B3" s="177" t="s">
        <v>530</v>
      </c>
      <c r="C3" s="177" t="s">
        <v>531</v>
      </c>
      <c r="D3" s="177" t="s">
        <v>532</v>
      </c>
      <c r="E3" s="177" t="s">
        <v>533</v>
      </c>
      <c r="F3" s="177" t="s">
        <v>710</v>
      </c>
    </row>
    <row r="4" spans="1:8" x14ac:dyDescent="0.25">
      <c r="A4" t="s">
        <v>534</v>
      </c>
      <c r="B4" s="162">
        <v>14</v>
      </c>
      <c r="C4" s="162">
        <v>1.2</v>
      </c>
      <c r="D4" s="162">
        <v>0.6</v>
      </c>
      <c r="E4" s="162">
        <v>2.6</v>
      </c>
      <c r="F4" s="162">
        <f>+(E4+D4)*2*C4*B4</f>
        <v>107.52</v>
      </c>
      <c r="H4">
        <f>F4*2</f>
        <v>215.04</v>
      </c>
    </row>
    <row r="5" spans="1:8" x14ac:dyDescent="0.25">
      <c r="A5" t="s">
        <v>535</v>
      </c>
      <c r="B5" s="162">
        <v>7</v>
      </c>
      <c r="C5" s="162">
        <v>0.6</v>
      </c>
      <c r="D5" s="162">
        <v>0.35</v>
      </c>
      <c r="E5" s="162">
        <v>5.4</v>
      </c>
      <c r="F5" s="162">
        <f>C5*E5*2*B5</f>
        <v>45.36</v>
      </c>
    </row>
    <row r="6" spans="1:8" x14ac:dyDescent="0.25">
      <c r="A6" t="s">
        <v>536</v>
      </c>
      <c r="B6" s="162">
        <v>1</v>
      </c>
      <c r="C6" s="162">
        <v>0.2</v>
      </c>
      <c r="D6" s="162">
        <v>8.6999999999999993</v>
      </c>
      <c r="E6" s="162">
        <v>15.7</v>
      </c>
      <c r="F6" s="162">
        <f>+(E6+D6)*2*C6</f>
        <v>9.76</v>
      </c>
    </row>
    <row r="7" spans="1:8" x14ac:dyDescent="0.25">
      <c r="A7" t="s">
        <v>537</v>
      </c>
      <c r="B7" s="162">
        <v>2</v>
      </c>
      <c r="C7" s="162">
        <v>3.5</v>
      </c>
      <c r="D7" s="162">
        <v>8.6999999999999993</v>
      </c>
      <c r="E7" s="162">
        <v>15.7</v>
      </c>
      <c r="F7" s="162">
        <f>+(E7*C7*B7*2)</f>
        <v>219.79999999999998</v>
      </c>
    </row>
    <row r="8" spans="1:8" x14ac:dyDescent="0.25">
      <c r="A8" t="s">
        <v>538</v>
      </c>
      <c r="B8" s="162">
        <v>2</v>
      </c>
      <c r="C8" s="162">
        <v>1.22</v>
      </c>
      <c r="D8" s="162">
        <v>0.25</v>
      </c>
      <c r="E8" s="162">
        <v>15.7</v>
      </c>
      <c r="F8" s="162">
        <f>+((C8+D8)*E8*B8)</f>
        <v>46.157999999999994</v>
      </c>
    </row>
    <row r="9" spans="1:8" x14ac:dyDescent="0.25">
      <c r="A9" t="s">
        <v>538</v>
      </c>
      <c r="B9" s="162">
        <v>2</v>
      </c>
      <c r="C9" s="162">
        <v>0.2</v>
      </c>
      <c r="D9" s="162">
        <v>0.55000000000000004</v>
      </c>
      <c r="E9" s="162">
        <v>15.7</v>
      </c>
      <c r="F9" s="162">
        <f>+((C9+D9)*E9*B9)</f>
        <v>23.549999999999997</v>
      </c>
    </row>
    <row r="10" spans="1:8" x14ac:dyDescent="0.25">
      <c r="A10" t="s">
        <v>538</v>
      </c>
      <c r="B10" s="162">
        <v>2</v>
      </c>
      <c r="C10" s="162">
        <v>0.8</v>
      </c>
      <c r="D10" s="162">
        <v>0</v>
      </c>
      <c r="E10" s="162">
        <v>15.7</v>
      </c>
      <c r="F10" s="162">
        <f>+(C10*E10*B10)</f>
        <v>25.12</v>
      </c>
    </row>
    <row r="11" spans="1:8" x14ac:dyDescent="0.25">
      <c r="B11" s="162"/>
      <c r="C11" s="162"/>
      <c r="D11" s="162"/>
      <c r="E11" s="162"/>
      <c r="F11" s="163">
        <f>SUM(F4:F10)</f>
        <v>477.26799999999997</v>
      </c>
    </row>
    <row r="12" spans="1:8" ht="18.75" x14ac:dyDescent="0.3">
      <c r="F12" s="166" t="s">
        <v>741</v>
      </c>
      <c r="H12">
        <v>480</v>
      </c>
    </row>
    <row r="13" spans="1:8" x14ac:dyDescent="0.25">
      <c r="F13" s="171"/>
    </row>
    <row r="14" spans="1:8" x14ac:dyDescent="0.25">
      <c r="F14" s="171"/>
    </row>
    <row r="15" spans="1:8" ht="18.75" x14ac:dyDescent="0.3">
      <c r="A15" s="907" t="s">
        <v>742</v>
      </c>
      <c r="B15" s="907"/>
      <c r="C15" s="907"/>
      <c r="D15" s="907"/>
      <c r="E15" s="907"/>
      <c r="F15" s="907"/>
    </row>
    <row r="16" spans="1:8" x14ac:dyDescent="0.25">
      <c r="A16" s="177" t="s">
        <v>709</v>
      </c>
      <c r="B16" s="177" t="s">
        <v>530</v>
      </c>
      <c r="C16" s="177" t="s">
        <v>531</v>
      </c>
      <c r="D16" s="177" t="s">
        <v>532</v>
      </c>
      <c r="E16" s="177" t="s">
        <v>533</v>
      </c>
      <c r="F16" s="177" t="s">
        <v>710</v>
      </c>
    </row>
    <row r="17" spans="1:8" x14ac:dyDescent="0.25">
      <c r="A17" t="s">
        <v>539</v>
      </c>
      <c r="B17" s="162">
        <v>38</v>
      </c>
      <c r="C17" s="162">
        <v>0.7</v>
      </c>
      <c r="D17" s="162">
        <v>0.1</v>
      </c>
      <c r="E17" s="162">
        <v>8</v>
      </c>
      <c r="F17" s="162">
        <f>+(C17*E17*B17)</f>
        <v>212.79999999999998</v>
      </c>
    </row>
    <row r="18" spans="1:8" x14ac:dyDescent="0.25">
      <c r="A18" t="s">
        <v>540</v>
      </c>
      <c r="B18" s="162">
        <v>38</v>
      </c>
      <c r="C18" s="162">
        <v>0.6</v>
      </c>
      <c r="D18" s="162">
        <v>0.1</v>
      </c>
      <c r="E18" s="162">
        <v>8</v>
      </c>
      <c r="F18" s="162">
        <f>+(C18*E18*B18)</f>
        <v>182.4</v>
      </c>
    </row>
    <row r="19" spans="1:8" x14ac:dyDescent="0.25">
      <c r="A19" t="s">
        <v>541</v>
      </c>
      <c r="B19" s="162">
        <v>19</v>
      </c>
      <c r="C19" s="162">
        <v>0.6</v>
      </c>
      <c r="D19" s="162">
        <v>0.1</v>
      </c>
      <c r="E19" s="162">
        <v>8</v>
      </c>
      <c r="F19" s="162">
        <f>+((C19*E19)*B19)</f>
        <v>91.2</v>
      </c>
    </row>
    <row r="20" spans="1:8" x14ac:dyDescent="0.25">
      <c r="A20" t="s">
        <v>542</v>
      </c>
      <c r="B20" s="162">
        <v>19</v>
      </c>
      <c r="C20" s="162">
        <v>0</v>
      </c>
      <c r="D20" s="162">
        <v>0.1</v>
      </c>
      <c r="E20" s="162">
        <v>8</v>
      </c>
      <c r="F20" s="162">
        <f>+((D20*E20)*2*B20)</f>
        <v>30.400000000000002</v>
      </c>
    </row>
    <row r="21" spans="1:8" x14ac:dyDescent="0.25">
      <c r="A21" t="s">
        <v>543</v>
      </c>
      <c r="B21" s="162">
        <v>57</v>
      </c>
      <c r="C21" s="162">
        <v>0.6</v>
      </c>
      <c r="D21" s="162">
        <v>0.6</v>
      </c>
      <c r="E21" s="162">
        <v>0</v>
      </c>
      <c r="F21" s="162">
        <f>+((C21*D21)*2*B21)</f>
        <v>41.04</v>
      </c>
    </row>
    <row r="22" spans="1:8" x14ac:dyDescent="0.25">
      <c r="B22" s="162"/>
      <c r="C22" s="162"/>
      <c r="D22" s="162"/>
      <c r="E22" s="162"/>
      <c r="F22" s="163">
        <f>SUM(F17:F21)</f>
        <v>557.83999999999992</v>
      </c>
    </row>
    <row r="23" spans="1:8" ht="18.75" x14ac:dyDescent="0.3">
      <c r="F23" s="166" t="s">
        <v>743</v>
      </c>
      <c r="H23">
        <v>560</v>
      </c>
    </row>
    <row r="26" spans="1:8" ht="18.75" x14ac:dyDescent="0.3">
      <c r="A26" s="907" t="s">
        <v>744</v>
      </c>
      <c r="B26" s="907"/>
      <c r="C26" s="907"/>
      <c r="D26" s="907"/>
      <c r="E26" s="907"/>
      <c r="F26" s="907"/>
    </row>
    <row r="27" spans="1:8" x14ac:dyDescent="0.25">
      <c r="A27" s="177" t="s">
        <v>709</v>
      </c>
      <c r="B27" s="177" t="s">
        <v>530</v>
      </c>
      <c r="C27" s="177" t="s">
        <v>531</v>
      </c>
      <c r="D27" s="177" t="s">
        <v>532</v>
      </c>
      <c r="E27" s="177" t="s">
        <v>533</v>
      </c>
      <c r="F27" s="177" t="s">
        <v>710</v>
      </c>
    </row>
    <row r="28" spans="1:8" x14ac:dyDescent="0.25">
      <c r="A28" t="s">
        <v>536</v>
      </c>
      <c r="B28" s="162">
        <v>1</v>
      </c>
      <c r="C28" s="162">
        <v>0.3</v>
      </c>
      <c r="D28" s="162">
        <v>9.6999999999999993</v>
      </c>
      <c r="E28" s="162">
        <v>415</v>
      </c>
      <c r="F28" s="162">
        <f>+((D28+E28)*2*C28)</f>
        <v>254.82</v>
      </c>
    </row>
    <row r="29" spans="1:8" x14ac:dyDescent="0.25">
      <c r="A29" t="s">
        <v>537</v>
      </c>
      <c r="B29" s="162">
        <v>2</v>
      </c>
      <c r="C29" s="162">
        <v>3.5</v>
      </c>
      <c r="D29" s="162">
        <v>0.3</v>
      </c>
      <c r="E29" s="162">
        <v>415</v>
      </c>
      <c r="F29" s="162">
        <f>+((C29*E29)*2*B29)</f>
        <v>5810</v>
      </c>
    </row>
    <row r="30" spans="1:8" x14ac:dyDescent="0.25">
      <c r="A30" t="s">
        <v>588</v>
      </c>
      <c r="B30" s="162">
        <v>11</v>
      </c>
      <c r="C30" s="162">
        <v>0.6</v>
      </c>
      <c r="D30" s="162">
        <v>0.3</v>
      </c>
      <c r="E30" s="162">
        <v>9.6999999999999993</v>
      </c>
      <c r="F30" s="162">
        <f>+((C30*E30)*B30)</f>
        <v>64.02</v>
      </c>
    </row>
    <row r="31" spans="1:8" x14ac:dyDescent="0.25">
      <c r="B31" s="162"/>
      <c r="C31" s="162"/>
      <c r="D31" s="162"/>
      <c r="E31" s="162"/>
      <c r="F31" s="163">
        <f>SUM(F28:F30)</f>
        <v>6128.84</v>
      </c>
    </row>
    <row r="32" spans="1:8" ht="18.75" x14ac:dyDescent="0.3">
      <c r="F32" s="166" t="s">
        <v>745</v>
      </c>
    </row>
  </sheetData>
  <mergeCells count="3">
    <mergeCell ref="A2:F2"/>
    <mergeCell ref="A15:F15"/>
    <mergeCell ref="A26:F26"/>
  </mergeCells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3"/>
  <sheetViews>
    <sheetView view="pageBreakPreview" zoomScaleNormal="100" workbookViewId="0">
      <selection activeCell="H15" sqref="H15"/>
    </sheetView>
  </sheetViews>
  <sheetFormatPr defaultRowHeight="15" x14ac:dyDescent="0.25"/>
  <cols>
    <col min="1" max="1" width="13.42578125"/>
    <col min="2" max="5" width="8.5703125"/>
    <col min="6" max="6" width="22.42578125"/>
    <col min="7" max="1025" width="8.5703125"/>
  </cols>
  <sheetData>
    <row r="2" spans="1:6" ht="18.75" x14ac:dyDescent="0.3">
      <c r="A2" s="907" t="s">
        <v>740</v>
      </c>
      <c r="B2" s="907"/>
      <c r="C2" s="907"/>
      <c r="D2" s="907"/>
      <c r="E2" s="907"/>
      <c r="F2" s="907"/>
    </row>
    <row r="3" spans="1:6" x14ac:dyDescent="0.25">
      <c r="A3" s="177" t="s">
        <v>709</v>
      </c>
      <c r="B3" s="177" t="s">
        <v>530</v>
      </c>
      <c r="C3" s="177" t="s">
        <v>531</v>
      </c>
      <c r="D3" s="177" t="s">
        <v>532</v>
      </c>
      <c r="E3" s="177" t="s">
        <v>533</v>
      </c>
      <c r="F3" s="177" t="s">
        <v>710</v>
      </c>
    </row>
    <row r="4" spans="1:6" x14ac:dyDescent="0.25">
      <c r="A4" t="s">
        <v>565</v>
      </c>
      <c r="B4" s="162">
        <v>1</v>
      </c>
      <c r="C4" s="162">
        <v>5</v>
      </c>
      <c r="D4" s="162">
        <v>8.6999999999999993</v>
      </c>
      <c r="E4" s="162">
        <v>15.7</v>
      </c>
      <c r="F4" s="162">
        <f>+(C4*D4*E4)</f>
        <v>682.94999999999993</v>
      </c>
    </row>
    <row r="5" spans="1:6" x14ac:dyDescent="0.25">
      <c r="B5" s="162"/>
      <c r="C5" s="162"/>
      <c r="D5" s="162"/>
      <c r="E5" s="162"/>
      <c r="F5" s="163">
        <f>SUM(F4:F4)</f>
        <v>682.94999999999993</v>
      </c>
    </row>
    <row r="6" spans="1:6" ht="18.75" x14ac:dyDescent="0.3">
      <c r="F6" s="166" t="s">
        <v>746</v>
      </c>
    </row>
    <row r="7" spans="1:6" x14ac:dyDescent="0.25">
      <c r="F7" s="171"/>
    </row>
    <row r="8" spans="1:6" x14ac:dyDescent="0.25">
      <c r="F8" s="171"/>
    </row>
    <row r="9" spans="1:6" ht="18.75" x14ac:dyDescent="0.3">
      <c r="A9" s="907" t="s">
        <v>742</v>
      </c>
      <c r="B9" s="907"/>
      <c r="C9" s="907"/>
      <c r="D9" s="907"/>
      <c r="E9" s="907"/>
      <c r="F9" s="907"/>
    </row>
    <row r="10" spans="1:6" x14ac:dyDescent="0.25">
      <c r="A10" s="177" t="s">
        <v>709</v>
      </c>
      <c r="B10" s="177" t="s">
        <v>530</v>
      </c>
      <c r="C10" s="177" t="s">
        <v>531</v>
      </c>
      <c r="D10" s="177" t="s">
        <v>532</v>
      </c>
      <c r="E10" s="177" t="s">
        <v>533</v>
      </c>
      <c r="F10" s="177" t="s">
        <v>710</v>
      </c>
    </row>
    <row r="11" spans="1:6" x14ac:dyDescent="0.25">
      <c r="A11" t="s">
        <v>541</v>
      </c>
      <c r="B11" s="162">
        <v>19</v>
      </c>
      <c r="C11" s="162">
        <v>0.6</v>
      </c>
      <c r="D11" s="162">
        <v>0.6</v>
      </c>
      <c r="E11" s="162">
        <v>8</v>
      </c>
      <c r="F11" s="162">
        <f>+((C11*D11)*E11*B11)</f>
        <v>54.72</v>
      </c>
    </row>
    <row r="12" spans="1:6" x14ac:dyDescent="0.25">
      <c r="B12" s="162"/>
      <c r="C12" s="162"/>
      <c r="D12" s="162"/>
      <c r="E12" s="162"/>
      <c r="F12" s="163">
        <f>SUM(F11:F11)</f>
        <v>54.72</v>
      </c>
    </row>
    <row r="13" spans="1:6" ht="18.75" x14ac:dyDescent="0.3">
      <c r="F13" s="166" t="s">
        <v>747</v>
      </c>
    </row>
  </sheetData>
  <mergeCells count="2">
    <mergeCell ref="A2:F2"/>
    <mergeCell ref="A9:F9"/>
  </mergeCells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MK83"/>
  <sheetViews>
    <sheetView view="pageBreakPreview" topLeftCell="A2" zoomScale="55" zoomScaleNormal="100" zoomScaleSheetLayoutView="55" workbookViewId="0">
      <selection activeCell="B12" sqref="B12:B14"/>
    </sheetView>
  </sheetViews>
  <sheetFormatPr defaultRowHeight="15" x14ac:dyDescent="0.25"/>
  <cols>
    <col min="1" max="1" width="13.42578125" style="178"/>
    <col min="2" max="2" width="77.7109375" style="179"/>
    <col min="3" max="3" width="20.5703125" style="178"/>
    <col min="4" max="4" width="13.42578125" style="178"/>
    <col min="5" max="16" width="18.5703125" style="178"/>
    <col min="17" max="17" width="19.85546875" style="178"/>
    <col min="18" max="1025" width="9.140625" style="178"/>
  </cols>
  <sheetData>
    <row r="1" spans="1:256" ht="28.5" customHeight="1" x14ac:dyDescent="0.25">
      <c r="A1" s="180" t="s">
        <v>748</v>
      </c>
      <c r="B1" s="181"/>
      <c r="C1" s="182"/>
      <c r="D1" s="182"/>
      <c r="E1" s="182"/>
      <c r="F1" s="182"/>
      <c r="G1" s="182"/>
      <c r="H1" s="182"/>
      <c r="I1" s="182"/>
      <c r="J1" s="182"/>
      <c r="K1" s="182"/>
      <c r="L1" s="182"/>
      <c r="M1" s="182"/>
      <c r="N1" s="182"/>
      <c r="O1" s="182"/>
      <c r="P1" s="182"/>
      <c r="Q1" s="183" t="s">
        <v>749</v>
      </c>
      <c r="R1" s="182"/>
      <c r="S1" s="182"/>
      <c r="T1" s="182"/>
      <c r="U1" s="182"/>
      <c r="V1" s="182"/>
      <c r="W1" s="182"/>
      <c r="X1" s="182"/>
      <c r="Y1" s="182"/>
      <c r="Z1" s="182"/>
      <c r="AA1" s="182"/>
      <c r="AB1" s="182"/>
      <c r="AC1" s="182"/>
      <c r="AD1" s="182"/>
      <c r="AE1" s="182"/>
      <c r="AF1" s="182"/>
      <c r="AG1" s="182"/>
      <c r="AH1" s="182"/>
      <c r="AI1" s="182"/>
      <c r="AJ1" s="182"/>
      <c r="AK1" s="182"/>
      <c r="AL1" s="182"/>
      <c r="AM1" s="182"/>
      <c r="AN1" s="182"/>
      <c r="AO1" s="182"/>
      <c r="AP1" s="182"/>
      <c r="AQ1" s="182"/>
      <c r="AR1" s="182"/>
      <c r="AS1" s="182"/>
      <c r="AT1" s="182"/>
      <c r="AU1" s="182"/>
      <c r="AV1" s="182"/>
      <c r="AW1" s="182"/>
      <c r="AX1" s="182"/>
      <c r="AY1" s="182"/>
      <c r="AZ1" s="182"/>
      <c r="BA1" s="182"/>
      <c r="BB1" s="182"/>
      <c r="BC1" s="182"/>
      <c r="BD1" s="182"/>
      <c r="BE1" s="182"/>
      <c r="BF1" s="182"/>
      <c r="BG1" s="182"/>
      <c r="BH1" s="182"/>
      <c r="BI1" s="182"/>
      <c r="BJ1" s="182"/>
      <c r="BK1" s="182"/>
      <c r="BL1" s="182"/>
      <c r="BM1" s="182"/>
      <c r="BN1" s="182"/>
      <c r="BO1" s="182"/>
      <c r="BP1" s="182"/>
      <c r="BQ1" s="182"/>
      <c r="BR1" s="182"/>
      <c r="BS1" s="182"/>
      <c r="BT1" s="182"/>
      <c r="BU1" s="182"/>
      <c r="BV1" s="182"/>
      <c r="BW1" s="182"/>
      <c r="BX1" s="182"/>
      <c r="BY1" s="182"/>
      <c r="BZ1" s="182"/>
      <c r="CA1" s="182"/>
      <c r="CB1" s="182"/>
      <c r="CC1" s="182"/>
      <c r="CD1" s="182"/>
      <c r="CE1" s="182"/>
      <c r="CF1" s="182"/>
      <c r="CG1" s="182"/>
      <c r="CH1" s="182"/>
      <c r="CI1" s="182"/>
      <c r="CJ1" s="182"/>
      <c r="CK1" s="182"/>
      <c r="CL1" s="182"/>
      <c r="CM1" s="182"/>
      <c r="CN1" s="182"/>
      <c r="CO1" s="182"/>
      <c r="CP1" s="182"/>
      <c r="CQ1" s="182"/>
      <c r="CR1" s="182"/>
      <c r="CS1" s="182"/>
      <c r="CT1" s="182"/>
      <c r="CU1" s="182"/>
      <c r="CV1" s="182"/>
      <c r="CW1" s="182"/>
      <c r="CX1" s="182"/>
      <c r="CY1" s="182"/>
      <c r="CZ1" s="182"/>
      <c r="DA1" s="182"/>
      <c r="DB1" s="182"/>
      <c r="DC1" s="182"/>
      <c r="DD1" s="182"/>
      <c r="DE1" s="182"/>
      <c r="DF1" s="182"/>
      <c r="DG1" s="182"/>
      <c r="DH1" s="182"/>
      <c r="DI1" s="182"/>
      <c r="DJ1" s="182"/>
      <c r="DK1" s="182"/>
      <c r="DL1" s="182"/>
      <c r="DM1" s="182"/>
      <c r="DN1" s="182"/>
      <c r="DO1" s="182"/>
      <c r="DP1" s="182"/>
      <c r="DQ1" s="182"/>
      <c r="DR1" s="182"/>
      <c r="DS1" s="182"/>
      <c r="DT1" s="182"/>
      <c r="DU1" s="182"/>
      <c r="DV1" s="182"/>
      <c r="DW1" s="182"/>
      <c r="DX1" s="182"/>
      <c r="DY1" s="182"/>
      <c r="DZ1" s="182"/>
      <c r="EA1" s="182"/>
      <c r="EB1" s="182"/>
      <c r="EC1" s="182"/>
      <c r="ED1" s="182"/>
      <c r="EE1" s="182"/>
      <c r="EF1" s="182"/>
      <c r="EG1" s="182"/>
      <c r="EH1" s="182"/>
      <c r="EI1" s="182"/>
      <c r="EJ1" s="182"/>
      <c r="EK1" s="182"/>
      <c r="EL1" s="182"/>
      <c r="EM1" s="182"/>
      <c r="EN1" s="182"/>
      <c r="EO1" s="182"/>
      <c r="EP1" s="182"/>
      <c r="EQ1" s="182"/>
      <c r="ER1" s="182"/>
      <c r="ES1" s="182"/>
      <c r="ET1" s="182"/>
      <c r="EU1" s="182"/>
      <c r="EV1" s="182"/>
      <c r="EW1" s="182"/>
      <c r="EX1" s="182"/>
      <c r="EY1" s="182"/>
      <c r="EZ1" s="182"/>
      <c r="FA1" s="182"/>
      <c r="FB1" s="182"/>
      <c r="FC1" s="182"/>
      <c r="FD1" s="182"/>
      <c r="FE1" s="182"/>
      <c r="FF1" s="182"/>
      <c r="FG1" s="182"/>
      <c r="FH1" s="182"/>
      <c r="FI1" s="182"/>
      <c r="FJ1" s="182"/>
      <c r="FK1" s="182"/>
      <c r="FL1" s="182"/>
      <c r="FM1" s="182"/>
      <c r="FN1" s="182"/>
      <c r="FO1" s="182"/>
      <c r="FP1" s="182"/>
      <c r="FQ1" s="182"/>
      <c r="FR1" s="182"/>
      <c r="FS1" s="182"/>
      <c r="FT1" s="182"/>
      <c r="FU1" s="182"/>
      <c r="FV1" s="182"/>
      <c r="FW1" s="182"/>
      <c r="FX1" s="182"/>
      <c r="FY1" s="182"/>
      <c r="FZ1" s="182"/>
      <c r="GA1" s="182"/>
      <c r="GB1" s="182"/>
      <c r="GC1" s="182"/>
      <c r="GD1" s="182"/>
      <c r="GE1" s="182"/>
      <c r="GF1" s="182"/>
      <c r="GG1" s="182"/>
      <c r="GH1" s="182"/>
      <c r="GI1" s="182"/>
      <c r="GJ1" s="182"/>
      <c r="GK1" s="182"/>
      <c r="GL1" s="182"/>
      <c r="GM1" s="182"/>
      <c r="GN1" s="182"/>
      <c r="GO1" s="182"/>
      <c r="GP1" s="182"/>
      <c r="GQ1" s="182"/>
      <c r="GR1" s="182"/>
      <c r="GS1" s="182"/>
      <c r="GT1" s="182"/>
      <c r="GU1" s="182"/>
      <c r="GV1" s="182"/>
      <c r="GW1" s="182"/>
      <c r="GX1" s="182"/>
      <c r="GY1" s="182"/>
      <c r="GZ1" s="182"/>
      <c r="HA1" s="182"/>
      <c r="HB1" s="182"/>
      <c r="HC1" s="182"/>
      <c r="HD1" s="182"/>
      <c r="HE1" s="182"/>
      <c r="HF1" s="182"/>
      <c r="HG1" s="182"/>
      <c r="HH1" s="182"/>
      <c r="HI1" s="182"/>
      <c r="HJ1" s="182"/>
      <c r="HK1" s="182"/>
      <c r="HL1" s="182"/>
      <c r="HM1" s="182"/>
      <c r="HN1" s="182"/>
      <c r="HO1" s="182"/>
      <c r="HP1" s="182"/>
      <c r="HQ1" s="182"/>
      <c r="HR1" s="182"/>
      <c r="HS1" s="182"/>
      <c r="HT1" s="182"/>
      <c r="HU1" s="182"/>
      <c r="HV1" s="182"/>
      <c r="HW1" s="182"/>
      <c r="HX1" s="182"/>
      <c r="HY1" s="182"/>
      <c r="HZ1" s="182"/>
      <c r="IA1" s="182"/>
      <c r="IB1" s="182"/>
      <c r="IC1" s="182"/>
      <c r="ID1" s="182"/>
      <c r="IE1" s="182"/>
      <c r="IF1" s="182"/>
      <c r="IG1" s="182"/>
      <c r="IH1" s="182"/>
      <c r="II1" s="182"/>
      <c r="IJ1" s="182"/>
      <c r="IK1" s="182"/>
      <c r="IL1" s="182"/>
      <c r="IM1" s="182"/>
      <c r="IN1" s="182"/>
      <c r="IO1" s="182"/>
      <c r="IP1" s="182"/>
      <c r="IQ1" s="182"/>
      <c r="IR1" s="182"/>
      <c r="IS1" s="182"/>
      <c r="IT1" s="182"/>
      <c r="IU1" s="182"/>
      <c r="IV1" s="182"/>
    </row>
    <row r="2" spans="1:256" ht="28.5" customHeight="1" x14ac:dyDescent="0.25">
      <c r="A2" s="180" t="s">
        <v>750</v>
      </c>
      <c r="B2" s="181"/>
      <c r="C2" s="182"/>
      <c r="D2" s="182"/>
      <c r="E2" s="182"/>
      <c r="F2" s="182"/>
      <c r="G2" s="182"/>
      <c r="H2" s="182"/>
      <c r="I2" s="182"/>
      <c r="J2" s="182"/>
      <c r="K2" s="182"/>
      <c r="L2" s="182"/>
      <c r="M2" s="182"/>
      <c r="N2" s="182"/>
      <c r="O2" s="182"/>
      <c r="P2" s="182"/>
      <c r="Q2" s="182"/>
      <c r="R2" s="182"/>
      <c r="S2" s="182"/>
      <c r="T2" s="182"/>
      <c r="U2" s="182"/>
      <c r="V2" s="182"/>
      <c r="W2" s="182"/>
      <c r="X2" s="182"/>
      <c r="Y2" s="182"/>
      <c r="Z2" s="182"/>
      <c r="AA2" s="182"/>
      <c r="AB2" s="182"/>
      <c r="AC2" s="182"/>
      <c r="AD2" s="182"/>
      <c r="AE2" s="182"/>
      <c r="AF2" s="182"/>
      <c r="AG2" s="182"/>
      <c r="AH2" s="182"/>
      <c r="AI2" s="182"/>
      <c r="AJ2" s="182"/>
      <c r="AK2" s="182"/>
      <c r="AL2" s="182"/>
      <c r="AM2" s="182"/>
      <c r="AN2" s="182"/>
      <c r="AO2" s="182"/>
      <c r="AP2" s="182"/>
      <c r="AQ2" s="182"/>
      <c r="AR2" s="182"/>
      <c r="AS2" s="182"/>
      <c r="AT2" s="182"/>
      <c r="AU2" s="182"/>
      <c r="AV2" s="182"/>
      <c r="AW2" s="182"/>
      <c r="AX2" s="182"/>
      <c r="AY2" s="182"/>
      <c r="AZ2" s="182"/>
      <c r="BA2" s="182"/>
      <c r="BB2" s="182"/>
      <c r="BC2" s="182"/>
      <c r="BD2" s="182"/>
      <c r="BE2" s="182"/>
      <c r="BF2" s="182"/>
      <c r="BG2" s="182"/>
      <c r="BH2" s="182"/>
      <c r="BI2" s="182"/>
      <c r="BJ2" s="182"/>
      <c r="BK2" s="182"/>
      <c r="BL2" s="182"/>
      <c r="BM2" s="182"/>
      <c r="BN2" s="182"/>
      <c r="BO2" s="182"/>
      <c r="BP2" s="182"/>
      <c r="BQ2" s="182"/>
      <c r="BR2" s="182"/>
      <c r="BS2" s="182"/>
      <c r="BT2" s="182"/>
      <c r="BU2" s="182"/>
      <c r="BV2" s="182"/>
      <c r="BW2" s="182"/>
      <c r="BX2" s="182"/>
      <c r="BY2" s="182"/>
      <c r="BZ2" s="182"/>
      <c r="CA2" s="182"/>
      <c r="CB2" s="182"/>
      <c r="CC2" s="182"/>
      <c r="CD2" s="182"/>
      <c r="CE2" s="182"/>
      <c r="CF2" s="182"/>
      <c r="CG2" s="182"/>
      <c r="CH2" s="182"/>
      <c r="CI2" s="182"/>
      <c r="CJ2" s="182"/>
      <c r="CK2" s="182"/>
      <c r="CL2" s="182"/>
      <c r="CM2" s="182"/>
      <c r="CN2" s="182"/>
      <c r="CO2" s="182"/>
      <c r="CP2" s="182"/>
      <c r="CQ2" s="182"/>
      <c r="CR2" s="182"/>
      <c r="CS2" s="182"/>
      <c r="CT2" s="182"/>
      <c r="CU2" s="182"/>
      <c r="CV2" s="182"/>
      <c r="CW2" s="182"/>
      <c r="CX2" s="182"/>
      <c r="CY2" s="182"/>
      <c r="CZ2" s="182"/>
      <c r="DA2" s="182"/>
      <c r="DB2" s="182"/>
      <c r="DC2" s="182"/>
      <c r="DD2" s="182"/>
      <c r="DE2" s="182"/>
      <c r="DF2" s="182"/>
      <c r="DG2" s="182"/>
      <c r="DH2" s="182"/>
      <c r="DI2" s="182"/>
      <c r="DJ2" s="182"/>
      <c r="DK2" s="182"/>
      <c r="DL2" s="182"/>
      <c r="DM2" s="182"/>
      <c r="DN2" s="182"/>
      <c r="DO2" s="182"/>
      <c r="DP2" s="182"/>
      <c r="DQ2" s="182"/>
      <c r="DR2" s="182"/>
      <c r="DS2" s="182"/>
      <c r="DT2" s="182"/>
      <c r="DU2" s="182"/>
      <c r="DV2" s="182"/>
      <c r="DW2" s="182"/>
      <c r="DX2" s="182"/>
      <c r="DY2" s="182"/>
      <c r="DZ2" s="182"/>
      <c r="EA2" s="182"/>
      <c r="EB2" s="182"/>
      <c r="EC2" s="182"/>
      <c r="ED2" s="182"/>
      <c r="EE2" s="182"/>
      <c r="EF2" s="182"/>
      <c r="EG2" s="182"/>
      <c r="EH2" s="182"/>
      <c r="EI2" s="182"/>
      <c r="EJ2" s="182"/>
      <c r="EK2" s="182"/>
      <c r="EL2" s="182"/>
      <c r="EM2" s="182"/>
      <c r="EN2" s="182"/>
      <c r="EO2" s="182"/>
      <c r="EP2" s="182"/>
      <c r="EQ2" s="182"/>
      <c r="ER2" s="182"/>
      <c r="ES2" s="182"/>
      <c r="ET2" s="182"/>
      <c r="EU2" s="182"/>
      <c r="EV2" s="182"/>
      <c r="EW2" s="182"/>
      <c r="EX2" s="182"/>
      <c r="EY2" s="182"/>
      <c r="EZ2" s="182"/>
      <c r="FA2" s="182"/>
      <c r="FB2" s="182"/>
      <c r="FC2" s="182"/>
      <c r="FD2" s="182"/>
      <c r="FE2" s="182"/>
      <c r="FF2" s="182"/>
      <c r="FG2" s="182"/>
      <c r="FH2" s="182"/>
      <c r="FI2" s="182"/>
      <c r="FJ2" s="182"/>
      <c r="FK2" s="182"/>
      <c r="FL2" s="182"/>
      <c r="FM2" s="182"/>
      <c r="FN2" s="182"/>
      <c r="FO2" s="182"/>
      <c r="FP2" s="182"/>
      <c r="FQ2" s="182"/>
      <c r="FR2" s="182"/>
      <c r="FS2" s="182"/>
      <c r="FT2" s="182"/>
      <c r="FU2" s="182"/>
      <c r="FV2" s="182"/>
      <c r="FW2" s="182"/>
      <c r="FX2" s="182"/>
      <c r="FY2" s="182"/>
      <c r="FZ2" s="182"/>
      <c r="GA2" s="182"/>
      <c r="GB2" s="182"/>
      <c r="GC2" s="182"/>
      <c r="GD2" s="182"/>
      <c r="GE2" s="182"/>
      <c r="GF2" s="182"/>
      <c r="GG2" s="182"/>
      <c r="GH2" s="182"/>
      <c r="GI2" s="182"/>
      <c r="GJ2" s="182"/>
      <c r="GK2" s="182"/>
      <c r="GL2" s="182"/>
      <c r="GM2" s="182"/>
      <c r="GN2" s="182"/>
      <c r="GO2" s="182"/>
      <c r="GP2" s="182"/>
      <c r="GQ2" s="182"/>
      <c r="GR2" s="182"/>
      <c r="GS2" s="182"/>
      <c r="GT2" s="182"/>
      <c r="GU2" s="182"/>
      <c r="GV2" s="182"/>
      <c r="GW2" s="182"/>
      <c r="GX2" s="182"/>
      <c r="GY2" s="182"/>
      <c r="GZ2" s="182"/>
      <c r="HA2" s="182"/>
      <c r="HB2" s="182"/>
      <c r="HC2" s="182"/>
      <c r="HD2" s="182"/>
      <c r="HE2" s="182"/>
      <c r="HF2" s="182"/>
      <c r="HG2" s="182"/>
      <c r="HH2" s="182"/>
      <c r="HI2" s="182"/>
      <c r="HJ2" s="182"/>
      <c r="HK2" s="182"/>
      <c r="HL2" s="182"/>
      <c r="HM2" s="182"/>
      <c r="HN2" s="182"/>
      <c r="HO2" s="182"/>
      <c r="HP2" s="182"/>
      <c r="HQ2" s="182"/>
      <c r="HR2" s="182"/>
      <c r="HS2" s="182"/>
      <c r="HT2" s="182"/>
      <c r="HU2" s="182"/>
      <c r="HV2" s="182"/>
      <c r="HW2" s="182"/>
      <c r="HX2" s="182"/>
      <c r="HY2" s="182"/>
      <c r="HZ2" s="182"/>
      <c r="IA2" s="182"/>
      <c r="IB2" s="182"/>
      <c r="IC2" s="182"/>
      <c r="ID2" s="182"/>
      <c r="IE2" s="182"/>
      <c r="IF2" s="182"/>
      <c r="IG2" s="182"/>
      <c r="IH2" s="182"/>
      <c r="II2" s="182"/>
      <c r="IJ2" s="182"/>
      <c r="IK2" s="182"/>
      <c r="IL2" s="182"/>
      <c r="IM2" s="182"/>
      <c r="IN2" s="182"/>
      <c r="IO2" s="182"/>
      <c r="IP2" s="182"/>
      <c r="IQ2" s="182"/>
      <c r="IR2" s="182"/>
      <c r="IS2" s="182"/>
      <c r="IT2" s="182"/>
      <c r="IU2" s="182"/>
      <c r="IV2" s="182"/>
    </row>
    <row r="3" spans="1:256" ht="28.5" customHeight="1" x14ac:dyDescent="0.25">
      <c r="A3" s="184" t="s">
        <v>751</v>
      </c>
      <c r="B3" s="185"/>
      <c r="C3" s="185"/>
      <c r="D3" s="185"/>
      <c r="E3" s="185"/>
      <c r="F3" s="185"/>
      <c r="G3" s="185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2"/>
      <c r="S3" s="182"/>
      <c r="T3" s="182"/>
      <c r="U3" s="182"/>
      <c r="V3" s="182"/>
      <c r="W3" s="182"/>
      <c r="X3" s="182"/>
      <c r="Y3" s="182"/>
      <c r="Z3" s="182"/>
      <c r="AA3" s="182"/>
      <c r="AB3" s="182"/>
      <c r="AC3" s="182"/>
      <c r="AD3" s="182"/>
      <c r="AE3" s="182"/>
      <c r="AF3" s="182"/>
      <c r="AG3" s="182"/>
      <c r="AH3" s="182"/>
      <c r="AI3" s="182"/>
      <c r="AJ3" s="182"/>
      <c r="AK3" s="182"/>
      <c r="AL3" s="182"/>
      <c r="AM3" s="182"/>
      <c r="AN3" s="182"/>
      <c r="AO3" s="182"/>
      <c r="AP3" s="182"/>
      <c r="AQ3" s="182"/>
      <c r="AR3" s="182"/>
      <c r="AS3" s="182"/>
      <c r="AT3" s="182"/>
      <c r="AU3" s="182"/>
      <c r="AV3" s="182"/>
      <c r="AW3" s="182"/>
      <c r="AX3" s="182"/>
      <c r="AY3" s="182"/>
      <c r="AZ3" s="182"/>
      <c r="BA3" s="182"/>
      <c r="BB3" s="182"/>
      <c r="BC3" s="182"/>
      <c r="BD3" s="182"/>
      <c r="BE3" s="182"/>
      <c r="BF3" s="182"/>
      <c r="BG3" s="182"/>
      <c r="BH3" s="182"/>
      <c r="BI3" s="182"/>
      <c r="BJ3" s="182"/>
      <c r="BK3" s="182"/>
      <c r="BL3" s="182"/>
      <c r="BM3" s="182"/>
      <c r="BN3" s="182"/>
      <c r="BO3" s="182"/>
      <c r="BP3" s="182"/>
      <c r="BQ3" s="182"/>
      <c r="BR3" s="182"/>
      <c r="BS3" s="182"/>
      <c r="BT3" s="182"/>
      <c r="BU3" s="182"/>
      <c r="BV3" s="182"/>
      <c r="BW3" s="182"/>
      <c r="BX3" s="182"/>
      <c r="BY3" s="182"/>
      <c r="BZ3" s="182"/>
      <c r="CA3" s="182"/>
      <c r="CB3" s="182"/>
      <c r="CC3" s="182"/>
      <c r="CD3" s="182"/>
      <c r="CE3" s="182"/>
      <c r="CF3" s="182"/>
      <c r="CG3" s="182"/>
      <c r="CH3" s="182"/>
      <c r="CI3" s="182"/>
      <c r="CJ3" s="182"/>
      <c r="CK3" s="182"/>
      <c r="CL3" s="182"/>
      <c r="CM3" s="182"/>
      <c r="CN3" s="182"/>
      <c r="CO3" s="182"/>
      <c r="CP3" s="182"/>
      <c r="CQ3" s="182"/>
      <c r="CR3" s="182"/>
      <c r="CS3" s="182"/>
      <c r="CT3" s="182"/>
      <c r="CU3" s="182"/>
      <c r="CV3" s="182"/>
      <c r="CW3" s="182"/>
      <c r="CX3" s="182"/>
      <c r="CY3" s="182"/>
      <c r="CZ3" s="182"/>
      <c r="DA3" s="182"/>
      <c r="DB3" s="182"/>
      <c r="DC3" s="182"/>
      <c r="DD3" s="182"/>
      <c r="DE3" s="182"/>
      <c r="DF3" s="182"/>
      <c r="DG3" s="182"/>
      <c r="DH3" s="182"/>
      <c r="DI3" s="182"/>
      <c r="DJ3" s="182"/>
      <c r="DK3" s="182"/>
      <c r="DL3" s="182"/>
      <c r="DM3" s="182"/>
      <c r="DN3" s="182"/>
      <c r="DO3" s="182"/>
      <c r="DP3" s="182"/>
      <c r="DQ3" s="182"/>
      <c r="DR3" s="182"/>
      <c r="DS3" s="182"/>
      <c r="DT3" s="182"/>
      <c r="DU3" s="182"/>
      <c r="DV3" s="182"/>
      <c r="DW3" s="182"/>
      <c r="DX3" s="182"/>
      <c r="DY3" s="182"/>
      <c r="DZ3" s="182"/>
      <c r="EA3" s="182"/>
      <c r="EB3" s="182"/>
      <c r="EC3" s="182"/>
      <c r="ED3" s="182"/>
      <c r="EE3" s="182"/>
      <c r="EF3" s="182"/>
      <c r="EG3" s="182"/>
      <c r="EH3" s="182"/>
      <c r="EI3" s="182"/>
      <c r="EJ3" s="182"/>
      <c r="EK3" s="182"/>
      <c r="EL3" s="182"/>
      <c r="EM3" s="182"/>
      <c r="EN3" s="182"/>
      <c r="EO3" s="182"/>
      <c r="EP3" s="182"/>
      <c r="EQ3" s="182"/>
      <c r="ER3" s="182"/>
      <c r="ES3" s="182"/>
      <c r="ET3" s="182"/>
      <c r="EU3" s="182"/>
      <c r="EV3" s="182"/>
      <c r="EW3" s="182"/>
      <c r="EX3" s="182"/>
      <c r="EY3" s="182"/>
      <c r="EZ3" s="182"/>
      <c r="FA3" s="182"/>
      <c r="FB3" s="182"/>
      <c r="FC3" s="182"/>
      <c r="FD3" s="182"/>
      <c r="FE3" s="182"/>
      <c r="FF3" s="182"/>
      <c r="FG3" s="182"/>
      <c r="FH3" s="182"/>
      <c r="FI3" s="182"/>
      <c r="FJ3" s="182"/>
      <c r="FK3" s="182"/>
      <c r="FL3" s="182"/>
      <c r="FM3" s="182"/>
      <c r="FN3" s="182"/>
      <c r="FO3" s="182"/>
      <c r="FP3" s="182"/>
      <c r="FQ3" s="182"/>
      <c r="FR3" s="182"/>
      <c r="FS3" s="182"/>
      <c r="FT3" s="182"/>
      <c r="FU3" s="182"/>
      <c r="FV3" s="182"/>
      <c r="FW3" s="182"/>
      <c r="FX3" s="182"/>
      <c r="FY3" s="182"/>
      <c r="FZ3" s="182"/>
      <c r="GA3" s="182"/>
      <c r="GB3" s="182"/>
      <c r="GC3" s="182"/>
      <c r="GD3" s="182"/>
      <c r="GE3" s="182"/>
      <c r="GF3" s="182"/>
      <c r="GG3" s="182"/>
      <c r="GH3" s="182"/>
      <c r="GI3" s="182"/>
      <c r="GJ3" s="182"/>
      <c r="GK3" s="182"/>
      <c r="GL3" s="182"/>
      <c r="GM3" s="182"/>
      <c r="GN3" s="182"/>
      <c r="GO3" s="182"/>
      <c r="GP3" s="182"/>
      <c r="GQ3" s="182"/>
      <c r="GR3" s="182"/>
      <c r="GS3" s="182"/>
      <c r="GT3" s="182"/>
      <c r="GU3" s="182"/>
      <c r="GV3" s="182"/>
      <c r="GW3" s="182"/>
      <c r="GX3" s="182"/>
      <c r="GY3" s="182"/>
      <c r="GZ3" s="182"/>
      <c r="HA3" s="182"/>
      <c r="HB3" s="182"/>
      <c r="HC3" s="182"/>
      <c r="HD3" s="182"/>
      <c r="HE3" s="182"/>
      <c r="HF3" s="182"/>
      <c r="HG3" s="182"/>
      <c r="HH3" s="182"/>
      <c r="HI3" s="182"/>
      <c r="HJ3" s="182"/>
      <c r="HK3" s="182"/>
      <c r="HL3" s="182"/>
      <c r="HM3" s="182"/>
      <c r="HN3" s="182"/>
      <c r="HO3" s="182"/>
      <c r="HP3" s="182"/>
      <c r="HQ3" s="182"/>
      <c r="HR3" s="182"/>
      <c r="HS3" s="182"/>
      <c r="HT3" s="182"/>
      <c r="HU3" s="182"/>
      <c r="HV3" s="182"/>
      <c r="HW3" s="182"/>
      <c r="HX3" s="182"/>
      <c r="HY3" s="182"/>
      <c r="HZ3" s="182"/>
      <c r="IA3" s="182"/>
      <c r="IB3" s="182"/>
      <c r="IC3" s="182"/>
      <c r="ID3" s="182"/>
      <c r="IE3" s="182"/>
      <c r="IF3" s="182"/>
      <c r="IG3" s="182"/>
      <c r="IH3" s="182"/>
      <c r="II3" s="182"/>
      <c r="IJ3" s="182"/>
      <c r="IK3" s="182"/>
      <c r="IL3" s="182"/>
      <c r="IM3" s="182"/>
      <c r="IN3" s="182"/>
      <c r="IO3" s="182"/>
      <c r="IP3" s="182"/>
      <c r="IQ3" s="182"/>
      <c r="IR3" s="182"/>
      <c r="IS3" s="182"/>
      <c r="IT3" s="182"/>
      <c r="IU3" s="182"/>
      <c r="IV3" s="182"/>
    </row>
    <row r="4" spans="1:256" ht="12" customHeight="1" x14ac:dyDescent="0.25">
      <c r="A4" s="914" t="s">
        <v>51</v>
      </c>
      <c r="B4" s="915" t="s">
        <v>53</v>
      </c>
      <c r="C4" s="915" t="s">
        <v>752</v>
      </c>
      <c r="D4" s="916" t="s">
        <v>341</v>
      </c>
      <c r="E4" s="188"/>
      <c r="F4" s="188"/>
      <c r="G4" s="188"/>
      <c r="H4" s="188"/>
      <c r="I4" s="189" t="s">
        <v>753</v>
      </c>
      <c r="J4" s="188"/>
      <c r="K4" s="188"/>
      <c r="L4" s="188"/>
      <c r="M4" s="188"/>
      <c r="N4" s="188"/>
      <c r="O4" s="188"/>
      <c r="P4" s="188"/>
      <c r="Q4" s="190"/>
      <c r="R4" s="191"/>
      <c r="S4" s="191"/>
      <c r="T4" s="191"/>
      <c r="U4" s="191"/>
      <c r="V4" s="191"/>
      <c r="W4" s="191"/>
      <c r="X4" s="191"/>
      <c r="Y4" s="191"/>
      <c r="Z4" s="191"/>
      <c r="AA4" s="191"/>
      <c r="AB4" s="191"/>
      <c r="AC4" s="191"/>
      <c r="AD4" s="191"/>
      <c r="AE4" s="191"/>
      <c r="AF4" s="191"/>
      <c r="AG4" s="191"/>
      <c r="AH4" s="191"/>
      <c r="AI4" s="191"/>
      <c r="AJ4" s="191"/>
      <c r="AK4" s="191"/>
      <c r="AL4" s="191"/>
      <c r="AM4" s="191"/>
      <c r="AN4" s="191"/>
      <c r="AO4" s="191"/>
      <c r="AP4" s="191"/>
      <c r="AQ4" s="191"/>
      <c r="AR4" s="191"/>
      <c r="AS4" s="191"/>
      <c r="AT4" s="191"/>
      <c r="AU4" s="191"/>
      <c r="AV4" s="191"/>
      <c r="AW4" s="191"/>
      <c r="AX4" s="191"/>
      <c r="AY4" s="191"/>
      <c r="AZ4" s="191"/>
      <c r="BA4" s="191"/>
      <c r="BB4" s="191"/>
      <c r="BC4" s="191"/>
      <c r="BD4" s="191"/>
      <c r="BE4" s="191"/>
      <c r="BF4" s="191"/>
      <c r="BG4" s="191"/>
      <c r="BH4" s="191"/>
      <c r="BI4" s="191"/>
      <c r="BJ4" s="191"/>
      <c r="BK4" s="191"/>
      <c r="BL4" s="191"/>
      <c r="BM4" s="191"/>
      <c r="BN4" s="191"/>
      <c r="BO4" s="191"/>
      <c r="BP4" s="191"/>
      <c r="BQ4" s="191"/>
      <c r="BR4" s="191"/>
      <c r="BS4" s="191"/>
      <c r="BT4" s="191"/>
      <c r="BU4" s="191"/>
      <c r="BV4" s="191"/>
      <c r="BW4" s="191"/>
      <c r="BX4" s="191"/>
      <c r="BY4" s="191"/>
      <c r="BZ4" s="191"/>
      <c r="CA4" s="191"/>
      <c r="CB4" s="191"/>
      <c r="CC4" s="191"/>
      <c r="CD4" s="191"/>
      <c r="CE4" s="191"/>
      <c r="CF4" s="191"/>
      <c r="CG4" s="191"/>
      <c r="CH4" s="191"/>
      <c r="CI4" s="191"/>
      <c r="CJ4" s="191"/>
      <c r="CK4" s="191"/>
      <c r="CL4" s="191"/>
      <c r="CM4" s="191"/>
      <c r="CN4" s="191"/>
      <c r="CO4" s="191"/>
      <c r="CP4" s="191"/>
      <c r="CQ4" s="191"/>
      <c r="CR4" s="191"/>
      <c r="CS4" s="191"/>
      <c r="CT4" s="191"/>
      <c r="CU4" s="191"/>
      <c r="CV4" s="191"/>
      <c r="CW4" s="191"/>
      <c r="CX4" s="191"/>
      <c r="CY4" s="191"/>
      <c r="CZ4" s="191"/>
      <c r="DA4" s="191"/>
      <c r="DB4" s="191"/>
      <c r="DC4" s="191"/>
      <c r="DD4" s="191"/>
      <c r="DE4" s="191"/>
      <c r="DF4" s="191"/>
      <c r="DG4" s="191"/>
      <c r="DH4" s="191"/>
      <c r="DI4" s="191"/>
      <c r="DJ4" s="191"/>
      <c r="DK4" s="191"/>
      <c r="DL4" s="191"/>
      <c r="DM4" s="191"/>
      <c r="DN4" s="191"/>
      <c r="DO4" s="191"/>
      <c r="DP4" s="191"/>
      <c r="DQ4" s="191"/>
      <c r="DR4" s="191"/>
      <c r="DS4" s="191"/>
      <c r="DT4" s="191"/>
      <c r="DU4" s="191"/>
      <c r="DV4" s="191"/>
      <c r="DW4" s="191"/>
      <c r="DX4" s="191"/>
      <c r="DY4" s="191"/>
      <c r="DZ4" s="191"/>
      <c r="EA4" s="191"/>
      <c r="EB4" s="191"/>
      <c r="EC4" s="191"/>
      <c r="ED4" s="191"/>
      <c r="EE4" s="191"/>
      <c r="EF4" s="191"/>
      <c r="EG4" s="191"/>
      <c r="EH4" s="191"/>
      <c r="EI4" s="191"/>
      <c r="EJ4" s="191"/>
      <c r="EK4" s="191"/>
      <c r="EL4" s="191"/>
      <c r="EM4" s="191"/>
      <c r="EN4" s="191"/>
      <c r="EO4" s="191"/>
      <c r="EP4" s="191"/>
      <c r="EQ4" s="191"/>
      <c r="ER4" s="191"/>
      <c r="ES4" s="191"/>
      <c r="ET4" s="191"/>
      <c r="EU4" s="191"/>
      <c r="EV4" s="191"/>
      <c r="EW4" s="191"/>
      <c r="EX4" s="191"/>
      <c r="EY4" s="191"/>
      <c r="EZ4" s="191"/>
      <c r="FA4" s="191"/>
      <c r="FB4" s="191"/>
      <c r="FC4" s="191"/>
      <c r="FD4" s="191"/>
      <c r="FE4" s="191"/>
      <c r="FF4" s="191"/>
      <c r="FG4" s="191"/>
      <c r="FH4" s="191"/>
      <c r="FI4" s="191"/>
      <c r="FJ4" s="191"/>
      <c r="FK4" s="191"/>
      <c r="FL4" s="191"/>
      <c r="FM4" s="191"/>
      <c r="FN4" s="191"/>
      <c r="FO4" s="191"/>
      <c r="FP4" s="191"/>
      <c r="FQ4" s="191"/>
      <c r="FR4" s="191"/>
      <c r="FS4" s="191"/>
      <c r="FT4" s="191"/>
      <c r="FU4" s="191"/>
      <c r="FV4" s="191"/>
      <c r="FW4" s="191"/>
      <c r="FX4" s="191"/>
      <c r="FY4" s="191"/>
      <c r="FZ4" s="191"/>
      <c r="GA4" s="191"/>
      <c r="GB4" s="191"/>
      <c r="GC4" s="191"/>
      <c r="GD4" s="191"/>
      <c r="GE4" s="191"/>
      <c r="GF4" s="191"/>
      <c r="GG4" s="191"/>
      <c r="GH4" s="191"/>
      <c r="GI4" s="191"/>
      <c r="GJ4" s="191"/>
      <c r="GK4" s="191"/>
      <c r="GL4" s="191"/>
      <c r="GM4" s="191"/>
      <c r="GN4" s="191"/>
      <c r="GO4" s="191"/>
      <c r="GP4" s="191"/>
      <c r="GQ4" s="191"/>
      <c r="GR4" s="191"/>
      <c r="GS4" s="191"/>
      <c r="GT4" s="191"/>
      <c r="GU4" s="191"/>
      <c r="GV4" s="191"/>
      <c r="GW4" s="191"/>
      <c r="GX4" s="191"/>
      <c r="GY4" s="191"/>
      <c r="GZ4" s="191"/>
      <c r="HA4" s="191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91"/>
      <c r="HN4" s="191"/>
      <c r="HO4" s="191"/>
      <c r="HP4" s="191"/>
      <c r="HQ4" s="191"/>
      <c r="HR4" s="191"/>
      <c r="HS4" s="191"/>
      <c r="HT4" s="191"/>
      <c r="HU4" s="191"/>
      <c r="HV4" s="191"/>
      <c r="HW4" s="191"/>
      <c r="HX4" s="191"/>
      <c r="HY4" s="191"/>
      <c r="HZ4" s="191"/>
      <c r="IA4" s="191"/>
      <c r="IB4" s="191"/>
      <c r="IC4" s="191"/>
      <c r="ID4" s="191"/>
      <c r="IE4" s="191"/>
      <c r="IF4" s="191"/>
      <c r="IG4" s="191"/>
      <c r="IH4" s="191"/>
      <c r="II4" s="191"/>
      <c r="IJ4" s="191"/>
      <c r="IK4" s="191"/>
      <c r="IL4" s="191"/>
      <c r="IM4" s="191"/>
      <c r="IN4" s="191"/>
      <c r="IO4" s="191"/>
      <c r="IP4" s="191"/>
      <c r="IQ4" s="191"/>
      <c r="IR4" s="191"/>
      <c r="IS4" s="191"/>
      <c r="IT4" s="191"/>
      <c r="IU4" s="191"/>
      <c r="IV4" s="191"/>
    </row>
    <row r="5" spans="1:256" x14ac:dyDescent="0.25">
      <c r="A5" s="914"/>
      <c r="B5" s="915"/>
      <c r="C5" s="915"/>
      <c r="D5" s="916"/>
      <c r="E5" s="192" t="s">
        <v>754</v>
      </c>
      <c r="F5" s="187" t="s">
        <v>755</v>
      </c>
      <c r="G5" s="187" t="s">
        <v>756</v>
      </c>
      <c r="H5" s="187" t="s">
        <v>757</v>
      </c>
      <c r="I5" s="187" t="s">
        <v>758</v>
      </c>
      <c r="J5" s="187" t="s">
        <v>759</v>
      </c>
      <c r="K5" s="187" t="s">
        <v>760</v>
      </c>
      <c r="L5" s="187" t="s">
        <v>761</v>
      </c>
      <c r="M5" s="187" t="s">
        <v>762</v>
      </c>
      <c r="N5" s="187" t="s">
        <v>763</v>
      </c>
      <c r="O5" s="187" t="s">
        <v>764</v>
      </c>
      <c r="P5" s="187" t="s">
        <v>765</v>
      </c>
      <c r="Q5" s="187"/>
      <c r="R5" s="191"/>
      <c r="S5" s="191"/>
      <c r="T5" s="191"/>
      <c r="U5" s="191"/>
      <c r="V5" s="191"/>
      <c r="W5" s="191"/>
      <c r="X5" s="191"/>
      <c r="Y5" s="191"/>
      <c r="Z5" s="191"/>
      <c r="AA5" s="191"/>
      <c r="AB5" s="191"/>
      <c r="AC5" s="191"/>
      <c r="AD5" s="191"/>
      <c r="AE5" s="191"/>
      <c r="AF5" s="191"/>
      <c r="AG5" s="191"/>
      <c r="AH5" s="191"/>
      <c r="AI5" s="191"/>
      <c r="AJ5" s="191"/>
      <c r="AK5" s="191"/>
      <c r="AL5" s="191"/>
      <c r="AM5" s="191"/>
      <c r="AN5" s="191"/>
      <c r="AO5" s="191"/>
      <c r="AP5" s="191"/>
      <c r="AQ5" s="191"/>
      <c r="AR5" s="191"/>
      <c r="AS5" s="191"/>
      <c r="AT5" s="191"/>
      <c r="AU5" s="191"/>
      <c r="AV5" s="191"/>
      <c r="AW5" s="191"/>
      <c r="AX5" s="191"/>
      <c r="AY5" s="191"/>
      <c r="AZ5" s="191"/>
      <c r="BA5" s="191"/>
      <c r="BB5" s="191"/>
      <c r="BC5" s="191"/>
      <c r="BD5" s="191"/>
      <c r="BE5" s="191"/>
      <c r="BF5" s="191"/>
      <c r="BG5" s="191"/>
      <c r="BH5" s="191"/>
      <c r="BI5" s="191"/>
      <c r="BJ5" s="191"/>
      <c r="BK5" s="191"/>
      <c r="BL5" s="191"/>
      <c r="BM5" s="191"/>
      <c r="BN5" s="191"/>
      <c r="BO5" s="191"/>
      <c r="BP5" s="191"/>
      <c r="BQ5" s="191"/>
      <c r="BR5" s="191"/>
      <c r="BS5" s="191"/>
      <c r="BT5" s="191"/>
      <c r="BU5" s="191"/>
      <c r="BV5" s="191"/>
      <c r="BW5" s="191"/>
      <c r="BX5" s="191"/>
      <c r="BY5" s="191"/>
      <c r="BZ5" s="191"/>
      <c r="CA5" s="191"/>
      <c r="CB5" s="191"/>
      <c r="CC5" s="191"/>
      <c r="CD5" s="191"/>
      <c r="CE5" s="191"/>
      <c r="CF5" s="191"/>
      <c r="CG5" s="191"/>
      <c r="CH5" s="191"/>
      <c r="CI5" s="191"/>
      <c r="CJ5" s="191"/>
      <c r="CK5" s="191"/>
      <c r="CL5" s="191"/>
      <c r="CM5" s="191"/>
      <c r="CN5" s="191"/>
      <c r="CO5" s="191"/>
      <c r="CP5" s="191"/>
      <c r="CQ5" s="191"/>
      <c r="CR5" s="191"/>
      <c r="CS5" s="191"/>
      <c r="CT5" s="191"/>
      <c r="CU5" s="191"/>
      <c r="CV5" s="191"/>
      <c r="CW5" s="191"/>
      <c r="CX5" s="191"/>
      <c r="CY5" s="191"/>
      <c r="CZ5" s="191"/>
      <c r="DA5" s="191"/>
      <c r="DB5" s="191"/>
      <c r="DC5" s="191"/>
      <c r="DD5" s="191"/>
      <c r="DE5" s="191"/>
      <c r="DF5" s="191"/>
      <c r="DG5" s="191"/>
      <c r="DH5" s="191"/>
      <c r="DI5" s="191"/>
      <c r="DJ5" s="191"/>
      <c r="DK5" s="191"/>
      <c r="DL5" s="191"/>
      <c r="DM5" s="191"/>
      <c r="DN5" s="191"/>
      <c r="DO5" s="191"/>
      <c r="DP5" s="191"/>
      <c r="DQ5" s="191"/>
      <c r="DR5" s="191"/>
      <c r="DS5" s="191"/>
      <c r="DT5" s="191"/>
      <c r="DU5" s="191"/>
      <c r="DV5" s="191"/>
      <c r="DW5" s="191"/>
      <c r="DX5" s="191"/>
      <c r="DY5" s="191"/>
      <c r="DZ5" s="191"/>
      <c r="EA5" s="191"/>
      <c r="EB5" s="191"/>
      <c r="EC5" s="191"/>
      <c r="ED5" s="191"/>
      <c r="EE5" s="191"/>
      <c r="EF5" s="191"/>
      <c r="EG5" s="191"/>
      <c r="EH5" s="191"/>
      <c r="EI5" s="191"/>
      <c r="EJ5" s="191"/>
      <c r="EK5" s="191"/>
      <c r="EL5" s="191"/>
      <c r="EM5" s="191"/>
      <c r="EN5" s="191"/>
      <c r="EO5" s="191"/>
      <c r="EP5" s="191"/>
      <c r="EQ5" s="191"/>
      <c r="ER5" s="191"/>
      <c r="ES5" s="191"/>
      <c r="ET5" s="191"/>
      <c r="EU5" s="191"/>
      <c r="EV5" s="191"/>
      <c r="EW5" s="191"/>
      <c r="EX5" s="191"/>
      <c r="EY5" s="191"/>
      <c r="EZ5" s="191"/>
      <c r="FA5" s="191"/>
      <c r="FB5" s="191"/>
      <c r="FC5" s="191"/>
      <c r="FD5" s="191"/>
      <c r="FE5" s="191"/>
      <c r="FF5" s="191"/>
      <c r="FG5" s="191"/>
      <c r="FH5" s="191"/>
      <c r="FI5" s="191"/>
      <c r="FJ5" s="191"/>
      <c r="FK5" s="191"/>
      <c r="FL5" s="191"/>
      <c r="FM5" s="191"/>
      <c r="FN5" s="191"/>
      <c r="FO5" s="191"/>
      <c r="FP5" s="191"/>
      <c r="FQ5" s="191"/>
      <c r="FR5" s="191"/>
      <c r="FS5" s="191"/>
      <c r="FT5" s="191"/>
      <c r="FU5" s="191"/>
      <c r="FV5" s="191"/>
      <c r="FW5" s="191"/>
      <c r="FX5" s="191"/>
      <c r="FY5" s="191"/>
      <c r="FZ5" s="191"/>
      <c r="GA5" s="191"/>
      <c r="GB5" s="191"/>
      <c r="GC5" s="191"/>
      <c r="GD5" s="191"/>
      <c r="GE5" s="191"/>
      <c r="GF5" s="191"/>
      <c r="GG5" s="191"/>
      <c r="GH5" s="191"/>
      <c r="GI5" s="191"/>
      <c r="GJ5" s="191"/>
      <c r="GK5" s="191"/>
      <c r="GL5" s="191"/>
      <c r="GM5" s="191"/>
      <c r="GN5" s="191"/>
      <c r="GO5" s="191"/>
      <c r="GP5" s="191"/>
      <c r="GQ5" s="191"/>
      <c r="GR5" s="191"/>
      <c r="GS5" s="191"/>
      <c r="GT5" s="191"/>
      <c r="GU5" s="191"/>
      <c r="GV5" s="191"/>
      <c r="GW5" s="191"/>
      <c r="GX5" s="191"/>
      <c r="GY5" s="191"/>
      <c r="GZ5" s="191"/>
      <c r="HA5" s="191"/>
      <c r="HB5" s="191"/>
      <c r="HC5" s="191"/>
      <c r="HD5" s="191"/>
      <c r="HE5" s="191"/>
      <c r="HF5" s="191"/>
      <c r="HG5" s="191"/>
      <c r="HH5" s="191"/>
      <c r="HI5" s="191"/>
      <c r="HJ5" s="191"/>
      <c r="HK5" s="191"/>
      <c r="HL5" s="191"/>
      <c r="HM5" s="191"/>
      <c r="HN5" s="191"/>
      <c r="HO5" s="191"/>
      <c r="HP5" s="191"/>
      <c r="HQ5" s="191"/>
      <c r="HR5" s="191"/>
      <c r="HS5" s="191"/>
      <c r="HT5" s="191"/>
      <c r="HU5" s="191"/>
      <c r="HV5" s="191"/>
      <c r="HW5" s="191"/>
      <c r="HX5" s="191"/>
      <c r="HY5" s="191"/>
      <c r="HZ5" s="191"/>
      <c r="IA5" s="191"/>
      <c r="IB5" s="191"/>
      <c r="IC5" s="191"/>
      <c r="ID5" s="191"/>
      <c r="IE5" s="191"/>
      <c r="IF5" s="191"/>
      <c r="IG5" s="191"/>
      <c r="IH5" s="191"/>
      <c r="II5" s="191"/>
      <c r="IJ5" s="191"/>
      <c r="IK5" s="191"/>
      <c r="IL5" s="191"/>
      <c r="IM5" s="191"/>
      <c r="IN5" s="191"/>
      <c r="IO5" s="191"/>
      <c r="IP5" s="191"/>
      <c r="IQ5" s="191"/>
      <c r="IR5" s="191"/>
      <c r="IS5" s="191"/>
      <c r="IT5" s="191"/>
      <c r="IU5" s="191"/>
      <c r="IV5" s="191"/>
    </row>
    <row r="6" spans="1:256" ht="8.25" customHeight="1" x14ac:dyDescent="0.25">
      <c r="A6" s="917" t="s">
        <v>59</v>
      </c>
      <c r="B6" s="918" t="s">
        <v>766</v>
      </c>
      <c r="C6" s="919" t="s">
        <v>335</v>
      </c>
      <c r="D6" s="193"/>
      <c r="E6" s="194"/>
      <c r="F6" s="194"/>
      <c r="G6" s="194"/>
      <c r="H6" s="194"/>
      <c r="I6" s="194"/>
      <c r="J6" s="194"/>
      <c r="K6" s="194"/>
      <c r="L6" s="194"/>
      <c r="M6" s="194"/>
      <c r="N6" s="194"/>
      <c r="O6" s="194"/>
      <c r="P6" s="194"/>
      <c r="Q6" s="195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</row>
    <row r="7" spans="1:256" ht="8.25" customHeight="1" x14ac:dyDescent="0.25">
      <c r="A7" s="917"/>
      <c r="B7" s="918"/>
      <c r="C7" s="919"/>
      <c r="D7" s="193"/>
      <c r="E7" s="196"/>
      <c r="F7" s="196"/>
      <c r="G7" s="196"/>
      <c r="H7" s="196"/>
      <c r="I7" s="196"/>
      <c r="J7" s="196"/>
      <c r="K7" s="196"/>
      <c r="L7" s="196"/>
      <c r="M7" s="196"/>
      <c r="N7" s="196"/>
      <c r="O7" s="196"/>
      <c r="P7" s="196"/>
      <c r="Q7" s="19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</row>
    <row r="8" spans="1:256" ht="8.25" customHeight="1" x14ac:dyDescent="0.25">
      <c r="A8" s="917"/>
      <c r="B8" s="918"/>
      <c r="C8" s="919"/>
      <c r="D8" s="198"/>
      <c r="E8" s="199"/>
      <c r="F8" s="199"/>
      <c r="G8" s="199"/>
      <c r="H8" s="199"/>
      <c r="I8" s="199"/>
      <c r="J8" s="199"/>
      <c r="K8" s="199"/>
      <c r="L8" s="199"/>
      <c r="M8" s="199"/>
      <c r="N8" s="199"/>
      <c r="O8" s="199"/>
      <c r="P8" s="199"/>
      <c r="Q8" s="200">
        <f>SUM(E8:P8)</f>
        <v>0</v>
      </c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</row>
    <row r="9" spans="1:256" ht="8.25" customHeight="1" x14ac:dyDescent="0.25">
      <c r="A9" s="910" t="s">
        <v>61</v>
      </c>
      <c r="B9" s="913" t="str">
        <f>PQP_REVISADO!D11</f>
        <v>CANTEIRO / SERVIÇOS PRELIMINARES</v>
      </c>
      <c r="C9" s="912" t="e">
        <f>PQP_REVISADO!H11*(1+#REF!)</f>
        <v>#REF!</v>
      </c>
      <c r="D9" s="201" t="s">
        <v>341</v>
      </c>
      <c r="E9" s="202">
        <v>0.31</v>
      </c>
      <c r="F9" s="202">
        <v>0.05</v>
      </c>
      <c r="G9" s="202">
        <v>0.05</v>
      </c>
      <c r="H9" s="202">
        <v>0.05</v>
      </c>
      <c r="I9" s="202">
        <v>0.05</v>
      </c>
      <c r="J9" s="202">
        <v>0.05</v>
      </c>
      <c r="K9" s="202">
        <v>0.05</v>
      </c>
      <c r="L9" s="202">
        <v>0.03</v>
      </c>
      <c r="M9" s="202">
        <v>0.04</v>
      </c>
      <c r="N9" s="202">
        <v>0.04</v>
      </c>
      <c r="O9" s="202">
        <v>0.03</v>
      </c>
      <c r="P9" s="202">
        <v>0.25</v>
      </c>
      <c r="Q9" s="203">
        <f>SUM(E9:P9)</f>
        <v>1.0000000000000002</v>
      </c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</row>
    <row r="10" spans="1:256" ht="8.25" customHeight="1" x14ac:dyDescent="0.25">
      <c r="A10" s="910"/>
      <c r="B10" s="913"/>
      <c r="C10" s="912"/>
      <c r="D10" s="201"/>
      <c r="E10" s="196"/>
      <c r="F10" s="196"/>
      <c r="G10" s="196"/>
      <c r="H10" s="196"/>
      <c r="I10" s="196"/>
      <c r="J10" s="196"/>
      <c r="K10" s="196"/>
      <c r="L10" s="196"/>
      <c r="M10" s="196"/>
      <c r="N10" s="196"/>
      <c r="O10" s="196"/>
      <c r="P10" s="196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</row>
    <row r="11" spans="1:256" ht="8.25" customHeight="1" x14ac:dyDescent="0.25">
      <c r="A11" s="910"/>
      <c r="B11" s="913"/>
      <c r="C11" s="912"/>
      <c r="D11" s="204" t="s">
        <v>767</v>
      </c>
      <c r="E11" s="199" t="e">
        <f t="shared" ref="E11:P11" si="0">E9*$C9</f>
        <v>#REF!</v>
      </c>
      <c r="F11" s="199" t="e">
        <f t="shared" si="0"/>
        <v>#REF!</v>
      </c>
      <c r="G11" s="199" t="e">
        <f t="shared" si="0"/>
        <v>#REF!</v>
      </c>
      <c r="H11" s="199" t="e">
        <f t="shared" si="0"/>
        <v>#REF!</v>
      </c>
      <c r="I11" s="199" t="e">
        <f t="shared" si="0"/>
        <v>#REF!</v>
      </c>
      <c r="J11" s="199" t="e">
        <f t="shared" si="0"/>
        <v>#REF!</v>
      </c>
      <c r="K11" s="199" t="e">
        <f t="shared" si="0"/>
        <v>#REF!</v>
      </c>
      <c r="L11" s="199" t="e">
        <f t="shared" si="0"/>
        <v>#REF!</v>
      </c>
      <c r="M11" s="199" t="e">
        <f t="shared" si="0"/>
        <v>#REF!</v>
      </c>
      <c r="N11" s="199" t="e">
        <f t="shared" si="0"/>
        <v>#REF!</v>
      </c>
      <c r="O11" s="199" t="e">
        <f t="shared" si="0"/>
        <v>#REF!</v>
      </c>
      <c r="P11" s="199" t="e">
        <f t="shared" si="0"/>
        <v>#REF!</v>
      </c>
      <c r="Q11" s="205" t="e">
        <f>SUM(E11:P11)</f>
        <v>#REF!</v>
      </c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</row>
    <row r="12" spans="1:256" ht="8.25" customHeight="1" x14ac:dyDescent="0.25">
      <c r="A12" s="910" t="s">
        <v>62</v>
      </c>
      <c r="B12" s="913" t="str">
        <f>PQP_REVISADO!D32</f>
        <v>ADMINISTRAÇÃO DA OBRA</v>
      </c>
      <c r="C12" s="912" t="e">
        <f>PQP_REVISADO!H32*(1+#REF!)</f>
        <v>#REF!</v>
      </c>
      <c r="D12" s="201" t="s">
        <v>341</v>
      </c>
      <c r="E12" s="202">
        <f>1/12</f>
        <v>8.3333333333333329E-2</v>
      </c>
      <c r="F12" s="202">
        <f t="shared" ref="F12:O12" si="1">$E$12</f>
        <v>8.3333333333333329E-2</v>
      </c>
      <c r="G12" s="202">
        <f t="shared" si="1"/>
        <v>8.3333333333333329E-2</v>
      </c>
      <c r="H12" s="202">
        <f t="shared" si="1"/>
        <v>8.3333333333333329E-2</v>
      </c>
      <c r="I12" s="202">
        <f t="shared" si="1"/>
        <v>8.3333333333333329E-2</v>
      </c>
      <c r="J12" s="202">
        <f t="shared" si="1"/>
        <v>8.3333333333333329E-2</v>
      </c>
      <c r="K12" s="202">
        <f t="shared" si="1"/>
        <v>8.3333333333333329E-2</v>
      </c>
      <c r="L12" s="202">
        <f t="shared" si="1"/>
        <v>8.3333333333333329E-2</v>
      </c>
      <c r="M12" s="202">
        <f t="shared" si="1"/>
        <v>8.3333333333333329E-2</v>
      </c>
      <c r="N12" s="202">
        <f t="shared" si="1"/>
        <v>8.3333333333333329E-2</v>
      </c>
      <c r="O12" s="202">
        <f t="shared" si="1"/>
        <v>8.3333333333333329E-2</v>
      </c>
      <c r="P12" s="202">
        <f>1-SUM(E12:O12)</f>
        <v>8.3333333333333259E-2</v>
      </c>
      <c r="Q12" s="203">
        <f>SUM(E12:P12)</f>
        <v>1</v>
      </c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</row>
    <row r="13" spans="1:256" ht="8.25" customHeight="1" x14ac:dyDescent="0.25">
      <c r="A13" s="910"/>
      <c r="B13" s="913"/>
      <c r="C13" s="912"/>
      <c r="D13" s="201"/>
      <c r="E13" s="206"/>
      <c r="F13" s="206"/>
      <c r="G13" s="206"/>
      <c r="H13" s="206"/>
      <c r="I13" s="206"/>
      <c r="J13" s="196"/>
      <c r="K13" s="196"/>
      <c r="L13" s="196"/>
      <c r="M13" s="196"/>
      <c r="N13" s="196"/>
      <c r="O13" s="196"/>
      <c r="P13" s="196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</row>
    <row r="14" spans="1:256" ht="8.25" customHeight="1" x14ac:dyDescent="0.25">
      <c r="A14" s="910"/>
      <c r="B14" s="913"/>
      <c r="C14" s="912"/>
      <c r="D14" s="204" t="s">
        <v>767</v>
      </c>
      <c r="E14" s="199" t="e">
        <f t="shared" ref="E14:J14" si="2">E12*$C12</f>
        <v>#REF!</v>
      </c>
      <c r="F14" s="199" t="e">
        <f t="shared" si="2"/>
        <v>#REF!</v>
      </c>
      <c r="G14" s="199" t="e">
        <f t="shared" si="2"/>
        <v>#REF!</v>
      </c>
      <c r="H14" s="199" t="e">
        <f t="shared" si="2"/>
        <v>#REF!</v>
      </c>
      <c r="I14" s="199" t="e">
        <f t="shared" si="2"/>
        <v>#REF!</v>
      </c>
      <c r="J14" s="199" t="e">
        <f t="shared" si="2"/>
        <v>#REF!</v>
      </c>
      <c r="K14" s="199"/>
      <c r="L14" s="199"/>
      <c r="M14" s="199"/>
      <c r="N14" s="199"/>
      <c r="O14" s="199" t="e">
        <f>O12*$C12</f>
        <v>#REF!</v>
      </c>
      <c r="P14" s="199" t="e">
        <f>P12*$C12</f>
        <v>#REF!</v>
      </c>
      <c r="Q14" s="205" t="e">
        <f>SUM(E14:P14)</f>
        <v>#REF!</v>
      </c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</row>
    <row r="15" spans="1:256" ht="8.25" customHeight="1" x14ac:dyDescent="0.25">
      <c r="A15" s="910" t="s">
        <v>63</v>
      </c>
      <c r="B15" s="913" t="str">
        <f>PQP_REVISADO!D52</f>
        <v>SERVIÇOS INICIAIS</v>
      </c>
      <c r="C15" s="912"/>
      <c r="D15" s="201"/>
      <c r="E15" s="202"/>
      <c r="F15" s="202"/>
      <c r="G15" s="202"/>
      <c r="H15" s="202"/>
      <c r="I15" s="202"/>
      <c r="J15" s="202"/>
      <c r="K15" s="202"/>
      <c r="L15" s="202"/>
      <c r="M15" s="202"/>
      <c r="N15" s="202"/>
      <c r="O15" s="202"/>
      <c r="P15" s="202"/>
      <c r="Q15" s="203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</row>
    <row r="16" spans="1:256" ht="8.25" customHeight="1" x14ac:dyDescent="0.25">
      <c r="A16" s="910"/>
      <c r="B16" s="913"/>
      <c r="C16" s="912"/>
      <c r="D16" s="201"/>
      <c r="E16" s="196"/>
      <c r="F16" s="196"/>
      <c r="G16" s="196"/>
      <c r="H16" s="196"/>
      <c r="I16" s="196"/>
      <c r="J16" s="196"/>
      <c r="K16" s="206"/>
      <c r="L16" s="206"/>
      <c r="M16" s="206"/>
      <c r="N16" s="206"/>
      <c r="O16" s="206"/>
      <c r="P16" s="20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</row>
    <row r="17" spans="1:256" ht="8.25" customHeight="1" x14ac:dyDescent="0.25">
      <c r="A17" s="910"/>
      <c r="B17" s="913"/>
      <c r="C17" s="912"/>
      <c r="D17" s="204"/>
      <c r="E17" s="199"/>
      <c r="F17" s="199"/>
      <c r="G17" s="199"/>
      <c r="H17" s="199"/>
      <c r="I17" s="199"/>
      <c r="J17" s="199"/>
      <c r="K17" s="199"/>
      <c r="L17" s="199"/>
      <c r="M17" s="199"/>
      <c r="N17" s="199"/>
      <c r="O17" s="199"/>
      <c r="P17" s="199"/>
      <c r="Q17" s="205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</row>
    <row r="18" spans="1:256" ht="8.25" customHeight="1" x14ac:dyDescent="0.25">
      <c r="A18" s="910" t="s">
        <v>768</v>
      </c>
      <c r="B18" s="913" t="str">
        <f>PQP_REVISADO!D53</f>
        <v>SUPRESSÃO VEGETAL</v>
      </c>
      <c r="C18" s="912" t="e">
        <f>PQP_REVISADO!H53*(1+#REF!)</f>
        <v>#REF!</v>
      </c>
      <c r="D18" s="201" t="s">
        <v>341</v>
      </c>
      <c r="E18" s="202">
        <v>0.1</v>
      </c>
      <c r="F18" s="202">
        <v>0.15</v>
      </c>
      <c r="G18" s="202">
        <v>0.3</v>
      </c>
      <c r="H18" s="202">
        <v>0.3</v>
      </c>
      <c r="I18" s="202">
        <v>0.15</v>
      </c>
      <c r="J18" s="202"/>
      <c r="K18" s="202"/>
      <c r="L18" s="202"/>
      <c r="M18" s="202"/>
      <c r="N18" s="202"/>
      <c r="O18" s="202">
        <v>0.05</v>
      </c>
      <c r="P18" s="202">
        <v>0.05</v>
      </c>
      <c r="Q18" s="203">
        <f>SUM(E18:P18)</f>
        <v>1.1000000000000001</v>
      </c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</row>
    <row r="19" spans="1:256" ht="8.25" customHeight="1" x14ac:dyDescent="0.25">
      <c r="A19" s="910"/>
      <c r="B19" s="913"/>
      <c r="C19" s="912"/>
      <c r="D19" s="201"/>
      <c r="E19" s="196"/>
      <c r="F19" s="196"/>
      <c r="G19" s="196"/>
      <c r="H19" s="196"/>
      <c r="I19" s="196"/>
      <c r="J19" s="196"/>
      <c r="K19" s="196"/>
      <c r="L19" s="196"/>
      <c r="M19" s="196"/>
      <c r="N19" s="196"/>
      <c r="O19" s="196"/>
      <c r="P19" s="196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</row>
    <row r="20" spans="1:256" ht="8.25" customHeight="1" x14ac:dyDescent="0.25">
      <c r="A20" s="910"/>
      <c r="B20" s="913"/>
      <c r="C20" s="912"/>
      <c r="D20" s="204" t="s">
        <v>767</v>
      </c>
      <c r="E20" s="199" t="e">
        <f t="shared" ref="E20:P20" si="3">E18*$C18</f>
        <v>#REF!</v>
      </c>
      <c r="F20" s="199" t="e">
        <f t="shared" si="3"/>
        <v>#REF!</v>
      </c>
      <c r="G20" s="199" t="e">
        <f t="shared" si="3"/>
        <v>#REF!</v>
      </c>
      <c r="H20" s="199" t="e">
        <f t="shared" si="3"/>
        <v>#REF!</v>
      </c>
      <c r="I20" s="199" t="e">
        <f t="shared" si="3"/>
        <v>#REF!</v>
      </c>
      <c r="J20" s="199" t="e">
        <f t="shared" si="3"/>
        <v>#REF!</v>
      </c>
      <c r="K20" s="199" t="e">
        <f t="shared" si="3"/>
        <v>#REF!</v>
      </c>
      <c r="L20" s="199" t="e">
        <f t="shared" si="3"/>
        <v>#REF!</v>
      </c>
      <c r="M20" s="199" t="e">
        <f t="shared" si="3"/>
        <v>#REF!</v>
      </c>
      <c r="N20" s="199" t="e">
        <f t="shared" si="3"/>
        <v>#REF!</v>
      </c>
      <c r="O20" s="199" t="e">
        <f t="shared" si="3"/>
        <v>#REF!</v>
      </c>
      <c r="P20" s="199" t="e">
        <f t="shared" si="3"/>
        <v>#REF!</v>
      </c>
      <c r="Q20" s="205" t="e">
        <f>SUM(E20:P20)</f>
        <v>#REF!</v>
      </c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</row>
    <row r="21" spans="1:256" ht="8.25" customHeight="1" x14ac:dyDescent="0.25">
      <c r="A21" s="910" t="s">
        <v>769</v>
      </c>
      <c r="B21" s="913" t="str">
        <f>PQP_REVISADO!D60</f>
        <v>DEMOLIÇÃO E RETIRADA</v>
      </c>
      <c r="C21" s="912" t="e">
        <f>PQP_REVISADO!H60*(1+#REF!)</f>
        <v>#REF!</v>
      </c>
      <c r="D21" s="201" t="s">
        <v>341</v>
      </c>
      <c r="E21" s="202"/>
      <c r="F21" s="202"/>
      <c r="G21" s="202"/>
      <c r="H21" s="202"/>
      <c r="I21" s="202"/>
      <c r="J21" s="202"/>
      <c r="K21" s="202"/>
      <c r="L21" s="202"/>
      <c r="M21" s="202">
        <v>0.5</v>
      </c>
      <c r="N21" s="202">
        <v>0.5</v>
      </c>
      <c r="O21" s="202"/>
      <c r="P21" s="202"/>
      <c r="Q21" s="203">
        <f>SUM(E21:P21)</f>
        <v>1</v>
      </c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</row>
    <row r="22" spans="1:256" ht="8.25" customHeight="1" x14ac:dyDescent="0.25">
      <c r="A22" s="910"/>
      <c r="B22" s="913"/>
      <c r="C22" s="912"/>
      <c r="D22" s="201"/>
      <c r="E22" s="196"/>
      <c r="F22" s="196"/>
      <c r="G22" s="196"/>
      <c r="H22" s="196"/>
      <c r="I22" s="196"/>
      <c r="J22" s="196"/>
      <c r="K22" s="196"/>
      <c r="L22" s="196"/>
      <c r="M22" s="196"/>
      <c r="N22" s="196"/>
      <c r="O22" s="196"/>
      <c r="P22" s="196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</row>
    <row r="23" spans="1:256" ht="8.25" customHeight="1" x14ac:dyDescent="0.25">
      <c r="A23" s="910"/>
      <c r="B23" s="913"/>
      <c r="C23" s="912"/>
      <c r="D23" s="204" t="s">
        <v>767</v>
      </c>
      <c r="E23" s="199"/>
      <c r="F23" s="199"/>
      <c r="G23" s="199"/>
      <c r="H23" s="199"/>
      <c r="I23" s="199"/>
      <c r="J23" s="199"/>
      <c r="K23" s="199"/>
      <c r="L23" s="199"/>
      <c r="M23" s="199" t="e">
        <f>M21*$C21</f>
        <v>#REF!</v>
      </c>
      <c r="N23" s="199" t="e">
        <f>N21*$C21</f>
        <v>#REF!</v>
      </c>
      <c r="O23" s="199"/>
      <c r="P23" s="199"/>
      <c r="Q23" s="205" t="e">
        <f>SUM(E23:P23)</f>
        <v>#REF!</v>
      </c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</row>
    <row r="24" spans="1:256" ht="8.25" customHeight="1" x14ac:dyDescent="0.25">
      <c r="A24" s="910" t="s">
        <v>64</v>
      </c>
      <c r="B24" s="913" t="str">
        <f>PQP_REVISADO!D68</f>
        <v>CANAL – MOVIMENTAÇÃO DE TERRA</v>
      </c>
      <c r="C24" s="912"/>
      <c r="D24" s="201" t="s">
        <v>341</v>
      </c>
      <c r="E24" s="202"/>
      <c r="F24" s="202"/>
      <c r="G24" s="202"/>
      <c r="H24" s="202"/>
      <c r="I24" s="202"/>
      <c r="J24" s="202"/>
      <c r="K24" s="202"/>
      <c r="L24" s="202"/>
      <c r="M24" s="202"/>
      <c r="N24" s="202"/>
      <c r="O24" s="202"/>
      <c r="P24" s="202"/>
      <c r="Q24" s="203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</row>
    <row r="25" spans="1:256" ht="8.25" customHeight="1" x14ac:dyDescent="0.25">
      <c r="A25" s="910"/>
      <c r="B25" s="913"/>
      <c r="C25" s="912"/>
      <c r="D25" s="201"/>
      <c r="E25" s="196"/>
      <c r="F25" s="196"/>
      <c r="G25" s="196"/>
      <c r="H25" s="196"/>
      <c r="I25" s="196"/>
      <c r="J25" s="196"/>
      <c r="K25" s="196"/>
      <c r="L25" s="196"/>
      <c r="M25" s="196"/>
      <c r="N25" s="196"/>
      <c r="O25" s="196"/>
      <c r="P25" s="196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</row>
    <row r="26" spans="1:256" ht="8.25" customHeight="1" x14ac:dyDescent="0.25">
      <c r="A26" s="910"/>
      <c r="B26" s="913"/>
      <c r="C26" s="912"/>
      <c r="D26" s="204" t="s">
        <v>767</v>
      </c>
      <c r="E26" s="199"/>
      <c r="F26" s="199"/>
      <c r="G26" s="199"/>
      <c r="H26" s="199"/>
      <c r="I26" s="199"/>
      <c r="J26" s="199"/>
      <c r="K26" s="199"/>
      <c r="L26" s="199"/>
      <c r="M26" s="199"/>
      <c r="N26" s="199"/>
      <c r="O26" s="199"/>
      <c r="P26" s="199"/>
      <c r="Q26" s="205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</row>
    <row r="27" spans="1:256" ht="8.25" customHeight="1" x14ac:dyDescent="0.25">
      <c r="A27" s="910" t="s">
        <v>770</v>
      </c>
      <c r="B27" s="913" t="str">
        <f>PQP_REVISADO!D69</f>
        <v xml:space="preserve">TROCA DE SOLO </v>
      </c>
      <c r="C27" s="912" t="e">
        <f>PQP_REVISADO!H69*(1+#REF!)</f>
        <v>#REF!</v>
      </c>
      <c r="D27" s="201" t="s">
        <v>341</v>
      </c>
      <c r="E27" s="202">
        <v>0.01</v>
      </c>
      <c r="F27" s="202">
        <v>0.01</v>
      </c>
      <c r="G27" s="202">
        <v>0.01</v>
      </c>
      <c r="H27" s="202">
        <v>0.01</v>
      </c>
      <c r="I27" s="202"/>
      <c r="J27" s="202"/>
      <c r="K27" s="202"/>
      <c r="L27" s="202"/>
      <c r="M27" s="202"/>
      <c r="N27" s="202"/>
      <c r="O27" s="202">
        <v>0.02</v>
      </c>
      <c r="P27" s="202">
        <v>0.04</v>
      </c>
      <c r="Q27" s="203">
        <f>SUM(E27:P27)</f>
        <v>0.1</v>
      </c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</row>
    <row r="28" spans="1:256" ht="8.25" customHeight="1" x14ac:dyDescent="0.25">
      <c r="A28" s="910"/>
      <c r="B28" s="913"/>
      <c r="C28" s="912"/>
      <c r="D28" s="201"/>
      <c r="E28" s="196"/>
      <c r="F28" s="196"/>
      <c r="G28" s="196"/>
      <c r="H28" s="196"/>
      <c r="I28" s="196"/>
      <c r="J28" s="196"/>
      <c r="K28" s="196"/>
      <c r="L28" s="196"/>
      <c r="M28" s="196"/>
      <c r="N28" s="206"/>
      <c r="O28" s="206"/>
      <c r="P28" s="206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</row>
    <row r="29" spans="1:256" ht="8.25" customHeight="1" x14ac:dyDescent="0.25">
      <c r="A29" s="910"/>
      <c r="B29" s="913"/>
      <c r="C29" s="912"/>
      <c r="D29" s="204" t="s">
        <v>767</v>
      </c>
      <c r="E29" s="199" t="e">
        <f t="shared" ref="E29:P29" si="4">E27*$C27</f>
        <v>#REF!</v>
      </c>
      <c r="F29" s="199" t="e">
        <f t="shared" si="4"/>
        <v>#REF!</v>
      </c>
      <c r="G29" s="199" t="e">
        <f t="shared" si="4"/>
        <v>#REF!</v>
      </c>
      <c r="H29" s="199" t="e">
        <f t="shared" si="4"/>
        <v>#REF!</v>
      </c>
      <c r="I29" s="199" t="e">
        <f t="shared" si="4"/>
        <v>#REF!</v>
      </c>
      <c r="J29" s="199" t="e">
        <f t="shared" si="4"/>
        <v>#REF!</v>
      </c>
      <c r="K29" s="199" t="e">
        <f t="shared" si="4"/>
        <v>#REF!</v>
      </c>
      <c r="L29" s="199" t="e">
        <f t="shared" si="4"/>
        <v>#REF!</v>
      </c>
      <c r="M29" s="199" t="e">
        <f t="shared" si="4"/>
        <v>#REF!</v>
      </c>
      <c r="N29" s="199" t="e">
        <f t="shared" si="4"/>
        <v>#REF!</v>
      </c>
      <c r="O29" s="199" t="e">
        <f t="shared" si="4"/>
        <v>#REF!</v>
      </c>
      <c r="P29" s="199" t="e">
        <f t="shared" si="4"/>
        <v>#REF!</v>
      </c>
      <c r="Q29" s="205" t="e">
        <f>SUM(E29:P29)</f>
        <v>#REF!</v>
      </c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</row>
    <row r="30" spans="1:256" ht="8.25" customHeight="1" x14ac:dyDescent="0.25">
      <c r="A30" s="910" t="s">
        <v>771</v>
      </c>
      <c r="B30" s="913" t="str">
        <f>PQP_REVISADO!D76</f>
        <v>CORPO DE ATERRO</v>
      </c>
      <c r="C30" s="912" t="e">
        <f>PQP_REVISADO!H76*(1+#REF!)</f>
        <v>#REF!</v>
      </c>
      <c r="D30" s="201" t="s">
        <v>341</v>
      </c>
      <c r="E30" s="202">
        <v>0.05</v>
      </c>
      <c r="F30" s="202">
        <v>0.1</v>
      </c>
      <c r="G30" s="202">
        <v>0.12</v>
      </c>
      <c r="H30" s="202">
        <v>0.15</v>
      </c>
      <c r="I30" s="202">
        <v>0</v>
      </c>
      <c r="J30" s="202">
        <v>0</v>
      </c>
      <c r="K30" s="202">
        <v>0</v>
      </c>
      <c r="L30" s="202">
        <v>0.1</v>
      </c>
      <c r="M30" s="202">
        <v>0.18</v>
      </c>
      <c r="N30" s="202">
        <v>0.18</v>
      </c>
      <c r="O30" s="202">
        <f>1-SUM(E30:N30)</f>
        <v>0.12000000000000011</v>
      </c>
      <c r="P30" s="202"/>
      <c r="Q30" s="203">
        <f>SUM(E30:P30)</f>
        <v>1</v>
      </c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</row>
    <row r="31" spans="1:256" ht="8.25" customHeight="1" x14ac:dyDescent="0.25">
      <c r="A31" s="910"/>
      <c r="B31" s="913"/>
      <c r="C31" s="912"/>
      <c r="D31" s="201"/>
      <c r="E31" s="196"/>
      <c r="F31" s="196"/>
      <c r="G31" s="196"/>
      <c r="H31" s="196"/>
      <c r="I31" s="196"/>
      <c r="J31" s="196"/>
      <c r="K31" s="196"/>
      <c r="L31" s="196"/>
      <c r="M31" s="196"/>
      <c r="N31" s="196"/>
      <c r="O31" s="196"/>
      <c r="P31" s="196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</row>
    <row r="32" spans="1:256" ht="8.25" customHeight="1" x14ac:dyDescent="0.25">
      <c r="A32" s="910"/>
      <c r="B32" s="913"/>
      <c r="C32" s="912"/>
      <c r="D32" s="204" t="s">
        <v>767</v>
      </c>
      <c r="E32" s="199" t="e">
        <f t="shared" ref="E32:O32" si="5">E30*$C30</f>
        <v>#REF!</v>
      </c>
      <c r="F32" s="199" t="e">
        <f t="shared" si="5"/>
        <v>#REF!</v>
      </c>
      <c r="G32" s="199" t="e">
        <f t="shared" si="5"/>
        <v>#REF!</v>
      </c>
      <c r="H32" s="199" t="e">
        <f t="shared" si="5"/>
        <v>#REF!</v>
      </c>
      <c r="I32" s="199" t="e">
        <f t="shared" si="5"/>
        <v>#REF!</v>
      </c>
      <c r="J32" s="199" t="e">
        <f t="shared" si="5"/>
        <v>#REF!</v>
      </c>
      <c r="K32" s="199" t="e">
        <f t="shared" si="5"/>
        <v>#REF!</v>
      </c>
      <c r="L32" s="199" t="e">
        <f t="shared" si="5"/>
        <v>#REF!</v>
      </c>
      <c r="M32" s="199" t="e">
        <f t="shared" si="5"/>
        <v>#REF!</v>
      </c>
      <c r="N32" s="199" t="e">
        <f t="shared" si="5"/>
        <v>#REF!</v>
      </c>
      <c r="O32" s="199" t="e">
        <f t="shared" si="5"/>
        <v>#REF!</v>
      </c>
      <c r="P32" s="199"/>
      <c r="Q32" s="205" t="e">
        <f>SUM(E32:P32)</f>
        <v>#REF!</v>
      </c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</row>
    <row r="33" spans="1:256" ht="8.25" customHeight="1" x14ac:dyDescent="0.25">
      <c r="A33" s="910" t="s">
        <v>65</v>
      </c>
      <c r="B33" s="913" t="str">
        <f>PQP_REVISADO!D84</f>
        <v>TERRAPLENAGEM E PAVIMENTAÇÃO</v>
      </c>
      <c r="C33" s="912" t="e">
        <f>PQP_REVISADO!H84*(1+#REF!)</f>
        <v>#REF!</v>
      </c>
      <c r="D33" s="201" t="s">
        <v>341</v>
      </c>
      <c r="E33" s="202">
        <v>0.04</v>
      </c>
      <c r="F33" s="202">
        <v>0.02</v>
      </c>
      <c r="G33" s="202">
        <v>0.02</v>
      </c>
      <c r="H33" s="202">
        <v>0.02</v>
      </c>
      <c r="I33" s="202">
        <v>0.01</v>
      </c>
      <c r="J33" s="202">
        <v>0.01</v>
      </c>
      <c r="K33" s="202">
        <v>0.01</v>
      </c>
      <c r="L33" s="202">
        <v>0.01</v>
      </c>
      <c r="M33" s="202">
        <v>0.03</v>
      </c>
      <c r="N33" s="202">
        <v>0.02</v>
      </c>
      <c r="O33" s="202">
        <v>7.0000000000000007E-2</v>
      </c>
      <c r="P33" s="202">
        <v>7.0000000000000007E-2</v>
      </c>
      <c r="Q33" s="203">
        <f>SUM(E33:P33)</f>
        <v>0.33</v>
      </c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</row>
    <row r="34" spans="1:256" ht="8.25" customHeight="1" x14ac:dyDescent="0.25">
      <c r="A34" s="910"/>
      <c r="B34" s="913"/>
      <c r="C34" s="912"/>
      <c r="D34" s="201"/>
      <c r="E34" s="196"/>
      <c r="F34" s="196"/>
      <c r="G34" s="196"/>
      <c r="H34" s="196"/>
      <c r="I34" s="196"/>
      <c r="J34" s="196"/>
      <c r="K34" s="206"/>
      <c r="L34" s="206"/>
      <c r="M34" s="206"/>
      <c r="N34" s="206"/>
      <c r="O34" s="206"/>
      <c r="P34" s="206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</row>
    <row r="35" spans="1:256" ht="8.25" customHeight="1" x14ac:dyDescent="0.25">
      <c r="A35" s="910"/>
      <c r="B35" s="913"/>
      <c r="C35" s="912"/>
      <c r="D35" s="204" t="s">
        <v>767</v>
      </c>
      <c r="E35" s="199" t="e">
        <f t="shared" ref="E35:P35" si="6">E33*$C33</f>
        <v>#REF!</v>
      </c>
      <c r="F35" s="199" t="e">
        <f t="shared" si="6"/>
        <v>#REF!</v>
      </c>
      <c r="G35" s="199" t="e">
        <f t="shared" si="6"/>
        <v>#REF!</v>
      </c>
      <c r="H35" s="199" t="e">
        <f t="shared" si="6"/>
        <v>#REF!</v>
      </c>
      <c r="I35" s="199" t="e">
        <f t="shared" si="6"/>
        <v>#REF!</v>
      </c>
      <c r="J35" s="199" t="e">
        <f t="shared" si="6"/>
        <v>#REF!</v>
      </c>
      <c r="K35" s="199" t="e">
        <f t="shared" si="6"/>
        <v>#REF!</v>
      </c>
      <c r="L35" s="199" t="e">
        <f t="shared" si="6"/>
        <v>#REF!</v>
      </c>
      <c r="M35" s="199" t="e">
        <f t="shared" si="6"/>
        <v>#REF!</v>
      </c>
      <c r="N35" s="199" t="e">
        <f t="shared" si="6"/>
        <v>#REF!</v>
      </c>
      <c r="O35" s="199" t="e">
        <f t="shared" si="6"/>
        <v>#REF!</v>
      </c>
      <c r="P35" s="199" t="e">
        <f t="shared" si="6"/>
        <v>#REF!</v>
      </c>
      <c r="Q35" s="205" t="e">
        <f>SUM(E35:P35)</f>
        <v>#REF!</v>
      </c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</row>
    <row r="36" spans="1:256" ht="8.25" customHeight="1" x14ac:dyDescent="0.25">
      <c r="A36" s="910" t="s">
        <v>66</v>
      </c>
      <c r="B36" s="913" t="str">
        <f>PQP_REVISADO!D104</f>
        <v>DRENAGEM</v>
      </c>
      <c r="C36" s="912" t="e">
        <f>PQP_REVISADO!H104*(1+#REF!)</f>
        <v>#REF!</v>
      </c>
      <c r="D36" s="201" t="s">
        <v>341</v>
      </c>
      <c r="E36" s="202"/>
      <c r="F36" s="202"/>
      <c r="G36" s="202"/>
      <c r="H36" s="202">
        <v>0.12</v>
      </c>
      <c r="I36" s="202">
        <v>0.14000000000000001</v>
      </c>
      <c r="J36" s="202">
        <v>0.14000000000000001</v>
      </c>
      <c r="K36" s="202">
        <v>0.05</v>
      </c>
      <c r="L36" s="202">
        <v>0.12</v>
      </c>
      <c r="M36" s="202">
        <v>0.18</v>
      </c>
      <c r="N36" s="202">
        <v>0.1</v>
      </c>
      <c r="O36" s="202"/>
      <c r="P36" s="202"/>
      <c r="Q36" s="203">
        <f>SUM(E36:P36)</f>
        <v>0.85</v>
      </c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</row>
    <row r="37" spans="1:256" ht="8.25" customHeight="1" x14ac:dyDescent="0.25">
      <c r="A37" s="910"/>
      <c r="B37" s="913"/>
      <c r="C37" s="912"/>
      <c r="D37" s="201"/>
      <c r="E37" s="196"/>
      <c r="F37" s="196"/>
      <c r="G37" s="196"/>
      <c r="H37" s="196"/>
      <c r="I37" s="196"/>
      <c r="J37" s="196"/>
      <c r="K37" s="196"/>
      <c r="L37" s="196"/>
      <c r="M37" s="196"/>
      <c r="N37" s="196"/>
      <c r="O37" s="196"/>
      <c r="P37" s="196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</row>
    <row r="38" spans="1:256" ht="8.25" customHeight="1" x14ac:dyDescent="0.25">
      <c r="A38" s="910"/>
      <c r="B38" s="913"/>
      <c r="C38" s="912"/>
      <c r="D38" s="204" t="s">
        <v>767</v>
      </c>
      <c r="E38" s="199"/>
      <c r="F38" s="199"/>
      <c r="G38" s="199"/>
      <c r="H38" s="199" t="e">
        <f t="shared" ref="H38:N38" si="7">H36*$C36</f>
        <v>#REF!</v>
      </c>
      <c r="I38" s="199" t="e">
        <f t="shared" si="7"/>
        <v>#REF!</v>
      </c>
      <c r="J38" s="199" t="e">
        <f t="shared" si="7"/>
        <v>#REF!</v>
      </c>
      <c r="K38" s="199" t="e">
        <f t="shared" si="7"/>
        <v>#REF!</v>
      </c>
      <c r="L38" s="199" t="e">
        <f t="shared" si="7"/>
        <v>#REF!</v>
      </c>
      <c r="M38" s="199" t="e">
        <f t="shared" si="7"/>
        <v>#REF!</v>
      </c>
      <c r="N38" s="199" t="e">
        <f t="shared" si="7"/>
        <v>#REF!</v>
      </c>
      <c r="O38" s="199"/>
      <c r="P38" s="199"/>
      <c r="Q38" s="205" t="e">
        <f>SUM(E38:P38)</f>
        <v>#REF!</v>
      </c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</row>
    <row r="39" spans="1:256" ht="8.25" customHeight="1" x14ac:dyDescent="0.25">
      <c r="A39" s="910" t="s">
        <v>67</v>
      </c>
      <c r="B39" s="913" t="str">
        <f>PQP_REVISADO!D120</f>
        <v xml:space="preserve">SINALIZACAO </v>
      </c>
      <c r="C39" s="912" t="e">
        <f>PQP_REVISADO!H120*(1+#REF!)</f>
        <v>#REF!</v>
      </c>
      <c r="D39" s="201" t="s">
        <v>341</v>
      </c>
      <c r="E39" s="202">
        <v>0.01</v>
      </c>
      <c r="F39" s="202">
        <v>0.01</v>
      </c>
      <c r="G39" s="202">
        <v>0.01</v>
      </c>
      <c r="H39" s="202">
        <v>0.01</v>
      </c>
      <c r="I39" s="202"/>
      <c r="J39" s="202"/>
      <c r="K39" s="202"/>
      <c r="L39" s="202"/>
      <c r="M39" s="202"/>
      <c r="N39" s="202"/>
      <c r="O39" s="202">
        <v>0.05</v>
      </c>
      <c r="P39" s="202">
        <v>0.05</v>
      </c>
      <c r="Q39" s="203">
        <f>SUM(E39:P39)</f>
        <v>0.14000000000000001</v>
      </c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</row>
    <row r="40" spans="1:256" ht="8.25" customHeight="1" x14ac:dyDescent="0.25">
      <c r="A40" s="910"/>
      <c r="B40" s="913"/>
      <c r="C40" s="912"/>
      <c r="D40" s="201"/>
      <c r="E40" s="196"/>
      <c r="F40" s="196"/>
      <c r="G40" s="196"/>
      <c r="H40" s="196"/>
      <c r="I40" s="196"/>
      <c r="J40" s="196"/>
      <c r="K40" s="196"/>
      <c r="L40" s="196"/>
      <c r="M40" s="196"/>
      <c r="N40" s="196"/>
      <c r="O40" s="196"/>
      <c r="P40" s="196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</row>
    <row r="41" spans="1:256" ht="8.25" customHeight="1" x14ac:dyDescent="0.25">
      <c r="A41" s="910"/>
      <c r="B41" s="913"/>
      <c r="C41" s="912"/>
      <c r="D41" s="204" t="s">
        <v>767</v>
      </c>
      <c r="E41" s="199" t="e">
        <f t="shared" ref="E41:P41" si="8">E39*$C39</f>
        <v>#REF!</v>
      </c>
      <c r="F41" s="199" t="e">
        <f t="shared" si="8"/>
        <v>#REF!</v>
      </c>
      <c r="G41" s="199" t="e">
        <f t="shared" si="8"/>
        <v>#REF!</v>
      </c>
      <c r="H41" s="199" t="e">
        <f t="shared" si="8"/>
        <v>#REF!</v>
      </c>
      <c r="I41" s="199" t="e">
        <f t="shared" si="8"/>
        <v>#REF!</v>
      </c>
      <c r="J41" s="199" t="e">
        <f t="shared" si="8"/>
        <v>#REF!</v>
      </c>
      <c r="K41" s="199" t="e">
        <f t="shared" si="8"/>
        <v>#REF!</v>
      </c>
      <c r="L41" s="199" t="e">
        <f t="shared" si="8"/>
        <v>#REF!</v>
      </c>
      <c r="M41" s="199" t="e">
        <f t="shared" si="8"/>
        <v>#REF!</v>
      </c>
      <c r="N41" s="199" t="e">
        <f t="shared" si="8"/>
        <v>#REF!</v>
      </c>
      <c r="O41" s="199" t="e">
        <f t="shared" si="8"/>
        <v>#REF!</v>
      </c>
      <c r="P41" s="199" t="e">
        <f t="shared" si="8"/>
        <v>#REF!</v>
      </c>
      <c r="Q41" s="205" t="e">
        <f>SUM(E41:P41)</f>
        <v>#REF!</v>
      </c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</row>
    <row r="42" spans="1:256" ht="9" customHeight="1" x14ac:dyDescent="0.25">
      <c r="A42" s="910" t="s">
        <v>68</v>
      </c>
      <c r="B42" s="913" t="str">
        <f>PQP_REVISADO!D126</f>
        <v>PONTES DE TRANSPOSIÇÃO DO CANAL - ROTATÓRIA</v>
      </c>
      <c r="C42" s="912"/>
      <c r="D42" s="201" t="s">
        <v>341</v>
      </c>
      <c r="E42" s="202">
        <v>0.01</v>
      </c>
      <c r="F42" s="202">
        <v>0.01</v>
      </c>
      <c r="G42" s="202">
        <v>0.01</v>
      </c>
      <c r="H42" s="202">
        <v>0.01</v>
      </c>
      <c r="I42" s="202"/>
      <c r="J42" s="202"/>
      <c r="K42" s="202"/>
      <c r="L42" s="202"/>
      <c r="M42" s="202"/>
      <c r="N42" s="202"/>
      <c r="O42" s="202">
        <v>0.05</v>
      </c>
      <c r="P42" s="202">
        <v>0.05</v>
      </c>
      <c r="Q42" s="203">
        <f>SUM(E42:P42)</f>
        <v>0.14000000000000001</v>
      </c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</row>
    <row r="43" spans="1:256" ht="9" customHeight="1" x14ac:dyDescent="0.25">
      <c r="A43" s="910"/>
      <c r="B43" s="913"/>
      <c r="C43" s="912"/>
      <c r="D43" s="201"/>
      <c r="E43" s="196"/>
      <c r="F43" s="196"/>
      <c r="G43" s="196"/>
      <c r="H43" s="196"/>
      <c r="I43" s="196"/>
      <c r="J43" s="196"/>
      <c r="K43" s="196"/>
      <c r="L43" s="196"/>
      <c r="M43" s="196"/>
      <c r="N43" s="196"/>
      <c r="O43" s="196"/>
      <c r="P43" s="196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</row>
    <row r="44" spans="1:256" ht="9" customHeight="1" x14ac:dyDescent="0.25">
      <c r="A44" s="910"/>
      <c r="B44" s="913"/>
      <c r="C44" s="912"/>
      <c r="D44" s="204" t="s">
        <v>767</v>
      </c>
      <c r="E44" s="199">
        <f t="shared" ref="E44:P44" si="9">E42*$C42</f>
        <v>0</v>
      </c>
      <c r="F44" s="199">
        <f t="shared" si="9"/>
        <v>0</v>
      </c>
      <c r="G44" s="199">
        <f t="shared" si="9"/>
        <v>0</v>
      </c>
      <c r="H44" s="199">
        <f t="shared" si="9"/>
        <v>0</v>
      </c>
      <c r="I44" s="199">
        <f t="shared" si="9"/>
        <v>0</v>
      </c>
      <c r="J44" s="199">
        <f t="shared" si="9"/>
        <v>0</v>
      </c>
      <c r="K44" s="199">
        <f t="shared" si="9"/>
        <v>0</v>
      </c>
      <c r="L44" s="199">
        <f t="shared" si="9"/>
        <v>0</v>
      </c>
      <c r="M44" s="199">
        <f t="shared" si="9"/>
        <v>0</v>
      </c>
      <c r="N44" s="199">
        <f t="shared" si="9"/>
        <v>0</v>
      </c>
      <c r="O44" s="199">
        <f t="shared" si="9"/>
        <v>0</v>
      </c>
      <c r="P44" s="199">
        <f t="shared" si="9"/>
        <v>0</v>
      </c>
      <c r="Q44" s="205">
        <f>SUM(E44:P44)</f>
        <v>0</v>
      </c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</row>
    <row r="45" spans="1:256" ht="8.25" customHeight="1" x14ac:dyDescent="0.25">
      <c r="A45" s="910" t="s">
        <v>772</v>
      </c>
      <c r="B45" s="913" t="str">
        <f>PQP_REVISADO!D126</f>
        <v>PONTES DE TRANSPOSIÇÃO DO CANAL - ROTATÓRIA</v>
      </c>
      <c r="C45" s="912" t="e">
        <f>PQP_REVISADO!H126*(1+#REF!)</f>
        <v>#REF!</v>
      </c>
      <c r="D45" s="201" t="s">
        <v>341</v>
      </c>
      <c r="E45" s="202"/>
      <c r="F45" s="202"/>
      <c r="G45" s="202"/>
      <c r="H45" s="202">
        <v>0.12</v>
      </c>
      <c r="I45" s="202">
        <v>0.14000000000000001</v>
      </c>
      <c r="J45" s="202">
        <v>0.14000000000000001</v>
      </c>
      <c r="K45" s="202">
        <v>0.05</v>
      </c>
      <c r="L45" s="202">
        <v>0.12</v>
      </c>
      <c r="M45" s="202">
        <v>0.18</v>
      </c>
      <c r="N45" s="202">
        <v>0.1</v>
      </c>
      <c r="O45" s="202"/>
      <c r="P45" s="202"/>
      <c r="Q45" s="203">
        <f>SUM(E45:P45)</f>
        <v>0.85</v>
      </c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</row>
    <row r="46" spans="1:256" ht="8.25" customHeight="1" x14ac:dyDescent="0.25">
      <c r="A46" s="910"/>
      <c r="B46" s="913"/>
      <c r="C46" s="912"/>
      <c r="D46" s="201"/>
      <c r="E46" s="196"/>
      <c r="F46" s="196"/>
      <c r="G46" s="196"/>
      <c r="H46" s="196"/>
      <c r="I46" s="196"/>
      <c r="J46" s="196"/>
      <c r="K46" s="196"/>
      <c r="L46" s="196"/>
      <c r="M46" s="196"/>
      <c r="N46" s="196"/>
      <c r="O46" s="196"/>
      <c r="P46" s="19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</row>
    <row r="47" spans="1:256" ht="8.25" customHeight="1" x14ac:dyDescent="0.25">
      <c r="A47" s="910"/>
      <c r="B47" s="913"/>
      <c r="C47" s="912"/>
      <c r="D47" s="204" t="s">
        <v>767</v>
      </c>
      <c r="E47" s="199"/>
      <c r="F47" s="199"/>
      <c r="G47" s="199"/>
      <c r="H47" s="199" t="e">
        <f t="shared" ref="H47:N47" si="10">H45*$C45</f>
        <v>#REF!</v>
      </c>
      <c r="I47" s="199" t="e">
        <f t="shared" si="10"/>
        <v>#REF!</v>
      </c>
      <c r="J47" s="199" t="e">
        <f t="shared" si="10"/>
        <v>#REF!</v>
      </c>
      <c r="K47" s="199" t="e">
        <f t="shared" si="10"/>
        <v>#REF!</v>
      </c>
      <c r="L47" s="199" t="e">
        <f t="shared" si="10"/>
        <v>#REF!</v>
      </c>
      <c r="M47" s="199" t="e">
        <f t="shared" si="10"/>
        <v>#REF!</v>
      </c>
      <c r="N47" s="199" t="e">
        <f t="shared" si="10"/>
        <v>#REF!</v>
      </c>
      <c r="O47" s="199"/>
      <c r="P47" s="199"/>
      <c r="Q47" s="205" t="e">
        <f>SUM(E47:P47)</f>
        <v>#REF!</v>
      </c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</row>
    <row r="48" spans="1:256" ht="8.25" customHeight="1" x14ac:dyDescent="0.25">
      <c r="A48" s="910" t="s">
        <v>773</v>
      </c>
      <c r="B48" s="913" t="e">
        <f>PQP_REVISADO!#REF!</f>
        <v>#REF!</v>
      </c>
      <c r="C48" s="912" t="e">
        <f>PQP_REVISADO!#REF!*(1+#REF!)</f>
        <v>#REF!</v>
      </c>
      <c r="D48" s="201" t="s">
        <v>341</v>
      </c>
      <c r="E48" s="202">
        <v>0.01</v>
      </c>
      <c r="F48" s="202">
        <v>0.01</v>
      </c>
      <c r="G48" s="202">
        <v>0.01</v>
      </c>
      <c r="H48" s="202">
        <v>0.01</v>
      </c>
      <c r="I48" s="202"/>
      <c r="J48" s="202"/>
      <c r="K48" s="202"/>
      <c r="L48" s="202"/>
      <c r="M48" s="202"/>
      <c r="N48" s="202"/>
      <c r="O48" s="202">
        <v>0.05</v>
      </c>
      <c r="P48" s="202">
        <v>0.05</v>
      </c>
      <c r="Q48" s="203">
        <f>SUM(E48:P48)</f>
        <v>0.14000000000000001</v>
      </c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</row>
    <row r="49" spans="1:256" ht="8.25" customHeight="1" x14ac:dyDescent="0.25">
      <c r="A49" s="910"/>
      <c r="B49" s="913"/>
      <c r="C49" s="912"/>
      <c r="D49" s="201"/>
      <c r="E49" s="196"/>
      <c r="F49" s="196"/>
      <c r="G49" s="196"/>
      <c r="H49" s="196"/>
      <c r="I49" s="196"/>
      <c r="J49" s="196"/>
      <c r="K49" s="196"/>
      <c r="L49" s="196"/>
      <c r="M49" s="196"/>
      <c r="N49" s="196"/>
      <c r="O49" s="196"/>
      <c r="P49" s="196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</row>
    <row r="50" spans="1:256" ht="8.25" customHeight="1" x14ac:dyDescent="0.25">
      <c r="A50" s="910"/>
      <c r="B50" s="913"/>
      <c r="C50" s="912"/>
      <c r="D50" s="204" t="s">
        <v>767</v>
      </c>
      <c r="E50" s="199" t="e">
        <f t="shared" ref="E50:P50" si="11">E48*$C48</f>
        <v>#REF!</v>
      </c>
      <c r="F50" s="199" t="e">
        <f t="shared" si="11"/>
        <v>#REF!</v>
      </c>
      <c r="G50" s="199" t="e">
        <f t="shared" si="11"/>
        <v>#REF!</v>
      </c>
      <c r="H50" s="199" t="e">
        <f t="shared" si="11"/>
        <v>#REF!</v>
      </c>
      <c r="I50" s="199" t="e">
        <f t="shared" si="11"/>
        <v>#REF!</v>
      </c>
      <c r="J50" s="199" t="e">
        <f t="shared" si="11"/>
        <v>#REF!</v>
      </c>
      <c r="K50" s="199" t="e">
        <f t="shared" si="11"/>
        <v>#REF!</v>
      </c>
      <c r="L50" s="199" t="e">
        <f t="shared" si="11"/>
        <v>#REF!</v>
      </c>
      <c r="M50" s="199" t="e">
        <f t="shared" si="11"/>
        <v>#REF!</v>
      </c>
      <c r="N50" s="199" t="e">
        <f t="shared" si="11"/>
        <v>#REF!</v>
      </c>
      <c r="O50" s="199" t="e">
        <f t="shared" si="11"/>
        <v>#REF!</v>
      </c>
      <c r="P50" s="199" t="e">
        <f t="shared" si="11"/>
        <v>#REF!</v>
      </c>
      <c r="Q50" s="205" t="e">
        <f>SUM(E50:P50)</f>
        <v>#REF!</v>
      </c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</row>
    <row r="51" spans="1:256" ht="8.25" customHeight="1" x14ac:dyDescent="0.25">
      <c r="A51" s="910" t="s">
        <v>69</v>
      </c>
      <c r="B51" s="913" t="str">
        <f>PQP_REVISADO!D146</f>
        <v>ESTRUTURA DE CONTENÇÃO - CANALIZAÇÃO</v>
      </c>
      <c r="C51" s="912" t="e">
        <f>PQP_REVISADO!H146*(1+#REF!)</f>
        <v>#REF!</v>
      </c>
      <c r="D51" s="201" t="s">
        <v>341</v>
      </c>
      <c r="E51" s="202">
        <v>0.05</v>
      </c>
      <c r="F51" s="202">
        <v>0.1</v>
      </c>
      <c r="G51" s="202">
        <v>0.5</v>
      </c>
      <c r="H51" s="202">
        <f>1-SUM(E51:G51)</f>
        <v>0.35</v>
      </c>
      <c r="I51" s="202"/>
      <c r="J51" s="202"/>
      <c r="K51" s="202"/>
      <c r="L51" s="202"/>
      <c r="M51" s="202"/>
      <c r="N51" s="202"/>
      <c r="O51" s="202"/>
      <c r="P51" s="202"/>
      <c r="Q51" s="203">
        <f>SUM(E51:P51)</f>
        <v>1</v>
      </c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</row>
    <row r="52" spans="1:256" ht="8.25" customHeight="1" x14ac:dyDescent="0.25">
      <c r="A52" s="910"/>
      <c r="B52" s="913"/>
      <c r="C52" s="912"/>
      <c r="D52" s="201"/>
      <c r="E52" s="196"/>
      <c r="F52" s="196"/>
      <c r="G52" s="196"/>
      <c r="H52" s="196"/>
      <c r="I52" s="196"/>
      <c r="J52" s="196"/>
      <c r="K52" s="196"/>
      <c r="L52" s="196"/>
      <c r="M52" s="196"/>
      <c r="N52" s="196"/>
      <c r="O52" s="196"/>
      <c r="P52" s="196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</row>
    <row r="53" spans="1:256" ht="8.25" customHeight="1" x14ac:dyDescent="0.25">
      <c r="A53" s="910"/>
      <c r="B53" s="913"/>
      <c r="C53" s="912"/>
      <c r="D53" s="204" t="s">
        <v>767</v>
      </c>
      <c r="E53" s="199" t="e">
        <f>E51*$C51</f>
        <v>#REF!</v>
      </c>
      <c r="F53" s="199" t="e">
        <f>F51*$C51</f>
        <v>#REF!</v>
      </c>
      <c r="G53" s="199" t="e">
        <f>G51*$C51</f>
        <v>#REF!</v>
      </c>
      <c r="H53" s="199" t="e">
        <f>H51*$C51</f>
        <v>#REF!</v>
      </c>
      <c r="I53" s="199"/>
      <c r="J53" s="199"/>
      <c r="K53" s="199"/>
      <c r="L53" s="199"/>
      <c r="M53" s="199"/>
      <c r="N53" s="199"/>
      <c r="O53" s="199"/>
      <c r="P53" s="199"/>
      <c r="Q53" s="205" t="e">
        <f>SUM(E53:P53)</f>
        <v>#REF!</v>
      </c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</row>
    <row r="54" spans="1:256" ht="8.25" customHeight="1" x14ac:dyDescent="0.25">
      <c r="A54" s="910" t="s">
        <v>70</v>
      </c>
      <c r="B54" s="913" t="str">
        <f>PQP_REVISADO!D174</f>
        <v>LIMPEZA FINAL E ENTREGA DE OBRA</v>
      </c>
      <c r="C54" s="912" t="e">
        <f>PQP_REVISADO!H174*(1+#REF!)</f>
        <v>#REF!</v>
      </c>
      <c r="D54" s="201" t="s">
        <v>341</v>
      </c>
      <c r="E54" s="202">
        <v>0.05</v>
      </c>
      <c r="F54" s="202">
        <v>7.0000000000000007E-2</v>
      </c>
      <c r="G54" s="202">
        <v>7.0000000000000007E-2</v>
      </c>
      <c r="H54" s="202">
        <v>0.05</v>
      </c>
      <c r="I54" s="202">
        <v>0.03</v>
      </c>
      <c r="J54" s="202">
        <v>0.03</v>
      </c>
      <c r="K54" s="202">
        <v>0.03</v>
      </c>
      <c r="L54" s="202">
        <v>0.1</v>
      </c>
      <c r="M54" s="202">
        <v>0.12</v>
      </c>
      <c r="N54" s="202">
        <v>0.05</v>
      </c>
      <c r="O54" s="202">
        <v>0.02</v>
      </c>
      <c r="P54" s="202">
        <v>0.05</v>
      </c>
      <c r="Q54" s="203">
        <f>SUM(E54:P54)</f>
        <v>0.67000000000000015</v>
      </c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</row>
    <row r="55" spans="1:256" ht="8.25" customHeight="1" x14ac:dyDescent="0.25">
      <c r="A55" s="910"/>
      <c r="B55" s="913"/>
      <c r="C55" s="912"/>
      <c r="D55" s="201"/>
      <c r="E55" s="196"/>
      <c r="F55" s="196"/>
      <c r="G55" s="196"/>
      <c r="H55" s="196"/>
      <c r="I55" s="196"/>
      <c r="J55" s="196"/>
      <c r="K55" s="196"/>
      <c r="L55" s="196"/>
      <c r="M55" s="196"/>
      <c r="N55" s="196"/>
      <c r="O55" s="196"/>
      <c r="P55" s="196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</row>
    <row r="56" spans="1:256" ht="8.25" customHeight="1" x14ac:dyDescent="0.25">
      <c r="A56" s="910"/>
      <c r="B56" s="913"/>
      <c r="C56" s="912"/>
      <c r="D56" s="204" t="s">
        <v>767</v>
      </c>
      <c r="E56" s="199" t="e">
        <f t="shared" ref="E56:P56" si="12">E54*$C54</f>
        <v>#REF!</v>
      </c>
      <c r="F56" s="199" t="e">
        <f t="shared" si="12"/>
        <v>#REF!</v>
      </c>
      <c r="G56" s="199" t="e">
        <f t="shared" si="12"/>
        <v>#REF!</v>
      </c>
      <c r="H56" s="199" t="e">
        <f t="shared" si="12"/>
        <v>#REF!</v>
      </c>
      <c r="I56" s="199" t="e">
        <f t="shared" si="12"/>
        <v>#REF!</v>
      </c>
      <c r="J56" s="199" t="e">
        <f t="shared" si="12"/>
        <v>#REF!</v>
      </c>
      <c r="K56" s="199" t="e">
        <f t="shared" si="12"/>
        <v>#REF!</v>
      </c>
      <c r="L56" s="199" t="e">
        <f t="shared" si="12"/>
        <v>#REF!</v>
      </c>
      <c r="M56" s="199" t="e">
        <f t="shared" si="12"/>
        <v>#REF!</v>
      </c>
      <c r="N56" s="199" t="e">
        <f t="shared" si="12"/>
        <v>#REF!</v>
      </c>
      <c r="O56" s="199" t="e">
        <f t="shared" si="12"/>
        <v>#REF!</v>
      </c>
      <c r="P56" s="199" t="e">
        <f t="shared" si="12"/>
        <v>#REF!</v>
      </c>
      <c r="Q56" s="205" t="e">
        <f>SUM(E56:P56)</f>
        <v>#REF!</v>
      </c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</row>
    <row r="57" spans="1:256" ht="8.25" customHeight="1" x14ac:dyDescent="0.25">
      <c r="A57" s="910"/>
      <c r="B57" s="913"/>
      <c r="C57" s="912"/>
      <c r="D57" s="201"/>
      <c r="E57" s="202"/>
      <c r="F57" s="202"/>
      <c r="G57" s="202"/>
      <c r="H57" s="202"/>
      <c r="I57" s="202"/>
      <c r="J57" s="202"/>
      <c r="K57" s="202"/>
      <c r="L57" s="202"/>
      <c r="M57" s="202"/>
      <c r="N57" s="202"/>
      <c r="O57" s="202"/>
      <c r="P57" s="202"/>
      <c r="Q57" s="203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</row>
    <row r="58" spans="1:256" ht="8.25" customHeight="1" x14ac:dyDescent="0.25">
      <c r="A58" s="910"/>
      <c r="B58" s="913"/>
      <c r="C58" s="912"/>
      <c r="D58" s="201"/>
      <c r="E58" s="196"/>
      <c r="F58" s="196"/>
      <c r="G58" s="196"/>
      <c r="H58" s="196"/>
      <c r="I58" s="196"/>
      <c r="J58" s="196"/>
      <c r="K58" s="196"/>
      <c r="L58" s="196"/>
      <c r="M58" s="196"/>
      <c r="N58" s="196"/>
      <c r="O58" s="196"/>
      <c r="P58" s="196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</row>
    <row r="59" spans="1:256" ht="8.25" customHeight="1" x14ac:dyDescent="0.25">
      <c r="A59" s="910"/>
      <c r="B59" s="913"/>
      <c r="C59" s="912"/>
      <c r="D59" s="204"/>
      <c r="E59" s="199"/>
      <c r="F59" s="199"/>
      <c r="G59" s="199"/>
      <c r="H59" s="199"/>
      <c r="I59" s="199"/>
      <c r="J59" s="199"/>
      <c r="K59" s="199"/>
      <c r="L59" s="199"/>
      <c r="M59" s="199"/>
      <c r="N59" s="199"/>
      <c r="O59" s="199"/>
      <c r="P59" s="199"/>
      <c r="Q59" s="205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</row>
    <row r="60" spans="1:256" ht="8.25" customHeight="1" x14ac:dyDescent="0.25">
      <c r="A60" s="910"/>
      <c r="B60" s="913"/>
      <c r="C60" s="912"/>
      <c r="D60" s="201"/>
      <c r="E60" s="202"/>
      <c r="F60" s="202"/>
      <c r="G60" s="202"/>
      <c r="H60" s="202"/>
      <c r="I60" s="202"/>
      <c r="J60" s="202"/>
      <c r="K60" s="202"/>
      <c r="L60" s="202"/>
      <c r="M60" s="202"/>
      <c r="N60" s="202"/>
      <c r="O60" s="202"/>
      <c r="P60" s="202"/>
      <c r="Q60" s="203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</row>
    <row r="61" spans="1:256" ht="8.25" customHeight="1" x14ac:dyDescent="0.25">
      <c r="A61" s="910"/>
      <c r="B61" s="913"/>
      <c r="C61" s="912"/>
      <c r="D61" s="201"/>
      <c r="E61" s="196"/>
      <c r="F61" s="196"/>
      <c r="G61" s="196"/>
      <c r="H61" s="196"/>
      <c r="I61" s="196"/>
      <c r="J61" s="196"/>
      <c r="K61" s="196"/>
      <c r="L61" s="196"/>
      <c r="M61" s="196"/>
      <c r="N61" s="196"/>
      <c r="O61" s="196"/>
      <c r="P61" s="196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</row>
    <row r="62" spans="1:256" ht="8.25" customHeight="1" x14ac:dyDescent="0.25">
      <c r="A62" s="910"/>
      <c r="B62" s="913"/>
      <c r="C62" s="912"/>
      <c r="D62" s="204"/>
      <c r="E62" s="199"/>
      <c r="F62" s="199"/>
      <c r="G62" s="199"/>
      <c r="H62" s="199"/>
      <c r="I62" s="199"/>
      <c r="J62" s="199"/>
      <c r="K62" s="199"/>
      <c r="L62" s="199"/>
      <c r="M62" s="199"/>
      <c r="N62" s="199"/>
      <c r="O62" s="199"/>
      <c r="P62" s="199"/>
      <c r="Q62" s="205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</row>
    <row r="63" spans="1:256" ht="8.25" customHeight="1" x14ac:dyDescent="0.25">
      <c r="A63" s="910"/>
      <c r="B63" s="913"/>
      <c r="C63" s="912"/>
      <c r="D63" s="201"/>
      <c r="E63" s="202"/>
      <c r="F63" s="202"/>
      <c r="G63" s="202"/>
      <c r="H63" s="202"/>
      <c r="I63" s="202"/>
      <c r="J63" s="202"/>
      <c r="K63" s="202"/>
      <c r="L63" s="202"/>
      <c r="M63" s="202"/>
      <c r="N63" s="202"/>
      <c r="O63" s="202"/>
      <c r="P63" s="202"/>
      <c r="Q63" s="20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</row>
    <row r="64" spans="1:256" ht="8.25" customHeight="1" x14ac:dyDescent="0.25">
      <c r="A64" s="910"/>
      <c r="B64" s="913"/>
      <c r="C64" s="912"/>
      <c r="D64" s="201"/>
      <c r="E64" s="196"/>
      <c r="F64" s="196"/>
      <c r="G64" s="196"/>
      <c r="H64" s="196"/>
      <c r="I64" s="196"/>
      <c r="J64" s="196"/>
      <c r="K64" s="196"/>
      <c r="L64" s="196"/>
      <c r="M64" s="196"/>
      <c r="N64" s="196"/>
      <c r="O64" s="196"/>
      <c r="P64" s="196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</row>
    <row r="65" spans="1:256" ht="8.25" customHeight="1" x14ac:dyDescent="0.25">
      <c r="A65" s="910"/>
      <c r="B65" s="913"/>
      <c r="C65" s="912"/>
      <c r="D65" s="204"/>
      <c r="E65" s="199"/>
      <c r="F65" s="199"/>
      <c r="G65" s="199"/>
      <c r="H65" s="199"/>
      <c r="I65" s="199"/>
      <c r="J65" s="199"/>
      <c r="K65" s="199"/>
      <c r="L65" s="199"/>
      <c r="M65" s="199"/>
      <c r="N65" s="199"/>
      <c r="O65" s="199"/>
      <c r="P65" s="199"/>
      <c r="Q65" s="20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</row>
    <row r="66" spans="1:256" ht="8.25" customHeight="1" x14ac:dyDescent="0.25">
      <c r="A66" s="910"/>
      <c r="B66" s="911"/>
      <c r="C66" s="912"/>
      <c r="D66" s="201"/>
      <c r="E66" s="202"/>
      <c r="F66" s="202"/>
      <c r="G66" s="202"/>
      <c r="H66" s="202"/>
      <c r="I66" s="202"/>
      <c r="J66" s="202"/>
      <c r="K66" s="202"/>
      <c r="L66" s="202"/>
      <c r="M66" s="202"/>
      <c r="N66" s="202"/>
      <c r="O66" s="202"/>
      <c r="P66" s="202"/>
      <c r="Q66" s="207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</row>
    <row r="67" spans="1:256" ht="8.25" customHeight="1" x14ac:dyDescent="0.25">
      <c r="A67" s="910"/>
      <c r="B67" s="911"/>
      <c r="C67" s="912"/>
      <c r="D67" s="201"/>
      <c r="E67" s="196"/>
      <c r="F67" s="196"/>
      <c r="G67" s="196"/>
      <c r="H67" s="196"/>
      <c r="I67" s="196"/>
      <c r="J67" s="196"/>
      <c r="K67" s="196"/>
      <c r="L67" s="196"/>
      <c r="M67" s="196"/>
      <c r="N67" s="196"/>
      <c r="O67" s="196"/>
      <c r="P67" s="196"/>
      <c r="Q67" s="208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</row>
    <row r="68" spans="1:256" ht="8.25" customHeight="1" x14ac:dyDescent="0.25">
      <c r="A68" s="910"/>
      <c r="B68" s="911"/>
      <c r="C68" s="912"/>
      <c r="D68" s="204"/>
      <c r="E68" s="199"/>
      <c r="F68" s="199"/>
      <c r="G68" s="199"/>
      <c r="H68" s="199"/>
      <c r="I68" s="199"/>
      <c r="J68" s="199"/>
      <c r="K68" s="199"/>
      <c r="L68" s="199"/>
      <c r="M68" s="199"/>
      <c r="N68" s="199"/>
      <c r="O68" s="199"/>
      <c r="P68" s="199"/>
      <c r="Q68" s="205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</row>
    <row r="69" spans="1:256" ht="8.25" customHeight="1" x14ac:dyDescent="0.25">
      <c r="A69" s="910"/>
      <c r="B69" s="911"/>
      <c r="C69" s="912"/>
      <c r="D69" s="201"/>
      <c r="E69" s="202"/>
      <c r="F69" s="202"/>
      <c r="G69" s="202"/>
      <c r="H69" s="202"/>
      <c r="I69" s="202"/>
      <c r="J69" s="202"/>
      <c r="K69" s="202"/>
      <c r="L69" s="202"/>
      <c r="M69" s="202"/>
      <c r="N69" s="202"/>
      <c r="O69" s="202"/>
      <c r="P69" s="202"/>
      <c r="Q69" s="207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</row>
    <row r="70" spans="1:256" ht="8.25" customHeight="1" x14ac:dyDescent="0.25">
      <c r="A70" s="910"/>
      <c r="B70" s="911"/>
      <c r="C70" s="912"/>
      <c r="D70" s="201"/>
      <c r="E70" s="196"/>
      <c r="F70" s="196"/>
      <c r="G70" s="196"/>
      <c r="H70" s="196"/>
      <c r="I70" s="196"/>
      <c r="J70" s="196"/>
      <c r="K70" s="196"/>
      <c r="L70" s="196"/>
      <c r="M70" s="196"/>
      <c r="N70" s="196"/>
      <c r="O70" s="196"/>
      <c r="P70" s="196"/>
      <c r="Q70" s="208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</row>
    <row r="71" spans="1:256" ht="8.25" customHeight="1" x14ac:dyDescent="0.25">
      <c r="A71" s="910"/>
      <c r="B71" s="911"/>
      <c r="C71" s="912"/>
      <c r="D71" s="204"/>
      <c r="E71" s="199"/>
      <c r="F71" s="199"/>
      <c r="G71" s="199"/>
      <c r="H71" s="199"/>
      <c r="I71" s="199"/>
      <c r="J71" s="199"/>
      <c r="K71" s="199"/>
      <c r="L71" s="199"/>
      <c r="M71" s="199"/>
      <c r="N71" s="199"/>
      <c r="O71" s="199"/>
      <c r="P71" s="199"/>
      <c r="Q71" s="200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</row>
    <row r="72" spans="1:256" ht="8.25" customHeight="1" x14ac:dyDescent="0.25">
      <c r="A72" s="910"/>
      <c r="B72" s="911"/>
      <c r="C72" s="912"/>
      <c r="D72" s="201"/>
      <c r="E72" s="202"/>
      <c r="F72" s="202"/>
      <c r="G72" s="202"/>
      <c r="H72" s="202"/>
      <c r="I72" s="202"/>
      <c r="J72" s="202"/>
      <c r="K72" s="202"/>
      <c r="L72" s="202"/>
      <c r="M72" s="202"/>
      <c r="N72" s="202"/>
      <c r="O72" s="202"/>
      <c r="P72" s="202"/>
      <c r="Q72" s="203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</row>
    <row r="73" spans="1:256" ht="8.25" customHeight="1" x14ac:dyDescent="0.25">
      <c r="A73" s="910"/>
      <c r="B73" s="911"/>
      <c r="C73" s="912"/>
      <c r="D73" s="201"/>
      <c r="E73" s="196"/>
      <c r="F73" s="196"/>
      <c r="G73" s="196"/>
      <c r="H73" s="196"/>
      <c r="I73" s="196"/>
      <c r="J73" s="196"/>
      <c r="K73" s="196"/>
      <c r="L73" s="196"/>
      <c r="M73" s="196"/>
      <c r="N73" s="196"/>
      <c r="O73" s="196"/>
      <c r="P73" s="196"/>
      <c r="Q73" s="197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</row>
    <row r="74" spans="1:256" ht="8.25" customHeight="1" x14ac:dyDescent="0.25">
      <c r="A74" s="910"/>
      <c r="B74" s="911"/>
      <c r="C74" s="912"/>
      <c r="D74" s="204"/>
      <c r="E74" s="199"/>
      <c r="F74" s="199"/>
      <c r="G74" s="199"/>
      <c r="H74" s="199"/>
      <c r="I74" s="199"/>
      <c r="J74" s="199"/>
      <c r="K74" s="199"/>
      <c r="L74" s="199"/>
      <c r="M74" s="199"/>
      <c r="N74" s="199"/>
      <c r="O74" s="199"/>
      <c r="P74" s="199"/>
      <c r="Q74" s="200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</row>
    <row r="75" spans="1:256" ht="8.25" customHeight="1" x14ac:dyDescent="0.25">
      <c r="A75" s="908"/>
      <c r="B75" s="909"/>
      <c r="C75" s="209"/>
      <c r="D75" s="210"/>
      <c r="E75" s="202"/>
      <c r="F75" s="202"/>
      <c r="G75" s="202"/>
      <c r="H75" s="202"/>
      <c r="I75" s="202"/>
      <c r="J75" s="202"/>
      <c r="K75" s="202"/>
      <c r="L75" s="202"/>
      <c r="M75" s="202"/>
      <c r="N75" s="202"/>
      <c r="O75" s="202"/>
      <c r="P75" s="202"/>
      <c r="Q75" s="203"/>
      <c r="R75"/>
      <c r="S75"/>
      <c r="T75" s="178">
        <f>59-18-5.5</f>
        <v>35.5</v>
      </c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</row>
    <row r="76" spans="1:256" ht="8.25" customHeight="1" x14ac:dyDescent="0.25">
      <c r="A76" s="908"/>
      <c r="B76" s="909"/>
      <c r="C76" s="211"/>
      <c r="D76" s="201"/>
      <c r="E76" s="196"/>
      <c r="F76" s="196"/>
      <c r="G76" s="196"/>
      <c r="H76" s="196"/>
      <c r="I76" s="196"/>
      <c r="J76" s="196"/>
      <c r="K76" s="196"/>
      <c r="L76" s="196"/>
      <c r="M76" s="196"/>
      <c r="N76" s="196"/>
      <c r="O76" s="196"/>
      <c r="P76" s="196"/>
      <c r="Q76" s="197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</row>
    <row r="77" spans="1:256" ht="8.25" customHeight="1" x14ac:dyDescent="0.25">
      <c r="A77" s="908"/>
      <c r="B77" s="909"/>
      <c r="C77" s="212"/>
      <c r="D77" s="213"/>
      <c r="E77" s="214"/>
      <c r="F77" s="214"/>
      <c r="G77" s="214"/>
      <c r="H77" s="214"/>
      <c r="I77" s="214"/>
      <c r="J77" s="214"/>
      <c r="K77" s="214"/>
      <c r="L77" s="214"/>
      <c r="M77" s="214"/>
      <c r="N77" s="214"/>
      <c r="O77" s="214"/>
      <c r="P77" s="214"/>
      <c r="Q77" s="215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</row>
    <row r="78" spans="1:256" x14ac:dyDescent="0.25">
      <c r="A78" s="216"/>
      <c r="B78" s="217"/>
      <c r="C78" s="218"/>
      <c r="D78" s="219"/>
      <c r="E78" s="219"/>
      <c r="F78" s="219"/>
      <c r="G78" s="219"/>
      <c r="H78" s="219"/>
      <c r="I78" s="219"/>
      <c r="J78" s="219"/>
      <c r="K78" s="219"/>
      <c r="L78" s="219"/>
      <c r="M78" s="219"/>
      <c r="N78" s="219"/>
      <c r="O78" s="219"/>
      <c r="P78" s="219"/>
      <c r="Q78" s="220"/>
      <c r="R78" s="221"/>
      <c r="S78" s="221"/>
      <c r="T78" s="221"/>
      <c r="U78" s="221"/>
      <c r="V78" s="221"/>
      <c r="W78" s="221"/>
      <c r="X78" s="221"/>
      <c r="Y78" s="221"/>
      <c r="Z78" s="221"/>
      <c r="AA78" s="221"/>
      <c r="AB78" s="221"/>
      <c r="AC78" s="221"/>
      <c r="AD78" s="221"/>
      <c r="AE78" s="221"/>
      <c r="AF78" s="221"/>
      <c r="AG78" s="221"/>
      <c r="AH78" s="221"/>
      <c r="AI78" s="221"/>
      <c r="AJ78" s="221"/>
      <c r="AK78" s="221"/>
      <c r="AL78" s="221"/>
      <c r="AM78" s="221"/>
      <c r="AN78" s="221"/>
      <c r="AO78" s="221"/>
      <c r="AP78" s="221"/>
      <c r="AQ78" s="221"/>
      <c r="AR78" s="221"/>
      <c r="AS78" s="221"/>
      <c r="AT78" s="221"/>
      <c r="AU78" s="221"/>
      <c r="AV78" s="221"/>
      <c r="AW78" s="221"/>
      <c r="AX78" s="221"/>
      <c r="AY78" s="221"/>
      <c r="AZ78" s="221"/>
      <c r="BA78" s="221"/>
      <c r="BB78" s="221"/>
      <c r="BC78" s="221"/>
      <c r="BD78" s="221"/>
      <c r="BE78" s="221"/>
      <c r="BF78" s="221"/>
      <c r="BG78" s="221"/>
      <c r="BH78" s="221"/>
      <c r="BI78" s="221"/>
      <c r="BJ78" s="221"/>
      <c r="BK78" s="221"/>
      <c r="BL78" s="221"/>
      <c r="BM78" s="221"/>
      <c r="BN78" s="221"/>
      <c r="BO78" s="221"/>
      <c r="BP78" s="221"/>
      <c r="BQ78" s="221"/>
      <c r="BR78" s="221"/>
      <c r="BS78" s="221"/>
      <c r="BT78" s="221"/>
      <c r="BU78" s="221"/>
      <c r="BV78" s="221"/>
      <c r="BW78" s="221"/>
      <c r="BX78" s="221"/>
      <c r="BY78" s="221"/>
      <c r="BZ78" s="221"/>
      <c r="CA78" s="221"/>
      <c r="CB78" s="221"/>
      <c r="CC78" s="221"/>
      <c r="CD78" s="221"/>
      <c r="CE78" s="221"/>
      <c r="CF78" s="221"/>
      <c r="CG78" s="221"/>
      <c r="CH78" s="221"/>
      <c r="CI78" s="221"/>
      <c r="CJ78" s="221"/>
      <c r="CK78" s="221"/>
      <c r="CL78" s="221"/>
      <c r="CM78" s="221"/>
      <c r="CN78" s="221"/>
      <c r="CO78" s="221"/>
      <c r="CP78" s="221"/>
      <c r="CQ78" s="221"/>
      <c r="CR78" s="221"/>
      <c r="CS78" s="221"/>
      <c r="CT78" s="221"/>
      <c r="CU78" s="221"/>
      <c r="CV78" s="221"/>
      <c r="CW78" s="221"/>
      <c r="CX78" s="221"/>
      <c r="CY78" s="221"/>
      <c r="CZ78" s="221"/>
      <c r="DA78" s="221"/>
      <c r="DB78" s="221"/>
      <c r="DC78" s="221"/>
      <c r="DD78" s="221"/>
      <c r="DE78" s="221"/>
      <c r="DF78" s="221"/>
      <c r="DG78" s="221"/>
      <c r="DH78" s="221"/>
      <c r="DI78" s="221"/>
      <c r="DJ78" s="221"/>
      <c r="DK78" s="221"/>
      <c r="DL78" s="221"/>
      <c r="DM78" s="221"/>
      <c r="DN78" s="221"/>
      <c r="DO78" s="221"/>
      <c r="DP78" s="221"/>
      <c r="DQ78" s="221"/>
      <c r="DR78" s="221"/>
      <c r="DS78" s="221"/>
      <c r="DT78" s="221"/>
      <c r="DU78" s="221"/>
      <c r="DV78" s="221"/>
      <c r="DW78" s="221"/>
      <c r="DX78" s="221"/>
      <c r="DY78" s="221"/>
      <c r="DZ78" s="221"/>
      <c r="EA78" s="221"/>
      <c r="EB78" s="221"/>
      <c r="EC78" s="221"/>
      <c r="ED78" s="221"/>
      <c r="EE78" s="221"/>
      <c r="EF78" s="221"/>
      <c r="EG78" s="221"/>
      <c r="EH78" s="221"/>
      <c r="EI78" s="221"/>
      <c r="EJ78" s="221"/>
      <c r="EK78" s="221"/>
      <c r="EL78" s="221"/>
      <c r="EM78" s="221"/>
      <c r="EN78" s="221"/>
      <c r="EO78" s="221"/>
      <c r="EP78" s="221"/>
      <c r="EQ78" s="221"/>
      <c r="ER78" s="221"/>
      <c r="ES78" s="221"/>
      <c r="ET78" s="221"/>
      <c r="EU78" s="221"/>
      <c r="EV78" s="221"/>
      <c r="EW78" s="221"/>
      <c r="EX78" s="221"/>
      <c r="EY78" s="221"/>
      <c r="EZ78" s="221"/>
      <c r="FA78" s="221"/>
      <c r="FB78" s="221"/>
      <c r="FC78" s="221"/>
      <c r="FD78" s="221"/>
      <c r="FE78" s="221"/>
      <c r="FF78" s="221"/>
      <c r="FG78" s="221"/>
      <c r="FH78" s="221"/>
      <c r="FI78" s="221"/>
      <c r="FJ78" s="221"/>
      <c r="FK78" s="221"/>
      <c r="FL78" s="221"/>
      <c r="FM78" s="221"/>
      <c r="FN78" s="221"/>
      <c r="FO78" s="221"/>
      <c r="FP78" s="221"/>
      <c r="FQ78" s="221"/>
      <c r="FR78" s="221"/>
      <c r="FS78" s="221"/>
      <c r="FT78" s="221"/>
      <c r="FU78" s="221"/>
      <c r="FV78" s="221"/>
      <c r="FW78" s="221"/>
      <c r="FX78" s="221"/>
      <c r="FY78" s="221"/>
      <c r="FZ78" s="221"/>
      <c r="GA78" s="221"/>
      <c r="GB78" s="221"/>
      <c r="GC78" s="221"/>
      <c r="GD78" s="221"/>
      <c r="GE78" s="221"/>
      <c r="GF78" s="221"/>
      <c r="GG78" s="221"/>
      <c r="GH78" s="221"/>
      <c r="GI78" s="221"/>
      <c r="GJ78" s="221"/>
      <c r="GK78" s="221"/>
      <c r="GL78" s="221"/>
      <c r="GM78" s="221"/>
      <c r="GN78" s="221"/>
      <c r="GO78" s="221"/>
      <c r="GP78" s="221"/>
      <c r="GQ78" s="221"/>
      <c r="GR78" s="221"/>
      <c r="GS78" s="221"/>
      <c r="GT78" s="221"/>
      <c r="GU78" s="221"/>
      <c r="GV78" s="221"/>
      <c r="GW78" s="221"/>
      <c r="GX78" s="221"/>
      <c r="GY78" s="221"/>
      <c r="GZ78" s="221"/>
      <c r="HA78" s="221"/>
      <c r="HB78" s="221"/>
      <c r="HC78" s="221"/>
      <c r="HD78" s="221"/>
      <c r="HE78" s="221"/>
      <c r="HF78" s="221"/>
      <c r="HG78" s="221"/>
      <c r="HH78" s="221"/>
      <c r="HI78" s="221"/>
      <c r="HJ78" s="221"/>
      <c r="HK78" s="221"/>
      <c r="HL78" s="221"/>
      <c r="HM78" s="221"/>
      <c r="HN78" s="221"/>
      <c r="HO78" s="221"/>
      <c r="HP78" s="221"/>
      <c r="HQ78" s="221"/>
      <c r="HR78" s="221"/>
      <c r="HS78" s="221"/>
      <c r="HT78" s="221"/>
      <c r="HU78" s="221"/>
      <c r="HV78" s="221"/>
      <c r="HW78" s="221"/>
      <c r="HX78" s="221"/>
      <c r="HY78" s="221"/>
      <c r="HZ78" s="221"/>
      <c r="IA78" s="221"/>
      <c r="IB78" s="221"/>
      <c r="IC78" s="221"/>
      <c r="ID78" s="221"/>
      <c r="IE78" s="221"/>
      <c r="IF78" s="221"/>
      <c r="IG78" s="221"/>
      <c r="IH78" s="221"/>
      <c r="II78" s="221"/>
      <c r="IJ78" s="221"/>
      <c r="IK78" s="221"/>
      <c r="IL78" s="221"/>
      <c r="IM78" s="221"/>
      <c r="IN78" s="221"/>
      <c r="IO78" s="221"/>
      <c r="IP78" s="221"/>
      <c r="IQ78" s="221"/>
      <c r="IR78" s="221"/>
      <c r="IS78" s="221"/>
      <c r="IT78" s="221"/>
      <c r="IU78" s="221"/>
      <c r="IV78" s="221"/>
    </row>
    <row r="79" spans="1:256" x14ac:dyDescent="0.25">
      <c r="A79" s="222" t="s">
        <v>774</v>
      </c>
      <c r="B79" s="223"/>
      <c r="C79" s="224" t="e">
        <f>SUM(C9:C77)</f>
        <v>#REF!</v>
      </c>
      <c r="D79" s="225"/>
      <c r="E79" s="226"/>
      <c r="F79" s="226"/>
      <c r="G79" s="226"/>
      <c r="H79" s="226"/>
      <c r="I79" s="226"/>
      <c r="J79" s="226"/>
      <c r="K79" s="226"/>
      <c r="L79" s="226"/>
      <c r="M79" s="226"/>
      <c r="N79" s="226"/>
      <c r="O79" s="226"/>
      <c r="P79" s="226"/>
      <c r="Q79" s="227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</row>
    <row r="80" spans="1:256" x14ac:dyDescent="0.25">
      <c r="A80" s="228" t="s">
        <v>775</v>
      </c>
      <c r="B80" s="229"/>
      <c r="C80" s="229"/>
      <c r="D80" s="230"/>
      <c r="E80" s="231" t="e">
        <f t="shared" ref="E80:P80" si="13">SUMIF($D$9:$D$77,"R$",E9:E77)</f>
        <v>#REF!</v>
      </c>
      <c r="F80" s="231" t="e">
        <f t="shared" si="13"/>
        <v>#REF!</v>
      </c>
      <c r="G80" s="231" t="e">
        <f t="shared" si="13"/>
        <v>#REF!</v>
      </c>
      <c r="H80" s="231" t="e">
        <f t="shared" si="13"/>
        <v>#REF!</v>
      </c>
      <c r="I80" s="231" t="e">
        <f t="shared" si="13"/>
        <v>#REF!</v>
      </c>
      <c r="J80" s="231" t="e">
        <f t="shared" si="13"/>
        <v>#REF!</v>
      </c>
      <c r="K80" s="231" t="e">
        <f t="shared" si="13"/>
        <v>#REF!</v>
      </c>
      <c r="L80" s="231" t="e">
        <f t="shared" si="13"/>
        <v>#REF!</v>
      </c>
      <c r="M80" s="231" t="e">
        <f t="shared" si="13"/>
        <v>#REF!</v>
      </c>
      <c r="N80" s="231" t="e">
        <f t="shared" si="13"/>
        <v>#REF!</v>
      </c>
      <c r="O80" s="231" t="e">
        <f t="shared" si="13"/>
        <v>#REF!</v>
      </c>
      <c r="P80" s="231" t="e">
        <f t="shared" si="13"/>
        <v>#REF!</v>
      </c>
      <c r="Q80" s="232" t="e">
        <f>SUMIF($D$9:$D$77,"R$",Q9:Q77)-0.01</f>
        <v>#REF!</v>
      </c>
      <c r="R80" s="233"/>
      <c r="S80" s="233"/>
      <c r="T80" s="233"/>
      <c r="U80" s="233"/>
      <c r="V80" s="233"/>
      <c r="W80" s="233"/>
      <c r="X80" s="233"/>
      <c r="Y80" s="233"/>
      <c r="Z80" s="233"/>
      <c r="AA80" s="233"/>
      <c r="AB80" s="233"/>
      <c r="AC80" s="233"/>
      <c r="AD80" s="233"/>
      <c r="AE80" s="233"/>
      <c r="AF80" s="233"/>
      <c r="AG80" s="233"/>
      <c r="AH80" s="233"/>
      <c r="AI80" s="233"/>
      <c r="AJ80" s="233"/>
      <c r="AK80" s="233"/>
      <c r="AL80" s="233"/>
      <c r="AM80" s="233"/>
      <c r="AN80" s="233"/>
      <c r="AO80" s="233"/>
      <c r="AP80" s="233"/>
      <c r="AQ80" s="233"/>
      <c r="AR80" s="233"/>
      <c r="AS80" s="233"/>
      <c r="AT80" s="233"/>
      <c r="AU80" s="233"/>
      <c r="AV80" s="233"/>
      <c r="AW80" s="233"/>
      <c r="AX80" s="233"/>
      <c r="AY80" s="233"/>
      <c r="AZ80" s="233"/>
      <c r="BA80" s="233"/>
      <c r="BB80" s="233"/>
      <c r="BC80" s="233"/>
      <c r="BD80" s="233"/>
      <c r="BE80" s="233"/>
      <c r="BF80" s="233"/>
      <c r="BG80" s="233"/>
      <c r="BH80" s="233"/>
      <c r="BI80" s="233"/>
      <c r="BJ80" s="233"/>
      <c r="BK80" s="233"/>
      <c r="BL80" s="233"/>
      <c r="BM80" s="233"/>
      <c r="BN80" s="233"/>
      <c r="BO80" s="233"/>
      <c r="BP80" s="233"/>
      <c r="BQ80" s="233"/>
      <c r="BR80" s="233"/>
      <c r="BS80" s="233"/>
      <c r="BT80" s="233"/>
      <c r="BU80" s="233"/>
      <c r="BV80" s="233"/>
      <c r="BW80" s="233"/>
      <c r="BX80" s="233"/>
      <c r="BY80" s="233"/>
      <c r="BZ80" s="233"/>
      <c r="CA80" s="233"/>
      <c r="CB80" s="233"/>
      <c r="CC80" s="233"/>
      <c r="CD80" s="233"/>
      <c r="CE80" s="233"/>
      <c r="CF80" s="233"/>
      <c r="CG80" s="233"/>
      <c r="CH80" s="233"/>
      <c r="CI80" s="233"/>
      <c r="CJ80" s="233"/>
      <c r="CK80" s="233"/>
      <c r="CL80" s="233"/>
      <c r="CM80" s="233"/>
      <c r="CN80" s="233"/>
      <c r="CO80" s="233"/>
      <c r="CP80" s="233"/>
      <c r="CQ80" s="233"/>
      <c r="CR80" s="233"/>
      <c r="CS80" s="233"/>
      <c r="CT80" s="233"/>
      <c r="CU80" s="233"/>
      <c r="CV80" s="233"/>
      <c r="CW80" s="233"/>
      <c r="CX80" s="233"/>
      <c r="CY80" s="233"/>
      <c r="CZ80" s="233"/>
      <c r="DA80" s="233"/>
      <c r="DB80" s="233"/>
      <c r="DC80" s="233"/>
      <c r="DD80" s="233"/>
      <c r="DE80" s="233"/>
      <c r="DF80" s="233"/>
      <c r="DG80" s="233"/>
      <c r="DH80" s="233"/>
      <c r="DI80" s="233"/>
      <c r="DJ80" s="233"/>
      <c r="DK80" s="233"/>
      <c r="DL80" s="233"/>
      <c r="DM80" s="233"/>
      <c r="DN80" s="233"/>
      <c r="DO80" s="233"/>
      <c r="DP80" s="233"/>
      <c r="DQ80" s="233"/>
      <c r="DR80" s="233"/>
      <c r="DS80" s="233"/>
      <c r="DT80" s="233"/>
      <c r="DU80" s="233"/>
      <c r="DV80" s="233"/>
      <c r="DW80" s="233"/>
      <c r="DX80" s="233"/>
      <c r="DY80" s="233"/>
      <c r="DZ80" s="233"/>
      <c r="EA80" s="233"/>
      <c r="EB80" s="233"/>
      <c r="EC80" s="233"/>
      <c r="ED80" s="233"/>
      <c r="EE80" s="233"/>
      <c r="EF80" s="233"/>
      <c r="EG80" s="233"/>
      <c r="EH80" s="233"/>
      <c r="EI80" s="233"/>
      <c r="EJ80" s="233"/>
      <c r="EK80" s="233"/>
      <c r="EL80" s="233"/>
      <c r="EM80" s="233"/>
      <c r="EN80" s="233"/>
      <c r="EO80" s="233"/>
      <c r="EP80" s="233"/>
      <c r="EQ80" s="233"/>
      <c r="ER80" s="233"/>
      <c r="ES80" s="233"/>
      <c r="ET80" s="233"/>
      <c r="EU80" s="233"/>
      <c r="EV80" s="233"/>
      <c r="EW80" s="233"/>
      <c r="EX80" s="233"/>
      <c r="EY80" s="233"/>
      <c r="EZ80" s="233"/>
      <c r="FA80" s="233"/>
      <c r="FB80" s="233"/>
      <c r="FC80" s="233"/>
      <c r="FD80" s="233"/>
      <c r="FE80" s="233"/>
      <c r="FF80" s="233"/>
      <c r="FG80" s="233"/>
      <c r="FH80" s="233"/>
      <c r="FI80" s="233"/>
      <c r="FJ80" s="233"/>
      <c r="FK80" s="233"/>
      <c r="FL80" s="233"/>
      <c r="FM80" s="233"/>
      <c r="FN80" s="233"/>
      <c r="FO80" s="233"/>
      <c r="FP80" s="233"/>
      <c r="FQ80" s="233"/>
      <c r="FR80" s="233"/>
      <c r="FS80" s="233"/>
      <c r="FT80" s="233"/>
      <c r="FU80" s="233"/>
      <c r="FV80" s="233"/>
      <c r="FW80" s="233"/>
      <c r="FX80" s="233"/>
      <c r="FY80" s="233"/>
      <c r="FZ80" s="233"/>
      <c r="GA80" s="233"/>
      <c r="GB80" s="233"/>
      <c r="GC80" s="233"/>
      <c r="GD80" s="233"/>
      <c r="GE80" s="233"/>
      <c r="GF80" s="233"/>
      <c r="GG80" s="233"/>
      <c r="GH80" s="233"/>
      <c r="GI80" s="233"/>
      <c r="GJ80" s="233"/>
      <c r="GK80" s="233"/>
      <c r="GL80" s="233"/>
      <c r="GM80" s="233"/>
      <c r="GN80" s="233"/>
      <c r="GO80" s="233"/>
      <c r="GP80" s="233"/>
      <c r="GQ80" s="233"/>
      <c r="GR80" s="233"/>
      <c r="GS80" s="233"/>
      <c r="GT80" s="233"/>
      <c r="GU80" s="233"/>
      <c r="GV80" s="233"/>
      <c r="GW80" s="233"/>
      <c r="GX80" s="233"/>
      <c r="GY80" s="233"/>
      <c r="GZ80" s="233"/>
      <c r="HA80" s="233"/>
      <c r="HB80" s="233"/>
      <c r="HC80" s="233"/>
      <c r="HD80" s="233"/>
      <c r="HE80" s="233"/>
      <c r="HF80" s="233"/>
      <c r="HG80" s="233"/>
      <c r="HH80" s="233"/>
      <c r="HI80" s="233"/>
      <c r="HJ80" s="233"/>
      <c r="HK80" s="233"/>
      <c r="HL80" s="233"/>
      <c r="HM80" s="233"/>
      <c r="HN80" s="233"/>
      <c r="HO80" s="233"/>
      <c r="HP80" s="233"/>
      <c r="HQ80" s="233"/>
      <c r="HR80" s="233"/>
      <c r="HS80" s="233"/>
      <c r="HT80" s="233"/>
      <c r="HU80" s="233"/>
      <c r="HV80" s="233"/>
      <c r="HW80" s="233"/>
      <c r="HX80" s="233"/>
      <c r="HY80" s="233"/>
      <c r="HZ80" s="233"/>
      <c r="IA80" s="233"/>
      <c r="IB80" s="233"/>
      <c r="IC80" s="233"/>
      <c r="ID80" s="233"/>
      <c r="IE80" s="233"/>
      <c r="IF80" s="233"/>
      <c r="IG80" s="233"/>
      <c r="IH80" s="233"/>
      <c r="II80" s="233"/>
      <c r="IJ80" s="233"/>
      <c r="IK80" s="233"/>
      <c r="IL80" s="233"/>
      <c r="IM80" s="233"/>
      <c r="IN80" s="233"/>
      <c r="IO80" s="233"/>
      <c r="IP80" s="233"/>
      <c r="IQ80" s="233"/>
      <c r="IR80" s="233"/>
      <c r="IS80" s="233"/>
      <c r="IT80" s="233"/>
      <c r="IU80" s="233"/>
      <c r="IV80" s="233"/>
    </row>
    <row r="81" spans="1:256" x14ac:dyDescent="0.25">
      <c r="A81" s="234" t="s">
        <v>776</v>
      </c>
      <c r="B81" s="235"/>
      <c r="C81" s="235"/>
      <c r="D81" s="236"/>
      <c r="E81" s="237" t="e">
        <f t="shared" ref="E81:P81" si="14">E80/$C$79</f>
        <v>#REF!</v>
      </c>
      <c r="F81" s="237" t="e">
        <f t="shared" si="14"/>
        <v>#REF!</v>
      </c>
      <c r="G81" s="237" t="e">
        <f t="shared" si="14"/>
        <v>#REF!</v>
      </c>
      <c r="H81" s="237" t="e">
        <f t="shared" si="14"/>
        <v>#REF!</v>
      </c>
      <c r="I81" s="237" t="e">
        <f t="shared" si="14"/>
        <v>#REF!</v>
      </c>
      <c r="J81" s="237" t="e">
        <f t="shared" si="14"/>
        <v>#REF!</v>
      </c>
      <c r="K81" s="237" t="e">
        <f t="shared" si="14"/>
        <v>#REF!</v>
      </c>
      <c r="L81" s="237" t="e">
        <f t="shared" si="14"/>
        <v>#REF!</v>
      </c>
      <c r="M81" s="237" t="e">
        <f t="shared" si="14"/>
        <v>#REF!</v>
      </c>
      <c r="N81" s="237" t="e">
        <f t="shared" si="14"/>
        <v>#REF!</v>
      </c>
      <c r="O81" s="237" t="e">
        <f t="shared" si="14"/>
        <v>#REF!</v>
      </c>
      <c r="P81" s="237" t="e">
        <f t="shared" si="14"/>
        <v>#REF!</v>
      </c>
      <c r="Q81" s="238"/>
      <c r="R81" s="233"/>
      <c r="S81" s="233"/>
      <c r="T81" s="233"/>
      <c r="U81" s="233"/>
      <c r="V81" s="233"/>
      <c r="W81" s="233"/>
      <c r="X81" s="233"/>
      <c r="Y81" s="233"/>
      <c r="Z81" s="233"/>
      <c r="AA81" s="233"/>
      <c r="AB81" s="233"/>
      <c r="AC81" s="233"/>
      <c r="AD81" s="233"/>
      <c r="AE81" s="233"/>
      <c r="AF81" s="233"/>
      <c r="AG81" s="233"/>
      <c r="AH81" s="233"/>
      <c r="AI81" s="233"/>
      <c r="AJ81" s="233"/>
      <c r="AK81" s="233"/>
      <c r="AL81" s="233"/>
      <c r="AM81" s="233"/>
      <c r="AN81" s="233"/>
      <c r="AO81" s="233"/>
      <c r="AP81" s="233"/>
      <c r="AQ81" s="233"/>
      <c r="AR81" s="233"/>
      <c r="AS81" s="233"/>
      <c r="AT81" s="233"/>
      <c r="AU81" s="233"/>
      <c r="AV81" s="233"/>
      <c r="AW81" s="233"/>
      <c r="AX81" s="233"/>
      <c r="AY81" s="233"/>
      <c r="AZ81" s="233"/>
      <c r="BA81" s="233"/>
      <c r="BB81" s="233"/>
      <c r="BC81" s="233"/>
      <c r="BD81" s="233"/>
      <c r="BE81" s="233"/>
      <c r="BF81" s="233"/>
      <c r="BG81" s="233"/>
      <c r="BH81" s="233"/>
      <c r="BI81" s="233"/>
      <c r="BJ81" s="233"/>
      <c r="BK81" s="233"/>
      <c r="BL81" s="233"/>
      <c r="BM81" s="233"/>
      <c r="BN81" s="233"/>
      <c r="BO81" s="233"/>
      <c r="BP81" s="233"/>
      <c r="BQ81" s="233"/>
      <c r="BR81" s="233"/>
      <c r="BS81" s="233"/>
      <c r="BT81" s="233"/>
      <c r="BU81" s="233"/>
      <c r="BV81" s="233"/>
      <c r="BW81" s="233"/>
      <c r="BX81" s="233"/>
      <c r="BY81" s="233"/>
      <c r="BZ81" s="233"/>
      <c r="CA81" s="233"/>
      <c r="CB81" s="233"/>
      <c r="CC81" s="233"/>
      <c r="CD81" s="233"/>
      <c r="CE81" s="233"/>
      <c r="CF81" s="233"/>
      <c r="CG81" s="233"/>
      <c r="CH81" s="233"/>
      <c r="CI81" s="233"/>
      <c r="CJ81" s="233"/>
      <c r="CK81" s="233"/>
      <c r="CL81" s="233"/>
      <c r="CM81" s="233"/>
      <c r="CN81" s="233"/>
      <c r="CO81" s="233"/>
      <c r="CP81" s="233"/>
      <c r="CQ81" s="233"/>
      <c r="CR81" s="233"/>
      <c r="CS81" s="233"/>
      <c r="CT81" s="233"/>
      <c r="CU81" s="233"/>
      <c r="CV81" s="233"/>
      <c r="CW81" s="233"/>
      <c r="CX81" s="233"/>
      <c r="CY81" s="233"/>
      <c r="CZ81" s="233"/>
      <c r="DA81" s="233"/>
      <c r="DB81" s="233"/>
      <c r="DC81" s="233"/>
      <c r="DD81" s="233"/>
      <c r="DE81" s="233"/>
      <c r="DF81" s="233"/>
      <c r="DG81" s="233"/>
      <c r="DH81" s="233"/>
      <c r="DI81" s="233"/>
      <c r="DJ81" s="233"/>
      <c r="DK81" s="233"/>
      <c r="DL81" s="233"/>
      <c r="DM81" s="233"/>
      <c r="DN81" s="233"/>
      <c r="DO81" s="233"/>
      <c r="DP81" s="233"/>
      <c r="DQ81" s="233"/>
      <c r="DR81" s="233"/>
      <c r="DS81" s="233"/>
      <c r="DT81" s="233"/>
      <c r="DU81" s="233"/>
      <c r="DV81" s="233"/>
      <c r="DW81" s="233"/>
      <c r="DX81" s="233"/>
      <c r="DY81" s="233"/>
      <c r="DZ81" s="233"/>
      <c r="EA81" s="233"/>
      <c r="EB81" s="233"/>
      <c r="EC81" s="233"/>
      <c r="ED81" s="233"/>
      <c r="EE81" s="233"/>
      <c r="EF81" s="233"/>
      <c r="EG81" s="233"/>
      <c r="EH81" s="233"/>
      <c r="EI81" s="233"/>
      <c r="EJ81" s="233"/>
      <c r="EK81" s="233"/>
      <c r="EL81" s="233"/>
      <c r="EM81" s="233"/>
      <c r="EN81" s="233"/>
      <c r="EO81" s="233"/>
      <c r="EP81" s="233"/>
      <c r="EQ81" s="233"/>
      <c r="ER81" s="233"/>
      <c r="ES81" s="233"/>
      <c r="ET81" s="233"/>
      <c r="EU81" s="233"/>
      <c r="EV81" s="233"/>
      <c r="EW81" s="233"/>
      <c r="EX81" s="233"/>
      <c r="EY81" s="233"/>
      <c r="EZ81" s="233"/>
      <c r="FA81" s="233"/>
      <c r="FB81" s="233"/>
      <c r="FC81" s="233"/>
      <c r="FD81" s="233"/>
      <c r="FE81" s="233"/>
      <c r="FF81" s="233"/>
      <c r="FG81" s="233"/>
      <c r="FH81" s="233"/>
      <c r="FI81" s="233"/>
      <c r="FJ81" s="233"/>
      <c r="FK81" s="233"/>
      <c r="FL81" s="233"/>
      <c r="FM81" s="233"/>
      <c r="FN81" s="233"/>
      <c r="FO81" s="233"/>
      <c r="FP81" s="233"/>
      <c r="FQ81" s="233"/>
      <c r="FR81" s="233"/>
      <c r="FS81" s="233"/>
      <c r="FT81" s="233"/>
      <c r="FU81" s="233"/>
      <c r="FV81" s="233"/>
      <c r="FW81" s="233"/>
      <c r="FX81" s="233"/>
      <c r="FY81" s="233"/>
      <c r="FZ81" s="233"/>
      <c r="GA81" s="233"/>
      <c r="GB81" s="233"/>
      <c r="GC81" s="233"/>
      <c r="GD81" s="233"/>
      <c r="GE81" s="233"/>
      <c r="GF81" s="233"/>
      <c r="GG81" s="233"/>
      <c r="GH81" s="233"/>
      <c r="GI81" s="233"/>
      <c r="GJ81" s="233"/>
      <c r="GK81" s="233"/>
      <c r="GL81" s="233"/>
      <c r="GM81" s="233"/>
      <c r="GN81" s="233"/>
      <c r="GO81" s="233"/>
      <c r="GP81" s="233"/>
      <c r="GQ81" s="233"/>
      <c r="GR81" s="233"/>
      <c r="GS81" s="233"/>
      <c r="GT81" s="233"/>
      <c r="GU81" s="233"/>
      <c r="GV81" s="233"/>
      <c r="GW81" s="233"/>
      <c r="GX81" s="233"/>
      <c r="GY81" s="233"/>
      <c r="GZ81" s="233"/>
      <c r="HA81" s="233"/>
      <c r="HB81" s="233"/>
      <c r="HC81" s="233"/>
      <c r="HD81" s="233"/>
      <c r="HE81" s="233"/>
      <c r="HF81" s="233"/>
      <c r="HG81" s="233"/>
      <c r="HH81" s="233"/>
      <c r="HI81" s="233"/>
      <c r="HJ81" s="233"/>
      <c r="HK81" s="233"/>
      <c r="HL81" s="233"/>
      <c r="HM81" s="233"/>
      <c r="HN81" s="233"/>
      <c r="HO81" s="233"/>
      <c r="HP81" s="233"/>
      <c r="HQ81" s="233"/>
      <c r="HR81" s="233"/>
      <c r="HS81" s="233"/>
      <c r="HT81" s="233"/>
      <c r="HU81" s="233"/>
      <c r="HV81" s="233"/>
      <c r="HW81" s="233"/>
      <c r="HX81" s="233"/>
      <c r="HY81" s="233"/>
      <c r="HZ81" s="233"/>
      <c r="IA81" s="233"/>
      <c r="IB81" s="233"/>
      <c r="IC81" s="233"/>
      <c r="ID81" s="233"/>
      <c r="IE81" s="233"/>
      <c r="IF81" s="233"/>
      <c r="IG81" s="233"/>
      <c r="IH81" s="233"/>
      <c r="II81" s="233"/>
      <c r="IJ81" s="233"/>
      <c r="IK81" s="233"/>
      <c r="IL81" s="233"/>
      <c r="IM81" s="233"/>
      <c r="IN81" s="233"/>
      <c r="IO81" s="233"/>
      <c r="IP81" s="233"/>
      <c r="IQ81" s="233"/>
      <c r="IR81" s="233"/>
      <c r="IS81" s="233"/>
      <c r="IT81" s="233"/>
      <c r="IU81" s="233"/>
      <c r="IV81" s="233"/>
    </row>
    <row r="82" spans="1:256" x14ac:dyDescent="0.25">
      <c r="A82" s="239" t="s">
        <v>777</v>
      </c>
      <c r="B82" s="240"/>
      <c r="C82" s="240"/>
      <c r="D82" s="241"/>
      <c r="E82" s="242" t="e">
        <f>E80</f>
        <v>#REF!</v>
      </c>
      <c r="F82" s="242" t="e">
        <f t="shared" ref="F82:P82" si="15">E82+F80</f>
        <v>#REF!</v>
      </c>
      <c r="G82" s="242" t="e">
        <f t="shared" si="15"/>
        <v>#REF!</v>
      </c>
      <c r="H82" s="242" t="e">
        <f t="shared" si="15"/>
        <v>#REF!</v>
      </c>
      <c r="I82" s="242" t="e">
        <f t="shared" si="15"/>
        <v>#REF!</v>
      </c>
      <c r="J82" s="242" t="e">
        <f t="shared" si="15"/>
        <v>#REF!</v>
      </c>
      <c r="K82" s="242" t="e">
        <f t="shared" si="15"/>
        <v>#REF!</v>
      </c>
      <c r="L82" s="242" t="e">
        <f t="shared" si="15"/>
        <v>#REF!</v>
      </c>
      <c r="M82" s="242" t="e">
        <f t="shared" si="15"/>
        <v>#REF!</v>
      </c>
      <c r="N82" s="242" t="e">
        <f t="shared" si="15"/>
        <v>#REF!</v>
      </c>
      <c r="O82" s="242" t="e">
        <f t="shared" si="15"/>
        <v>#REF!</v>
      </c>
      <c r="P82" s="242" t="e">
        <f t="shared" si="15"/>
        <v>#REF!</v>
      </c>
      <c r="Q82" s="243"/>
      <c r="R82" s="233"/>
      <c r="S82" s="233"/>
      <c r="T82" s="233"/>
      <c r="U82" s="233"/>
      <c r="V82" s="233"/>
      <c r="W82" s="233"/>
      <c r="X82" s="233"/>
      <c r="Y82" s="233"/>
      <c r="Z82" s="233"/>
      <c r="AA82" s="233"/>
      <c r="AB82" s="233"/>
      <c r="AC82" s="233"/>
      <c r="AD82" s="233"/>
      <c r="AE82" s="233"/>
      <c r="AF82" s="233"/>
      <c r="AG82" s="233"/>
      <c r="AH82" s="233"/>
      <c r="AI82" s="233"/>
      <c r="AJ82" s="233"/>
      <c r="AK82" s="233"/>
      <c r="AL82" s="233"/>
      <c r="AM82" s="233"/>
      <c r="AN82" s="233"/>
      <c r="AO82" s="233"/>
      <c r="AP82" s="233"/>
      <c r="AQ82" s="233"/>
      <c r="AR82" s="233"/>
      <c r="AS82" s="233"/>
      <c r="AT82" s="233"/>
      <c r="AU82" s="233"/>
      <c r="AV82" s="233"/>
      <c r="AW82" s="233"/>
      <c r="AX82" s="233"/>
      <c r="AY82" s="233"/>
      <c r="AZ82" s="233"/>
      <c r="BA82" s="233"/>
      <c r="BB82" s="233"/>
      <c r="BC82" s="233"/>
      <c r="BD82" s="233"/>
      <c r="BE82" s="233"/>
      <c r="BF82" s="233"/>
      <c r="BG82" s="233"/>
      <c r="BH82" s="233"/>
      <c r="BI82" s="233"/>
      <c r="BJ82" s="233"/>
      <c r="BK82" s="233"/>
      <c r="BL82" s="233"/>
      <c r="BM82" s="233"/>
      <c r="BN82" s="233"/>
      <c r="BO82" s="233"/>
      <c r="BP82" s="233"/>
      <c r="BQ82" s="233"/>
      <c r="BR82" s="233"/>
      <c r="BS82" s="233"/>
      <c r="BT82" s="233"/>
      <c r="BU82" s="233"/>
      <c r="BV82" s="233"/>
      <c r="BW82" s="233"/>
      <c r="BX82" s="233"/>
      <c r="BY82" s="233"/>
      <c r="BZ82" s="233"/>
      <c r="CA82" s="233"/>
      <c r="CB82" s="233"/>
      <c r="CC82" s="233"/>
      <c r="CD82" s="233"/>
      <c r="CE82" s="233"/>
      <c r="CF82" s="233"/>
      <c r="CG82" s="233"/>
      <c r="CH82" s="233"/>
      <c r="CI82" s="233"/>
      <c r="CJ82" s="233"/>
      <c r="CK82" s="233"/>
      <c r="CL82" s="233"/>
      <c r="CM82" s="233"/>
      <c r="CN82" s="233"/>
      <c r="CO82" s="233"/>
      <c r="CP82" s="233"/>
      <c r="CQ82" s="233"/>
      <c r="CR82" s="233"/>
      <c r="CS82" s="233"/>
      <c r="CT82" s="233"/>
      <c r="CU82" s="233"/>
      <c r="CV82" s="233"/>
      <c r="CW82" s="233"/>
      <c r="CX82" s="233"/>
      <c r="CY82" s="233"/>
      <c r="CZ82" s="233"/>
      <c r="DA82" s="233"/>
      <c r="DB82" s="233"/>
      <c r="DC82" s="233"/>
      <c r="DD82" s="233"/>
      <c r="DE82" s="233"/>
      <c r="DF82" s="233"/>
      <c r="DG82" s="233"/>
      <c r="DH82" s="233"/>
      <c r="DI82" s="233"/>
      <c r="DJ82" s="233"/>
      <c r="DK82" s="233"/>
      <c r="DL82" s="233"/>
      <c r="DM82" s="233"/>
      <c r="DN82" s="233"/>
      <c r="DO82" s="233"/>
      <c r="DP82" s="233"/>
      <c r="DQ82" s="233"/>
      <c r="DR82" s="233"/>
      <c r="DS82" s="233"/>
      <c r="DT82" s="233"/>
      <c r="DU82" s="233"/>
      <c r="DV82" s="233"/>
      <c r="DW82" s="233"/>
      <c r="DX82" s="233"/>
      <c r="DY82" s="233"/>
      <c r="DZ82" s="233"/>
      <c r="EA82" s="233"/>
      <c r="EB82" s="233"/>
      <c r="EC82" s="233"/>
      <c r="ED82" s="233"/>
      <c r="EE82" s="233"/>
      <c r="EF82" s="233"/>
      <c r="EG82" s="233"/>
      <c r="EH82" s="233"/>
      <c r="EI82" s="233"/>
      <c r="EJ82" s="233"/>
      <c r="EK82" s="233"/>
      <c r="EL82" s="233"/>
      <c r="EM82" s="233"/>
      <c r="EN82" s="233"/>
      <c r="EO82" s="233"/>
      <c r="EP82" s="233"/>
      <c r="EQ82" s="233"/>
      <c r="ER82" s="233"/>
      <c r="ES82" s="233"/>
      <c r="ET82" s="233"/>
      <c r="EU82" s="233"/>
      <c r="EV82" s="233"/>
      <c r="EW82" s="233"/>
      <c r="EX82" s="233"/>
      <c r="EY82" s="233"/>
      <c r="EZ82" s="233"/>
      <c r="FA82" s="233"/>
      <c r="FB82" s="233"/>
      <c r="FC82" s="233"/>
      <c r="FD82" s="233"/>
      <c r="FE82" s="233"/>
      <c r="FF82" s="233"/>
      <c r="FG82" s="233"/>
      <c r="FH82" s="233"/>
      <c r="FI82" s="233"/>
      <c r="FJ82" s="233"/>
      <c r="FK82" s="233"/>
      <c r="FL82" s="233"/>
      <c r="FM82" s="233"/>
      <c r="FN82" s="233"/>
      <c r="FO82" s="233"/>
      <c r="FP82" s="233"/>
      <c r="FQ82" s="233"/>
      <c r="FR82" s="233"/>
      <c r="FS82" s="233"/>
      <c r="FT82" s="233"/>
      <c r="FU82" s="233"/>
      <c r="FV82" s="233"/>
      <c r="FW82" s="233"/>
      <c r="FX82" s="233"/>
      <c r="FY82" s="233"/>
      <c r="FZ82" s="233"/>
      <c r="GA82" s="233"/>
      <c r="GB82" s="233"/>
      <c r="GC82" s="233"/>
      <c r="GD82" s="233"/>
      <c r="GE82" s="233"/>
      <c r="GF82" s="233"/>
      <c r="GG82" s="233"/>
      <c r="GH82" s="233"/>
      <c r="GI82" s="233"/>
      <c r="GJ82" s="233"/>
      <c r="GK82" s="233"/>
      <c r="GL82" s="233"/>
      <c r="GM82" s="233"/>
      <c r="GN82" s="233"/>
      <c r="GO82" s="233"/>
      <c r="GP82" s="233"/>
      <c r="GQ82" s="233"/>
      <c r="GR82" s="233"/>
      <c r="GS82" s="233"/>
      <c r="GT82" s="233"/>
      <c r="GU82" s="233"/>
      <c r="GV82" s="233"/>
      <c r="GW82" s="233"/>
      <c r="GX82" s="233"/>
      <c r="GY82" s="233"/>
      <c r="GZ82" s="233"/>
      <c r="HA82" s="233"/>
      <c r="HB82" s="233"/>
      <c r="HC82" s="233"/>
      <c r="HD82" s="233"/>
      <c r="HE82" s="233"/>
      <c r="HF82" s="233"/>
      <c r="HG82" s="233"/>
      <c r="HH82" s="233"/>
      <c r="HI82" s="233"/>
      <c r="HJ82" s="233"/>
      <c r="HK82" s="233"/>
      <c r="HL82" s="233"/>
      <c r="HM82" s="233"/>
      <c r="HN82" s="233"/>
      <c r="HO82" s="233"/>
      <c r="HP82" s="233"/>
      <c r="HQ82" s="233"/>
      <c r="HR82" s="233"/>
      <c r="HS82" s="233"/>
      <c r="HT82" s="233"/>
      <c r="HU82" s="233"/>
      <c r="HV82" s="233"/>
      <c r="HW82" s="233"/>
      <c r="HX82" s="233"/>
      <c r="HY82" s="233"/>
      <c r="HZ82" s="233"/>
      <c r="IA82" s="233"/>
      <c r="IB82" s="233"/>
      <c r="IC82" s="233"/>
      <c r="ID82" s="233"/>
      <c r="IE82" s="233"/>
      <c r="IF82" s="233"/>
      <c r="IG82" s="233"/>
      <c r="IH82" s="233"/>
      <c r="II82" s="233"/>
      <c r="IJ82" s="233"/>
      <c r="IK82" s="233"/>
      <c r="IL82" s="233"/>
      <c r="IM82" s="233"/>
      <c r="IN82" s="233"/>
      <c r="IO82" s="233"/>
      <c r="IP82" s="233"/>
      <c r="IQ82" s="233"/>
      <c r="IR82" s="233"/>
      <c r="IS82" s="233"/>
      <c r="IT82" s="233"/>
      <c r="IU82" s="233"/>
      <c r="IV82" s="233"/>
    </row>
    <row r="83" spans="1:256" x14ac:dyDescent="0.25">
      <c r="A83" s="234" t="s">
        <v>778</v>
      </c>
      <c r="B83" s="235"/>
      <c r="C83" s="235"/>
      <c r="D83" s="236"/>
      <c r="E83" s="237" t="e">
        <f>E81</f>
        <v>#REF!</v>
      </c>
      <c r="F83" s="237" t="e">
        <f t="shared" ref="F83:P83" si="16">E83+F81</f>
        <v>#REF!</v>
      </c>
      <c r="G83" s="237" t="e">
        <f t="shared" si="16"/>
        <v>#REF!</v>
      </c>
      <c r="H83" s="237" t="e">
        <f t="shared" si="16"/>
        <v>#REF!</v>
      </c>
      <c r="I83" s="237" t="e">
        <f t="shared" si="16"/>
        <v>#REF!</v>
      </c>
      <c r="J83" s="237" t="e">
        <f t="shared" si="16"/>
        <v>#REF!</v>
      </c>
      <c r="K83" s="237" t="e">
        <f t="shared" si="16"/>
        <v>#REF!</v>
      </c>
      <c r="L83" s="237" t="e">
        <f t="shared" si="16"/>
        <v>#REF!</v>
      </c>
      <c r="M83" s="237" t="e">
        <f t="shared" si="16"/>
        <v>#REF!</v>
      </c>
      <c r="N83" s="237" t="e">
        <f t="shared" si="16"/>
        <v>#REF!</v>
      </c>
      <c r="O83" s="237" t="e">
        <f t="shared" si="16"/>
        <v>#REF!</v>
      </c>
      <c r="P83" s="237" t="e">
        <f t="shared" si="16"/>
        <v>#REF!</v>
      </c>
      <c r="Q83" s="244"/>
      <c r="R83" s="233"/>
      <c r="S83" s="233"/>
      <c r="T83" s="233"/>
      <c r="U83" s="233"/>
      <c r="V83" s="233"/>
      <c r="W83" s="233"/>
      <c r="X83" s="233"/>
      <c r="Y83" s="233"/>
      <c r="Z83" s="233"/>
      <c r="AA83" s="233"/>
      <c r="AB83" s="233"/>
      <c r="AC83" s="233"/>
      <c r="AD83" s="233"/>
      <c r="AE83" s="233"/>
      <c r="AF83" s="233"/>
      <c r="AG83" s="233"/>
      <c r="AH83" s="233"/>
      <c r="AI83" s="233"/>
      <c r="AJ83" s="233"/>
      <c r="AK83" s="233"/>
      <c r="AL83" s="233"/>
      <c r="AM83" s="233"/>
      <c r="AN83" s="233"/>
      <c r="AO83" s="233"/>
      <c r="AP83" s="233"/>
      <c r="AQ83" s="233"/>
      <c r="AR83" s="233"/>
      <c r="AS83" s="233"/>
      <c r="AT83" s="233"/>
      <c r="AU83" s="233"/>
      <c r="AV83" s="233"/>
      <c r="AW83" s="233"/>
      <c r="AX83" s="233"/>
      <c r="AY83" s="233"/>
      <c r="AZ83" s="233"/>
      <c r="BA83" s="233"/>
      <c r="BB83" s="233"/>
      <c r="BC83" s="233"/>
      <c r="BD83" s="233"/>
      <c r="BE83" s="233"/>
      <c r="BF83" s="233"/>
      <c r="BG83" s="233"/>
      <c r="BH83" s="233"/>
      <c r="BI83" s="233"/>
      <c r="BJ83" s="233"/>
      <c r="BK83" s="233"/>
      <c r="BL83" s="233"/>
      <c r="BM83" s="233"/>
      <c r="BN83" s="233"/>
      <c r="BO83" s="233"/>
      <c r="BP83" s="233"/>
      <c r="BQ83" s="233"/>
      <c r="BR83" s="233"/>
      <c r="BS83" s="233"/>
      <c r="BT83" s="233"/>
      <c r="BU83" s="233"/>
      <c r="BV83" s="233"/>
      <c r="BW83" s="233"/>
      <c r="BX83" s="233"/>
      <c r="BY83" s="233"/>
      <c r="BZ83" s="233"/>
      <c r="CA83" s="233"/>
      <c r="CB83" s="233"/>
      <c r="CC83" s="233"/>
      <c r="CD83" s="233"/>
      <c r="CE83" s="233"/>
      <c r="CF83" s="233"/>
      <c r="CG83" s="233"/>
      <c r="CH83" s="233"/>
      <c r="CI83" s="233"/>
      <c r="CJ83" s="233"/>
      <c r="CK83" s="233"/>
      <c r="CL83" s="233"/>
      <c r="CM83" s="233"/>
      <c r="CN83" s="233"/>
      <c r="CO83" s="233"/>
      <c r="CP83" s="233"/>
      <c r="CQ83" s="233"/>
      <c r="CR83" s="233"/>
      <c r="CS83" s="233"/>
      <c r="CT83" s="233"/>
      <c r="CU83" s="233"/>
      <c r="CV83" s="233"/>
      <c r="CW83" s="233"/>
      <c r="CX83" s="233"/>
      <c r="CY83" s="233"/>
      <c r="CZ83" s="233"/>
      <c r="DA83" s="233"/>
      <c r="DB83" s="233"/>
      <c r="DC83" s="233"/>
      <c r="DD83" s="233"/>
      <c r="DE83" s="233"/>
      <c r="DF83" s="233"/>
      <c r="DG83" s="233"/>
      <c r="DH83" s="233"/>
      <c r="DI83" s="233"/>
      <c r="DJ83" s="233"/>
      <c r="DK83" s="233"/>
      <c r="DL83" s="233"/>
      <c r="DM83" s="233"/>
      <c r="DN83" s="233"/>
      <c r="DO83" s="233"/>
      <c r="DP83" s="233"/>
      <c r="DQ83" s="233"/>
      <c r="DR83" s="233"/>
      <c r="DS83" s="233"/>
      <c r="DT83" s="233"/>
      <c r="DU83" s="233"/>
      <c r="DV83" s="233"/>
      <c r="DW83" s="233"/>
      <c r="DX83" s="233"/>
      <c r="DY83" s="233"/>
      <c r="DZ83" s="233"/>
      <c r="EA83" s="233"/>
      <c r="EB83" s="233"/>
      <c r="EC83" s="233"/>
      <c r="ED83" s="233"/>
      <c r="EE83" s="233"/>
      <c r="EF83" s="233"/>
      <c r="EG83" s="233"/>
      <c r="EH83" s="233"/>
      <c r="EI83" s="233"/>
      <c r="EJ83" s="233"/>
      <c r="EK83" s="233"/>
      <c r="EL83" s="233"/>
      <c r="EM83" s="233"/>
      <c r="EN83" s="233"/>
      <c r="EO83" s="233"/>
      <c r="EP83" s="233"/>
      <c r="EQ83" s="233"/>
      <c r="ER83" s="233"/>
      <c r="ES83" s="233"/>
      <c r="ET83" s="233"/>
      <c r="EU83" s="233"/>
      <c r="EV83" s="233"/>
      <c r="EW83" s="233"/>
      <c r="EX83" s="233"/>
      <c r="EY83" s="233"/>
      <c r="EZ83" s="233"/>
      <c r="FA83" s="233"/>
      <c r="FB83" s="233"/>
      <c r="FC83" s="233"/>
      <c r="FD83" s="233"/>
      <c r="FE83" s="233"/>
      <c r="FF83" s="233"/>
      <c r="FG83" s="233"/>
      <c r="FH83" s="233"/>
      <c r="FI83" s="233"/>
      <c r="FJ83" s="233"/>
      <c r="FK83" s="233"/>
      <c r="FL83" s="233"/>
      <c r="FM83" s="233"/>
      <c r="FN83" s="233"/>
      <c r="FO83" s="233"/>
      <c r="FP83" s="233"/>
      <c r="FQ83" s="233"/>
      <c r="FR83" s="233"/>
      <c r="FS83" s="233"/>
      <c r="FT83" s="233"/>
      <c r="FU83" s="233"/>
      <c r="FV83" s="233"/>
      <c r="FW83" s="233"/>
      <c r="FX83" s="233"/>
      <c r="FY83" s="233"/>
      <c r="FZ83" s="233"/>
      <c r="GA83" s="233"/>
      <c r="GB83" s="233"/>
      <c r="GC83" s="233"/>
      <c r="GD83" s="233"/>
      <c r="GE83" s="233"/>
      <c r="GF83" s="233"/>
      <c r="GG83" s="233"/>
      <c r="GH83" s="233"/>
      <c r="GI83" s="233"/>
      <c r="GJ83" s="233"/>
      <c r="GK83" s="233"/>
      <c r="GL83" s="233"/>
      <c r="GM83" s="233"/>
      <c r="GN83" s="233"/>
      <c r="GO83" s="233"/>
      <c r="GP83" s="233"/>
      <c r="GQ83" s="233"/>
      <c r="GR83" s="233"/>
      <c r="GS83" s="233"/>
      <c r="GT83" s="233"/>
      <c r="GU83" s="233"/>
      <c r="GV83" s="233"/>
      <c r="GW83" s="233"/>
      <c r="GX83" s="233"/>
      <c r="GY83" s="233"/>
      <c r="GZ83" s="233"/>
      <c r="HA83" s="233"/>
      <c r="HB83" s="233"/>
      <c r="HC83" s="233"/>
      <c r="HD83" s="233"/>
      <c r="HE83" s="233"/>
      <c r="HF83" s="233"/>
      <c r="HG83" s="233"/>
      <c r="HH83" s="233"/>
      <c r="HI83" s="233"/>
      <c r="HJ83" s="233"/>
      <c r="HK83" s="233"/>
      <c r="HL83" s="233"/>
      <c r="HM83" s="233"/>
      <c r="HN83" s="233"/>
      <c r="HO83" s="233"/>
      <c r="HP83" s="233"/>
      <c r="HQ83" s="233"/>
      <c r="HR83" s="233"/>
      <c r="HS83" s="233"/>
      <c r="HT83" s="233"/>
      <c r="HU83" s="233"/>
      <c r="HV83" s="233"/>
      <c r="HW83" s="233"/>
      <c r="HX83" s="233"/>
      <c r="HY83" s="233"/>
      <c r="HZ83" s="233"/>
      <c r="IA83" s="233"/>
      <c r="IB83" s="233"/>
      <c r="IC83" s="233"/>
      <c r="ID83" s="233"/>
      <c r="IE83" s="233"/>
      <c r="IF83" s="233"/>
      <c r="IG83" s="233"/>
      <c r="IH83" s="233"/>
      <c r="II83" s="233"/>
      <c r="IJ83" s="233"/>
      <c r="IK83" s="233"/>
      <c r="IL83" s="233"/>
      <c r="IM83" s="233"/>
      <c r="IN83" s="233"/>
      <c r="IO83" s="233"/>
      <c r="IP83" s="233"/>
      <c r="IQ83" s="233"/>
      <c r="IR83" s="233"/>
      <c r="IS83" s="233"/>
      <c r="IT83" s="233"/>
      <c r="IU83" s="233"/>
      <c r="IV83" s="233"/>
    </row>
  </sheetData>
  <mergeCells count="75">
    <mergeCell ref="A4:A5"/>
    <mergeCell ref="B4:B5"/>
    <mergeCell ref="C4:C5"/>
    <mergeCell ref="D4:D5"/>
    <mergeCell ref="A6:A8"/>
    <mergeCell ref="B6:B8"/>
    <mergeCell ref="C6:C8"/>
    <mergeCell ref="A9:A11"/>
    <mergeCell ref="B9:B11"/>
    <mergeCell ref="C9:C11"/>
    <mergeCell ref="A12:A14"/>
    <mergeCell ref="B12:B14"/>
    <mergeCell ref="C12:C14"/>
    <mergeCell ref="A15:A17"/>
    <mergeCell ref="B15:B17"/>
    <mergeCell ref="C15:C17"/>
    <mergeCell ref="A18:A20"/>
    <mergeCell ref="B18:B20"/>
    <mergeCell ref="C18:C20"/>
    <mergeCell ref="A21:A23"/>
    <mergeCell ref="B21:B23"/>
    <mergeCell ref="C21:C23"/>
    <mergeCell ref="A24:A26"/>
    <mergeCell ref="B24:B26"/>
    <mergeCell ref="C24:C26"/>
    <mergeCell ref="A27:A29"/>
    <mergeCell ref="B27:B29"/>
    <mergeCell ref="C27:C29"/>
    <mergeCell ref="A30:A32"/>
    <mergeCell ref="B30:B32"/>
    <mergeCell ref="C30:C32"/>
    <mergeCell ref="A33:A35"/>
    <mergeCell ref="B33:B35"/>
    <mergeCell ref="C33:C35"/>
    <mergeCell ref="A36:A38"/>
    <mergeCell ref="B36:B38"/>
    <mergeCell ref="C36:C38"/>
    <mergeCell ref="A39:A41"/>
    <mergeCell ref="B39:B41"/>
    <mergeCell ref="C39:C41"/>
    <mergeCell ref="A42:A44"/>
    <mergeCell ref="B42:B44"/>
    <mergeCell ref="C42:C44"/>
    <mergeCell ref="A45:A47"/>
    <mergeCell ref="B45:B47"/>
    <mergeCell ref="C45:C47"/>
    <mergeCell ref="A48:A50"/>
    <mergeCell ref="B48:B50"/>
    <mergeCell ref="C48:C50"/>
    <mergeCell ref="A51:A53"/>
    <mergeCell ref="B51:B53"/>
    <mergeCell ref="C51:C53"/>
    <mergeCell ref="A54:A56"/>
    <mergeCell ref="B54:B56"/>
    <mergeCell ref="C54:C56"/>
    <mergeCell ref="A57:A59"/>
    <mergeCell ref="B57:B59"/>
    <mergeCell ref="C57:C59"/>
    <mergeCell ref="A60:A62"/>
    <mergeCell ref="B60:B62"/>
    <mergeCell ref="C60:C62"/>
    <mergeCell ref="A63:A65"/>
    <mergeCell ref="B63:B65"/>
    <mergeCell ref="C63:C65"/>
    <mergeCell ref="A66:A68"/>
    <mergeCell ref="B66:B68"/>
    <mergeCell ref="C66:C68"/>
    <mergeCell ref="A75:A77"/>
    <mergeCell ref="B75:B77"/>
    <mergeCell ref="A69:A71"/>
    <mergeCell ref="B69:B71"/>
    <mergeCell ref="C69:C71"/>
    <mergeCell ref="A72:A74"/>
    <mergeCell ref="B72:B74"/>
    <mergeCell ref="C72:C74"/>
  </mergeCells>
  <conditionalFormatting sqref="Q7">
    <cfRule type="expression" priority="2">
      <formula>Q6&gt;0</formula>
    </cfRule>
  </conditionalFormatting>
  <conditionalFormatting sqref="E13:I13">
    <cfRule type="expression" priority="3">
      <formula>E12&gt;0</formula>
    </cfRule>
  </conditionalFormatting>
  <conditionalFormatting sqref="I40">
    <cfRule type="expression" priority="4">
      <formula>I39&gt;0</formula>
    </cfRule>
  </conditionalFormatting>
  <conditionalFormatting sqref="E37:G37">
    <cfRule type="expression" priority="5">
      <formula>E36&gt;0</formula>
    </cfRule>
  </conditionalFormatting>
  <conditionalFormatting sqref="E61:F61">
    <cfRule type="expression" priority="6">
      <formula>E60&gt;0</formula>
    </cfRule>
  </conditionalFormatting>
  <conditionalFormatting sqref="I22">
    <cfRule type="expression" priority="7">
      <formula>I21&gt;0</formula>
    </cfRule>
  </conditionalFormatting>
  <conditionalFormatting sqref="E31:G31">
    <cfRule type="expression" priority="8">
      <formula>E30&gt;0</formula>
    </cfRule>
  </conditionalFormatting>
  <conditionalFormatting sqref="H31">
    <cfRule type="expression" priority="9">
      <formula>H30&gt;0</formula>
    </cfRule>
  </conditionalFormatting>
  <conditionalFormatting sqref="E16:J16">
    <cfRule type="expression" priority="10">
      <formula>E15&gt;0</formula>
    </cfRule>
  </conditionalFormatting>
  <conditionalFormatting sqref="J10:M10">
    <cfRule type="expression" priority="11">
      <formula>J9&gt;0</formula>
    </cfRule>
  </conditionalFormatting>
  <conditionalFormatting sqref="I19">
    <cfRule type="expression" priority="12">
      <formula>I18&gt;0</formula>
    </cfRule>
  </conditionalFormatting>
  <conditionalFormatting sqref="E52:G52">
    <cfRule type="expression" priority="13">
      <formula>E51&gt;0</formula>
    </cfRule>
  </conditionalFormatting>
  <conditionalFormatting sqref="H52">
    <cfRule type="expression" priority="14">
      <formula>H51&gt;0</formula>
    </cfRule>
  </conditionalFormatting>
  <conditionalFormatting sqref="E55:G55">
    <cfRule type="expression" priority="15">
      <formula>E54&gt;0</formula>
    </cfRule>
  </conditionalFormatting>
  <conditionalFormatting sqref="H55">
    <cfRule type="expression" priority="16">
      <formula>H54&gt;0</formula>
    </cfRule>
  </conditionalFormatting>
  <conditionalFormatting sqref="E28:I28">
    <cfRule type="expression" priority="17">
      <formula>E27&gt;0</formula>
    </cfRule>
  </conditionalFormatting>
  <conditionalFormatting sqref="G61:H61">
    <cfRule type="expression" priority="18">
      <formula>G60&gt;0</formula>
    </cfRule>
  </conditionalFormatting>
  <conditionalFormatting sqref="E10:I10">
    <cfRule type="expression" priority="19">
      <formula>E9&gt;0</formula>
    </cfRule>
  </conditionalFormatting>
  <conditionalFormatting sqref="H37:I37">
    <cfRule type="expression" priority="20">
      <formula>H36&gt;0</formula>
    </cfRule>
  </conditionalFormatting>
  <conditionalFormatting sqref="J28:M28">
    <cfRule type="expression" priority="21">
      <formula>J27&gt;0</formula>
    </cfRule>
  </conditionalFormatting>
  <conditionalFormatting sqref="I25">
    <cfRule type="expression" priority="22">
      <formula>I24&gt;0</formula>
    </cfRule>
  </conditionalFormatting>
  <conditionalFormatting sqref="O31">
    <cfRule type="expression" priority="23">
      <formula>O30&gt;0</formula>
    </cfRule>
  </conditionalFormatting>
  <conditionalFormatting sqref="I64">
    <cfRule type="expression" priority="24">
      <formula>I63&gt;0</formula>
    </cfRule>
  </conditionalFormatting>
  <conditionalFormatting sqref="E34:J34">
    <cfRule type="expression" priority="25">
      <formula>E33&gt;0</formula>
    </cfRule>
  </conditionalFormatting>
  <conditionalFormatting sqref="I43">
    <cfRule type="expression" priority="26">
      <formula>I42&gt;0</formula>
    </cfRule>
  </conditionalFormatting>
  <conditionalFormatting sqref="H46:I46">
    <cfRule type="expression" priority="27">
      <formula>H45&gt;0</formula>
    </cfRule>
  </conditionalFormatting>
  <conditionalFormatting sqref="J46:N46">
    <cfRule type="expression" priority="28">
      <formula>J45&gt;0</formula>
    </cfRule>
  </conditionalFormatting>
  <conditionalFormatting sqref="I49">
    <cfRule type="expression" priority="29">
      <formula>I48&gt;0</formula>
    </cfRule>
  </conditionalFormatting>
  <conditionalFormatting sqref="I58">
    <cfRule type="expression" dxfId="1" priority="30">
      <formula>I57&gt;0</formula>
    </cfRule>
  </conditionalFormatting>
  <conditionalFormatting sqref="M22:N22">
    <cfRule type="expression" dxfId="0" priority="31">
      <formula>M21&gt;0</formula>
    </cfRule>
  </conditionalFormatting>
  <pageMargins left="0.51180555555555496" right="0.51180555555555496" top="0.78749999999999998" bottom="0.78749999999999998" header="0.51180555555555496" footer="0.51180555555555496"/>
  <pageSetup scale="24" firstPageNumber="0" fitToHeight="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MK244"/>
  <sheetViews>
    <sheetView view="pageBreakPreview" topLeftCell="A69" zoomScale="80" zoomScaleNormal="100" zoomScalePageLayoutView="80" workbookViewId="0">
      <selection activeCell="C91" sqref="C91"/>
    </sheetView>
  </sheetViews>
  <sheetFormatPr defaultRowHeight="15" x14ac:dyDescent="0.25"/>
  <cols>
    <col min="1" max="1" width="29.42578125" style="245"/>
    <col min="2" max="2" width="99.140625" style="245"/>
    <col min="3" max="3" width="9.140625" style="140"/>
    <col min="4" max="4" width="16.42578125" style="141"/>
    <col min="5" max="5" width="13.42578125" style="138"/>
    <col min="6" max="6" width="23.28515625" style="245"/>
    <col min="7" max="7" width="19.140625" style="246"/>
    <col min="8" max="8" width="19.7109375" style="245"/>
    <col min="9" max="9" width="21.140625" style="245"/>
    <col min="10" max="11" width="9.140625" style="245"/>
    <col min="12" max="12" width="9.28515625" style="245"/>
    <col min="13" max="13" width="16.42578125" style="245"/>
    <col min="14" max="16" width="9.140625" style="245"/>
    <col min="17" max="17" width="9.28515625" style="245"/>
    <col min="18" max="1025" width="9.140625" style="245"/>
  </cols>
  <sheetData>
    <row r="1" spans="1:1024" s="253" customFormat="1" ht="42.75" customHeight="1" x14ac:dyDescent="0.25">
      <c r="A1" s="247" t="s">
        <v>779</v>
      </c>
      <c r="B1" s="248"/>
      <c r="C1" s="249"/>
      <c r="D1" s="250"/>
      <c r="E1" s="251"/>
      <c r="F1" s="248"/>
      <c r="G1" s="252"/>
      <c r="H1" s="248"/>
      <c r="I1" s="248"/>
      <c r="J1" s="248"/>
    </row>
    <row r="2" spans="1:1024" ht="26.25" customHeight="1" x14ac:dyDescent="0.25">
      <c r="A2" s="254" t="s">
        <v>51</v>
      </c>
      <c r="B2" s="254" t="s">
        <v>780</v>
      </c>
      <c r="C2" s="133" t="s">
        <v>54</v>
      </c>
      <c r="D2" s="255" t="s">
        <v>331</v>
      </c>
      <c r="E2" s="256" t="s">
        <v>781</v>
      </c>
      <c r="F2" s="133" t="s">
        <v>782</v>
      </c>
      <c r="G2" s="257" t="s">
        <v>783</v>
      </c>
      <c r="H2" s="133" t="s">
        <v>784</v>
      </c>
      <c r="I2" s="133" t="s">
        <v>335</v>
      </c>
      <c r="J2" s="133"/>
      <c r="K2"/>
      <c r="L2" s="1"/>
      <c r="M2" s="1"/>
      <c r="N2"/>
      <c r="O2"/>
      <c r="P2" s="258" t="s">
        <v>785</v>
      </c>
      <c r="Q2" s="259">
        <v>0.27300000000000002</v>
      </c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s="268" customFormat="1" ht="35.25" customHeight="1" x14ac:dyDescent="0.25">
      <c r="A3" s="260" t="s">
        <v>249</v>
      </c>
      <c r="B3" s="261" t="s">
        <v>786</v>
      </c>
      <c r="C3" s="260" t="s">
        <v>275</v>
      </c>
      <c r="D3" s="262">
        <f>SUMIF(MC__2!A:A,A3,MC__2!I:I)</f>
        <v>14.860800000000001</v>
      </c>
      <c r="E3" s="263" t="s">
        <v>787</v>
      </c>
      <c r="F3" s="264" t="s">
        <v>788</v>
      </c>
      <c r="G3" s="265">
        <v>295.8</v>
      </c>
      <c r="H3" s="266">
        <f t="shared" ref="H3:H23" si="0">G3*(1+$Q$2)</f>
        <v>376.55340000000007</v>
      </c>
      <c r="I3" s="267">
        <f t="shared" ref="I3:I23" si="1">H3*D3</f>
        <v>5595.8847667200016</v>
      </c>
      <c r="J3" s="267"/>
    </row>
    <row r="4" spans="1:1024" ht="35.25" customHeight="1" x14ac:dyDescent="0.25">
      <c r="A4" s="260" t="s">
        <v>254</v>
      </c>
      <c r="B4" s="261" t="s">
        <v>789</v>
      </c>
      <c r="C4" s="260" t="s">
        <v>275</v>
      </c>
      <c r="D4" s="262">
        <f>SUMIF(MC__2!A:A,A4,MC__2!I:I)</f>
        <v>60</v>
      </c>
      <c r="E4" s="263" t="s">
        <v>790</v>
      </c>
      <c r="F4" s="264" t="s">
        <v>791</v>
      </c>
      <c r="G4" s="265">
        <v>523.39</v>
      </c>
      <c r="H4" s="266">
        <f t="shared" si="0"/>
        <v>666.27547000000004</v>
      </c>
      <c r="I4" s="267">
        <f t="shared" si="1"/>
        <v>39976.528200000001</v>
      </c>
      <c r="J4" s="267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35.25" customHeight="1" x14ac:dyDescent="0.25">
      <c r="A5" s="260" t="s">
        <v>263</v>
      </c>
      <c r="B5" s="261" t="s">
        <v>792</v>
      </c>
      <c r="C5" s="260" t="s">
        <v>275</v>
      </c>
      <c r="D5" s="262">
        <f>SUMIF(MC__2!A:A,A5,MC__2!I:I)</f>
        <v>72</v>
      </c>
      <c r="E5" s="263" t="s">
        <v>793</v>
      </c>
      <c r="F5" s="264" t="s">
        <v>791</v>
      </c>
      <c r="G5" s="265">
        <v>388.17</v>
      </c>
      <c r="H5" s="266">
        <f t="shared" si="0"/>
        <v>494.14041000000009</v>
      </c>
      <c r="I5" s="267">
        <f t="shared" si="1"/>
        <v>35578.109520000005</v>
      </c>
      <c r="J5" s="267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ht="35.25" customHeight="1" x14ac:dyDescent="0.25">
      <c r="A6" s="260" t="s">
        <v>265</v>
      </c>
      <c r="B6" s="261" t="s">
        <v>794</v>
      </c>
      <c r="C6" s="260" t="s">
        <v>275</v>
      </c>
      <c r="D6" s="262">
        <f>SUMIF(MC__2!A:A,A6,MC__2!I:I)</f>
        <v>100</v>
      </c>
      <c r="E6" s="263" t="s">
        <v>795</v>
      </c>
      <c r="F6" s="264" t="s">
        <v>791</v>
      </c>
      <c r="G6" s="265">
        <v>305.35000000000002</v>
      </c>
      <c r="H6" s="266">
        <f t="shared" si="0"/>
        <v>388.71055000000007</v>
      </c>
      <c r="I6" s="267">
        <f t="shared" si="1"/>
        <v>38871.055000000008</v>
      </c>
      <c r="J6" s="267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35.25" customHeight="1" x14ac:dyDescent="0.25">
      <c r="A7" s="260" t="s">
        <v>267</v>
      </c>
      <c r="B7" s="261" t="s">
        <v>796</v>
      </c>
      <c r="C7" s="260" t="s">
        <v>275</v>
      </c>
      <c r="D7" s="262">
        <f>SUMIF(MC__2!A:A,A7,MC__2!I:I)</f>
        <v>30</v>
      </c>
      <c r="E7" s="263" t="s">
        <v>797</v>
      </c>
      <c r="F7" s="264" t="s">
        <v>791</v>
      </c>
      <c r="G7" s="265">
        <v>495.87</v>
      </c>
      <c r="H7" s="266">
        <f t="shared" si="0"/>
        <v>631.24251000000004</v>
      </c>
      <c r="I7" s="267">
        <f t="shared" si="1"/>
        <v>18937.275300000001</v>
      </c>
      <c r="J7" s="26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ht="35.25" customHeight="1" x14ac:dyDescent="0.25">
      <c r="A8" s="260" t="s">
        <v>270</v>
      </c>
      <c r="B8" s="261" t="s">
        <v>798</v>
      </c>
      <c r="C8" s="260" t="s">
        <v>54</v>
      </c>
      <c r="D8" s="262">
        <f>SUMIF(MC__2!A:A,A8,MC__2!I:I)</f>
        <v>2</v>
      </c>
      <c r="E8" s="263" t="s">
        <v>799</v>
      </c>
      <c r="F8" s="264" t="s">
        <v>791</v>
      </c>
      <c r="G8" s="265">
        <v>1921.74</v>
      </c>
      <c r="H8" s="266">
        <f t="shared" si="0"/>
        <v>2446.3750200000004</v>
      </c>
      <c r="I8" s="267">
        <f t="shared" si="1"/>
        <v>4892.7500400000008</v>
      </c>
      <c r="J8" s="267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35.25" customHeight="1" x14ac:dyDescent="0.25">
      <c r="A9" s="260" t="s">
        <v>273</v>
      </c>
      <c r="B9" s="261" t="s">
        <v>800</v>
      </c>
      <c r="C9" s="260" t="s">
        <v>275</v>
      </c>
      <c r="D9" s="262">
        <f>SUMIF(MC__2!A:A,A9,MC__2!I:I)</f>
        <v>25</v>
      </c>
      <c r="E9" s="263" t="s">
        <v>801</v>
      </c>
      <c r="F9" s="264" t="s">
        <v>791</v>
      </c>
      <c r="G9" s="265">
        <v>129.54</v>
      </c>
      <c r="H9" s="266">
        <f t="shared" si="0"/>
        <v>164.90442000000002</v>
      </c>
      <c r="I9" s="267">
        <f t="shared" si="1"/>
        <v>4122.6105000000007</v>
      </c>
      <c r="J9" s="267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ht="35.25" customHeight="1" x14ac:dyDescent="0.25">
      <c r="A10" s="260" t="s">
        <v>276</v>
      </c>
      <c r="B10" s="261" t="s">
        <v>802</v>
      </c>
      <c r="C10" s="260" t="s">
        <v>275</v>
      </c>
      <c r="D10" s="262">
        <f>SUMIF(MC__2!A:A,A10,MC__2!I:I)</f>
        <v>40</v>
      </c>
      <c r="E10" s="263" t="s">
        <v>803</v>
      </c>
      <c r="F10" s="264" t="s">
        <v>791</v>
      </c>
      <c r="G10" s="265">
        <v>252.77</v>
      </c>
      <c r="H10" s="266">
        <f t="shared" si="0"/>
        <v>321.77621000000005</v>
      </c>
      <c r="I10" s="267">
        <f t="shared" si="1"/>
        <v>12871.048400000001</v>
      </c>
      <c r="J10" s="267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ht="35.25" customHeight="1" x14ac:dyDescent="0.25">
      <c r="A11" s="260" t="s">
        <v>278</v>
      </c>
      <c r="B11" s="261" t="s">
        <v>804</v>
      </c>
      <c r="C11" s="260" t="s">
        <v>275</v>
      </c>
      <c r="D11" s="262">
        <f>SUMIF(MC__2!A:A,A11,MC__2!I:I)</f>
        <v>6.25</v>
      </c>
      <c r="E11" s="263" t="s">
        <v>805</v>
      </c>
      <c r="F11" s="264" t="s">
        <v>791</v>
      </c>
      <c r="G11" s="265">
        <v>495.85</v>
      </c>
      <c r="H11" s="266">
        <f t="shared" si="0"/>
        <v>631.21705000000009</v>
      </c>
      <c r="I11" s="267">
        <f t="shared" si="1"/>
        <v>3945.1065625000006</v>
      </c>
      <c r="J11" s="267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ht="28.5" customHeight="1" x14ac:dyDescent="0.25">
      <c r="A12" s="260" t="s">
        <v>283</v>
      </c>
      <c r="B12" s="261" t="s">
        <v>806</v>
      </c>
      <c r="C12" s="260" t="s">
        <v>54</v>
      </c>
      <c r="D12" s="262">
        <f>SUMIF(MC__2!A:A,A12,MC__2!I:I)</f>
        <v>40</v>
      </c>
      <c r="E12" s="263" t="s">
        <v>807</v>
      </c>
      <c r="F12" s="269" t="s">
        <v>808</v>
      </c>
      <c r="G12" s="270">
        <v>5.53</v>
      </c>
      <c r="H12" s="266">
        <f t="shared" si="0"/>
        <v>7.0396900000000011</v>
      </c>
      <c r="I12" s="267">
        <f t="shared" si="1"/>
        <v>281.58760000000007</v>
      </c>
      <c r="J12" s="267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ht="25.5" customHeight="1" x14ac:dyDescent="0.25">
      <c r="A13" s="260" t="s">
        <v>286</v>
      </c>
      <c r="B13" s="261" t="s">
        <v>809</v>
      </c>
      <c r="C13" s="260" t="s">
        <v>810</v>
      </c>
      <c r="D13" s="262">
        <f>SUMIF(MC__2!A:A,A13,MC__2!I:I)</f>
        <v>17600</v>
      </c>
      <c r="E13" s="263" t="s">
        <v>811</v>
      </c>
      <c r="F13" s="269" t="s">
        <v>808</v>
      </c>
      <c r="G13" s="270">
        <v>13.88</v>
      </c>
      <c r="H13" s="266">
        <f t="shared" si="0"/>
        <v>17.669240000000002</v>
      </c>
      <c r="I13" s="267">
        <f t="shared" si="1"/>
        <v>310978.62400000001</v>
      </c>
      <c r="J13" s="267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35.25" customHeight="1" x14ac:dyDescent="0.25">
      <c r="A14" s="260" t="s">
        <v>280</v>
      </c>
      <c r="B14" s="261" t="s">
        <v>812</v>
      </c>
      <c r="C14" s="260" t="s">
        <v>259</v>
      </c>
      <c r="D14" s="262">
        <f>SUMIF(MC__2!A:A,A14,MC__2!I:I)</f>
        <v>1180</v>
      </c>
      <c r="E14" s="263" t="s">
        <v>813</v>
      </c>
      <c r="F14" s="264" t="s">
        <v>791</v>
      </c>
      <c r="G14" s="265">
        <v>18.940000000000001</v>
      </c>
      <c r="H14" s="266">
        <f t="shared" si="0"/>
        <v>24.110620000000004</v>
      </c>
      <c r="I14" s="267">
        <f t="shared" si="1"/>
        <v>28450.531600000006</v>
      </c>
      <c r="J14" s="267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24" customHeight="1" x14ac:dyDescent="0.25">
      <c r="A15" s="260" t="s">
        <v>814</v>
      </c>
      <c r="B15" s="261" t="s">
        <v>815</v>
      </c>
      <c r="C15" s="260" t="s">
        <v>54</v>
      </c>
      <c r="D15" s="262">
        <f>SUMIF(MC__2!A:A,A15,MC__2!I:I)</f>
        <v>0</v>
      </c>
      <c r="E15" s="263" t="s">
        <v>816</v>
      </c>
      <c r="F15" s="264" t="s">
        <v>791</v>
      </c>
      <c r="G15" s="265">
        <v>850.21</v>
      </c>
      <c r="H15" s="266">
        <f t="shared" si="0"/>
        <v>1082.3173300000001</v>
      </c>
      <c r="I15" s="267">
        <f t="shared" si="1"/>
        <v>0</v>
      </c>
      <c r="J15" s="267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19.5" customHeight="1" x14ac:dyDescent="0.25">
      <c r="A16" s="260" t="s">
        <v>305</v>
      </c>
      <c r="B16" s="261" t="s">
        <v>817</v>
      </c>
      <c r="C16" s="260" t="s">
        <v>818</v>
      </c>
      <c r="D16" s="262">
        <f>SUMIF(MC__2!A:A,A16,MC__2!I:I)</f>
        <v>14</v>
      </c>
      <c r="E16" s="263" t="s">
        <v>819</v>
      </c>
      <c r="F16" s="264" t="s">
        <v>791</v>
      </c>
      <c r="G16" s="265">
        <v>15348.26</v>
      </c>
      <c r="H16" s="266">
        <f t="shared" si="0"/>
        <v>19538.334980000003</v>
      </c>
      <c r="I16" s="267">
        <f t="shared" si="1"/>
        <v>273536.68972000002</v>
      </c>
      <c r="J16" s="267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35.25" customHeight="1" x14ac:dyDescent="0.25">
      <c r="A17" s="260" t="s">
        <v>324</v>
      </c>
      <c r="B17" s="261" t="s">
        <v>820</v>
      </c>
      <c r="C17" s="260" t="s">
        <v>275</v>
      </c>
      <c r="D17" s="262">
        <f>SUMIF(MC__2!A:A,A17,MC__2!I:I)</f>
        <v>39136.696000000004</v>
      </c>
      <c r="E17" s="263" t="s">
        <v>821</v>
      </c>
      <c r="F17" s="264" t="s">
        <v>791</v>
      </c>
      <c r="G17" s="265">
        <v>18.73</v>
      </c>
      <c r="H17" s="266">
        <f t="shared" si="0"/>
        <v>23.843290000000003</v>
      </c>
      <c r="I17" s="267">
        <f t="shared" si="1"/>
        <v>933147.59236984025</v>
      </c>
      <c r="J17" s="26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30" customHeight="1" x14ac:dyDescent="0.25">
      <c r="A18" s="260" t="s">
        <v>327</v>
      </c>
      <c r="B18" s="261" t="s">
        <v>822</v>
      </c>
      <c r="C18" s="260" t="s">
        <v>275</v>
      </c>
      <c r="D18" s="262">
        <f>SUMIF(MC__2!A:A,A18,MC__2!I:I)</f>
        <v>15942.5</v>
      </c>
      <c r="E18" s="263" t="s">
        <v>823</v>
      </c>
      <c r="F18" s="264" t="s">
        <v>791</v>
      </c>
      <c r="G18" s="265">
        <v>0.35</v>
      </c>
      <c r="H18" s="266">
        <f t="shared" si="0"/>
        <v>0.44555</v>
      </c>
      <c r="I18" s="267">
        <f t="shared" si="1"/>
        <v>7103.180875</v>
      </c>
      <c r="J18" s="267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35.25" customHeight="1" x14ac:dyDescent="0.25">
      <c r="A19" s="260" t="s">
        <v>330</v>
      </c>
      <c r="B19" s="261" t="s">
        <v>824</v>
      </c>
      <c r="C19" s="260" t="s">
        <v>54</v>
      </c>
      <c r="D19" s="262">
        <f>SUMIF(MC__2!A:A,A19,MC__2!I:I)</f>
        <v>45</v>
      </c>
      <c r="E19" s="263" t="s">
        <v>825</v>
      </c>
      <c r="F19" s="264" t="s">
        <v>791</v>
      </c>
      <c r="G19" s="265">
        <v>74.31</v>
      </c>
      <c r="H19" s="266">
        <f t="shared" si="0"/>
        <v>94.596630000000019</v>
      </c>
      <c r="I19" s="267">
        <f t="shared" si="1"/>
        <v>4256.8483500000011</v>
      </c>
      <c r="J19" s="267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16.5" customHeight="1" x14ac:dyDescent="0.25">
      <c r="A20" s="260" t="s">
        <v>826</v>
      </c>
      <c r="B20" s="271" t="s">
        <v>827</v>
      </c>
      <c r="C20" s="140" t="s">
        <v>275</v>
      </c>
      <c r="D20" s="262">
        <f>SUMIF(MC__2!A:A,A20,MC__2!I:I)</f>
        <v>0</v>
      </c>
      <c r="E20" s="272" t="s">
        <v>828</v>
      </c>
      <c r="F20" s="264" t="s">
        <v>791</v>
      </c>
      <c r="G20" s="273">
        <v>0.53</v>
      </c>
      <c r="H20" s="266">
        <f t="shared" si="0"/>
        <v>0.67469000000000012</v>
      </c>
      <c r="I20" s="267">
        <f t="shared" si="1"/>
        <v>0</v>
      </c>
      <c r="J20" s="267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s="268" customFormat="1" ht="54.75" customHeight="1" x14ac:dyDescent="0.25">
      <c r="A21" s="260" t="s">
        <v>332</v>
      </c>
      <c r="B21" s="261" t="s">
        <v>829</v>
      </c>
      <c r="C21" s="260" t="s">
        <v>736</v>
      </c>
      <c r="D21" s="262">
        <f>SUMIF(MC__2!A:A,A21,MC__2!I:I)</f>
        <v>111728.20970000001</v>
      </c>
      <c r="E21" s="263" t="s">
        <v>830</v>
      </c>
      <c r="F21" s="264" t="s">
        <v>791</v>
      </c>
      <c r="G21" s="265">
        <v>1.71</v>
      </c>
      <c r="H21" s="266">
        <f t="shared" si="0"/>
        <v>2.1768300000000003</v>
      </c>
      <c r="I21" s="267">
        <f t="shared" si="1"/>
        <v>243213.31872125104</v>
      </c>
      <c r="J21" s="267"/>
    </row>
    <row r="22" spans="1:1024" ht="34.5" customHeight="1" x14ac:dyDescent="0.25">
      <c r="A22" s="260" t="s">
        <v>345</v>
      </c>
      <c r="B22" s="261" t="s">
        <v>831</v>
      </c>
      <c r="C22" s="260" t="s">
        <v>832</v>
      </c>
      <c r="D22" s="262">
        <f>SUMIF(MC__2!A:A,A22,MC__2!I:I)</f>
        <v>1546172.2598000003</v>
      </c>
      <c r="E22" s="263" t="s">
        <v>833</v>
      </c>
      <c r="F22" s="264" t="s">
        <v>791</v>
      </c>
      <c r="G22" s="265">
        <v>1.41</v>
      </c>
      <c r="H22" s="266">
        <f t="shared" si="0"/>
        <v>1.7949300000000001</v>
      </c>
      <c r="I22" s="267">
        <f t="shared" si="1"/>
        <v>2775270.9742828147</v>
      </c>
      <c r="J22" s="267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16.5" customHeight="1" x14ac:dyDescent="0.25">
      <c r="A23" s="260" t="s">
        <v>351</v>
      </c>
      <c r="B23" s="268" t="s">
        <v>834</v>
      </c>
      <c r="C23" s="260" t="s">
        <v>343</v>
      </c>
      <c r="D23" s="262">
        <f>SUMIF(MC__2!A:A,A23,MC__2!I:I)</f>
        <v>111728.20720000002</v>
      </c>
      <c r="E23" s="263" t="s">
        <v>835</v>
      </c>
      <c r="F23" s="264" t="s">
        <v>791</v>
      </c>
      <c r="G23" s="265">
        <v>0.82</v>
      </c>
      <c r="H23" s="266">
        <f t="shared" si="0"/>
        <v>1.04386</v>
      </c>
      <c r="I23" s="267">
        <f t="shared" si="1"/>
        <v>116628.60636779202</v>
      </c>
      <c r="J23" s="267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16.5" customHeight="1" x14ac:dyDescent="0.25">
      <c r="A24" s="260" t="s">
        <v>836</v>
      </c>
      <c r="B24" s="268"/>
      <c r="C24" s="260"/>
      <c r="D24" s="262"/>
      <c r="E24" s="263"/>
      <c r="F24" s="266"/>
      <c r="G24" s="274"/>
      <c r="H24" s="266"/>
      <c r="I24" s="267"/>
      <c r="J24" s="267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16.5" customHeight="1" x14ac:dyDescent="0.25">
      <c r="A25" s="260" t="s">
        <v>353</v>
      </c>
      <c r="B25" s="268" t="s">
        <v>837</v>
      </c>
      <c r="C25" s="260" t="s">
        <v>275</v>
      </c>
      <c r="D25" s="262">
        <f>SUMIF(MC__2!A:A,A25,MC__2!I:I)</f>
        <v>918</v>
      </c>
      <c r="E25" s="263" t="s">
        <v>838</v>
      </c>
      <c r="F25" s="264" t="s">
        <v>791</v>
      </c>
      <c r="G25" s="265">
        <v>9.76</v>
      </c>
      <c r="H25" s="266">
        <f t="shared" ref="H25:H56" si="2">G25*(1+$Q$2)</f>
        <v>12.424480000000001</v>
      </c>
      <c r="I25" s="267">
        <f t="shared" ref="I25:I56" si="3">H25*D25</f>
        <v>11405.672640000001</v>
      </c>
      <c r="J25" s="267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16.5" customHeight="1" x14ac:dyDescent="0.25">
      <c r="A26" s="260" t="s">
        <v>365</v>
      </c>
      <c r="B26" s="268" t="s">
        <v>839</v>
      </c>
      <c r="C26" s="140" t="s">
        <v>275</v>
      </c>
      <c r="D26" s="262">
        <f>SUMIF(MC__2!A:A,A26,MC__2!I:I)</f>
        <v>1420.5</v>
      </c>
      <c r="E26" s="272" t="s">
        <v>840</v>
      </c>
      <c r="F26" s="264" t="s">
        <v>791</v>
      </c>
      <c r="G26" s="273">
        <v>12.07</v>
      </c>
      <c r="H26" s="152">
        <f t="shared" si="2"/>
        <v>15.365110000000001</v>
      </c>
      <c r="I26" s="152">
        <f t="shared" si="3"/>
        <v>21826.138755000004</v>
      </c>
      <c r="J26" s="152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16.5" customHeight="1" x14ac:dyDescent="0.25">
      <c r="A27" s="260" t="s">
        <v>382</v>
      </c>
      <c r="B27" s="253" t="s">
        <v>841</v>
      </c>
      <c r="C27" s="140" t="s">
        <v>736</v>
      </c>
      <c r="D27" s="262">
        <f>SUMIF(MC__2!A:A,A27,MC__2!I:I)</f>
        <v>77215.094000000012</v>
      </c>
      <c r="E27" s="272">
        <v>83343</v>
      </c>
      <c r="F27" s="264" t="s">
        <v>791</v>
      </c>
      <c r="G27" s="273">
        <v>13.07</v>
      </c>
      <c r="H27" s="152">
        <f t="shared" si="2"/>
        <v>16.638110000000001</v>
      </c>
      <c r="I27" s="152">
        <f t="shared" si="3"/>
        <v>1284713.2276323403</v>
      </c>
      <c r="J27" s="152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s="268" customFormat="1" ht="35.25" customHeight="1" x14ac:dyDescent="0.25">
      <c r="A28" s="260" t="s">
        <v>384</v>
      </c>
      <c r="B28" s="261" t="s">
        <v>842</v>
      </c>
      <c r="C28" s="260" t="s">
        <v>736</v>
      </c>
      <c r="D28" s="262">
        <f>SUMIF(MC__2!A:A,A28,MC__2!I:I)</f>
        <v>2220</v>
      </c>
      <c r="E28" s="263" t="s">
        <v>843</v>
      </c>
      <c r="F28" s="269" t="s">
        <v>808</v>
      </c>
      <c r="G28" s="270">
        <v>209.19</v>
      </c>
      <c r="H28" s="267">
        <f t="shared" si="2"/>
        <v>266.29887000000002</v>
      </c>
      <c r="I28" s="267">
        <f t="shared" si="3"/>
        <v>591183.49140000006</v>
      </c>
      <c r="J28" s="267"/>
    </row>
    <row r="29" spans="1:1024" ht="16.5" customHeight="1" x14ac:dyDescent="0.25">
      <c r="A29" s="260" t="s">
        <v>392</v>
      </c>
      <c r="B29" s="268" t="s">
        <v>844</v>
      </c>
      <c r="C29" s="140" t="s">
        <v>736</v>
      </c>
      <c r="D29" s="262">
        <f>SUMIF(MC__2!A:A,A29,MC__2!I:I)</f>
        <v>51701.396000000008</v>
      </c>
      <c r="E29" s="272" t="s">
        <v>845</v>
      </c>
      <c r="F29" s="264" t="s">
        <v>791</v>
      </c>
      <c r="G29" s="273">
        <v>15.69</v>
      </c>
      <c r="H29" s="267">
        <f t="shared" si="2"/>
        <v>19.973370000000003</v>
      </c>
      <c r="I29" s="267">
        <f t="shared" si="3"/>
        <v>1032651.1118245203</v>
      </c>
      <c r="J29" s="267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s="268" customFormat="1" ht="37.5" customHeight="1" x14ac:dyDescent="0.25">
      <c r="A30" s="260" t="s">
        <v>394</v>
      </c>
      <c r="B30" s="261" t="s">
        <v>846</v>
      </c>
      <c r="C30" s="260" t="s">
        <v>736</v>
      </c>
      <c r="D30" s="262">
        <f>SUMIF(MC__2!A:A,A30,MC__2!I:I)</f>
        <v>72995.8606</v>
      </c>
      <c r="E30" s="263" t="s">
        <v>847</v>
      </c>
      <c r="F30" s="264" t="s">
        <v>791</v>
      </c>
      <c r="G30" s="265">
        <v>3.09</v>
      </c>
      <c r="H30" s="267">
        <f t="shared" si="2"/>
        <v>3.93357</v>
      </c>
      <c r="I30" s="267">
        <f t="shared" si="3"/>
        <v>287134.327380342</v>
      </c>
      <c r="J30" s="267"/>
    </row>
    <row r="31" spans="1:1024" ht="16.5" customHeight="1" x14ac:dyDescent="0.25">
      <c r="A31" s="260" t="s">
        <v>400</v>
      </c>
      <c r="B31" s="268" t="s">
        <v>848</v>
      </c>
      <c r="C31" s="140" t="s">
        <v>736</v>
      </c>
      <c r="D31" s="262">
        <f>SUMIF(MC__2!A:A,A31,MC__2!I:I)</f>
        <v>51701.396000000008</v>
      </c>
      <c r="E31" s="272" t="s">
        <v>849</v>
      </c>
      <c r="F31" s="264" t="s">
        <v>791</v>
      </c>
      <c r="G31" s="273">
        <v>1.63</v>
      </c>
      <c r="H31" s="152">
        <f t="shared" si="2"/>
        <v>2.0749900000000001</v>
      </c>
      <c r="I31" s="152">
        <f t="shared" si="3"/>
        <v>107279.87968604002</v>
      </c>
      <c r="J31" s="152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16.5" customHeight="1" x14ac:dyDescent="0.25">
      <c r="A32" s="260" t="s">
        <v>402</v>
      </c>
      <c r="B32" s="268" t="s">
        <v>850</v>
      </c>
      <c r="C32" s="140" t="s">
        <v>736</v>
      </c>
      <c r="D32" s="262">
        <f>SUMIF(MC__2!A:A,A32,MC__2!I:I)</f>
        <v>51701.396000000008</v>
      </c>
      <c r="E32" s="263" t="s">
        <v>851</v>
      </c>
      <c r="F32" s="264" t="s">
        <v>791</v>
      </c>
      <c r="G32" s="265">
        <v>5.65</v>
      </c>
      <c r="H32" s="266">
        <f t="shared" si="2"/>
        <v>7.1924500000000009</v>
      </c>
      <c r="I32" s="267">
        <f t="shared" si="3"/>
        <v>371859.7056602001</v>
      </c>
      <c r="J32" s="267"/>
      <c r="K32"/>
      <c r="L32"/>
      <c r="M32" s="268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ht="16.5" customHeight="1" x14ac:dyDescent="0.25">
      <c r="A33" s="260" t="s">
        <v>409</v>
      </c>
      <c r="B33" s="245" t="s">
        <v>852</v>
      </c>
      <c r="C33" s="140" t="s">
        <v>275</v>
      </c>
      <c r="D33" s="262">
        <f>SUMIF(MC__2!A:A,A33,MC__2!I:I)</f>
        <v>10588.04</v>
      </c>
      <c r="E33" s="272" t="s">
        <v>853</v>
      </c>
      <c r="F33" s="264" t="s">
        <v>791</v>
      </c>
      <c r="G33" s="265">
        <v>0.31</v>
      </c>
      <c r="H33" s="266">
        <f t="shared" si="2"/>
        <v>0.39463000000000004</v>
      </c>
      <c r="I33" s="267">
        <f t="shared" si="3"/>
        <v>4178.3582252000006</v>
      </c>
      <c r="J33" s="267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ht="16.5" customHeight="1" x14ac:dyDescent="0.25">
      <c r="A34" s="260" t="s">
        <v>411</v>
      </c>
      <c r="B34" s="268" t="s">
        <v>854</v>
      </c>
      <c r="C34" s="140" t="s">
        <v>736</v>
      </c>
      <c r="D34" s="262">
        <f>SUMIF(MC__2!A:A,A34,MC__2!I:I)</f>
        <v>4449.2660000000005</v>
      </c>
      <c r="E34" s="272" t="s">
        <v>855</v>
      </c>
      <c r="F34" s="264" t="s">
        <v>791</v>
      </c>
      <c r="G34" s="265">
        <v>42.69</v>
      </c>
      <c r="H34" s="266">
        <f t="shared" si="2"/>
        <v>54.344370000000005</v>
      </c>
      <c r="I34" s="267">
        <f t="shared" si="3"/>
        <v>241792.55773242004</v>
      </c>
      <c r="J34" s="267"/>
      <c r="K34"/>
      <c r="L34"/>
      <c r="M34" s="268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ht="16.5" customHeight="1" x14ac:dyDescent="0.25">
      <c r="A35" s="260" t="s">
        <v>415</v>
      </c>
      <c r="B35" s="268" t="s">
        <v>856</v>
      </c>
      <c r="C35" s="140" t="s">
        <v>275</v>
      </c>
      <c r="D35" s="262">
        <f>SUMIF(MC__2!A:A,A35,MC__2!I:I)</f>
        <v>10588.04</v>
      </c>
      <c r="E35" s="272" t="s">
        <v>857</v>
      </c>
      <c r="F35" s="264" t="s">
        <v>791</v>
      </c>
      <c r="G35" s="265">
        <v>1.29</v>
      </c>
      <c r="H35" s="266">
        <f t="shared" si="2"/>
        <v>1.6421700000000001</v>
      </c>
      <c r="I35" s="267">
        <f t="shared" si="3"/>
        <v>17387.361646800004</v>
      </c>
      <c r="J35" s="267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ht="16.5" customHeight="1" x14ac:dyDescent="0.25">
      <c r="A36" s="260" t="s">
        <v>424</v>
      </c>
      <c r="B36" s="245" t="s">
        <v>858</v>
      </c>
      <c r="C36" s="140" t="s">
        <v>736</v>
      </c>
      <c r="D36" s="262">
        <f>SUMIF(MC__2!A:A,A36,MC__2!I:I)</f>
        <v>4218.4160000000002</v>
      </c>
      <c r="E36" s="263" t="s">
        <v>859</v>
      </c>
      <c r="F36" s="264" t="s">
        <v>791</v>
      </c>
      <c r="G36" s="265">
        <v>7.15</v>
      </c>
      <c r="H36" s="266">
        <f t="shared" si="2"/>
        <v>9.1019500000000022</v>
      </c>
      <c r="I36" s="267">
        <f t="shared" si="3"/>
        <v>38395.811511200009</v>
      </c>
      <c r="J36" s="267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16.5" customHeight="1" x14ac:dyDescent="0.25">
      <c r="A37" s="260" t="s">
        <v>425</v>
      </c>
      <c r="B37" s="245" t="s">
        <v>860</v>
      </c>
      <c r="C37" s="140" t="s">
        <v>275</v>
      </c>
      <c r="D37" s="262">
        <f>SUMIF(MC__2!A:A,A37,MC__2!I:I)</f>
        <v>10588.04</v>
      </c>
      <c r="E37" s="263" t="s">
        <v>861</v>
      </c>
      <c r="F37" s="264" t="s">
        <v>791</v>
      </c>
      <c r="G37" s="265">
        <v>4.2</v>
      </c>
      <c r="H37" s="266">
        <f t="shared" si="2"/>
        <v>5.3466000000000005</v>
      </c>
      <c r="I37" s="267">
        <f t="shared" si="3"/>
        <v>56610.014664000009</v>
      </c>
      <c r="J37" s="26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16.5" customHeight="1" x14ac:dyDescent="0.25">
      <c r="A38" s="260" t="s">
        <v>428</v>
      </c>
      <c r="B38" s="245" t="s">
        <v>862</v>
      </c>
      <c r="C38" s="140" t="s">
        <v>275</v>
      </c>
      <c r="D38" s="262">
        <f>SUMIF(MC__2!A:A,A38,MC__2!I:I)</f>
        <v>10588.04</v>
      </c>
      <c r="E38" s="263" t="s">
        <v>863</v>
      </c>
      <c r="F38" s="264" t="s">
        <v>791</v>
      </c>
      <c r="G38" s="265">
        <v>2.74</v>
      </c>
      <c r="H38" s="266">
        <f t="shared" si="2"/>
        <v>3.4880200000000006</v>
      </c>
      <c r="I38" s="267">
        <f t="shared" si="3"/>
        <v>36931.295280800012</v>
      </c>
      <c r="J38" s="267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16.5" customHeight="1" x14ac:dyDescent="0.25">
      <c r="A39" s="260" t="s">
        <v>430</v>
      </c>
      <c r="B39" s="245" t="s">
        <v>864</v>
      </c>
      <c r="C39" s="140" t="s">
        <v>736</v>
      </c>
      <c r="D39" s="262">
        <f>SUMIF(MC__2!A:A,A39,MC__2!I:I)</f>
        <v>586.90200000000004</v>
      </c>
      <c r="E39" s="263" t="s">
        <v>865</v>
      </c>
      <c r="F39" s="264" t="s">
        <v>791</v>
      </c>
      <c r="G39" s="265">
        <v>692.32</v>
      </c>
      <c r="H39" s="266">
        <f t="shared" si="2"/>
        <v>881.32336000000021</v>
      </c>
      <c r="I39" s="267">
        <f t="shared" si="3"/>
        <v>517250.44263072015</v>
      </c>
      <c r="J39" s="267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16.5" customHeight="1" x14ac:dyDescent="0.25">
      <c r="A40" s="260" t="s">
        <v>438</v>
      </c>
      <c r="B40" s="245" t="s">
        <v>866</v>
      </c>
      <c r="C40" s="140" t="s">
        <v>736</v>
      </c>
      <c r="D40" s="262">
        <f>SUMIF(MC__2!A:A,A40,MC__2!I:I)</f>
        <v>58690.200000000004</v>
      </c>
      <c r="E40" s="263" t="s">
        <v>867</v>
      </c>
      <c r="F40" s="264" t="s">
        <v>791</v>
      </c>
      <c r="G40" s="265">
        <v>0.96</v>
      </c>
      <c r="H40" s="266">
        <f t="shared" si="2"/>
        <v>1.2220800000000001</v>
      </c>
      <c r="I40" s="267">
        <f t="shared" si="3"/>
        <v>71724.119616000011</v>
      </c>
      <c r="J40" s="267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16.5" customHeight="1" x14ac:dyDescent="0.25">
      <c r="A41" s="260" t="s">
        <v>441</v>
      </c>
      <c r="B41" s="245" t="s">
        <v>868</v>
      </c>
      <c r="C41" s="140" t="s">
        <v>275</v>
      </c>
      <c r="D41" s="262">
        <f>SUMIF(MC__2!A:A,A41,MC__2!I:I)</f>
        <v>8603.43</v>
      </c>
      <c r="E41" s="263" t="s">
        <v>869</v>
      </c>
      <c r="F41" s="264" t="s">
        <v>791</v>
      </c>
      <c r="G41" s="265">
        <v>63.55</v>
      </c>
      <c r="H41" s="266">
        <f t="shared" si="2"/>
        <v>80.899150000000006</v>
      </c>
      <c r="I41" s="267">
        <f t="shared" si="3"/>
        <v>696010.17408450006</v>
      </c>
      <c r="J41" s="267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16.5" customHeight="1" x14ac:dyDescent="0.25">
      <c r="A42" s="260" t="s">
        <v>453</v>
      </c>
      <c r="B42" s="245" t="s">
        <v>870</v>
      </c>
      <c r="C42" s="140" t="s">
        <v>736</v>
      </c>
      <c r="D42" s="262">
        <f>SUMIF(MC__2!A:A,A42,MC__2!I:I)</f>
        <v>4218.4160000000002</v>
      </c>
      <c r="E42" s="263" t="s">
        <v>871</v>
      </c>
      <c r="F42" s="264" t="s">
        <v>791</v>
      </c>
      <c r="G42" s="265">
        <v>1.79</v>
      </c>
      <c r="H42" s="266">
        <f t="shared" si="2"/>
        <v>2.2786700000000004</v>
      </c>
      <c r="I42" s="267">
        <f t="shared" si="3"/>
        <v>9612.3779867200028</v>
      </c>
      <c r="J42" s="267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16.5" customHeight="1" x14ac:dyDescent="0.25">
      <c r="A43" s="260" t="s">
        <v>872</v>
      </c>
      <c r="B43" s="245" t="s">
        <v>873</v>
      </c>
      <c r="C43" s="140" t="s">
        <v>736</v>
      </c>
      <c r="D43" s="262">
        <f>SUMIF(MC__2!A:A,A43,MC__2!I:I)</f>
        <v>0</v>
      </c>
      <c r="E43" s="263" t="s">
        <v>874</v>
      </c>
      <c r="F43" s="264" t="s">
        <v>791</v>
      </c>
      <c r="G43" s="265">
        <v>1.99</v>
      </c>
      <c r="H43" s="266">
        <f t="shared" si="2"/>
        <v>2.5332700000000004</v>
      </c>
      <c r="I43" s="267">
        <f t="shared" si="3"/>
        <v>0</v>
      </c>
      <c r="J43" s="267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16.5" customHeight="1" x14ac:dyDescent="0.25">
      <c r="A44" s="260" t="s">
        <v>451</v>
      </c>
      <c r="B44" s="245" t="s">
        <v>875</v>
      </c>
      <c r="C44" s="140" t="s">
        <v>275</v>
      </c>
      <c r="D44" s="262">
        <f>SUMIF(MC__2!A:A,A44,MC__2!I:I)</f>
        <v>10588.04</v>
      </c>
      <c r="E44" s="263" t="s">
        <v>876</v>
      </c>
      <c r="F44" s="264" t="s">
        <v>791</v>
      </c>
      <c r="G44" s="265">
        <v>0.91</v>
      </c>
      <c r="H44" s="266">
        <f t="shared" si="2"/>
        <v>1.1584300000000001</v>
      </c>
      <c r="I44" s="267">
        <f t="shared" si="3"/>
        <v>12265.503177200002</v>
      </c>
      <c r="J44" s="267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16.5" customHeight="1" x14ac:dyDescent="0.25">
      <c r="A45" s="260" t="s">
        <v>455</v>
      </c>
      <c r="B45" s="245" t="s">
        <v>877</v>
      </c>
      <c r="C45" s="140" t="s">
        <v>458</v>
      </c>
      <c r="D45" s="262">
        <f>SUMIF(MC__2!A:A,A45,MC__2!I:I)</f>
        <v>1408.5648000000001</v>
      </c>
      <c r="E45" s="263" t="s">
        <v>878</v>
      </c>
      <c r="F45" s="264" t="s">
        <v>791</v>
      </c>
      <c r="G45" s="265">
        <v>53.29</v>
      </c>
      <c r="H45" s="266">
        <f t="shared" si="2"/>
        <v>67.838170000000005</v>
      </c>
      <c r="I45" s="267">
        <f t="shared" si="3"/>
        <v>95554.458358416014</v>
      </c>
      <c r="J45" s="267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16.5" customHeight="1" x14ac:dyDescent="0.25">
      <c r="A46" s="260" t="s">
        <v>465</v>
      </c>
      <c r="B46" s="245" t="s">
        <v>879</v>
      </c>
      <c r="C46" s="140" t="s">
        <v>736</v>
      </c>
      <c r="D46" s="262">
        <f>SUMIF(MC__2!A:A,A46,MC__2!I:I)</f>
        <v>831.06</v>
      </c>
      <c r="E46" s="138">
        <v>90084</v>
      </c>
      <c r="F46" s="264" t="s">
        <v>791</v>
      </c>
      <c r="G46" s="265">
        <v>11.08</v>
      </c>
      <c r="H46" s="266">
        <f t="shared" si="2"/>
        <v>14.104840000000001</v>
      </c>
      <c r="I46" s="267">
        <f t="shared" si="3"/>
        <v>11721.968330400001</v>
      </c>
      <c r="J46" s="267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16.5" customHeight="1" x14ac:dyDescent="0.25">
      <c r="A47" s="260" t="s">
        <v>470</v>
      </c>
      <c r="B47" s="245" t="s">
        <v>880</v>
      </c>
      <c r="C47" s="140" t="s">
        <v>275</v>
      </c>
      <c r="D47" s="262">
        <f>SUMIF(MC__2!A:A,A47,MC__2!I:I)</f>
        <v>437.40000000000003</v>
      </c>
      <c r="E47" s="138">
        <v>94100</v>
      </c>
      <c r="F47" s="264" t="s">
        <v>791</v>
      </c>
      <c r="G47" s="265">
        <v>2.56</v>
      </c>
      <c r="H47" s="266">
        <f t="shared" si="2"/>
        <v>3.2588800000000004</v>
      </c>
      <c r="I47" s="267">
        <f t="shared" si="3"/>
        <v>1425.4341120000004</v>
      </c>
      <c r="J47" s="26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16.5" customHeight="1" x14ac:dyDescent="0.25">
      <c r="A48" s="260" t="s">
        <v>473</v>
      </c>
      <c r="B48" s="245" t="s">
        <v>881</v>
      </c>
      <c r="C48" s="140" t="s">
        <v>736</v>
      </c>
      <c r="D48" s="262">
        <f>SUMIF(MC__2!A:A,A48,MC__2!I:I)</f>
        <v>87.48</v>
      </c>
      <c r="E48" s="138">
        <v>94108</v>
      </c>
      <c r="F48" s="264" t="s">
        <v>791</v>
      </c>
      <c r="G48" s="265">
        <v>150.08000000000001</v>
      </c>
      <c r="H48" s="266">
        <f t="shared" si="2"/>
        <v>191.05184000000003</v>
      </c>
      <c r="I48" s="267">
        <f t="shared" si="3"/>
        <v>16713.214963200004</v>
      </c>
      <c r="J48" s="267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16.5" customHeight="1" x14ac:dyDescent="0.25">
      <c r="A49" s="260" t="s">
        <v>475</v>
      </c>
      <c r="B49" s="245" t="s">
        <v>882</v>
      </c>
      <c r="C49" s="140" t="s">
        <v>883</v>
      </c>
      <c r="D49" s="262">
        <f>SUMIF(MC__2!A:A,A49,MC__2!I:I)</f>
        <v>243</v>
      </c>
      <c r="E49" s="138">
        <v>92824</v>
      </c>
      <c r="F49" s="264" t="s">
        <v>791</v>
      </c>
      <c r="G49" s="265">
        <v>64.040000000000006</v>
      </c>
      <c r="H49" s="266">
        <f t="shared" si="2"/>
        <v>81.522920000000013</v>
      </c>
      <c r="I49" s="267">
        <f t="shared" si="3"/>
        <v>19810.069560000004</v>
      </c>
      <c r="J49" s="267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ht="16.5" customHeight="1" x14ac:dyDescent="0.25">
      <c r="A50" s="260" t="s">
        <v>485</v>
      </c>
      <c r="B50" s="245" t="s">
        <v>884</v>
      </c>
      <c r="C50" s="140" t="s">
        <v>883</v>
      </c>
      <c r="D50" s="262">
        <f>SUMIF(MC__2!A:A,A50,MC__2!I:I)</f>
        <v>243</v>
      </c>
      <c r="E50" s="138">
        <v>7793</v>
      </c>
      <c r="F50" s="264" t="s">
        <v>791</v>
      </c>
      <c r="G50" s="265">
        <v>60.71</v>
      </c>
      <c r="H50" s="266">
        <f t="shared" si="2"/>
        <v>77.283830000000009</v>
      </c>
      <c r="I50" s="267">
        <f t="shared" si="3"/>
        <v>18779.970690000002</v>
      </c>
      <c r="J50" s="267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ht="16.5" customHeight="1" x14ac:dyDescent="0.25">
      <c r="A51" s="260" t="s">
        <v>491</v>
      </c>
      <c r="B51" s="245" t="s">
        <v>885</v>
      </c>
      <c r="C51" s="140" t="s">
        <v>343</v>
      </c>
      <c r="D51" s="262">
        <f>SUMIF(MC__2!A:A,A51,MC__2!I:I)</f>
        <v>485.36819999999994</v>
      </c>
      <c r="E51" s="138">
        <v>79482</v>
      </c>
      <c r="F51" s="264" t="s">
        <v>791</v>
      </c>
      <c r="G51" s="265">
        <v>78.61</v>
      </c>
      <c r="H51" s="266">
        <f t="shared" si="2"/>
        <v>100.07053000000001</v>
      </c>
      <c r="I51" s="267">
        <f t="shared" si="3"/>
        <v>48571.053019145998</v>
      </c>
      <c r="J51" s="267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ht="16.5" customHeight="1" x14ac:dyDescent="0.25">
      <c r="A52" s="260" t="s">
        <v>496</v>
      </c>
      <c r="B52" s="245" t="s">
        <v>886</v>
      </c>
      <c r="C52" s="140" t="s">
        <v>343</v>
      </c>
      <c r="D52" s="262">
        <f>SUMIF(MC__2!A:A,A52,MC__2!I:I)</f>
        <v>230.85</v>
      </c>
      <c r="E52" s="138" t="s">
        <v>887</v>
      </c>
      <c r="F52" s="264" t="s">
        <v>791</v>
      </c>
      <c r="G52" s="265">
        <v>36.630000000000003</v>
      </c>
      <c r="H52" s="266">
        <f t="shared" si="2"/>
        <v>46.629990000000006</v>
      </c>
      <c r="I52" s="267">
        <f t="shared" si="3"/>
        <v>10764.533191500001</v>
      </c>
      <c r="J52" s="267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16.5" customHeight="1" x14ac:dyDescent="0.25">
      <c r="A53" s="260" t="s">
        <v>888</v>
      </c>
      <c r="B53" s="245" t="s">
        <v>889</v>
      </c>
      <c r="C53" s="140" t="s">
        <v>343</v>
      </c>
      <c r="D53" s="262">
        <f>SUMIF(MC__2!A:A,A53,MC__2!I:I)</f>
        <v>0</v>
      </c>
      <c r="E53" s="138">
        <v>72898</v>
      </c>
      <c r="F53" s="264" t="s">
        <v>791</v>
      </c>
      <c r="G53" s="265">
        <v>3.91</v>
      </c>
      <c r="H53" s="266">
        <f t="shared" si="2"/>
        <v>4.9774300000000009</v>
      </c>
      <c r="I53" s="267">
        <f t="shared" si="3"/>
        <v>0</v>
      </c>
      <c r="J53" s="267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ht="16.5" customHeight="1" x14ac:dyDescent="0.25">
      <c r="A54" s="260" t="s">
        <v>504</v>
      </c>
      <c r="B54" s="245" t="s">
        <v>890</v>
      </c>
      <c r="C54" s="140" t="s">
        <v>54</v>
      </c>
      <c r="D54" s="262">
        <f>SUMIF(MC__2!A:A,A54,MC__2!I:I)</f>
        <v>23</v>
      </c>
      <c r="E54" s="138">
        <v>83659</v>
      </c>
      <c r="F54" s="264" t="s">
        <v>791</v>
      </c>
      <c r="G54" s="265">
        <v>626.77</v>
      </c>
      <c r="H54" s="266">
        <f t="shared" si="2"/>
        <v>797.87821000000008</v>
      </c>
      <c r="I54" s="267">
        <f t="shared" si="3"/>
        <v>18351.198830000001</v>
      </c>
      <c r="J54" s="267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ht="16.5" customHeight="1" x14ac:dyDescent="0.25">
      <c r="A55" s="260" t="s">
        <v>508</v>
      </c>
      <c r="B55" s="245" t="s">
        <v>891</v>
      </c>
      <c r="C55" s="140" t="s">
        <v>883</v>
      </c>
      <c r="D55" s="262">
        <f>SUMIF(MC__2!A:A,A55,MC__2!I:I)</f>
        <v>1672.566</v>
      </c>
      <c r="E55" s="138">
        <v>94267</v>
      </c>
      <c r="F55" s="264" t="s">
        <v>791</v>
      </c>
      <c r="G55" s="265">
        <v>30.98</v>
      </c>
      <c r="H55" s="266">
        <f t="shared" si="2"/>
        <v>39.437540000000006</v>
      </c>
      <c r="I55" s="267">
        <f t="shared" si="3"/>
        <v>65961.888527640011</v>
      </c>
      <c r="J55" s="267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16.5" customHeight="1" x14ac:dyDescent="0.25">
      <c r="A56" s="260" t="s">
        <v>513</v>
      </c>
      <c r="B56" s="245" t="s">
        <v>892</v>
      </c>
      <c r="C56" s="140" t="s">
        <v>275</v>
      </c>
      <c r="D56" s="262">
        <f>SUMIF(MC__2!A:A,A56,MC__2!I:I)</f>
        <v>354.16980000000007</v>
      </c>
      <c r="E56" s="138">
        <v>72947</v>
      </c>
      <c r="F56" s="264" t="s">
        <v>791</v>
      </c>
      <c r="G56" s="265">
        <v>20.56</v>
      </c>
      <c r="H56" s="266">
        <f t="shared" si="2"/>
        <v>26.172880000000003</v>
      </c>
      <c r="I56" s="267">
        <f t="shared" si="3"/>
        <v>9269.6436750240027</v>
      </c>
      <c r="J56" s="267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16.5" customHeight="1" x14ac:dyDescent="0.25">
      <c r="A57" s="260" t="s">
        <v>516</v>
      </c>
      <c r="B57" s="245" t="s">
        <v>893</v>
      </c>
      <c r="C57" s="140" t="s">
        <v>275</v>
      </c>
      <c r="D57" s="262">
        <f>SUMIF(MC__2!A:A,A57,MC__2!I:I)</f>
        <v>773.03150000000005</v>
      </c>
      <c r="E57" s="138">
        <v>83693</v>
      </c>
      <c r="F57" s="264" t="s">
        <v>791</v>
      </c>
      <c r="G57" s="265">
        <v>2.88</v>
      </c>
      <c r="H57" s="266">
        <f t="shared" ref="H57:H88" si="4">G57*(1+$Q$2)</f>
        <v>3.6662400000000002</v>
      </c>
      <c r="I57" s="267">
        <f t="shared" ref="I57:I88" si="5">H57*D57</f>
        <v>2834.1190065600003</v>
      </c>
      <c r="J57" s="26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ht="16.5" customHeight="1" x14ac:dyDescent="0.25">
      <c r="A58" s="260" t="s">
        <v>519</v>
      </c>
      <c r="B58" s="245" t="s">
        <v>894</v>
      </c>
      <c r="C58" s="140" t="s">
        <v>54</v>
      </c>
      <c r="D58" s="262">
        <f>SUMIF(MC__2!A:A,A58,MC__2!I:I)</f>
        <v>13</v>
      </c>
      <c r="E58" s="138" t="s">
        <v>895</v>
      </c>
      <c r="F58" s="264" t="s">
        <v>791</v>
      </c>
      <c r="G58" s="265">
        <v>79.53</v>
      </c>
      <c r="H58" s="266">
        <f t="shared" si="4"/>
        <v>101.24169000000001</v>
      </c>
      <c r="I58" s="267">
        <f t="shared" si="5"/>
        <v>1316.1419700000001</v>
      </c>
      <c r="J58" s="267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ht="16.5" customHeight="1" x14ac:dyDescent="0.25">
      <c r="A59" s="260" t="s">
        <v>523</v>
      </c>
      <c r="B59" s="245" t="s">
        <v>896</v>
      </c>
      <c r="C59" s="140" t="s">
        <v>883</v>
      </c>
      <c r="D59" s="262">
        <f>SUMIF(MC__2!A:A,A59,MC__2!I:I)</f>
        <v>1344</v>
      </c>
      <c r="E59" s="138">
        <v>2306115</v>
      </c>
      <c r="F59" s="269" t="s">
        <v>808</v>
      </c>
      <c r="G59" s="270">
        <v>398.6</v>
      </c>
      <c r="H59" s="266">
        <f t="shared" si="4"/>
        <v>507.41780000000006</v>
      </c>
      <c r="I59" s="267">
        <f t="shared" si="5"/>
        <v>681969.52320000005</v>
      </c>
      <c r="J59" s="267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ht="16.5" customHeight="1" x14ac:dyDescent="0.25">
      <c r="A60" s="260" t="s">
        <v>529</v>
      </c>
      <c r="B60" s="245" t="s">
        <v>897</v>
      </c>
      <c r="C60" s="140" t="s">
        <v>275</v>
      </c>
      <c r="D60" s="262">
        <f>SUMIF(MC__2!A:A,A60,MC__2!I:I)</f>
        <v>8199.0560000000005</v>
      </c>
      <c r="E60" s="138">
        <v>92411</v>
      </c>
      <c r="F60" s="264" t="s">
        <v>791</v>
      </c>
      <c r="G60" s="265">
        <v>96.64</v>
      </c>
      <c r="H60" s="266">
        <f t="shared" si="4"/>
        <v>123.02272000000001</v>
      </c>
      <c r="I60" s="267">
        <f t="shared" si="5"/>
        <v>1008670.1705523201</v>
      </c>
      <c r="J60" s="267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ht="16.5" customHeight="1" x14ac:dyDescent="0.25">
      <c r="A61" s="260" t="s">
        <v>545</v>
      </c>
      <c r="B61" s="245" t="s">
        <v>898</v>
      </c>
      <c r="C61" s="140" t="s">
        <v>899</v>
      </c>
      <c r="D61" s="262">
        <f>SUMIF(MC__2!A:A,A61,MC__2!I:I)</f>
        <v>2630</v>
      </c>
      <c r="E61" s="138">
        <v>92915</v>
      </c>
      <c r="F61" s="264" t="s">
        <v>791</v>
      </c>
      <c r="G61" s="265">
        <v>9.26</v>
      </c>
      <c r="H61" s="266">
        <f t="shared" si="4"/>
        <v>11.787980000000001</v>
      </c>
      <c r="I61" s="267">
        <f t="shared" si="5"/>
        <v>31002.387400000003</v>
      </c>
      <c r="J61" s="267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16.5" customHeight="1" x14ac:dyDescent="0.25">
      <c r="A62" s="260" t="s">
        <v>549</v>
      </c>
      <c r="B62" s="245" t="s">
        <v>900</v>
      </c>
      <c r="C62" s="140" t="s">
        <v>899</v>
      </c>
      <c r="D62" s="262">
        <f>SUMIF(MC__2!A:A,A62,MC__2!I:I)</f>
        <v>4640</v>
      </c>
      <c r="E62" s="138">
        <v>92916</v>
      </c>
      <c r="F62" s="264" t="s">
        <v>791</v>
      </c>
      <c r="G62" s="265">
        <v>7.97</v>
      </c>
      <c r="H62" s="266">
        <f t="shared" si="4"/>
        <v>10.145810000000001</v>
      </c>
      <c r="I62" s="267">
        <f t="shared" si="5"/>
        <v>47076.558400000002</v>
      </c>
      <c r="J62" s="267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16.5" customHeight="1" x14ac:dyDescent="0.25">
      <c r="A63" s="260" t="s">
        <v>551</v>
      </c>
      <c r="B63" s="245" t="s">
        <v>901</v>
      </c>
      <c r="C63" s="140" t="s">
        <v>899</v>
      </c>
      <c r="D63" s="262">
        <f>SUMIF(MC__2!A:A,A63,MC__2!I:I)</f>
        <v>22720</v>
      </c>
      <c r="E63" s="138">
        <v>92917</v>
      </c>
      <c r="F63" s="264" t="s">
        <v>791</v>
      </c>
      <c r="G63" s="265">
        <v>7.61</v>
      </c>
      <c r="H63" s="266">
        <f t="shared" si="4"/>
        <v>9.6875300000000006</v>
      </c>
      <c r="I63" s="267">
        <f t="shared" si="5"/>
        <v>220100.68160000001</v>
      </c>
      <c r="J63" s="267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16.5" customHeight="1" x14ac:dyDescent="0.25">
      <c r="A64" s="260" t="s">
        <v>553</v>
      </c>
      <c r="B64" s="245" t="s">
        <v>902</v>
      </c>
      <c r="C64" s="140" t="s">
        <v>899</v>
      </c>
      <c r="D64" s="262">
        <f>SUMIF(MC__2!A:A,A64,MC__2!I:I)</f>
        <v>82350</v>
      </c>
      <c r="E64" s="138">
        <v>92919</v>
      </c>
      <c r="F64" s="264" t="s">
        <v>791</v>
      </c>
      <c r="G64" s="265">
        <v>6.15</v>
      </c>
      <c r="H64" s="266">
        <f t="shared" si="4"/>
        <v>7.8289500000000016</v>
      </c>
      <c r="I64" s="267">
        <f t="shared" si="5"/>
        <v>644714.03250000009</v>
      </c>
      <c r="J64" s="267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ht="16.5" customHeight="1" x14ac:dyDescent="0.25">
      <c r="A65" s="260" t="s">
        <v>554</v>
      </c>
      <c r="B65" s="245" t="s">
        <v>903</v>
      </c>
      <c r="C65" s="140" t="s">
        <v>899</v>
      </c>
      <c r="D65" s="262">
        <f>SUMIF(MC__2!A:A,A65,MC__2!I:I)</f>
        <v>5320</v>
      </c>
      <c r="E65" s="138">
        <v>92921</v>
      </c>
      <c r="F65" s="264" t="s">
        <v>791</v>
      </c>
      <c r="G65" s="265">
        <v>5.45</v>
      </c>
      <c r="H65" s="266">
        <f t="shared" si="4"/>
        <v>6.937850000000001</v>
      </c>
      <c r="I65" s="267">
        <f t="shared" si="5"/>
        <v>36909.362000000008</v>
      </c>
      <c r="J65" s="267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16.5" customHeight="1" x14ac:dyDescent="0.25">
      <c r="A66" s="260" t="s">
        <v>555</v>
      </c>
      <c r="B66" s="245" t="s">
        <v>904</v>
      </c>
      <c r="C66" s="140" t="s">
        <v>899</v>
      </c>
      <c r="D66" s="262">
        <f>SUMIF(MC__2!A:A,A66,MC__2!I:I)</f>
        <v>17360</v>
      </c>
      <c r="E66" s="138">
        <v>92924</v>
      </c>
      <c r="F66" s="264" t="s">
        <v>791</v>
      </c>
      <c r="G66" s="265">
        <v>4.9400000000000004</v>
      </c>
      <c r="H66" s="266">
        <f t="shared" si="4"/>
        <v>6.2886200000000008</v>
      </c>
      <c r="I66" s="267">
        <f t="shared" si="5"/>
        <v>109170.44320000001</v>
      </c>
      <c r="J66" s="267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ht="16.5" customHeight="1" x14ac:dyDescent="0.25">
      <c r="A67" s="260" t="s">
        <v>556</v>
      </c>
      <c r="B67" s="245" t="s">
        <v>905</v>
      </c>
      <c r="C67" s="140" t="s">
        <v>736</v>
      </c>
      <c r="D67" s="262">
        <f>SUMIF(MC__2!A:A,A67,MC__2!I:I)</f>
        <v>2763.7829999999999</v>
      </c>
      <c r="E67" s="138">
        <v>92720</v>
      </c>
      <c r="F67" s="264" t="s">
        <v>791</v>
      </c>
      <c r="G67" s="265">
        <v>372.15</v>
      </c>
      <c r="H67" s="266">
        <f t="shared" si="4"/>
        <v>473.74695000000003</v>
      </c>
      <c r="I67" s="267">
        <f t="shared" si="5"/>
        <v>1309333.76671185</v>
      </c>
      <c r="J67" s="2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ht="16.5" customHeight="1" x14ac:dyDescent="0.25">
      <c r="A68" s="260" t="s">
        <v>558</v>
      </c>
      <c r="B68" s="245" t="s">
        <v>906</v>
      </c>
      <c r="C68" s="140" t="s">
        <v>736</v>
      </c>
      <c r="D68" s="262">
        <f>SUMIF(MC__2!A:A,A68,MC__2!I:I)</f>
        <v>222.50799999999998</v>
      </c>
      <c r="E68" s="138" t="s">
        <v>907</v>
      </c>
      <c r="F68" s="264" t="s">
        <v>791</v>
      </c>
      <c r="G68" s="265">
        <v>470.87</v>
      </c>
      <c r="H68" s="266">
        <f t="shared" si="4"/>
        <v>599.41751000000011</v>
      </c>
      <c r="I68" s="267">
        <f t="shared" si="5"/>
        <v>133375.19131508001</v>
      </c>
      <c r="J68" s="267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16.5" customHeight="1" x14ac:dyDescent="0.25">
      <c r="A69" s="260" t="s">
        <v>560</v>
      </c>
      <c r="B69" s="245" t="s">
        <v>908</v>
      </c>
      <c r="C69" s="140" t="s">
        <v>736</v>
      </c>
      <c r="D69" s="262">
        <f>SUMIF(MC__2!A:A,A69,MC__2!I:I)</f>
        <v>3195.20766</v>
      </c>
      <c r="E69" s="138">
        <v>92874</v>
      </c>
      <c r="F69" s="264" t="s">
        <v>791</v>
      </c>
      <c r="G69" s="265">
        <v>21.58</v>
      </c>
      <c r="H69" s="266">
        <f t="shared" si="4"/>
        <v>27.471340000000001</v>
      </c>
      <c r="I69" s="267">
        <f t="shared" si="5"/>
        <v>87776.635998464408</v>
      </c>
      <c r="J69" s="267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ht="16.5" customHeight="1" x14ac:dyDescent="0.25">
      <c r="A70" s="260" t="s">
        <v>563</v>
      </c>
      <c r="B70" s="245" t="s">
        <v>909</v>
      </c>
      <c r="C70" s="140" t="s">
        <v>736</v>
      </c>
      <c r="D70" s="262">
        <f>SUMIF(MC__2!A:A,A70,MC__2!I:I)</f>
        <v>15.4</v>
      </c>
      <c r="E70" s="138">
        <v>83534</v>
      </c>
      <c r="F70" s="264" t="s">
        <v>791</v>
      </c>
      <c r="G70" s="265">
        <v>437.51</v>
      </c>
      <c r="H70" s="266">
        <f t="shared" si="4"/>
        <v>556.95023000000003</v>
      </c>
      <c r="I70" s="267">
        <f t="shared" si="5"/>
        <v>8577.033542000001</v>
      </c>
      <c r="J70" s="267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ht="16.5" customHeight="1" x14ac:dyDescent="0.25">
      <c r="A71" s="260" t="s">
        <v>564</v>
      </c>
      <c r="B71" s="245" t="s">
        <v>910</v>
      </c>
      <c r="C71" s="140" t="s">
        <v>736</v>
      </c>
      <c r="D71" s="262">
        <f>SUMIF(MC__2!A:A,A71,MC__2!I:I)</f>
        <v>1475.3399999999997</v>
      </c>
      <c r="E71" s="138">
        <v>83516</v>
      </c>
      <c r="F71" s="264" t="s">
        <v>791</v>
      </c>
      <c r="G71" s="265">
        <v>15.54</v>
      </c>
      <c r="H71" s="266">
        <f t="shared" si="4"/>
        <v>19.782420000000002</v>
      </c>
      <c r="I71" s="267">
        <f t="shared" si="5"/>
        <v>29185.795522799996</v>
      </c>
      <c r="J71" s="267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ht="16.5" customHeight="1" x14ac:dyDescent="0.25">
      <c r="A72" s="260" t="s">
        <v>570</v>
      </c>
      <c r="B72" s="245" t="s">
        <v>911</v>
      </c>
      <c r="C72" s="140" t="s">
        <v>54</v>
      </c>
      <c r="D72" s="262">
        <f>SUMIF(MC__2!A:A,A72,MC__2!I:I)</f>
        <v>38</v>
      </c>
      <c r="E72" s="138">
        <v>3806424</v>
      </c>
      <c r="F72" s="269" t="s">
        <v>808</v>
      </c>
      <c r="G72" s="270">
        <v>3013.3</v>
      </c>
      <c r="H72" s="266">
        <f t="shared" si="4"/>
        <v>3835.9309000000007</v>
      </c>
      <c r="I72" s="267">
        <f t="shared" si="5"/>
        <v>145765.37420000002</v>
      </c>
      <c r="J72" s="267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ht="16.5" customHeight="1" x14ac:dyDescent="0.25">
      <c r="A73" s="260" t="s">
        <v>573</v>
      </c>
      <c r="B73" s="245" t="s">
        <v>912</v>
      </c>
      <c r="C73" s="140" t="s">
        <v>275</v>
      </c>
      <c r="D73" s="262">
        <f>SUMIF(MC__2!A:A,A73,MC__2!I:I)</f>
        <v>72</v>
      </c>
      <c r="E73" s="138">
        <v>73631</v>
      </c>
      <c r="F73" s="264" t="s">
        <v>791</v>
      </c>
      <c r="G73" s="265">
        <v>275.69</v>
      </c>
      <c r="H73" s="266">
        <f t="shared" si="4"/>
        <v>350.95337000000001</v>
      </c>
      <c r="I73" s="267">
        <f t="shared" si="5"/>
        <v>25268.642640000002</v>
      </c>
      <c r="J73" s="267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ht="16.5" customHeight="1" x14ac:dyDescent="0.25">
      <c r="A74" s="260" t="s">
        <v>577</v>
      </c>
      <c r="B74" s="245" t="s">
        <v>913</v>
      </c>
      <c r="C74" s="140" t="s">
        <v>275</v>
      </c>
      <c r="D74" s="262">
        <f>SUMIF(MC__2!A:A,A74,MC__2!I:I)</f>
        <v>144</v>
      </c>
      <c r="E74" s="138" t="s">
        <v>914</v>
      </c>
      <c r="F74" s="264" t="s">
        <v>791</v>
      </c>
      <c r="G74" s="265">
        <v>27.72</v>
      </c>
      <c r="H74" s="266">
        <f t="shared" si="4"/>
        <v>35.287559999999999</v>
      </c>
      <c r="I74" s="267">
        <f t="shared" si="5"/>
        <v>5081.4086399999997</v>
      </c>
      <c r="J74" s="267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ht="16.5" customHeight="1" x14ac:dyDescent="0.25">
      <c r="A75" s="260" t="s">
        <v>579</v>
      </c>
      <c r="B75" s="245" t="s">
        <v>915</v>
      </c>
      <c r="C75" s="140" t="s">
        <v>736</v>
      </c>
      <c r="D75" s="262">
        <f>SUMIF(MC__2!A:A,A75,MC__2!I:I)</f>
        <v>3210.6076599999997</v>
      </c>
      <c r="E75" s="138" t="s">
        <v>916</v>
      </c>
      <c r="F75" s="264" t="s">
        <v>791</v>
      </c>
      <c r="G75" s="265">
        <v>27.1</v>
      </c>
      <c r="H75" s="266">
        <f t="shared" si="4"/>
        <v>34.498300000000008</v>
      </c>
      <c r="I75" s="267">
        <f t="shared" si="5"/>
        <v>110760.50623697801</v>
      </c>
      <c r="J75" s="267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16.5" customHeight="1" x14ac:dyDescent="0.25">
      <c r="A76" s="260" t="s">
        <v>586</v>
      </c>
      <c r="B76" s="245" t="s">
        <v>917</v>
      </c>
      <c r="C76" s="140" t="s">
        <v>736</v>
      </c>
      <c r="D76" s="262">
        <f>SUMIF(MC__2!A:A,A76,MC__2!I:I)</f>
        <v>2584.5360000000001</v>
      </c>
      <c r="E76" s="138">
        <v>6454</v>
      </c>
      <c r="F76" s="264" t="s">
        <v>791</v>
      </c>
      <c r="G76" s="265">
        <v>123.88</v>
      </c>
      <c r="H76" s="266">
        <f t="shared" si="4"/>
        <v>157.69924</v>
      </c>
      <c r="I76" s="267">
        <f t="shared" si="5"/>
        <v>407579.36295263999</v>
      </c>
      <c r="J76" s="267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16.5" customHeight="1" x14ac:dyDescent="0.25">
      <c r="A77" s="260" t="s">
        <v>590</v>
      </c>
      <c r="B77" s="245" t="s">
        <v>918</v>
      </c>
      <c r="C77" s="140" t="s">
        <v>275</v>
      </c>
      <c r="D77" s="262">
        <f>SUMIF(MC__2!A:A,A77,MC__2!I:I)</f>
        <v>8615.119999999999</v>
      </c>
      <c r="E77" s="138">
        <v>83665</v>
      </c>
      <c r="F77" s="264" t="s">
        <v>791</v>
      </c>
      <c r="G77" s="265">
        <v>4.87</v>
      </c>
      <c r="H77" s="266">
        <f t="shared" si="4"/>
        <v>6.199510000000001</v>
      </c>
      <c r="I77" s="267">
        <f t="shared" si="5"/>
        <v>53409.522591200002</v>
      </c>
      <c r="J77" s="26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ht="16.5" customHeight="1" x14ac:dyDescent="0.25">
      <c r="A78" s="260" t="s">
        <v>593</v>
      </c>
      <c r="B78" s="245" t="s">
        <v>919</v>
      </c>
      <c r="C78" s="140" t="s">
        <v>736</v>
      </c>
      <c r="D78" s="262">
        <f>SUMIF(MC__2!A:A,A78,MC__2!I:I)</f>
        <v>1240.57728</v>
      </c>
      <c r="E78" s="138" t="s">
        <v>920</v>
      </c>
      <c r="F78" s="264" t="s">
        <v>791</v>
      </c>
      <c r="G78" s="265">
        <v>78.94</v>
      </c>
      <c r="H78" s="266">
        <f t="shared" si="4"/>
        <v>100.49062000000001</v>
      </c>
      <c r="I78" s="267">
        <f t="shared" si="5"/>
        <v>124666.38002511361</v>
      </c>
      <c r="J78" s="267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ht="16.5" customHeight="1" x14ac:dyDescent="0.25">
      <c r="A79" s="260" t="s">
        <v>602</v>
      </c>
      <c r="B79" s="245" t="s">
        <v>921</v>
      </c>
      <c r="C79" s="140" t="s">
        <v>883</v>
      </c>
      <c r="D79" s="262">
        <f>SUMIF(MC__2!A:A,A79,MC__2!I:I)</f>
        <v>1265.5509333333332</v>
      </c>
      <c r="E79" s="138" t="s">
        <v>922</v>
      </c>
      <c r="F79" s="264" t="s">
        <v>791</v>
      </c>
      <c r="G79" s="265">
        <v>22.05</v>
      </c>
      <c r="H79" s="266">
        <f t="shared" si="4"/>
        <v>28.069650000000003</v>
      </c>
      <c r="I79" s="267">
        <f t="shared" si="5"/>
        <v>35523.571755839999</v>
      </c>
      <c r="J79" s="267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ht="16.5" customHeight="1" x14ac:dyDescent="0.25">
      <c r="A80" s="260" t="s">
        <v>595</v>
      </c>
      <c r="B80" s="245" t="s">
        <v>923</v>
      </c>
      <c r="C80" s="140" t="s">
        <v>832</v>
      </c>
      <c r="D80" s="262">
        <f>SUMIF(MC__2!A:A,A80,MC__2!I:I)</f>
        <v>620460.94240000006</v>
      </c>
      <c r="E80" s="138">
        <v>83356</v>
      </c>
      <c r="F80" s="264" t="s">
        <v>791</v>
      </c>
      <c r="G80" s="265">
        <v>0.75</v>
      </c>
      <c r="H80" s="266">
        <f t="shared" si="4"/>
        <v>0.9547500000000001</v>
      </c>
      <c r="I80" s="267">
        <f t="shared" si="5"/>
        <v>592385.08475640009</v>
      </c>
      <c r="J80" s="267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ht="16.5" customHeight="1" x14ac:dyDescent="0.25">
      <c r="A81" s="260" t="s">
        <v>609</v>
      </c>
      <c r="B81" s="245" t="s">
        <v>924</v>
      </c>
      <c r="C81" s="140" t="s">
        <v>925</v>
      </c>
      <c r="D81" s="262">
        <f>SUMIF(MC__2!A:A,A81,MC__2!I:I)</f>
        <v>16896</v>
      </c>
      <c r="E81" s="138">
        <v>89021</v>
      </c>
      <c r="F81" s="264" t="s">
        <v>791</v>
      </c>
      <c r="G81" s="265">
        <v>1.81</v>
      </c>
      <c r="H81" s="266">
        <f t="shared" si="4"/>
        <v>2.3041300000000002</v>
      </c>
      <c r="I81" s="267">
        <f t="shared" si="5"/>
        <v>38930.580480000004</v>
      </c>
      <c r="J81" s="267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ht="16.5" customHeight="1" x14ac:dyDescent="0.25">
      <c r="A82" s="260" t="s">
        <v>613</v>
      </c>
      <c r="B82" s="245" t="s">
        <v>926</v>
      </c>
      <c r="C82" s="140" t="s">
        <v>883</v>
      </c>
      <c r="D82" s="262">
        <f>SUMIF(MC__2!A:A,A82,MC__2!I:I)</f>
        <v>484</v>
      </c>
      <c r="E82" s="138" t="s">
        <v>927</v>
      </c>
      <c r="F82" s="264" t="s">
        <v>791</v>
      </c>
      <c r="G82" s="265">
        <v>94.73</v>
      </c>
      <c r="H82" s="266">
        <f t="shared" si="4"/>
        <v>120.59129000000001</v>
      </c>
      <c r="I82" s="267">
        <f t="shared" si="5"/>
        <v>58366.184360000007</v>
      </c>
      <c r="J82" s="267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16.5" customHeight="1" x14ac:dyDescent="0.25">
      <c r="A83" s="260" t="s">
        <v>617</v>
      </c>
      <c r="B83" s="245" t="s">
        <v>928</v>
      </c>
      <c r="C83" s="140" t="s">
        <v>275</v>
      </c>
      <c r="D83" s="262">
        <f>SUMIF(MC__2!A:A,A83,MC__2!I:I)</f>
        <v>1350</v>
      </c>
      <c r="E83" s="138">
        <v>89455</v>
      </c>
      <c r="F83" s="264" t="s">
        <v>791</v>
      </c>
      <c r="G83" s="265">
        <v>65.61</v>
      </c>
      <c r="H83" s="266">
        <f t="shared" si="4"/>
        <v>83.521530000000013</v>
      </c>
      <c r="I83" s="267">
        <f t="shared" si="5"/>
        <v>112754.06550000001</v>
      </c>
      <c r="J83" s="267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16.5" customHeight="1" x14ac:dyDescent="0.25">
      <c r="A84" s="260" t="s">
        <v>621</v>
      </c>
      <c r="B84" s="245" t="s">
        <v>929</v>
      </c>
      <c r="C84" s="140" t="s">
        <v>275</v>
      </c>
      <c r="D84" s="262">
        <f>SUMIF(MC__2!A:A,A84,MC__2!I:I)</f>
        <v>2700</v>
      </c>
      <c r="E84" s="138">
        <v>87877</v>
      </c>
      <c r="F84" s="264" t="s">
        <v>791</v>
      </c>
      <c r="G84" s="265">
        <v>6.07</v>
      </c>
      <c r="H84" s="266">
        <f t="shared" si="4"/>
        <v>7.7271100000000015</v>
      </c>
      <c r="I84" s="267">
        <f t="shared" si="5"/>
        <v>20863.197000000004</v>
      </c>
      <c r="J84" s="267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ht="16.5" customHeight="1" x14ac:dyDescent="0.25">
      <c r="A85" s="260" t="s">
        <v>623</v>
      </c>
      <c r="B85" s="245" t="s">
        <v>930</v>
      </c>
      <c r="C85" s="140" t="s">
        <v>275</v>
      </c>
      <c r="D85" s="262">
        <f>SUMIF(MC__2!A:A,A85,MC__2!I:I)</f>
        <v>2700</v>
      </c>
      <c r="E85" s="138">
        <v>87530</v>
      </c>
      <c r="F85" s="264" t="s">
        <v>791</v>
      </c>
      <c r="G85" s="265">
        <v>25.8</v>
      </c>
      <c r="H85" s="266">
        <f t="shared" si="4"/>
        <v>32.843400000000003</v>
      </c>
      <c r="I85" s="267">
        <f t="shared" si="5"/>
        <v>88677.180000000008</v>
      </c>
      <c r="J85" s="267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ht="16.5" customHeight="1" x14ac:dyDescent="0.25">
      <c r="A86" s="260" t="s">
        <v>246</v>
      </c>
      <c r="B86" s="245" t="s">
        <v>931</v>
      </c>
      <c r="C86" s="140" t="s">
        <v>54</v>
      </c>
      <c r="D86" s="262">
        <f>SUMIF(MC__2!A:A,A86,MC__2!I:I)</f>
        <v>1</v>
      </c>
      <c r="E86" s="138" t="s">
        <v>932</v>
      </c>
      <c r="F86" s="266" t="s">
        <v>933</v>
      </c>
      <c r="G86" s="274">
        <f>MOBILIZ_DESMOB!K45</f>
        <v>218775.05499999999</v>
      </c>
      <c r="H86" s="266">
        <f t="shared" si="4"/>
        <v>278500.64501500002</v>
      </c>
      <c r="I86" s="267">
        <f t="shared" si="5"/>
        <v>278500.64501500002</v>
      </c>
      <c r="J86" s="267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ht="16.5" customHeight="1" x14ac:dyDescent="0.25">
      <c r="A87" s="260" t="s">
        <v>297</v>
      </c>
      <c r="B87" t="s">
        <v>934</v>
      </c>
      <c r="C87" s="140" t="s">
        <v>935</v>
      </c>
      <c r="D87" s="262">
        <f>SUMIF(MC__2!A:A,A87,MC__2!I:I)</f>
        <v>15</v>
      </c>
      <c r="E87">
        <v>50102</v>
      </c>
      <c r="F87" s="275" t="s">
        <v>936</v>
      </c>
      <c r="G87" s="265">
        <v>2.8</v>
      </c>
      <c r="H87" s="266">
        <f t="shared" si="4"/>
        <v>3.5644</v>
      </c>
      <c r="I87" s="267">
        <f t="shared" si="5"/>
        <v>53.466000000000001</v>
      </c>
      <c r="J87" s="26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16.5" customHeight="1" x14ac:dyDescent="0.25">
      <c r="A88" s="260" t="s">
        <v>298</v>
      </c>
      <c r="B88" s="245" t="s">
        <v>937</v>
      </c>
      <c r="C88" s="140" t="s">
        <v>883</v>
      </c>
      <c r="D88" s="262">
        <f>SUMIF(MC__2!A:A,A88,MC__2!I:I)</f>
        <v>135</v>
      </c>
      <c r="E88" s="138">
        <v>50101</v>
      </c>
      <c r="F88" s="275" t="s">
        <v>936</v>
      </c>
      <c r="G88" s="265">
        <v>71.459999999999994</v>
      </c>
      <c r="H88" s="266">
        <f t="shared" si="4"/>
        <v>90.968580000000003</v>
      </c>
      <c r="I88" s="267">
        <f t="shared" si="5"/>
        <v>12280.7583</v>
      </c>
      <c r="J88" s="267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ht="16.5" customHeight="1" x14ac:dyDescent="0.25">
      <c r="A89" s="260" t="s">
        <v>299</v>
      </c>
      <c r="B89" s="245" t="s">
        <v>938</v>
      </c>
      <c r="C89" s="140" t="s">
        <v>54</v>
      </c>
      <c r="D89" s="262">
        <f>SUMIF(MC__2!A:A,A89,MC__2!I:I)</f>
        <v>1</v>
      </c>
      <c r="E89" s="138" t="s">
        <v>939</v>
      </c>
      <c r="F89" s="266" t="s">
        <v>933</v>
      </c>
      <c r="G89" s="274">
        <f>(109966.59+131959.4)*0.43076</f>
        <v>104212.03945239999</v>
      </c>
      <c r="H89" s="266">
        <f t="shared" ref="H89:H120" si="6">G89*(1+$Q$2)</f>
        <v>132661.9262229052</v>
      </c>
      <c r="I89" s="267">
        <f t="shared" ref="I89:I120" si="7">H89*D89</f>
        <v>132661.9262229052</v>
      </c>
      <c r="J89" s="267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16.5" customHeight="1" x14ac:dyDescent="0.25">
      <c r="A90" s="260" t="s">
        <v>567</v>
      </c>
      <c r="B90" s="245" t="s">
        <v>940</v>
      </c>
      <c r="C90" s="140" t="s">
        <v>899</v>
      </c>
      <c r="D90" s="262">
        <f>SUMIF(MC__2!A:A,A90,MC__2!I:I)</f>
        <v>84810.664399999994</v>
      </c>
      <c r="E90" s="138">
        <v>26026</v>
      </c>
      <c r="F90" s="264" t="s">
        <v>791</v>
      </c>
      <c r="G90" s="265">
        <v>2.4300000000000002</v>
      </c>
      <c r="H90" s="266">
        <f t="shared" si="6"/>
        <v>3.0933900000000003</v>
      </c>
      <c r="I90" s="267">
        <f t="shared" si="7"/>
        <v>262352.46114831598</v>
      </c>
      <c r="J90" s="267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s="268" customFormat="1" ht="30" customHeight="1" x14ac:dyDescent="0.25">
      <c r="A91" s="260" t="s">
        <v>580</v>
      </c>
      <c r="B91" s="261" t="s">
        <v>941</v>
      </c>
      <c r="C91" s="260" t="s">
        <v>942</v>
      </c>
      <c r="D91" s="262">
        <f>SUMIF(MC__2!A:A,A91,MC__2!I:I)</f>
        <v>106.39999999999999</v>
      </c>
      <c r="E91" s="276">
        <v>84154</v>
      </c>
      <c r="F91" s="264" t="s">
        <v>791</v>
      </c>
      <c r="G91" s="270">
        <v>103.17</v>
      </c>
      <c r="H91" s="266">
        <f t="shared" si="6"/>
        <v>131.33541000000002</v>
      </c>
      <c r="I91" s="267">
        <f t="shared" si="7"/>
        <v>13974.087624000002</v>
      </c>
      <c r="J91" s="267"/>
    </row>
    <row r="92" spans="1:1024" ht="16.5" customHeight="1" x14ac:dyDescent="0.25">
      <c r="A92" s="260" t="s">
        <v>583</v>
      </c>
      <c r="B92" s="268" t="s">
        <v>943</v>
      </c>
      <c r="C92" s="260" t="s">
        <v>899</v>
      </c>
      <c r="D92" s="262">
        <f>SUMIF(MC__2!A:A,A92,MC__2!I:I)</f>
        <v>0</v>
      </c>
      <c r="E92" s="276" t="s">
        <v>944</v>
      </c>
      <c r="F92" s="264" t="s">
        <v>791</v>
      </c>
      <c r="G92" s="265">
        <v>8.39</v>
      </c>
      <c r="H92" s="266">
        <f t="shared" si="6"/>
        <v>10.680470000000001</v>
      </c>
      <c r="I92" s="267">
        <f t="shared" si="7"/>
        <v>0</v>
      </c>
      <c r="J92" s="267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ht="16.5" customHeight="1" x14ac:dyDescent="0.25">
      <c r="A93" s="260" t="s">
        <v>624</v>
      </c>
      <c r="B93" s="261" t="s">
        <v>945</v>
      </c>
      <c r="C93" s="260" t="s">
        <v>275</v>
      </c>
      <c r="D93" s="262">
        <f>SUMIF(MC__2!A:A,A93,MC__2!I:I)</f>
        <v>12922.679999999998</v>
      </c>
      <c r="E93" s="276">
        <v>9537</v>
      </c>
      <c r="F93" s="264" t="s">
        <v>791</v>
      </c>
      <c r="G93" s="265">
        <v>1.87</v>
      </c>
      <c r="H93" s="266">
        <f t="shared" si="6"/>
        <v>2.3805100000000006</v>
      </c>
      <c r="I93" s="267">
        <f t="shared" si="7"/>
        <v>30762.568966800005</v>
      </c>
      <c r="J93" s="267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ht="16.5" customHeight="1" x14ac:dyDescent="0.25">
      <c r="A94" s="260" t="s">
        <v>293</v>
      </c>
      <c r="B94" s="268" t="s">
        <v>946</v>
      </c>
      <c r="C94" s="260" t="s">
        <v>54</v>
      </c>
      <c r="D94" s="262">
        <f>SUMIF(MC__2!A:A,A94,MC__2!I:I)</f>
        <v>1</v>
      </c>
      <c r="E94" s="276">
        <v>41598</v>
      </c>
      <c r="F94" s="264" t="s">
        <v>791</v>
      </c>
      <c r="G94" s="277">
        <v>1339.66</v>
      </c>
      <c r="H94" s="266">
        <f t="shared" si="6"/>
        <v>1705.3871800000002</v>
      </c>
      <c r="I94" s="267">
        <f t="shared" si="7"/>
        <v>1705.3871800000002</v>
      </c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ht="34.9" customHeight="1" x14ac:dyDescent="0.25">
      <c r="A95" s="260" t="s">
        <v>294</v>
      </c>
      <c r="B95" s="261" t="s">
        <v>947</v>
      </c>
      <c r="C95" s="260" t="s">
        <v>54</v>
      </c>
      <c r="D95" s="262">
        <f>SUMIF(MC__2!A:A,A95,MC__2!I:I)</f>
        <v>1</v>
      </c>
      <c r="E95" s="276">
        <v>95635</v>
      </c>
      <c r="F95" s="264" t="s">
        <v>791</v>
      </c>
      <c r="G95" s="277">
        <v>117.98</v>
      </c>
      <c r="H95" s="266">
        <f t="shared" si="6"/>
        <v>150.18854000000002</v>
      </c>
      <c r="I95" s="267">
        <f t="shared" si="7"/>
        <v>150.18854000000002</v>
      </c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ht="16.5" customHeight="1" x14ac:dyDescent="0.25">
      <c r="A96" s="260" t="s">
        <v>295</v>
      </c>
      <c r="B96" s="268" t="s">
        <v>948</v>
      </c>
      <c r="C96" s="260" t="s">
        <v>54</v>
      </c>
      <c r="D96" s="262">
        <f>SUMIF(MC__2!A:A,A96,MC__2!I:I)</f>
        <v>1</v>
      </c>
      <c r="E96" s="276">
        <v>12744</v>
      </c>
      <c r="F96" s="264" t="s">
        <v>791</v>
      </c>
      <c r="G96" s="277">
        <v>118.98</v>
      </c>
      <c r="H96" s="266">
        <f t="shared" si="6"/>
        <v>151.46154000000001</v>
      </c>
      <c r="I96" s="267">
        <f t="shared" si="7"/>
        <v>151.46154000000001</v>
      </c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ht="16.5" customHeight="1" x14ac:dyDescent="0.25">
      <c r="A97" s="260" t="s">
        <v>296</v>
      </c>
      <c r="B97" s="268" t="s">
        <v>949</v>
      </c>
      <c r="C97" s="260" t="s">
        <v>54</v>
      </c>
      <c r="D97" s="262">
        <f>SUMIF(MC__2!A:A,A97,MC__2!I:I)</f>
        <v>1</v>
      </c>
      <c r="E97" s="276">
        <v>72872</v>
      </c>
      <c r="F97" s="264" t="s">
        <v>791</v>
      </c>
      <c r="G97" s="277">
        <v>628.32000000000005</v>
      </c>
      <c r="H97" s="266">
        <f t="shared" si="6"/>
        <v>799.85136000000011</v>
      </c>
      <c r="I97" s="267">
        <f t="shared" si="7"/>
        <v>799.85136000000011</v>
      </c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16.5" customHeight="1" x14ac:dyDescent="0.25">
      <c r="A98" s="260" t="s">
        <v>306</v>
      </c>
      <c r="B98" s="268" t="s">
        <v>950</v>
      </c>
      <c r="C98" s="260" t="s">
        <v>818</v>
      </c>
      <c r="D98" s="262">
        <f>SUMIF(MC__2!A:A,A98,MC__2!I:I)</f>
        <v>28</v>
      </c>
      <c r="E98" s="276">
        <v>93565</v>
      </c>
      <c r="F98" s="264" t="s">
        <v>791</v>
      </c>
      <c r="G98" s="277">
        <v>12203.12</v>
      </c>
      <c r="H98" s="266">
        <f t="shared" si="6"/>
        <v>15534.571760000003</v>
      </c>
      <c r="I98" s="267">
        <f t="shared" si="7"/>
        <v>434968.00928000006</v>
      </c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16.5" customHeight="1" x14ac:dyDescent="0.25">
      <c r="A99" s="260" t="s">
        <v>307</v>
      </c>
      <c r="B99" s="18" t="s">
        <v>951</v>
      </c>
      <c r="C99" s="260" t="s">
        <v>952</v>
      </c>
      <c r="D99" s="262">
        <f>SUMIF(MC__2!A:A,A99,MC__2!I:I)</f>
        <v>6160</v>
      </c>
      <c r="E99" s="276">
        <v>250113</v>
      </c>
      <c r="F99" s="278" t="s">
        <v>936</v>
      </c>
      <c r="G99" s="277">
        <v>12.77</v>
      </c>
      <c r="H99" s="266">
        <f t="shared" si="6"/>
        <v>16.256209999999999</v>
      </c>
      <c r="I99" s="267">
        <f t="shared" si="7"/>
        <v>100138.2536</v>
      </c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ht="16.5" customHeight="1" x14ac:dyDescent="0.25">
      <c r="A100" s="260" t="s">
        <v>308</v>
      </c>
      <c r="B100" s="268" t="s">
        <v>953</v>
      </c>
      <c r="C100" s="260" t="s">
        <v>954</v>
      </c>
      <c r="D100" s="262">
        <f>SUMIF(MC__2!A:A,A100,MC__2!I:I)</f>
        <v>42</v>
      </c>
      <c r="E100" s="276">
        <v>93564</v>
      </c>
      <c r="F100" s="264" t="s">
        <v>791</v>
      </c>
      <c r="G100" s="277">
        <v>3918</v>
      </c>
      <c r="H100" s="266">
        <f t="shared" si="6"/>
        <v>4987.6140000000005</v>
      </c>
      <c r="I100" s="267">
        <f t="shared" si="7"/>
        <v>209479.78800000003</v>
      </c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16.5" customHeight="1" x14ac:dyDescent="0.25">
      <c r="A101" s="260" t="s">
        <v>309</v>
      </c>
      <c r="B101" s="268" t="s">
        <v>955</v>
      </c>
      <c r="C101" s="260" t="s">
        <v>954</v>
      </c>
      <c r="D101" s="262">
        <f>SUMIF(MC__2!A:A,A101,MC__2!I:I)</f>
        <v>42</v>
      </c>
      <c r="E101" s="276">
        <v>93566</v>
      </c>
      <c r="F101" s="264" t="s">
        <v>791</v>
      </c>
      <c r="G101" s="277">
        <v>2655.12</v>
      </c>
      <c r="H101" s="266">
        <f t="shared" si="6"/>
        <v>3379.96776</v>
      </c>
      <c r="I101" s="267">
        <f t="shared" si="7"/>
        <v>141958.64592000001</v>
      </c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16.5" customHeight="1" x14ac:dyDescent="0.25">
      <c r="A102" s="260" t="s">
        <v>310</v>
      </c>
      <c r="B102" s="245" t="s">
        <v>956</v>
      </c>
      <c r="C102" s="140" t="s">
        <v>954</v>
      </c>
      <c r="D102" s="262">
        <f>SUMIF(MC__2!A:A,A102,MC__2!I:I)</f>
        <v>28</v>
      </c>
      <c r="E102" s="138" t="s">
        <v>957</v>
      </c>
      <c r="F102" s="264" t="s">
        <v>791</v>
      </c>
      <c r="G102" s="279">
        <v>3879.24</v>
      </c>
      <c r="H102" s="266">
        <f t="shared" si="6"/>
        <v>4938.2725200000004</v>
      </c>
      <c r="I102" s="267">
        <f t="shared" si="7"/>
        <v>138271.63056000002</v>
      </c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30" customHeight="1" x14ac:dyDescent="0.25">
      <c r="A103" s="260" t="s">
        <v>311</v>
      </c>
      <c r="B103" s="280" t="s">
        <v>958</v>
      </c>
      <c r="C103" s="140" t="s">
        <v>952</v>
      </c>
      <c r="D103" s="262">
        <f>SUMIF(MC__2!A:A,A103,MC__2!I:I)</f>
        <v>6160</v>
      </c>
      <c r="E103" s="138" t="s">
        <v>959</v>
      </c>
      <c r="F103" s="264" t="s">
        <v>791</v>
      </c>
      <c r="G103" s="279">
        <v>20.239999999999998</v>
      </c>
      <c r="H103" s="266">
        <f t="shared" si="6"/>
        <v>25.765520000000002</v>
      </c>
      <c r="I103" s="267">
        <f t="shared" si="7"/>
        <v>158715.60320000001</v>
      </c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ht="16.5" customHeight="1" x14ac:dyDescent="0.25">
      <c r="A104" s="260" t="s">
        <v>312</v>
      </c>
      <c r="B104" s="245" t="s">
        <v>960</v>
      </c>
      <c r="C104" s="140" t="s">
        <v>952</v>
      </c>
      <c r="D104" s="262">
        <f>SUMIF(MC__2!A:A,A104,MC__2!I:I)</f>
        <v>1344</v>
      </c>
      <c r="E104" s="138" t="s">
        <v>961</v>
      </c>
      <c r="F104" s="264" t="s">
        <v>791</v>
      </c>
      <c r="G104" s="279">
        <v>14.74</v>
      </c>
      <c r="H104" s="266">
        <f t="shared" si="6"/>
        <v>18.764020000000002</v>
      </c>
      <c r="I104" s="267">
        <f t="shared" si="7"/>
        <v>25218.842880000004</v>
      </c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ht="16.5" customHeight="1" x14ac:dyDescent="0.25">
      <c r="A105" s="260" t="s">
        <v>313</v>
      </c>
      <c r="B105" s="2" t="s">
        <v>962</v>
      </c>
      <c r="C105" s="140" t="s">
        <v>954</v>
      </c>
      <c r="D105" s="262">
        <f>SUMIF(MC__2!A:A,A105,MC__2!I:I)</f>
        <v>14</v>
      </c>
      <c r="E105" s="138" t="s">
        <v>963</v>
      </c>
      <c r="F105" s="264" t="s">
        <v>964</v>
      </c>
      <c r="G105" s="279">
        <v>5416.14</v>
      </c>
      <c r="H105" s="266">
        <f t="shared" si="6"/>
        <v>6894.7462200000009</v>
      </c>
      <c r="I105" s="267">
        <f t="shared" si="7"/>
        <v>96526.447080000013</v>
      </c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x14ac:dyDescent="0.25">
      <c r="A106" s="260" t="s">
        <v>314</v>
      </c>
      <c r="B106" s="245" t="s">
        <v>965</v>
      </c>
      <c r="C106" s="140" t="s">
        <v>954</v>
      </c>
      <c r="D106" s="262">
        <f>SUMIF(MC__2!A:A,A106,MC__2!I:I)</f>
        <v>14</v>
      </c>
      <c r="E106" s="138">
        <v>93563</v>
      </c>
      <c r="F106" s="264" t="s">
        <v>791</v>
      </c>
      <c r="G106" s="279">
        <v>4081.43</v>
      </c>
      <c r="H106" s="266">
        <f t="shared" si="6"/>
        <v>5195.66039</v>
      </c>
      <c r="I106" s="267">
        <f t="shared" si="7"/>
        <v>72739.245460000006</v>
      </c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x14ac:dyDescent="0.25">
      <c r="A107" s="260" t="s">
        <v>315</v>
      </c>
      <c r="B107" s="245" t="s">
        <v>966</v>
      </c>
      <c r="C107" s="140" t="s">
        <v>952</v>
      </c>
      <c r="D107" s="262">
        <f>SUMIF(MC__2!A:A,A107,MC__2!I:I)</f>
        <v>3080</v>
      </c>
      <c r="E107" s="138">
        <v>88284</v>
      </c>
      <c r="F107" s="264" t="s">
        <v>791</v>
      </c>
      <c r="G107" s="279">
        <v>26.28</v>
      </c>
      <c r="H107" s="266">
        <f t="shared" si="6"/>
        <v>33.454440000000005</v>
      </c>
      <c r="I107" s="267">
        <f t="shared" si="7"/>
        <v>103039.67520000001</v>
      </c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x14ac:dyDescent="0.25">
      <c r="A108" s="260" t="s">
        <v>316</v>
      </c>
      <c r="B108" s="245" t="s">
        <v>967</v>
      </c>
      <c r="C108" s="140" t="s">
        <v>954</v>
      </c>
      <c r="D108" s="262">
        <f>SUMIF(MC__2!A:A,A108,MC__2!I:I)</f>
        <v>14</v>
      </c>
      <c r="E108" s="138">
        <v>40908</v>
      </c>
      <c r="F108" s="264" t="s">
        <v>791</v>
      </c>
      <c r="G108" s="279">
        <v>2665.25</v>
      </c>
      <c r="H108" s="266">
        <f t="shared" si="6"/>
        <v>3392.8632500000003</v>
      </c>
      <c r="I108" s="267">
        <f t="shared" si="7"/>
        <v>47500.085500000001</v>
      </c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x14ac:dyDescent="0.25">
      <c r="A109" s="260" t="s">
        <v>317</v>
      </c>
      <c r="B109" s="245" t="s">
        <v>968</v>
      </c>
      <c r="C109" s="140" t="s">
        <v>954</v>
      </c>
      <c r="D109" s="262">
        <f>SUMIF(MC__2!A:A,A109,MC__2!I:I)</f>
        <v>14</v>
      </c>
      <c r="E109" s="138" t="s">
        <v>969</v>
      </c>
      <c r="F109" s="264" t="s">
        <v>791</v>
      </c>
      <c r="G109" s="279">
        <v>2352.8000000000002</v>
      </c>
      <c r="H109" s="266">
        <f t="shared" si="6"/>
        <v>2995.1144000000004</v>
      </c>
      <c r="I109" s="267">
        <f t="shared" si="7"/>
        <v>41931.601600000009</v>
      </c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x14ac:dyDescent="0.25">
      <c r="A110" s="260" t="s">
        <v>318</v>
      </c>
      <c r="B110" s="245" t="s">
        <v>970</v>
      </c>
      <c r="C110" s="140" t="s">
        <v>954</v>
      </c>
      <c r="D110" s="262">
        <f>SUMIF(MC__2!A:A,A110,MC__2!I:I)</f>
        <v>14</v>
      </c>
      <c r="E110" s="138">
        <v>94295</v>
      </c>
      <c r="F110" s="264" t="s">
        <v>791</v>
      </c>
      <c r="G110" s="279">
        <v>6535.2</v>
      </c>
      <c r="H110" s="266">
        <f t="shared" si="6"/>
        <v>8319.3096000000005</v>
      </c>
      <c r="I110" s="267">
        <f t="shared" si="7"/>
        <v>116470.33440000001</v>
      </c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x14ac:dyDescent="0.25">
      <c r="A111" s="260" t="s">
        <v>319</v>
      </c>
      <c r="B111" s="245" t="s">
        <v>971</v>
      </c>
      <c r="C111" s="140" t="s">
        <v>954</v>
      </c>
      <c r="D111" s="262">
        <f>SUMIF(MC__2!A:A,A111,MC__2!I:I)</f>
        <v>14</v>
      </c>
      <c r="E111" s="138">
        <v>93572</v>
      </c>
      <c r="F111" s="264" t="s">
        <v>791</v>
      </c>
      <c r="G111" s="279">
        <v>4395.5600000000004</v>
      </c>
      <c r="H111" s="266">
        <f t="shared" si="6"/>
        <v>5595.547880000001</v>
      </c>
      <c r="I111" s="267">
        <f t="shared" si="7"/>
        <v>78337.670320000019</v>
      </c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x14ac:dyDescent="0.25">
      <c r="A112" s="260" t="s">
        <v>320</v>
      </c>
      <c r="B112" s="245" t="s">
        <v>972</v>
      </c>
      <c r="C112" s="140" t="s">
        <v>954</v>
      </c>
      <c r="D112" s="262">
        <f>SUMIF(MC__2!A:A,A112,MC__2!I:I)</f>
        <v>56</v>
      </c>
      <c r="E112" s="138" t="s">
        <v>973</v>
      </c>
      <c r="F112" s="264" t="s">
        <v>791</v>
      </c>
      <c r="G112" s="279">
        <v>1705.12</v>
      </c>
      <c r="H112" s="266">
        <f t="shared" si="6"/>
        <v>2170.6177600000001</v>
      </c>
      <c r="I112" s="267">
        <f t="shared" si="7"/>
        <v>121554.59456</v>
      </c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x14ac:dyDescent="0.25">
      <c r="A113" s="260" t="s">
        <v>321</v>
      </c>
      <c r="B113" s="245" t="s">
        <v>974</v>
      </c>
      <c r="C113" s="140" t="s">
        <v>954</v>
      </c>
      <c r="D113" s="262">
        <f>SUMIF(MC__2!A:A,A113,MC__2!I:I)</f>
        <v>56</v>
      </c>
      <c r="E113" s="138">
        <v>43201</v>
      </c>
      <c r="F113" s="281" t="s">
        <v>936</v>
      </c>
      <c r="G113" s="279">
        <v>3461.84</v>
      </c>
      <c r="H113" s="266">
        <f t="shared" si="6"/>
        <v>4406.9223200000006</v>
      </c>
      <c r="I113" s="267">
        <f t="shared" si="7"/>
        <v>246787.64992000003</v>
      </c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x14ac:dyDescent="0.25">
      <c r="A114" s="260" t="s">
        <v>322</v>
      </c>
      <c r="B114" s="245" t="s">
        <v>975</v>
      </c>
      <c r="C114" s="140" t="s">
        <v>954</v>
      </c>
      <c r="D114" s="262">
        <f>SUMIF(MC__2!A:A,A114,MC__2!I:I)</f>
        <v>420</v>
      </c>
      <c r="E114" s="138">
        <v>93556</v>
      </c>
      <c r="F114" s="264" t="s">
        <v>791</v>
      </c>
      <c r="G114" s="279">
        <v>85.61</v>
      </c>
      <c r="H114" s="266">
        <f t="shared" si="6"/>
        <v>108.98153000000001</v>
      </c>
      <c r="I114" s="267">
        <f t="shared" si="7"/>
        <v>45772.242600000005</v>
      </c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x14ac:dyDescent="0.25">
      <c r="A115" s="260" t="s">
        <v>323</v>
      </c>
      <c r="B115" s="245" t="s">
        <v>976</v>
      </c>
      <c r="C115" s="140" t="s">
        <v>954</v>
      </c>
      <c r="D115" s="262">
        <f>SUMIF(MC__2!A:A,A115,MC__2!I:I)</f>
        <v>560</v>
      </c>
      <c r="E115" s="138">
        <v>93557</v>
      </c>
      <c r="F115" s="264" t="s">
        <v>791</v>
      </c>
      <c r="G115" s="279">
        <v>154.91999999999999</v>
      </c>
      <c r="H115" s="266">
        <f t="shared" si="6"/>
        <v>197.21316000000002</v>
      </c>
      <c r="I115" s="267">
        <f t="shared" si="7"/>
        <v>110439.36960000001</v>
      </c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x14ac:dyDescent="0.25">
      <c r="A116" s="260" t="s">
        <v>356</v>
      </c>
      <c r="B116" s="245" t="s">
        <v>977</v>
      </c>
      <c r="C116" s="140" t="s">
        <v>883</v>
      </c>
      <c r="D116" s="262">
        <f>SUMIF(MC__2!A:A,A116,MC__2!I:I)</f>
        <v>655.33999999999992</v>
      </c>
      <c r="E116" s="138">
        <v>85335</v>
      </c>
      <c r="F116" s="264" t="s">
        <v>791</v>
      </c>
      <c r="G116" s="279">
        <v>6.23</v>
      </c>
      <c r="H116" s="266">
        <f t="shared" si="6"/>
        <v>7.9307900000000018</v>
      </c>
      <c r="I116" s="267">
        <f t="shared" si="7"/>
        <v>5197.3639186000009</v>
      </c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x14ac:dyDescent="0.25">
      <c r="A117" s="260" t="s">
        <v>361</v>
      </c>
      <c r="B117" s="245" t="s">
        <v>978</v>
      </c>
      <c r="C117" s="140" t="s">
        <v>736</v>
      </c>
      <c r="D117" s="262">
        <f>SUMIF(MC__2!A:A,A117,MC__2!I:I)</f>
        <v>765</v>
      </c>
      <c r="E117" s="138">
        <v>85364</v>
      </c>
      <c r="F117" s="264" t="s">
        <v>791</v>
      </c>
      <c r="G117" s="279">
        <v>181.45</v>
      </c>
      <c r="H117" s="266">
        <f t="shared" si="6"/>
        <v>230.98585</v>
      </c>
      <c r="I117" s="267">
        <f t="shared" si="7"/>
        <v>176704.17525</v>
      </c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x14ac:dyDescent="0.25">
      <c r="A118" s="260" t="s">
        <v>431</v>
      </c>
      <c r="B118" s="245" t="s">
        <v>979</v>
      </c>
      <c r="C118" s="140" t="s">
        <v>980</v>
      </c>
      <c r="D118" s="262">
        <f>SUMIF(MC__2!A:A,A118,MC__2!I:I)</f>
        <v>18525.401023999999</v>
      </c>
      <c r="E118" s="138">
        <v>93176</v>
      </c>
      <c r="F118" s="264" t="s">
        <v>791</v>
      </c>
      <c r="G118" s="279">
        <v>0.42</v>
      </c>
      <c r="H118" s="266">
        <f t="shared" si="6"/>
        <v>0.53466000000000002</v>
      </c>
      <c r="I118" s="267">
        <f t="shared" si="7"/>
        <v>9904.7909114918402</v>
      </c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x14ac:dyDescent="0.25">
      <c r="A119" s="260" t="s">
        <v>448</v>
      </c>
      <c r="B119" s="245" t="s">
        <v>981</v>
      </c>
      <c r="C119" s="140" t="s">
        <v>275</v>
      </c>
      <c r="D119" s="262">
        <f>SUMIF(MC__2!A:A,A119,MC__2!I:I)</f>
        <v>204.20000000000002</v>
      </c>
      <c r="E119" s="138" t="s">
        <v>982</v>
      </c>
      <c r="F119" s="264" t="s">
        <v>791</v>
      </c>
      <c r="G119" s="279">
        <v>58.65</v>
      </c>
      <c r="H119" s="266">
        <f t="shared" si="6"/>
        <v>74.661450000000002</v>
      </c>
      <c r="I119" s="267">
        <f t="shared" si="7"/>
        <v>15245.868090000002</v>
      </c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x14ac:dyDescent="0.25">
      <c r="A120" s="260" t="s">
        <v>983</v>
      </c>
      <c r="B120" s="245" t="s">
        <v>984</v>
      </c>
      <c r="C120" s="140" t="s">
        <v>54</v>
      </c>
      <c r="D120" s="262">
        <f>SUMIF(MC__2!A:A,A120,MC__2!I:I)</f>
        <v>0</v>
      </c>
      <c r="E120" s="138" t="s">
        <v>985</v>
      </c>
      <c r="F120" s="264" t="s">
        <v>791</v>
      </c>
      <c r="G120" s="279">
        <v>143.78</v>
      </c>
      <c r="H120" s="266">
        <f t="shared" si="6"/>
        <v>183.03194000000002</v>
      </c>
      <c r="I120" s="267">
        <f t="shared" si="7"/>
        <v>0</v>
      </c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x14ac:dyDescent="0.25">
      <c r="A121" s="260" t="s">
        <v>459</v>
      </c>
      <c r="B121" s="245" t="s">
        <v>986</v>
      </c>
      <c r="C121" s="140" t="s">
        <v>54</v>
      </c>
      <c r="D121" s="262">
        <f>SUMIF(MC__2!A:A,A121,MC__2!I:I)</f>
        <v>32</v>
      </c>
      <c r="E121" s="138" t="s">
        <v>987</v>
      </c>
      <c r="F121" s="264" t="s">
        <v>791</v>
      </c>
      <c r="G121" s="279">
        <v>186.07</v>
      </c>
      <c r="H121" s="266">
        <f t="shared" ref="H121:H122" si="8">G121*(1+$Q$2)</f>
        <v>236.86711000000003</v>
      </c>
      <c r="I121" s="267">
        <f t="shared" ref="I121:I122" si="9">H121*D121</f>
        <v>7579.7475200000008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x14ac:dyDescent="0.25">
      <c r="A122" s="260" t="s">
        <v>463</v>
      </c>
      <c r="B122" s="245" t="s">
        <v>988</v>
      </c>
      <c r="C122" s="140" t="s">
        <v>54</v>
      </c>
      <c r="D122" s="262">
        <f>SUMIF(MC__2!A:A,A122,MC__2!I:I)</f>
        <v>32</v>
      </c>
      <c r="E122" s="138" t="s">
        <v>989</v>
      </c>
      <c r="F122" s="264" t="s">
        <v>791</v>
      </c>
      <c r="G122" s="279">
        <v>169.16</v>
      </c>
      <c r="H122" s="266">
        <f t="shared" si="8"/>
        <v>215.34068000000002</v>
      </c>
      <c r="I122" s="267">
        <f t="shared" si="9"/>
        <v>6890.9017600000006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x14ac:dyDescent="0.25">
      <c r="A123" s="260" t="s">
        <v>990</v>
      </c>
      <c r="B123"/>
      <c r="C123"/>
      <c r="D123" s="262"/>
      <c r="E123"/>
      <c r="F123" s="264"/>
      <c r="G123" s="279"/>
      <c r="H123" s="266"/>
      <c r="I123" s="267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x14ac:dyDescent="0.25">
      <c r="A124" s="260" t="s">
        <v>464</v>
      </c>
      <c r="B124" s="245" t="s">
        <v>991</v>
      </c>
      <c r="C124" s="140" t="s">
        <v>54</v>
      </c>
      <c r="D124" s="262">
        <f>SUMIF(MC__2!A:A,A124,MC__2!I:I)</f>
        <v>32</v>
      </c>
      <c r="E124" s="138" t="s">
        <v>992</v>
      </c>
      <c r="F124" s="264" t="s">
        <v>791</v>
      </c>
      <c r="G124" s="279">
        <v>148.01</v>
      </c>
      <c r="H124" s="266">
        <f t="shared" ref="H124:H155" si="10">G124*(1+$Q$2)</f>
        <v>188.41673</v>
      </c>
      <c r="I124" s="267">
        <f t="shared" ref="I124:I155" si="11">H124*D124</f>
        <v>6029.33536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x14ac:dyDescent="0.25">
      <c r="A125" s="260" t="s">
        <v>403</v>
      </c>
      <c r="B125" s="245" t="s">
        <v>993</v>
      </c>
      <c r="C125" s="140" t="s">
        <v>54</v>
      </c>
      <c r="D125" s="262">
        <f>SUMIF(MC__2!A:A,A125,MC__2!I:I)</f>
        <v>173</v>
      </c>
      <c r="E125" s="138" t="s">
        <v>994</v>
      </c>
      <c r="F125" s="264" t="s">
        <v>791</v>
      </c>
      <c r="G125" s="279">
        <v>245.28</v>
      </c>
      <c r="H125" s="266">
        <f t="shared" si="10"/>
        <v>312.24144000000001</v>
      </c>
      <c r="I125" s="267">
        <f t="shared" si="11"/>
        <v>54017.769120000004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x14ac:dyDescent="0.25">
      <c r="A126" s="260" t="s">
        <v>500</v>
      </c>
      <c r="B126" s="245" t="s">
        <v>995</v>
      </c>
      <c r="C126" s="140" t="s">
        <v>458</v>
      </c>
      <c r="D126" s="262">
        <f>SUMIF(MC__2!A:A,A126,MC__2!I:I)</f>
        <v>85927.23</v>
      </c>
      <c r="E126" s="138">
        <v>72844</v>
      </c>
      <c r="F126" s="264" t="s">
        <v>791</v>
      </c>
      <c r="G126" s="279">
        <v>0.74</v>
      </c>
      <c r="H126" s="266">
        <f t="shared" si="10"/>
        <v>0.94202000000000008</v>
      </c>
      <c r="I126" s="267">
        <f t="shared" si="11"/>
        <v>80945.16920460001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x14ac:dyDescent="0.25">
      <c r="A127" s="260" t="s">
        <v>511</v>
      </c>
      <c r="B127" s="245" t="s">
        <v>996</v>
      </c>
      <c r="C127" s="140" t="s">
        <v>883</v>
      </c>
      <c r="D127" s="262">
        <f>SUMIF(MC__2!A:A,A127,MC__2!I:I)</f>
        <v>1419.56</v>
      </c>
      <c r="E127" s="138">
        <v>94264</v>
      </c>
      <c r="F127" s="264" t="s">
        <v>791</v>
      </c>
      <c r="G127" s="279">
        <v>22.26</v>
      </c>
      <c r="H127" s="266">
        <f t="shared" si="10"/>
        <v>28.336980000000004</v>
      </c>
      <c r="I127" s="267">
        <f t="shared" si="11"/>
        <v>40226.043328800006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x14ac:dyDescent="0.25">
      <c r="A128" s="260" t="s">
        <v>521</v>
      </c>
      <c r="B128" s="245" t="s">
        <v>997</v>
      </c>
      <c r="C128" s="140" t="s">
        <v>275</v>
      </c>
      <c r="D128" s="262">
        <f>SUMIF(MC__2!A:A,A128,MC__2!I:I)</f>
        <v>1.62</v>
      </c>
      <c r="E128" s="138">
        <v>34721</v>
      </c>
      <c r="F128" s="264" t="s">
        <v>791</v>
      </c>
      <c r="G128" s="279">
        <v>648</v>
      </c>
      <c r="H128" s="266">
        <f t="shared" si="10"/>
        <v>824.90400000000011</v>
      </c>
      <c r="I128" s="267">
        <f t="shared" si="11"/>
        <v>1336.3444800000002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ht="30" x14ac:dyDescent="0.25">
      <c r="A129" s="260" t="s">
        <v>522</v>
      </c>
      <c r="B129" s="271" t="s">
        <v>998</v>
      </c>
      <c r="C129" s="140" t="s">
        <v>54</v>
      </c>
      <c r="D129" s="262">
        <f>SUMIF(MC__2!A:A,A129,MC__2!I:I)</f>
        <v>20</v>
      </c>
      <c r="E129" s="138" t="s">
        <v>999</v>
      </c>
      <c r="F129" s="264" t="s">
        <v>791</v>
      </c>
      <c r="G129" s="279">
        <v>299.02999999999997</v>
      </c>
      <c r="H129" s="266">
        <f t="shared" si="10"/>
        <v>380.66519</v>
      </c>
      <c r="I129" s="267">
        <f t="shared" si="11"/>
        <v>7613.3037999999997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x14ac:dyDescent="0.25">
      <c r="A130" s="260" t="s">
        <v>587</v>
      </c>
      <c r="B130" s="245" t="s">
        <v>1000</v>
      </c>
      <c r="C130" s="140" t="s">
        <v>736</v>
      </c>
      <c r="D130" s="262">
        <f>SUMIF(MC__2!A:A,A130,MC__2!I:I)</f>
        <v>208.91665999999998</v>
      </c>
      <c r="E130" s="138">
        <v>83534</v>
      </c>
      <c r="F130" s="264" t="s">
        <v>791</v>
      </c>
      <c r="G130" s="282">
        <v>437.51</v>
      </c>
      <c r="H130" s="266">
        <f t="shared" si="10"/>
        <v>556.95023000000003</v>
      </c>
      <c r="I130" s="267">
        <f t="shared" si="11"/>
        <v>116356.1818378318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x14ac:dyDescent="0.25">
      <c r="A131" s="260" t="s">
        <v>594</v>
      </c>
      <c r="B131" s="245" t="s">
        <v>1001</v>
      </c>
      <c r="C131" s="140" t="s">
        <v>736</v>
      </c>
      <c r="D131" s="262">
        <f>SUMIF(MC__2!A:A,A131,MC__2!I:I)</f>
        <v>947.66319999999996</v>
      </c>
      <c r="E131" s="138">
        <v>83683</v>
      </c>
      <c r="F131" s="264" t="s">
        <v>791</v>
      </c>
      <c r="G131" s="282">
        <v>86.81</v>
      </c>
      <c r="H131" s="266">
        <f t="shared" si="10"/>
        <v>110.50913000000001</v>
      </c>
      <c r="I131" s="267">
        <f t="shared" si="11"/>
        <v>104725.43576501601</v>
      </c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s="284" customFormat="1" x14ac:dyDescent="0.25">
      <c r="A132" s="283" t="s">
        <v>1002</v>
      </c>
      <c r="B132" s="284" t="s">
        <v>1003</v>
      </c>
      <c r="C132" s="283" t="s">
        <v>275</v>
      </c>
      <c r="D132" s="285">
        <f>SUMIF(MC__2!A:A,A132,MC__2!I:I)</f>
        <v>0</v>
      </c>
      <c r="E132" s="286">
        <v>85180</v>
      </c>
      <c r="F132" s="285" t="s">
        <v>791</v>
      </c>
      <c r="G132" s="287">
        <v>11.45</v>
      </c>
      <c r="H132" s="288">
        <f t="shared" si="10"/>
        <v>14.575850000000001</v>
      </c>
      <c r="I132" s="289">
        <f t="shared" si="11"/>
        <v>0</v>
      </c>
    </row>
    <row r="133" spans="1:1024" s="284" customFormat="1" x14ac:dyDescent="0.25">
      <c r="A133" s="283" t="s">
        <v>1004</v>
      </c>
      <c r="B133" s="284" t="s">
        <v>1005</v>
      </c>
      <c r="C133" s="283" t="s">
        <v>54</v>
      </c>
      <c r="D133" s="285">
        <f>SUMIF(MC__2!A:A,A133,MC__2!I:I)</f>
        <v>0</v>
      </c>
      <c r="E133" s="286" t="s">
        <v>1006</v>
      </c>
      <c r="F133" s="285" t="s">
        <v>791</v>
      </c>
      <c r="G133" s="287">
        <v>89.7</v>
      </c>
      <c r="H133" s="288">
        <f t="shared" si="10"/>
        <v>114.18810000000002</v>
      </c>
      <c r="I133" s="289">
        <f t="shared" si="11"/>
        <v>0</v>
      </c>
    </row>
    <row r="134" spans="1:1024" s="284" customFormat="1" x14ac:dyDescent="0.25">
      <c r="A134" s="283" t="s">
        <v>1007</v>
      </c>
      <c r="B134" s="284" t="s">
        <v>1008</v>
      </c>
      <c r="C134" s="283" t="s">
        <v>54</v>
      </c>
      <c r="D134" s="285">
        <f>SUMIF(MC__2!A:A,A134,MC__2!I:I)</f>
        <v>0</v>
      </c>
      <c r="E134" s="286" t="s">
        <v>1009</v>
      </c>
      <c r="F134" s="285" t="s">
        <v>791</v>
      </c>
      <c r="G134" s="287">
        <v>112.11</v>
      </c>
      <c r="H134" s="288">
        <f t="shared" si="10"/>
        <v>142.71603000000002</v>
      </c>
      <c r="I134" s="289">
        <f t="shared" si="11"/>
        <v>0</v>
      </c>
    </row>
    <row r="135" spans="1:1024" s="284" customFormat="1" x14ac:dyDescent="0.25">
      <c r="A135" s="283" t="s">
        <v>1010</v>
      </c>
      <c r="B135" s="284" t="s">
        <v>1011</v>
      </c>
      <c r="C135" s="283" t="s">
        <v>54</v>
      </c>
      <c r="D135" s="285">
        <f>SUMIF(MC__2!A:A,A135,MC__2!I:I)</f>
        <v>0</v>
      </c>
      <c r="E135" s="286" t="s">
        <v>1012</v>
      </c>
      <c r="F135" s="285" t="s">
        <v>791</v>
      </c>
      <c r="G135" s="287">
        <v>43.1</v>
      </c>
      <c r="H135" s="288">
        <f t="shared" si="10"/>
        <v>54.86630000000001</v>
      </c>
      <c r="I135" s="289">
        <f t="shared" si="11"/>
        <v>0</v>
      </c>
    </row>
    <row r="136" spans="1:1024" ht="30" x14ac:dyDescent="0.25">
      <c r="A136" s="283" t="s">
        <v>1013</v>
      </c>
      <c r="B136" s="290" t="s">
        <v>1014</v>
      </c>
      <c r="C136" s="283" t="s">
        <v>54</v>
      </c>
      <c r="D136" s="285">
        <f>SUMIF(MC__2!A:A,A136,MC__2!I:I)</f>
        <v>0</v>
      </c>
      <c r="E136" s="286" t="s">
        <v>1015</v>
      </c>
      <c r="F136" s="285" t="s">
        <v>791</v>
      </c>
      <c r="G136" s="287">
        <v>28.73</v>
      </c>
      <c r="H136" s="288">
        <f t="shared" si="10"/>
        <v>36.573290000000007</v>
      </c>
      <c r="I136" s="289">
        <f t="shared" si="11"/>
        <v>0</v>
      </c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x14ac:dyDescent="0.25">
      <c r="A137" s="283" t="s">
        <v>1016</v>
      </c>
      <c r="B137" s="284" t="s">
        <v>1017</v>
      </c>
      <c r="C137" s="283" t="s">
        <v>54</v>
      </c>
      <c r="D137" s="285">
        <f>SUMIF(MC__2!A:A,A137,MC__2!I:I)</f>
        <v>0</v>
      </c>
      <c r="E137" s="286" t="s">
        <v>1018</v>
      </c>
      <c r="F137" s="285" t="s">
        <v>791</v>
      </c>
      <c r="G137" s="287">
        <v>1.08</v>
      </c>
      <c r="H137" s="288">
        <f t="shared" si="10"/>
        <v>1.3748400000000003</v>
      </c>
      <c r="I137" s="289">
        <f t="shared" si="11"/>
        <v>0</v>
      </c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30" x14ac:dyDescent="0.25">
      <c r="A138" s="283" t="s">
        <v>1019</v>
      </c>
      <c r="B138" s="290" t="s">
        <v>1020</v>
      </c>
      <c r="C138" s="283" t="s">
        <v>54</v>
      </c>
      <c r="D138" s="285">
        <f>SUMIF(MC__2!A:A,A138,MC__2!I:I)</f>
        <v>0</v>
      </c>
      <c r="E138" s="286" t="s">
        <v>1021</v>
      </c>
      <c r="F138" s="285" t="s">
        <v>791</v>
      </c>
      <c r="G138" s="287">
        <v>1</v>
      </c>
      <c r="H138" s="288">
        <f t="shared" si="10"/>
        <v>1.2730000000000001</v>
      </c>
      <c r="I138" s="289">
        <f t="shared" si="11"/>
        <v>0</v>
      </c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ht="30" x14ac:dyDescent="0.25">
      <c r="A139" s="283" t="s">
        <v>1022</v>
      </c>
      <c r="B139" s="290" t="s">
        <v>1023</v>
      </c>
      <c r="C139" s="283" t="s">
        <v>899</v>
      </c>
      <c r="D139" s="285">
        <f>SUMIF(MC__2!A:A,A139,MC__2!I:I)</f>
        <v>0</v>
      </c>
      <c r="E139" s="286" t="s">
        <v>1024</v>
      </c>
      <c r="F139" s="285" t="s">
        <v>791</v>
      </c>
      <c r="G139" s="287">
        <v>0.36</v>
      </c>
      <c r="H139" s="288">
        <f t="shared" si="10"/>
        <v>0.45828000000000002</v>
      </c>
      <c r="I139" s="289">
        <f t="shared" si="11"/>
        <v>0</v>
      </c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x14ac:dyDescent="0.25">
      <c r="A140" s="283" t="s">
        <v>1025</v>
      </c>
      <c r="B140" s="284" t="s">
        <v>1026</v>
      </c>
      <c r="C140" s="283" t="s">
        <v>54</v>
      </c>
      <c r="D140" s="285"/>
      <c r="E140" s="286">
        <v>271303</v>
      </c>
      <c r="F140" s="284" t="s">
        <v>936</v>
      </c>
      <c r="G140" s="287">
        <v>158.27000000000001</v>
      </c>
      <c r="H140" s="288">
        <f t="shared" si="10"/>
        <v>201.47771000000003</v>
      </c>
      <c r="I140" s="289">
        <f t="shared" si="11"/>
        <v>0</v>
      </c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ht="30" x14ac:dyDescent="0.25">
      <c r="A141" s="283" t="s">
        <v>1027</v>
      </c>
      <c r="B141" s="290" t="s">
        <v>1028</v>
      </c>
      <c r="C141" s="283" t="s">
        <v>275</v>
      </c>
      <c r="D141" s="285"/>
      <c r="E141" s="286">
        <v>270215</v>
      </c>
      <c r="F141" s="284" t="s">
        <v>936</v>
      </c>
      <c r="G141" s="287">
        <v>44</v>
      </c>
      <c r="H141" s="288">
        <f t="shared" si="10"/>
        <v>56.012000000000008</v>
      </c>
      <c r="I141" s="289">
        <f t="shared" si="11"/>
        <v>0</v>
      </c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ht="30" x14ac:dyDescent="0.25">
      <c r="A142" s="283" t="s">
        <v>1029</v>
      </c>
      <c r="B142" s="290" t="s">
        <v>1030</v>
      </c>
      <c r="C142" s="283" t="s">
        <v>54</v>
      </c>
      <c r="D142" s="285"/>
      <c r="E142" s="286" t="s">
        <v>1031</v>
      </c>
      <c r="F142" s="285" t="s">
        <v>791</v>
      </c>
      <c r="G142" s="287">
        <v>3.56</v>
      </c>
      <c r="H142" s="288">
        <f t="shared" si="10"/>
        <v>4.5318800000000001</v>
      </c>
      <c r="I142" s="289">
        <f t="shared" si="11"/>
        <v>0</v>
      </c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ht="30" x14ac:dyDescent="0.25">
      <c r="A143" s="283" t="s">
        <v>1032</v>
      </c>
      <c r="B143" s="290" t="s">
        <v>1033</v>
      </c>
      <c r="C143" s="283" t="s">
        <v>54</v>
      </c>
      <c r="D143" s="285"/>
      <c r="E143" s="286" t="s">
        <v>1034</v>
      </c>
      <c r="F143" s="285" t="s">
        <v>791</v>
      </c>
      <c r="G143" s="287">
        <v>4.03</v>
      </c>
      <c r="H143" s="288">
        <f t="shared" si="10"/>
        <v>5.1301900000000007</v>
      </c>
      <c r="I143" s="289">
        <f t="shared" si="11"/>
        <v>0</v>
      </c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ht="30" x14ac:dyDescent="0.25">
      <c r="A144" s="283" t="s">
        <v>1035</v>
      </c>
      <c r="B144" s="290" t="s">
        <v>1036</v>
      </c>
      <c r="C144" s="283" t="s">
        <v>54</v>
      </c>
      <c r="D144" s="285"/>
      <c r="E144" s="286" t="s">
        <v>1037</v>
      </c>
      <c r="F144" s="285" t="s">
        <v>791</v>
      </c>
      <c r="G144" s="287">
        <v>1.9</v>
      </c>
      <c r="H144" s="288">
        <f t="shared" si="10"/>
        <v>2.4187000000000003</v>
      </c>
      <c r="I144" s="289">
        <f t="shared" si="11"/>
        <v>0</v>
      </c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x14ac:dyDescent="0.25">
      <c r="A145" s="283" t="s">
        <v>1038</v>
      </c>
      <c r="B145" s="284" t="s">
        <v>1039</v>
      </c>
      <c r="C145" s="283" t="s">
        <v>54</v>
      </c>
      <c r="D145" s="285"/>
      <c r="E145" s="286">
        <v>88545</v>
      </c>
      <c r="F145" s="285" t="s">
        <v>791</v>
      </c>
      <c r="G145" s="287">
        <v>129.28</v>
      </c>
      <c r="H145" s="288">
        <f t="shared" si="10"/>
        <v>164.57344000000001</v>
      </c>
      <c r="I145" s="289">
        <f t="shared" si="11"/>
        <v>0</v>
      </c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x14ac:dyDescent="0.25">
      <c r="A146" s="283" t="s">
        <v>1040</v>
      </c>
      <c r="B146" s="284" t="s">
        <v>1041</v>
      </c>
      <c r="C146" s="283" t="s">
        <v>54</v>
      </c>
      <c r="D146" s="285"/>
      <c r="E146" s="286">
        <v>88544</v>
      </c>
      <c r="F146" s="285" t="s">
        <v>791</v>
      </c>
      <c r="G146" s="287">
        <v>70.239999999999995</v>
      </c>
      <c r="H146" s="288">
        <f t="shared" si="10"/>
        <v>89.415520000000001</v>
      </c>
      <c r="I146" s="289">
        <f t="shared" si="11"/>
        <v>0</v>
      </c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30" x14ac:dyDescent="0.25">
      <c r="A147" s="283" t="s">
        <v>1042</v>
      </c>
      <c r="B147" s="290" t="s">
        <v>1043</v>
      </c>
      <c r="C147" s="283" t="s">
        <v>54</v>
      </c>
      <c r="D147" s="285"/>
      <c r="E147" s="286" t="s">
        <v>1044</v>
      </c>
      <c r="F147" s="285" t="s">
        <v>791</v>
      </c>
      <c r="G147" s="287">
        <v>0.55000000000000004</v>
      </c>
      <c r="H147" s="288">
        <f t="shared" si="10"/>
        <v>0.70015000000000016</v>
      </c>
      <c r="I147" s="289">
        <f t="shared" si="11"/>
        <v>0</v>
      </c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x14ac:dyDescent="0.25">
      <c r="A148" s="283" t="s">
        <v>1045</v>
      </c>
      <c r="B148" s="284" t="s">
        <v>1046</v>
      </c>
      <c r="C148" s="283" t="s">
        <v>54</v>
      </c>
      <c r="D148" s="285"/>
      <c r="E148" s="286" t="s">
        <v>1047</v>
      </c>
      <c r="F148" s="285" t="s">
        <v>791</v>
      </c>
      <c r="G148" s="287">
        <v>0.56000000000000005</v>
      </c>
      <c r="H148" s="288">
        <f t="shared" si="10"/>
        <v>0.71288000000000018</v>
      </c>
      <c r="I148" s="289">
        <f t="shared" si="11"/>
        <v>0</v>
      </c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ht="45" x14ac:dyDescent="0.25">
      <c r="A149" s="283" t="s">
        <v>1048</v>
      </c>
      <c r="B149" s="290" t="s">
        <v>1049</v>
      </c>
      <c r="C149" s="283" t="s">
        <v>883</v>
      </c>
      <c r="D149" s="285"/>
      <c r="E149" s="286" t="s">
        <v>1050</v>
      </c>
      <c r="F149" s="285" t="s">
        <v>791</v>
      </c>
      <c r="G149" s="287">
        <v>275.63</v>
      </c>
      <c r="H149" s="288">
        <f t="shared" si="10"/>
        <v>350.87699000000003</v>
      </c>
      <c r="I149" s="289">
        <f t="shared" si="11"/>
        <v>0</v>
      </c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x14ac:dyDescent="0.25">
      <c r="A150" s="283" t="s">
        <v>1051</v>
      </c>
      <c r="B150" s="284" t="s">
        <v>1052</v>
      </c>
      <c r="C150" s="283" t="s">
        <v>883</v>
      </c>
      <c r="D150" s="285"/>
      <c r="E150" s="286">
        <v>92988</v>
      </c>
      <c r="F150" s="285" t="s">
        <v>791</v>
      </c>
      <c r="G150" s="287">
        <v>29.47</v>
      </c>
      <c r="H150" s="288">
        <f t="shared" si="10"/>
        <v>37.515309999999999</v>
      </c>
      <c r="I150" s="289">
        <f t="shared" si="11"/>
        <v>0</v>
      </c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ht="30" x14ac:dyDescent="0.25">
      <c r="A151" s="283" t="s">
        <v>1053</v>
      </c>
      <c r="B151" s="290" t="s">
        <v>1054</v>
      </c>
      <c r="C151" s="283" t="s">
        <v>883</v>
      </c>
      <c r="D151" s="285"/>
      <c r="E151" s="286" t="s">
        <v>1055</v>
      </c>
      <c r="F151" s="285" t="s">
        <v>791</v>
      </c>
      <c r="G151" s="287">
        <v>58.58</v>
      </c>
      <c r="H151" s="288">
        <f t="shared" si="10"/>
        <v>74.572340000000011</v>
      </c>
      <c r="I151" s="289">
        <f t="shared" si="11"/>
        <v>0</v>
      </c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ht="30" x14ac:dyDescent="0.25">
      <c r="A152" s="283" t="s">
        <v>1056</v>
      </c>
      <c r="B152" s="290" t="s">
        <v>1057</v>
      </c>
      <c r="C152" s="283" t="s">
        <v>883</v>
      </c>
      <c r="D152" s="285"/>
      <c r="E152" s="286" t="s">
        <v>1058</v>
      </c>
      <c r="F152" s="285" t="s">
        <v>791</v>
      </c>
      <c r="G152" s="287">
        <v>121.08</v>
      </c>
      <c r="H152" s="288">
        <f t="shared" si="10"/>
        <v>154.13484000000003</v>
      </c>
      <c r="I152" s="289">
        <f t="shared" si="11"/>
        <v>0</v>
      </c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x14ac:dyDescent="0.25">
      <c r="A153" s="283" t="s">
        <v>1059</v>
      </c>
      <c r="B153" s="284" t="s">
        <v>1060</v>
      </c>
      <c r="C153" s="283" t="s">
        <v>883</v>
      </c>
      <c r="D153" s="285"/>
      <c r="E153" s="286" t="s">
        <v>1061</v>
      </c>
      <c r="F153" s="285" t="s">
        <v>791</v>
      </c>
      <c r="G153" s="287">
        <v>22.66</v>
      </c>
      <c r="H153" s="288">
        <f t="shared" si="10"/>
        <v>28.846180000000004</v>
      </c>
      <c r="I153" s="289">
        <f t="shared" si="11"/>
        <v>0</v>
      </c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x14ac:dyDescent="0.25">
      <c r="A154" s="283" t="s">
        <v>1062</v>
      </c>
      <c r="B154" s="284" t="s">
        <v>1063</v>
      </c>
      <c r="C154" s="283" t="s">
        <v>883</v>
      </c>
      <c r="D154" s="285"/>
      <c r="E154" s="286">
        <v>72252</v>
      </c>
      <c r="F154" s="285" t="s">
        <v>791</v>
      </c>
      <c r="G154" s="287">
        <v>15.34</v>
      </c>
      <c r="H154" s="288">
        <f t="shared" si="10"/>
        <v>19.527820000000002</v>
      </c>
      <c r="I154" s="289">
        <f t="shared" si="11"/>
        <v>0</v>
      </c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x14ac:dyDescent="0.25">
      <c r="A155" s="283" t="s">
        <v>1064</v>
      </c>
      <c r="B155" s="284" t="s">
        <v>1065</v>
      </c>
      <c r="C155" s="283" t="s">
        <v>883</v>
      </c>
      <c r="D155" s="285"/>
      <c r="E155" s="286" t="s">
        <v>1066</v>
      </c>
      <c r="F155" s="285" t="s">
        <v>791</v>
      </c>
      <c r="G155" s="287">
        <v>14.9</v>
      </c>
      <c r="H155" s="288">
        <f t="shared" si="10"/>
        <v>18.967700000000001</v>
      </c>
      <c r="I155" s="289">
        <f t="shared" si="11"/>
        <v>0</v>
      </c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ht="30" x14ac:dyDescent="0.25">
      <c r="A156" s="283" t="s">
        <v>1067</v>
      </c>
      <c r="B156" s="290" t="s">
        <v>1068</v>
      </c>
      <c r="C156" s="283" t="s">
        <v>54</v>
      </c>
      <c r="D156" s="285"/>
      <c r="E156" s="286" t="s">
        <v>1069</v>
      </c>
      <c r="F156" s="285" t="s">
        <v>791</v>
      </c>
      <c r="G156" s="287">
        <v>16.77</v>
      </c>
      <c r="H156" s="288">
        <f t="shared" ref="H156:H187" si="12">G156*(1+$Q$2)</f>
        <v>21.348210000000002</v>
      </c>
      <c r="I156" s="289">
        <f t="shared" ref="I156:I187" si="13">H156*D156</f>
        <v>0</v>
      </c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ht="30" x14ac:dyDescent="0.25">
      <c r="A157" s="283" t="s">
        <v>1070</v>
      </c>
      <c r="B157" s="290" t="s">
        <v>1071</v>
      </c>
      <c r="C157" s="283" t="s">
        <v>54</v>
      </c>
      <c r="D157" s="285"/>
      <c r="E157" s="286" t="s">
        <v>1072</v>
      </c>
      <c r="F157" s="285" t="s">
        <v>791</v>
      </c>
      <c r="G157" s="287">
        <v>19.98</v>
      </c>
      <c r="H157" s="288">
        <f t="shared" si="12"/>
        <v>25.434540000000002</v>
      </c>
      <c r="I157" s="289">
        <f t="shared" si="13"/>
        <v>0</v>
      </c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x14ac:dyDescent="0.25">
      <c r="A158" s="283" t="s">
        <v>1073</v>
      </c>
      <c r="B158" s="284" t="s">
        <v>1074</v>
      </c>
      <c r="C158" s="283" t="s">
        <v>54</v>
      </c>
      <c r="D158" s="285"/>
      <c r="E158" s="286">
        <v>72264</v>
      </c>
      <c r="F158" s="285" t="s">
        <v>791</v>
      </c>
      <c r="G158" s="287">
        <v>17.3</v>
      </c>
      <c r="H158" s="288">
        <f t="shared" si="12"/>
        <v>22.022900000000003</v>
      </c>
      <c r="I158" s="289">
        <f t="shared" si="13"/>
        <v>0</v>
      </c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</row>
    <row r="159" spans="1:1024" ht="30" x14ac:dyDescent="0.25">
      <c r="A159" s="283" t="s">
        <v>1075</v>
      </c>
      <c r="B159" s="290" t="s">
        <v>1076</v>
      </c>
      <c r="C159" s="283" t="s">
        <v>54</v>
      </c>
      <c r="D159" s="285"/>
      <c r="E159" s="286" t="s">
        <v>1077</v>
      </c>
      <c r="F159" s="285" t="s">
        <v>791</v>
      </c>
      <c r="G159" s="287">
        <v>3.11</v>
      </c>
      <c r="H159" s="288">
        <f t="shared" si="12"/>
        <v>3.9590300000000003</v>
      </c>
      <c r="I159" s="289">
        <f t="shared" si="13"/>
        <v>0</v>
      </c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ht="30" x14ac:dyDescent="0.25">
      <c r="A160" s="283" t="s">
        <v>1078</v>
      </c>
      <c r="B160" s="290" t="s">
        <v>1079</v>
      </c>
      <c r="C160" s="283" t="s">
        <v>54</v>
      </c>
      <c r="D160" s="285"/>
      <c r="E160" s="286" t="s">
        <v>1080</v>
      </c>
      <c r="F160" s="285" t="s">
        <v>791</v>
      </c>
      <c r="G160" s="287">
        <v>2.8</v>
      </c>
      <c r="H160" s="288">
        <f t="shared" si="12"/>
        <v>3.5644</v>
      </c>
      <c r="I160" s="289">
        <f t="shared" si="13"/>
        <v>0</v>
      </c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x14ac:dyDescent="0.25">
      <c r="A161" s="283" t="s">
        <v>1081</v>
      </c>
      <c r="B161" s="284" t="s">
        <v>1082</v>
      </c>
      <c r="C161" s="283" t="s">
        <v>54</v>
      </c>
      <c r="D161" s="285"/>
      <c r="E161" s="286" t="s">
        <v>1083</v>
      </c>
      <c r="F161" s="285" t="s">
        <v>791</v>
      </c>
      <c r="G161" s="287">
        <v>14.95</v>
      </c>
      <c r="H161" s="288">
        <f t="shared" si="12"/>
        <v>19.03135</v>
      </c>
      <c r="I161" s="289">
        <f t="shared" si="13"/>
        <v>0</v>
      </c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x14ac:dyDescent="0.25">
      <c r="A162" s="283" t="s">
        <v>1084</v>
      </c>
      <c r="B162" s="284" t="s">
        <v>1085</v>
      </c>
      <c r="C162" s="283" t="s">
        <v>883</v>
      </c>
      <c r="D162" s="285"/>
      <c r="E162" s="286">
        <v>72929</v>
      </c>
      <c r="F162" s="285" t="s">
        <v>791</v>
      </c>
      <c r="G162" s="287">
        <v>39.270000000000003</v>
      </c>
      <c r="H162" s="288">
        <f t="shared" si="12"/>
        <v>49.990710000000007</v>
      </c>
      <c r="I162" s="289">
        <f t="shared" si="13"/>
        <v>0</v>
      </c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x14ac:dyDescent="0.25">
      <c r="A163" s="283" t="s">
        <v>1086</v>
      </c>
      <c r="B163" s="284" t="s">
        <v>1087</v>
      </c>
      <c r="C163" s="283" t="s">
        <v>883</v>
      </c>
      <c r="D163" s="285"/>
      <c r="E163" s="286">
        <v>72930</v>
      </c>
      <c r="F163" s="285" t="s">
        <v>791</v>
      </c>
      <c r="G163" s="287">
        <v>47.91</v>
      </c>
      <c r="H163" s="288">
        <f t="shared" si="12"/>
        <v>60.989429999999999</v>
      </c>
      <c r="I163" s="289">
        <f t="shared" si="13"/>
        <v>0</v>
      </c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x14ac:dyDescent="0.25">
      <c r="A164" s="283" t="s">
        <v>1088</v>
      </c>
      <c r="B164" s="284" t="s">
        <v>1089</v>
      </c>
      <c r="C164" s="283" t="s">
        <v>899</v>
      </c>
      <c r="D164" s="285"/>
      <c r="E164" s="286" t="s">
        <v>1090</v>
      </c>
      <c r="F164" s="285" t="s">
        <v>791</v>
      </c>
      <c r="G164" s="287">
        <v>10.76</v>
      </c>
      <c r="H164" s="288">
        <f t="shared" si="12"/>
        <v>13.697480000000001</v>
      </c>
      <c r="I164" s="289">
        <f t="shared" si="13"/>
        <v>0</v>
      </c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x14ac:dyDescent="0.25">
      <c r="A165" s="283" t="s">
        <v>1091</v>
      </c>
      <c r="B165" s="284" t="s">
        <v>1092</v>
      </c>
      <c r="C165" s="283" t="s">
        <v>883</v>
      </c>
      <c r="D165" s="285"/>
      <c r="E165" s="286">
        <v>91924</v>
      </c>
      <c r="F165" s="285" t="s">
        <v>791</v>
      </c>
      <c r="G165" s="287">
        <v>1.67</v>
      </c>
      <c r="H165" s="288">
        <f t="shared" si="12"/>
        <v>2.1259100000000002</v>
      </c>
      <c r="I165" s="289">
        <f t="shared" si="13"/>
        <v>0</v>
      </c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x14ac:dyDescent="0.25">
      <c r="A166" s="283" t="s">
        <v>1093</v>
      </c>
      <c r="B166" s="284" t="s">
        <v>1094</v>
      </c>
      <c r="C166" s="283" t="s">
        <v>54</v>
      </c>
      <c r="D166" s="285"/>
      <c r="E166" s="286" t="s">
        <v>1095</v>
      </c>
      <c r="F166" s="285" t="s">
        <v>791</v>
      </c>
      <c r="G166" s="287">
        <v>7.47</v>
      </c>
      <c r="H166" s="288">
        <f t="shared" si="12"/>
        <v>9.509310000000001</v>
      </c>
      <c r="I166" s="289">
        <f t="shared" si="13"/>
        <v>0</v>
      </c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ht="30" x14ac:dyDescent="0.25">
      <c r="A167" s="283" t="s">
        <v>1096</v>
      </c>
      <c r="B167" s="290" t="s">
        <v>1097</v>
      </c>
      <c r="C167" s="283" t="s">
        <v>54</v>
      </c>
      <c r="D167" s="285"/>
      <c r="E167" s="286" t="s">
        <v>1098</v>
      </c>
      <c r="F167" s="285" t="s">
        <v>791</v>
      </c>
      <c r="G167" s="287">
        <v>32.53</v>
      </c>
      <c r="H167" s="288">
        <f t="shared" si="12"/>
        <v>41.410690000000002</v>
      </c>
      <c r="I167" s="289">
        <f t="shared" si="13"/>
        <v>0</v>
      </c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x14ac:dyDescent="0.25">
      <c r="A168" s="283" t="s">
        <v>1099</v>
      </c>
      <c r="B168" s="284" t="s">
        <v>1100</v>
      </c>
      <c r="C168" s="283" t="s">
        <v>54</v>
      </c>
      <c r="D168" s="285"/>
      <c r="E168" s="286">
        <v>83483</v>
      </c>
      <c r="F168" s="285" t="s">
        <v>791</v>
      </c>
      <c r="G168" s="287">
        <v>49.8</v>
      </c>
      <c r="H168" s="288">
        <f t="shared" si="12"/>
        <v>63.395400000000002</v>
      </c>
      <c r="I168" s="289">
        <f t="shared" si="13"/>
        <v>0</v>
      </c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x14ac:dyDescent="0.25">
      <c r="A169" s="283" t="s">
        <v>1101</v>
      </c>
      <c r="B169" s="284" t="s">
        <v>1102</v>
      </c>
      <c r="C169" s="283" t="s">
        <v>54</v>
      </c>
      <c r="D169" s="285"/>
      <c r="E169" s="286" t="s">
        <v>1103</v>
      </c>
      <c r="F169" s="285" t="s">
        <v>791</v>
      </c>
      <c r="G169" s="287">
        <v>103.01</v>
      </c>
      <c r="H169" s="288">
        <f t="shared" si="12"/>
        <v>131.13173000000003</v>
      </c>
      <c r="I169" s="289">
        <f t="shared" si="13"/>
        <v>0</v>
      </c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ht="30" x14ac:dyDescent="0.25">
      <c r="A170" s="283" t="s">
        <v>1104</v>
      </c>
      <c r="B170" s="290" t="s">
        <v>1105</v>
      </c>
      <c r="C170" s="283" t="s">
        <v>54</v>
      </c>
      <c r="D170" s="285"/>
      <c r="E170" s="286" t="s">
        <v>1106</v>
      </c>
      <c r="F170" s="285" t="s">
        <v>791</v>
      </c>
      <c r="G170" s="287">
        <v>88.08</v>
      </c>
      <c r="H170" s="288">
        <f t="shared" si="12"/>
        <v>112.12584000000001</v>
      </c>
      <c r="I170" s="289">
        <f t="shared" si="13"/>
        <v>0</v>
      </c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x14ac:dyDescent="0.25">
      <c r="A171" s="283" t="s">
        <v>1107</v>
      </c>
      <c r="B171" s="284" t="s">
        <v>1108</v>
      </c>
      <c r="C171" s="283" t="s">
        <v>54</v>
      </c>
      <c r="D171" s="285"/>
      <c r="E171" s="286" t="s">
        <v>1109</v>
      </c>
      <c r="F171" s="285" t="s">
        <v>791</v>
      </c>
      <c r="G171" s="287">
        <v>26.96</v>
      </c>
      <c r="H171" s="288">
        <f t="shared" si="12"/>
        <v>34.320080000000004</v>
      </c>
      <c r="I171" s="289">
        <f t="shared" si="13"/>
        <v>0</v>
      </c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ht="30" x14ac:dyDescent="0.25">
      <c r="A172" s="283" t="s">
        <v>1110</v>
      </c>
      <c r="B172" s="290" t="s">
        <v>1111</v>
      </c>
      <c r="C172" s="283" t="s">
        <v>54</v>
      </c>
      <c r="D172" s="285"/>
      <c r="E172" s="286" t="s">
        <v>1112</v>
      </c>
      <c r="F172" s="285" t="s">
        <v>791</v>
      </c>
      <c r="G172" s="287">
        <v>5.4</v>
      </c>
      <c r="H172" s="288">
        <f t="shared" si="12"/>
        <v>6.874200000000001</v>
      </c>
      <c r="I172" s="289">
        <f t="shared" si="13"/>
        <v>0</v>
      </c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30" x14ac:dyDescent="0.25">
      <c r="A173" s="283" t="s">
        <v>1113</v>
      </c>
      <c r="B173" s="290" t="s">
        <v>1114</v>
      </c>
      <c r="C173" s="283" t="s">
        <v>54</v>
      </c>
      <c r="D173" s="285"/>
      <c r="E173" s="286" t="s">
        <v>1115</v>
      </c>
      <c r="F173" s="285" t="s">
        <v>791</v>
      </c>
      <c r="G173" s="287">
        <v>295.10000000000002</v>
      </c>
      <c r="H173" s="288">
        <f t="shared" si="12"/>
        <v>375.66230000000007</v>
      </c>
      <c r="I173" s="289">
        <f t="shared" si="13"/>
        <v>0</v>
      </c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ht="30" x14ac:dyDescent="0.25">
      <c r="A174" s="283" t="s">
        <v>1116</v>
      </c>
      <c r="B174" s="290" t="s">
        <v>1117</v>
      </c>
      <c r="C174" s="283" t="s">
        <v>54</v>
      </c>
      <c r="D174" s="285"/>
      <c r="E174" s="286" t="s">
        <v>1118</v>
      </c>
      <c r="F174" s="285" t="s">
        <v>791</v>
      </c>
      <c r="G174" s="287">
        <v>219.93</v>
      </c>
      <c r="H174" s="288">
        <f t="shared" si="12"/>
        <v>279.97089000000005</v>
      </c>
      <c r="I174" s="289">
        <f t="shared" si="13"/>
        <v>0</v>
      </c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ht="30" x14ac:dyDescent="0.25">
      <c r="A175" s="283" t="s">
        <v>1119</v>
      </c>
      <c r="B175" s="290" t="s">
        <v>1120</v>
      </c>
      <c r="C175" s="283" t="s">
        <v>54</v>
      </c>
      <c r="D175" s="285"/>
      <c r="E175" s="286" t="s">
        <v>1121</v>
      </c>
      <c r="F175" s="285" t="s">
        <v>791</v>
      </c>
      <c r="G175" s="287">
        <v>5.98</v>
      </c>
      <c r="H175" s="288">
        <f t="shared" si="12"/>
        <v>7.612540000000001</v>
      </c>
      <c r="I175" s="289">
        <f t="shared" si="13"/>
        <v>0</v>
      </c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x14ac:dyDescent="0.25">
      <c r="A176" s="283" t="s">
        <v>1122</v>
      </c>
      <c r="B176" s="284" t="s">
        <v>1123</v>
      </c>
      <c r="C176" s="283" t="s">
        <v>54</v>
      </c>
      <c r="D176" s="285"/>
      <c r="E176" s="286" t="s">
        <v>1124</v>
      </c>
      <c r="F176" s="285" t="s">
        <v>791</v>
      </c>
      <c r="G176" s="287">
        <v>8.0399999999999991</v>
      </c>
      <c r="H176" s="288">
        <f t="shared" si="12"/>
        <v>10.234920000000001</v>
      </c>
      <c r="I176" s="289">
        <f t="shared" si="13"/>
        <v>0</v>
      </c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ht="30" x14ac:dyDescent="0.25">
      <c r="A177" s="283" t="s">
        <v>1125</v>
      </c>
      <c r="B177" s="290" t="s">
        <v>1126</v>
      </c>
      <c r="C177" s="283" t="s">
        <v>54</v>
      </c>
      <c r="D177" s="285"/>
      <c r="E177" s="286" t="s">
        <v>1127</v>
      </c>
      <c r="F177" s="285" t="s">
        <v>791</v>
      </c>
      <c r="G177" s="287">
        <v>2.77</v>
      </c>
      <c r="H177" s="288">
        <f t="shared" si="12"/>
        <v>3.5262100000000003</v>
      </c>
      <c r="I177" s="289">
        <f t="shared" si="13"/>
        <v>0</v>
      </c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30" x14ac:dyDescent="0.25">
      <c r="A178" s="283" t="s">
        <v>1128</v>
      </c>
      <c r="B178" s="290" t="s">
        <v>1129</v>
      </c>
      <c r="C178" s="283" t="s">
        <v>54</v>
      </c>
      <c r="D178" s="285"/>
      <c r="E178" s="286" t="s">
        <v>1130</v>
      </c>
      <c r="F178" s="285" t="s">
        <v>791</v>
      </c>
      <c r="G178" s="287">
        <v>4.68</v>
      </c>
      <c r="H178" s="288">
        <f t="shared" si="12"/>
        <v>5.9576400000000005</v>
      </c>
      <c r="I178" s="289">
        <f t="shared" si="13"/>
        <v>0</v>
      </c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30" x14ac:dyDescent="0.25">
      <c r="A179" s="283" t="s">
        <v>1131</v>
      </c>
      <c r="B179" s="290" t="s">
        <v>1132</v>
      </c>
      <c r="C179" s="283" t="s">
        <v>54</v>
      </c>
      <c r="D179" s="285"/>
      <c r="E179" s="286" t="s">
        <v>1133</v>
      </c>
      <c r="F179" s="285" t="s">
        <v>791</v>
      </c>
      <c r="G179" s="287">
        <v>4.1900000000000004</v>
      </c>
      <c r="H179" s="288">
        <f t="shared" si="12"/>
        <v>5.333870000000001</v>
      </c>
      <c r="I179" s="289">
        <f t="shared" si="13"/>
        <v>0</v>
      </c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30" x14ac:dyDescent="0.25">
      <c r="A180" s="283" t="s">
        <v>1134</v>
      </c>
      <c r="B180" s="290" t="s">
        <v>1135</v>
      </c>
      <c r="C180" s="283" t="s">
        <v>54</v>
      </c>
      <c r="D180" s="285"/>
      <c r="E180" s="286" t="s">
        <v>1136</v>
      </c>
      <c r="F180" s="285" t="s">
        <v>791</v>
      </c>
      <c r="G180" s="287">
        <v>5.56</v>
      </c>
      <c r="H180" s="288">
        <f t="shared" si="12"/>
        <v>7.0778800000000004</v>
      </c>
      <c r="I180" s="289">
        <f t="shared" si="13"/>
        <v>0</v>
      </c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ht="30" x14ac:dyDescent="0.25">
      <c r="A181" s="283" t="s">
        <v>1137</v>
      </c>
      <c r="B181" s="290" t="s">
        <v>1138</v>
      </c>
      <c r="C181" s="283" t="s">
        <v>54</v>
      </c>
      <c r="D181" s="285"/>
      <c r="E181" s="286" t="s">
        <v>1139</v>
      </c>
      <c r="F181" s="285" t="s">
        <v>791</v>
      </c>
      <c r="G181" s="287">
        <v>5.56</v>
      </c>
      <c r="H181" s="288">
        <f t="shared" si="12"/>
        <v>7.0778800000000004</v>
      </c>
      <c r="I181" s="289">
        <f t="shared" si="13"/>
        <v>0</v>
      </c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ht="30" x14ac:dyDescent="0.25">
      <c r="A182" s="283" t="s">
        <v>1140</v>
      </c>
      <c r="B182" s="290" t="s">
        <v>1141</v>
      </c>
      <c r="C182" s="283" t="s">
        <v>54</v>
      </c>
      <c r="D182" s="285"/>
      <c r="E182" s="286" t="s">
        <v>1142</v>
      </c>
      <c r="F182" s="285" t="s">
        <v>791</v>
      </c>
      <c r="G182" s="287">
        <v>7.05</v>
      </c>
      <c r="H182" s="288">
        <f t="shared" si="12"/>
        <v>8.9746500000000005</v>
      </c>
      <c r="I182" s="289">
        <f t="shared" si="13"/>
        <v>0</v>
      </c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ht="30" x14ac:dyDescent="0.25">
      <c r="A183" s="283" t="s">
        <v>1143</v>
      </c>
      <c r="B183" s="290" t="s">
        <v>1144</v>
      </c>
      <c r="C183" s="283" t="s">
        <v>54</v>
      </c>
      <c r="D183" s="285"/>
      <c r="E183" s="286" t="s">
        <v>1145</v>
      </c>
      <c r="F183" s="285" t="s">
        <v>791</v>
      </c>
      <c r="G183" s="287">
        <v>10.94</v>
      </c>
      <c r="H183" s="288">
        <f t="shared" si="12"/>
        <v>13.926620000000002</v>
      </c>
      <c r="I183" s="289">
        <f t="shared" si="13"/>
        <v>0</v>
      </c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ht="30" x14ac:dyDescent="0.25">
      <c r="A184" s="283" t="s">
        <v>1146</v>
      </c>
      <c r="B184" s="290" t="s">
        <v>1147</v>
      </c>
      <c r="C184" s="283" t="s">
        <v>54</v>
      </c>
      <c r="D184" s="285"/>
      <c r="E184" s="286" t="s">
        <v>1148</v>
      </c>
      <c r="F184" s="285" t="s">
        <v>791</v>
      </c>
      <c r="G184" s="287">
        <v>13.5</v>
      </c>
      <c r="H184" s="288">
        <f t="shared" si="12"/>
        <v>17.185500000000001</v>
      </c>
      <c r="I184" s="289">
        <f t="shared" si="13"/>
        <v>0</v>
      </c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ht="30" x14ac:dyDescent="0.25">
      <c r="A185" s="283" t="s">
        <v>1149</v>
      </c>
      <c r="B185" s="290" t="s">
        <v>1150</v>
      </c>
      <c r="C185" s="283" t="s">
        <v>54</v>
      </c>
      <c r="D185" s="285"/>
      <c r="E185" s="286" t="s">
        <v>1151</v>
      </c>
      <c r="F185" s="285" t="s">
        <v>791</v>
      </c>
      <c r="G185" s="287">
        <v>14.8</v>
      </c>
      <c r="H185" s="288">
        <f t="shared" si="12"/>
        <v>18.840400000000002</v>
      </c>
      <c r="I185" s="289">
        <f t="shared" si="13"/>
        <v>0</v>
      </c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x14ac:dyDescent="0.25">
      <c r="A186" s="283" t="s">
        <v>1152</v>
      </c>
      <c r="B186" s="284" t="s">
        <v>1153</v>
      </c>
      <c r="C186" s="283" t="s">
        <v>54</v>
      </c>
      <c r="D186" s="285"/>
      <c r="E186" s="286" t="s">
        <v>1154</v>
      </c>
      <c r="F186" s="285" t="s">
        <v>791</v>
      </c>
      <c r="G186" s="287">
        <v>1109.6400000000001</v>
      </c>
      <c r="H186" s="288">
        <f t="shared" si="12"/>
        <v>1412.5717200000004</v>
      </c>
      <c r="I186" s="289">
        <f t="shared" si="13"/>
        <v>0</v>
      </c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x14ac:dyDescent="0.25">
      <c r="A187" s="283" t="s">
        <v>1155</v>
      </c>
      <c r="B187" s="284" t="s">
        <v>1156</v>
      </c>
      <c r="C187" s="283" t="s">
        <v>54</v>
      </c>
      <c r="D187" s="285"/>
      <c r="E187" s="286" t="s">
        <v>1157</v>
      </c>
      <c r="F187" s="285" t="s">
        <v>791</v>
      </c>
      <c r="G187" s="287">
        <v>890.83</v>
      </c>
      <c r="H187" s="288">
        <f t="shared" si="12"/>
        <v>1134.0265900000002</v>
      </c>
      <c r="I187" s="289">
        <f t="shared" si="13"/>
        <v>0</v>
      </c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</row>
    <row r="188" spans="1:1024" x14ac:dyDescent="0.25">
      <c r="A188" s="283" t="s">
        <v>1158</v>
      </c>
      <c r="B188" s="284" t="s">
        <v>1159</v>
      </c>
      <c r="C188" s="283" t="s">
        <v>54</v>
      </c>
      <c r="D188" s="285"/>
      <c r="E188" s="286">
        <v>83394</v>
      </c>
      <c r="F188" s="285" t="s">
        <v>791</v>
      </c>
      <c r="G188" s="287">
        <v>799.19</v>
      </c>
      <c r="H188" s="288">
        <f t="shared" ref="H188:H208" si="14">G188*(1+$Q$2)</f>
        <v>1017.3688700000001</v>
      </c>
      <c r="I188" s="289">
        <f t="shared" ref="I188:I208" si="15">H188*D188</f>
        <v>0</v>
      </c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</row>
    <row r="189" spans="1:1024" x14ac:dyDescent="0.25">
      <c r="A189" s="283" t="s">
        <v>1160</v>
      </c>
      <c r="B189" s="284" t="s">
        <v>1161</v>
      </c>
      <c r="C189" s="283" t="s">
        <v>54</v>
      </c>
      <c r="D189" s="285"/>
      <c r="E189" s="286">
        <v>83396</v>
      </c>
      <c r="F189" s="285" t="s">
        <v>791</v>
      </c>
      <c r="G189" s="287">
        <v>717.31</v>
      </c>
      <c r="H189" s="288">
        <f t="shared" si="14"/>
        <v>913.13562999999999</v>
      </c>
      <c r="I189" s="289">
        <f t="shared" si="15"/>
        <v>0</v>
      </c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x14ac:dyDescent="0.25">
      <c r="A190" s="283" t="s">
        <v>1162</v>
      </c>
      <c r="B190" s="284" t="s">
        <v>1163</v>
      </c>
      <c r="C190" s="283" t="s">
        <v>810</v>
      </c>
      <c r="D190" s="285"/>
      <c r="E190" s="286" t="s">
        <v>1164</v>
      </c>
      <c r="F190" s="285" t="s">
        <v>791</v>
      </c>
      <c r="G190" s="287">
        <v>36.83</v>
      </c>
      <c r="H190" s="288">
        <f t="shared" si="14"/>
        <v>46.884590000000003</v>
      </c>
      <c r="I190" s="289">
        <f t="shared" si="15"/>
        <v>0</v>
      </c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</row>
    <row r="191" spans="1:1024" x14ac:dyDescent="0.25">
      <c r="A191" s="283" t="s">
        <v>1165</v>
      </c>
      <c r="B191" s="284" t="s">
        <v>1166</v>
      </c>
      <c r="C191" s="283" t="s">
        <v>54</v>
      </c>
      <c r="D191" s="285"/>
      <c r="E191" s="286">
        <v>83400</v>
      </c>
      <c r="F191" s="285" t="s">
        <v>791</v>
      </c>
      <c r="G191" s="287">
        <v>82.46</v>
      </c>
      <c r="H191" s="288">
        <f t="shared" si="14"/>
        <v>104.97158</v>
      </c>
      <c r="I191" s="289">
        <f t="shared" si="15"/>
        <v>0</v>
      </c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x14ac:dyDescent="0.25">
      <c r="A192" s="283" t="s">
        <v>1167</v>
      </c>
      <c r="B192" s="284" t="s">
        <v>1168</v>
      </c>
      <c r="C192" s="283" t="s">
        <v>54</v>
      </c>
      <c r="D192" s="285"/>
      <c r="E192" s="286">
        <v>83401</v>
      </c>
      <c r="F192" s="285" t="s">
        <v>791</v>
      </c>
      <c r="G192" s="287">
        <v>82.46</v>
      </c>
      <c r="H192" s="288">
        <f t="shared" si="14"/>
        <v>104.97158</v>
      </c>
      <c r="I192" s="289">
        <f t="shared" si="15"/>
        <v>0</v>
      </c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x14ac:dyDescent="0.25">
      <c r="A193" s="283" t="s">
        <v>1169</v>
      </c>
      <c r="B193" s="284" t="s">
        <v>1170</v>
      </c>
      <c r="C193" s="283" t="s">
        <v>54</v>
      </c>
      <c r="D193" s="285"/>
      <c r="E193" s="286" t="s">
        <v>1171</v>
      </c>
      <c r="F193" s="285" t="s">
        <v>791</v>
      </c>
      <c r="G193" s="287">
        <v>15.83</v>
      </c>
      <c r="H193" s="288">
        <f t="shared" si="14"/>
        <v>20.151590000000002</v>
      </c>
      <c r="I193" s="289">
        <f t="shared" si="15"/>
        <v>0</v>
      </c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</row>
    <row r="194" spans="1:1024" x14ac:dyDescent="0.25">
      <c r="A194" s="283" t="s">
        <v>1172</v>
      </c>
      <c r="B194" s="284" t="s">
        <v>1173</v>
      </c>
      <c r="C194" s="283" t="s">
        <v>54</v>
      </c>
      <c r="D194" s="285"/>
      <c r="E194" s="286" t="s">
        <v>1174</v>
      </c>
      <c r="F194" s="285" t="s">
        <v>791</v>
      </c>
      <c r="G194" s="287">
        <v>9.06</v>
      </c>
      <c r="H194" s="288">
        <f t="shared" si="14"/>
        <v>11.533380000000001</v>
      </c>
      <c r="I194" s="289">
        <f t="shared" si="15"/>
        <v>0</v>
      </c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</row>
    <row r="195" spans="1:1024" x14ac:dyDescent="0.25">
      <c r="A195" s="283" t="s">
        <v>1175</v>
      </c>
      <c r="B195" s="284" t="s">
        <v>1176</v>
      </c>
      <c r="C195" s="283" t="s">
        <v>54</v>
      </c>
      <c r="D195" s="285"/>
      <c r="E195" s="286">
        <v>7581</v>
      </c>
      <c r="F195" s="285" t="s">
        <v>791</v>
      </c>
      <c r="G195" s="287">
        <v>2.12</v>
      </c>
      <c r="H195" s="288">
        <f t="shared" si="14"/>
        <v>2.6987600000000005</v>
      </c>
      <c r="I195" s="289">
        <f t="shared" si="15"/>
        <v>0</v>
      </c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</row>
    <row r="196" spans="1:1024" x14ac:dyDescent="0.25">
      <c r="A196" s="283" t="s">
        <v>1177</v>
      </c>
      <c r="B196" s="284" t="s">
        <v>1178</v>
      </c>
      <c r="C196" s="283" t="s">
        <v>54</v>
      </c>
      <c r="D196" s="285"/>
      <c r="E196" s="286">
        <v>1652</v>
      </c>
      <c r="F196" s="285" t="s">
        <v>791</v>
      </c>
      <c r="G196" s="287">
        <v>135.77000000000001</v>
      </c>
      <c r="H196" s="288">
        <f t="shared" si="14"/>
        <v>172.83521000000002</v>
      </c>
      <c r="I196" s="289">
        <f t="shared" si="15"/>
        <v>0</v>
      </c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</row>
    <row r="197" spans="1:1024" x14ac:dyDescent="0.25">
      <c r="A197" s="283" t="s">
        <v>1179</v>
      </c>
      <c r="B197" s="284" t="s">
        <v>1180</v>
      </c>
      <c r="C197" s="283" t="s">
        <v>54</v>
      </c>
      <c r="D197" s="285"/>
      <c r="E197" s="286">
        <v>34519</v>
      </c>
      <c r="F197" s="285" t="s">
        <v>791</v>
      </c>
      <c r="G197" s="287">
        <v>58</v>
      </c>
      <c r="H197" s="288">
        <f t="shared" si="14"/>
        <v>73.834000000000003</v>
      </c>
      <c r="I197" s="289">
        <f t="shared" si="15"/>
        <v>0</v>
      </c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</row>
    <row r="198" spans="1:1024" x14ac:dyDescent="0.25">
      <c r="A198" s="283" t="s">
        <v>1181</v>
      </c>
      <c r="B198" s="284" t="s">
        <v>1182</v>
      </c>
      <c r="C198" s="283" t="s">
        <v>54</v>
      </c>
      <c r="D198" s="285"/>
      <c r="E198" s="286">
        <v>86957</v>
      </c>
      <c r="F198" s="285" t="s">
        <v>791</v>
      </c>
      <c r="G198" s="287">
        <v>25.48</v>
      </c>
      <c r="H198" s="288">
        <f t="shared" si="14"/>
        <v>32.436040000000006</v>
      </c>
      <c r="I198" s="289">
        <f t="shared" si="15"/>
        <v>0</v>
      </c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</row>
    <row r="199" spans="1:1024" x14ac:dyDescent="0.25">
      <c r="A199" s="283" t="s">
        <v>1183</v>
      </c>
      <c r="B199" s="284" t="s">
        <v>1184</v>
      </c>
      <c r="C199" s="283" t="s">
        <v>54</v>
      </c>
      <c r="D199" s="285"/>
      <c r="E199" s="286">
        <v>73624</v>
      </c>
      <c r="F199" s="285" t="s">
        <v>791</v>
      </c>
      <c r="G199" s="287">
        <v>67.8</v>
      </c>
      <c r="H199" s="288">
        <f t="shared" si="14"/>
        <v>86.309400000000011</v>
      </c>
      <c r="I199" s="289">
        <f t="shared" si="15"/>
        <v>0</v>
      </c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</row>
    <row r="200" spans="1:1024" x14ac:dyDescent="0.25">
      <c r="A200" s="283" t="s">
        <v>1185</v>
      </c>
      <c r="B200" s="284" t="s">
        <v>1186</v>
      </c>
      <c r="C200" s="283" t="s">
        <v>54</v>
      </c>
      <c r="D200" s="285"/>
      <c r="E200" s="286" t="s">
        <v>1187</v>
      </c>
      <c r="F200" s="285" t="s">
        <v>791</v>
      </c>
      <c r="G200" s="287">
        <v>5419.09</v>
      </c>
      <c r="H200" s="288">
        <f t="shared" si="14"/>
        <v>6898.5015700000013</v>
      </c>
      <c r="I200" s="289">
        <f t="shared" si="15"/>
        <v>0</v>
      </c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</row>
    <row r="201" spans="1:1024" x14ac:dyDescent="0.25">
      <c r="A201" s="283" t="s">
        <v>1188</v>
      </c>
      <c r="B201" s="284" t="s">
        <v>1189</v>
      </c>
      <c r="C201" s="283" t="s">
        <v>54</v>
      </c>
      <c r="D201" s="285"/>
      <c r="E201" s="286" t="s">
        <v>1190</v>
      </c>
      <c r="F201" s="284" t="s">
        <v>1191</v>
      </c>
      <c r="G201" s="287">
        <v>1256.67</v>
      </c>
      <c r="H201" s="288">
        <f t="shared" si="14"/>
        <v>1599.7409100000002</v>
      </c>
      <c r="I201" s="289">
        <f t="shared" si="15"/>
        <v>0</v>
      </c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x14ac:dyDescent="0.25">
      <c r="A202" s="283" t="s">
        <v>1192</v>
      </c>
      <c r="B202" s="284" t="s">
        <v>1193</v>
      </c>
      <c r="C202" s="283" t="s">
        <v>54</v>
      </c>
      <c r="D202" s="285"/>
      <c r="E202" s="286">
        <v>71992</v>
      </c>
      <c r="F202" s="284" t="s">
        <v>936</v>
      </c>
      <c r="G202" s="287">
        <v>677.95</v>
      </c>
      <c r="H202" s="288">
        <f t="shared" si="14"/>
        <v>863.03035000000011</v>
      </c>
      <c r="I202" s="289">
        <f t="shared" si="15"/>
        <v>0</v>
      </c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</row>
    <row r="203" spans="1:1024" x14ac:dyDescent="0.25">
      <c r="A203" s="283" t="s">
        <v>1194</v>
      </c>
      <c r="B203" s="284" t="s">
        <v>1195</v>
      </c>
      <c r="C203" s="283" t="s">
        <v>54</v>
      </c>
      <c r="D203" s="285"/>
      <c r="E203" s="286">
        <v>68066</v>
      </c>
      <c r="F203" s="285" t="s">
        <v>791</v>
      </c>
      <c r="G203" s="287">
        <v>104.94</v>
      </c>
      <c r="H203" s="288">
        <f t="shared" si="14"/>
        <v>133.58862000000002</v>
      </c>
      <c r="I203" s="289">
        <f t="shared" si="15"/>
        <v>0</v>
      </c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  <c r="AMG203"/>
      <c r="AMH203"/>
      <c r="AMI203"/>
      <c r="AMJ203"/>
    </row>
    <row r="204" spans="1:1024" x14ac:dyDescent="0.25">
      <c r="A204" s="283" t="s">
        <v>1196</v>
      </c>
      <c r="B204" s="284" t="s">
        <v>1197</v>
      </c>
      <c r="C204" s="283" t="s">
        <v>54</v>
      </c>
      <c r="D204" s="285"/>
      <c r="E204" s="286" t="s">
        <v>1198</v>
      </c>
      <c r="F204" s="285" t="s">
        <v>791</v>
      </c>
      <c r="G204" s="287">
        <v>991.69</v>
      </c>
      <c r="H204" s="288">
        <f t="shared" si="14"/>
        <v>1262.4213700000003</v>
      </c>
      <c r="I204" s="289">
        <f t="shared" si="15"/>
        <v>0</v>
      </c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</row>
    <row r="205" spans="1:1024" x14ac:dyDescent="0.25">
      <c r="A205" s="283" t="s">
        <v>1199</v>
      </c>
      <c r="B205" s="284" t="s">
        <v>1200</v>
      </c>
      <c r="C205" s="283" t="s">
        <v>54</v>
      </c>
      <c r="D205" s="285"/>
      <c r="E205" s="286" t="s">
        <v>1201</v>
      </c>
      <c r="F205" s="285" t="s">
        <v>791</v>
      </c>
      <c r="G205" s="287">
        <v>33.22</v>
      </c>
      <c r="H205" s="288">
        <f t="shared" si="14"/>
        <v>42.289060000000006</v>
      </c>
      <c r="I205" s="289">
        <f t="shared" si="15"/>
        <v>0</v>
      </c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</row>
    <row r="206" spans="1:1024" x14ac:dyDescent="0.25">
      <c r="A206" s="283" t="s">
        <v>1202</v>
      </c>
      <c r="B206" s="284" t="s">
        <v>1203</v>
      </c>
      <c r="C206" s="283" t="s">
        <v>54</v>
      </c>
      <c r="D206" s="285"/>
      <c r="E206" s="286" t="s">
        <v>1204</v>
      </c>
      <c r="F206" s="285" t="s">
        <v>791</v>
      </c>
      <c r="G206" s="287">
        <v>1258.4000000000001</v>
      </c>
      <c r="H206" s="288">
        <f t="shared" si="14"/>
        <v>1601.9432000000004</v>
      </c>
      <c r="I206" s="289">
        <f t="shared" si="15"/>
        <v>0</v>
      </c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  <c r="AMG206"/>
      <c r="AMH206"/>
      <c r="AMI206"/>
      <c r="AMJ206"/>
    </row>
    <row r="207" spans="1:1024" x14ac:dyDescent="0.25">
      <c r="A207" s="283" t="s">
        <v>406</v>
      </c>
      <c r="B207" t="s">
        <v>1205</v>
      </c>
      <c r="C207" s="283" t="s">
        <v>54</v>
      </c>
      <c r="D207" s="285"/>
      <c r="E207" s="286" t="s">
        <v>1206</v>
      </c>
      <c r="F207" s="285" t="s">
        <v>791</v>
      </c>
      <c r="G207" s="287">
        <v>59.2</v>
      </c>
      <c r="H207" s="288">
        <f t="shared" si="14"/>
        <v>75.36160000000001</v>
      </c>
      <c r="I207" s="289">
        <f t="shared" si="15"/>
        <v>0</v>
      </c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  <c r="TH207"/>
      <c r="TI207"/>
      <c r="TJ207"/>
      <c r="TK207"/>
      <c r="TL207"/>
      <c r="TM207"/>
      <c r="TN207"/>
      <c r="TO207"/>
      <c r="TP207"/>
      <c r="TQ207"/>
      <c r="TR207"/>
      <c r="TS207"/>
      <c r="TT207"/>
      <c r="TU207"/>
      <c r="TV207"/>
      <c r="TW207"/>
      <c r="TX207"/>
      <c r="TY207"/>
      <c r="TZ207"/>
      <c r="UA207"/>
      <c r="UB207"/>
      <c r="UC207"/>
      <c r="UD207"/>
      <c r="UE207"/>
      <c r="UF207"/>
      <c r="UG207"/>
      <c r="UH207"/>
      <c r="UI207"/>
      <c r="UJ207"/>
      <c r="UK207"/>
      <c r="UL207"/>
      <c r="UM207"/>
      <c r="UN207"/>
      <c r="UO207"/>
      <c r="UP207"/>
      <c r="UQ207"/>
      <c r="UR207"/>
      <c r="US207"/>
      <c r="UT207"/>
      <c r="UU207"/>
      <c r="UV207"/>
      <c r="UW207"/>
      <c r="UX207"/>
      <c r="UY207"/>
      <c r="UZ207"/>
      <c r="VA207"/>
      <c r="VB207"/>
      <c r="VC207"/>
      <c r="VD207"/>
      <c r="VE207"/>
      <c r="VF207"/>
      <c r="VG207"/>
      <c r="VH207"/>
      <c r="VI207"/>
      <c r="VJ207"/>
      <c r="VK207"/>
      <c r="VL207"/>
      <c r="VM207"/>
      <c r="VN207"/>
      <c r="VO207"/>
      <c r="VP207"/>
      <c r="VQ207"/>
      <c r="VR207"/>
      <c r="VS207"/>
      <c r="VT207"/>
      <c r="VU207"/>
      <c r="VV207"/>
      <c r="VW207"/>
      <c r="VX207"/>
      <c r="VY207"/>
      <c r="VZ207"/>
      <c r="WA207"/>
      <c r="WB207"/>
      <c r="WC207"/>
      <c r="WD207"/>
      <c r="WE207"/>
      <c r="WF207"/>
      <c r="WG207"/>
      <c r="WH207"/>
      <c r="WI207"/>
      <c r="WJ207"/>
      <c r="WK207"/>
      <c r="WL207"/>
      <c r="WM207"/>
      <c r="WN207"/>
      <c r="WO207"/>
      <c r="WP207"/>
      <c r="WQ207"/>
      <c r="WR207"/>
      <c r="WS207"/>
      <c r="WT207"/>
      <c r="WU207"/>
      <c r="WV207"/>
      <c r="WW207"/>
      <c r="WX207"/>
      <c r="WY207"/>
      <c r="WZ207"/>
      <c r="XA207"/>
      <c r="XB207"/>
      <c r="XC207"/>
      <c r="XD207"/>
      <c r="XE207"/>
      <c r="XF207"/>
      <c r="XG207"/>
      <c r="XH207"/>
      <c r="XI207"/>
      <c r="XJ207"/>
      <c r="XK207"/>
      <c r="XL207"/>
      <c r="XM207"/>
      <c r="XN207"/>
      <c r="XO207"/>
      <c r="XP207"/>
      <c r="XQ207"/>
      <c r="XR207"/>
      <c r="XS207"/>
      <c r="XT207"/>
      <c r="XU207"/>
      <c r="XV207"/>
      <c r="XW207"/>
      <c r="XX207"/>
      <c r="XY207"/>
      <c r="XZ207"/>
      <c r="YA207"/>
      <c r="YB207"/>
      <c r="YC207"/>
      <c r="YD207"/>
      <c r="YE207"/>
      <c r="YF207"/>
      <c r="YG207"/>
      <c r="YH207"/>
      <c r="YI207"/>
      <c r="YJ207"/>
      <c r="YK207"/>
      <c r="YL207"/>
      <c r="YM207"/>
      <c r="YN207"/>
      <c r="YO207"/>
      <c r="YP207"/>
      <c r="YQ207"/>
      <c r="YR207"/>
      <c r="YS207"/>
      <c r="YT207"/>
      <c r="YU207"/>
      <c r="YV207"/>
      <c r="YW207"/>
      <c r="YX207"/>
      <c r="YY207"/>
      <c r="YZ207"/>
      <c r="ZA207"/>
      <c r="ZB207"/>
      <c r="ZC207"/>
      <c r="ZD207"/>
      <c r="ZE207"/>
      <c r="ZF207"/>
      <c r="ZG207"/>
      <c r="ZH207"/>
      <c r="ZI207"/>
      <c r="ZJ207"/>
      <c r="ZK207"/>
      <c r="ZL207"/>
      <c r="ZM207"/>
      <c r="ZN207"/>
      <c r="ZO207"/>
      <c r="ZP207"/>
      <c r="ZQ207"/>
      <c r="ZR207"/>
      <c r="ZS207"/>
      <c r="ZT207"/>
      <c r="ZU207"/>
      <c r="ZV207"/>
      <c r="ZW207"/>
      <c r="ZX207"/>
      <c r="ZY207"/>
      <c r="ZZ207"/>
      <c r="AAA207"/>
      <c r="AAB207"/>
      <c r="AAC207"/>
      <c r="AAD207"/>
      <c r="AAE207"/>
      <c r="AAF207"/>
      <c r="AAG207"/>
      <c r="AAH207"/>
      <c r="AAI207"/>
      <c r="AAJ207"/>
      <c r="AAK207"/>
      <c r="AAL207"/>
      <c r="AAM207"/>
      <c r="AAN207"/>
      <c r="AAO207"/>
      <c r="AAP207"/>
      <c r="AAQ207"/>
      <c r="AAR207"/>
      <c r="AAS207"/>
      <c r="AAT207"/>
      <c r="AAU207"/>
      <c r="AAV207"/>
      <c r="AAW207"/>
      <c r="AAX207"/>
      <c r="AAY207"/>
      <c r="AAZ207"/>
      <c r="ABA207"/>
      <c r="ABB207"/>
      <c r="ABC207"/>
      <c r="ABD207"/>
      <c r="ABE207"/>
      <c r="ABF207"/>
      <c r="ABG207"/>
      <c r="ABH207"/>
      <c r="ABI207"/>
      <c r="ABJ207"/>
      <c r="ABK207"/>
      <c r="ABL207"/>
      <c r="ABM207"/>
      <c r="ABN207"/>
      <c r="ABO207"/>
      <c r="ABP207"/>
      <c r="ABQ207"/>
      <c r="ABR207"/>
      <c r="ABS207"/>
      <c r="ABT207"/>
      <c r="ABU207"/>
      <c r="ABV207"/>
      <c r="ABW207"/>
      <c r="ABX207"/>
      <c r="ABY207"/>
      <c r="ABZ207"/>
      <c r="ACA207"/>
      <c r="ACB207"/>
      <c r="ACC207"/>
      <c r="ACD207"/>
      <c r="ACE207"/>
      <c r="ACF207"/>
      <c r="ACG207"/>
      <c r="ACH207"/>
      <c r="ACI207"/>
      <c r="ACJ207"/>
      <c r="ACK207"/>
      <c r="ACL207"/>
      <c r="ACM207"/>
      <c r="ACN207"/>
      <c r="ACO207"/>
      <c r="ACP207"/>
      <c r="ACQ207"/>
      <c r="ACR207"/>
      <c r="ACS207"/>
      <c r="ACT207"/>
      <c r="ACU207"/>
      <c r="ACV207"/>
      <c r="ACW207"/>
      <c r="ACX207"/>
      <c r="ACY207"/>
      <c r="ACZ207"/>
      <c r="ADA207"/>
      <c r="ADB207"/>
      <c r="ADC207"/>
      <c r="ADD207"/>
      <c r="ADE207"/>
      <c r="ADF207"/>
      <c r="ADG207"/>
      <c r="ADH207"/>
      <c r="ADI207"/>
      <c r="ADJ207"/>
      <c r="ADK207"/>
      <c r="ADL207"/>
      <c r="ADM207"/>
      <c r="ADN207"/>
      <c r="ADO207"/>
      <c r="ADP207"/>
      <c r="ADQ207"/>
      <c r="ADR207"/>
      <c r="ADS207"/>
      <c r="ADT207"/>
      <c r="ADU207"/>
      <c r="ADV207"/>
      <c r="ADW207"/>
      <c r="ADX207"/>
      <c r="ADY207"/>
      <c r="ADZ207"/>
      <c r="AEA207"/>
      <c r="AEB207"/>
      <c r="AEC207"/>
      <c r="AED207"/>
      <c r="AEE207"/>
      <c r="AEF207"/>
      <c r="AEG207"/>
      <c r="AEH207"/>
      <c r="AEI207"/>
      <c r="AEJ207"/>
      <c r="AEK207"/>
      <c r="AEL207"/>
      <c r="AEM207"/>
      <c r="AEN207"/>
      <c r="AEO207"/>
      <c r="AEP207"/>
      <c r="AEQ207"/>
      <c r="AER207"/>
      <c r="AES207"/>
      <c r="AET207"/>
      <c r="AEU207"/>
      <c r="AEV207"/>
      <c r="AEW207"/>
      <c r="AEX207"/>
      <c r="AEY207"/>
      <c r="AEZ207"/>
      <c r="AFA207"/>
      <c r="AFB207"/>
      <c r="AFC207"/>
      <c r="AFD207"/>
      <c r="AFE207"/>
      <c r="AFF207"/>
      <c r="AFG207"/>
      <c r="AFH207"/>
      <c r="AFI207"/>
      <c r="AFJ207"/>
      <c r="AFK207"/>
      <c r="AFL207"/>
      <c r="AFM207"/>
      <c r="AFN207"/>
      <c r="AFO207"/>
      <c r="AFP207"/>
      <c r="AFQ207"/>
      <c r="AFR207"/>
      <c r="AFS207"/>
      <c r="AFT207"/>
      <c r="AFU207"/>
      <c r="AFV207"/>
      <c r="AFW207"/>
      <c r="AFX207"/>
      <c r="AFY207"/>
      <c r="AFZ207"/>
      <c r="AGA207"/>
      <c r="AGB207"/>
      <c r="AGC207"/>
      <c r="AGD207"/>
      <c r="AGE207"/>
      <c r="AGF207"/>
      <c r="AGG207"/>
      <c r="AGH207"/>
      <c r="AGI207"/>
      <c r="AGJ207"/>
      <c r="AGK207"/>
      <c r="AGL207"/>
      <c r="AGM207"/>
      <c r="AGN207"/>
      <c r="AGO207"/>
      <c r="AGP207"/>
      <c r="AGQ207"/>
      <c r="AGR207"/>
      <c r="AGS207"/>
      <c r="AGT207"/>
      <c r="AGU207"/>
      <c r="AGV207"/>
      <c r="AGW207"/>
      <c r="AGX207"/>
      <c r="AGY207"/>
      <c r="AGZ207"/>
      <c r="AHA207"/>
      <c r="AHB207"/>
      <c r="AHC207"/>
      <c r="AHD207"/>
      <c r="AHE207"/>
      <c r="AHF207"/>
      <c r="AHG207"/>
      <c r="AHH207"/>
      <c r="AHI207"/>
      <c r="AHJ207"/>
      <c r="AHK207"/>
      <c r="AHL207"/>
      <c r="AHM207"/>
      <c r="AHN207"/>
      <c r="AHO207"/>
      <c r="AHP207"/>
      <c r="AHQ207"/>
      <c r="AHR207"/>
      <c r="AHS207"/>
      <c r="AHT207"/>
      <c r="AHU207"/>
      <c r="AHV207"/>
      <c r="AHW207"/>
      <c r="AHX207"/>
      <c r="AHY207"/>
      <c r="AHZ207"/>
      <c r="AIA207"/>
      <c r="AIB207"/>
      <c r="AIC207"/>
      <c r="AID207"/>
      <c r="AIE207"/>
      <c r="AIF207"/>
      <c r="AIG207"/>
      <c r="AIH207"/>
      <c r="AII207"/>
      <c r="AIJ207"/>
      <c r="AIK207"/>
      <c r="AIL207"/>
      <c r="AIM207"/>
      <c r="AIN207"/>
      <c r="AIO207"/>
      <c r="AIP207"/>
      <c r="AIQ207"/>
      <c r="AIR207"/>
      <c r="AIS207"/>
      <c r="AIT207"/>
      <c r="AIU207"/>
      <c r="AIV207"/>
      <c r="AIW207"/>
      <c r="AIX207"/>
      <c r="AIY207"/>
      <c r="AIZ207"/>
      <c r="AJA207"/>
      <c r="AJB207"/>
      <c r="AJC207"/>
      <c r="AJD207"/>
      <c r="AJE207"/>
      <c r="AJF207"/>
      <c r="AJG207"/>
      <c r="AJH207"/>
      <c r="AJI207"/>
      <c r="AJJ207"/>
      <c r="AJK207"/>
      <c r="AJL207"/>
      <c r="AJM207"/>
      <c r="AJN207"/>
      <c r="AJO207"/>
      <c r="AJP207"/>
      <c r="AJQ207"/>
      <c r="AJR207"/>
      <c r="AJS207"/>
      <c r="AJT207"/>
      <c r="AJU207"/>
      <c r="AJV207"/>
      <c r="AJW207"/>
      <c r="AJX207"/>
      <c r="AJY207"/>
      <c r="AJZ207"/>
      <c r="AKA207"/>
      <c r="AKB207"/>
      <c r="AKC207"/>
      <c r="AKD207"/>
      <c r="AKE207"/>
      <c r="AKF207"/>
      <c r="AKG207"/>
      <c r="AKH207"/>
      <c r="AKI207"/>
      <c r="AKJ207"/>
      <c r="AKK207"/>
      <c r="AKL207"/>
      <c r="AKM207"/>
      <c r="AKN207"/>
      <c r="AKO207"/>
      <c r="AKP207"/>
      <c r="AKQ207"/>
      <c r="AKR207"/>
      <c r="AKS207"/>
      <c r="AKT207"/>
      <c r="AKU207"/>
      <c r="AKV207"/>
      <c r="AKW207"/>
      <c r="AKX207"/>
      <c r="AKY207"/>
      <c r="AKZ207"/>
      <c r="ALA207"/>
      <c r="ALB207"/>
      <c r="ALC207"/>
      <c r="ALD207"/>
      <c r="ALE207"/>
      <c r="ALF207"/>
      <c r="ALG207"/>
      <c r="ALH207"/>
      <c r="ALI207"/>
      <c r="ALJ207"/>
      <c r="ALK207"/>
      <c r="ALL207"/>
      <c r="ALM207"/>
      <c r="ALN207"/>
      <c r="ALO207"/>
      <c r="ALP207"/>
      <c r="ALQ207"/>
      <c r="ALR207"/>
      <c r="ALS207"/>
      <c r="ALT207"/>
      <c r="ALU207"/>
      <c r="ALV207"/>
      <c r="ALW207"/>
      <c r="ALX207"/>
      <c r="ALY207"/>
      <c r="ALZ207"/>
      <c r="AMA207"/>
      <c r="AMB207"/>
      <c r="AMC207"/>
      <c r="AMD207"/>
      <c r="AME207"/>
      <c r="AMF207"/>
      <c r="AMG207"/>
      <c r="AMH207"/>
      <c r="AMI207"/>
      <c r="AMJ207"/>
    </row>
    <row r="208" spans="1:1024" x14ac:dyDescent="0.25">
      <c r="A208" s="283" t="s">
        <v>488</v>
      </c>
      <c r="B208" t="s">
        <v>1207</v>
      </c>
      <c r="C208" s="283" t="s">
        <v>980</v>
      </c>
      <c r="D208" s="285"/>
      <c r="E208" s="286">
        <v>72840</v>
      </c>
      <c r="F208" s="285" t="s">
        <v>791</v>
      </c>
      <c r="G208" s="287">
        <v>0.57999999999999996</v>
      </c>
      <c r="H208" s="288">
        <f t="shared" si="14"/>
        <v>0.73834</v>
      </c>
      <c r="I208" s="289">
        <f t="shared" si="15"/>
        <v>0</v>
      </c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</row>
    <row r="209" spans="1:1024" x14ac:dyDescent="0.25">
      <c r="A209" s="283" t="s">
        <v>1208</v>
      </c>
      <c r="B209"/>
      <c r="C209" s="283"/>
      <c r="D209" s="285"/>
      <c r="E209" s="286"/>
      <c r="F209"/>
      <c r="G209" s="287"/>
      <c r="H209"/>
      <c r="I209" s="291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4" x14ac:dyDescent="0.25">
      <c r="A210" s="283"/>
      <c r="B210"/>
      <c r="C210" s="283"/>
      <c r="D210" s="285"/>
      <c r="E210" s="286"/>
      <c r="F210"/>
      <c r="G210" s="287"/>
      <c r="H210"/>
      <c r="I210" s="291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4" x14ac:dyDescent="0.25">
      <c r="A211" s="283"/>
      <c r="B211"/>
      <c r="C211" s="283"/>
      <c r="D211" s="285"/>
      <c r="E211" s="286"/>
      <c r="F211"/>
      <c r="G211" s="287"/>
      <c r="H211"/>
      <c r="I211" s="29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</row>
    <row r="212" spans="1:1024" x14ac:dyDescent="0.25">
      <c r="A212" s="283"/>
      <c r="B212"/>
      <c r="C212" s="283"/>
      <c r="D212" s="285"/>
      <c r="E212" s="286"/>
      <c r="F212"/>
      <c r="G212" s="287"/>
      <c r="H212"/>
      <c r="I212" s="291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4" x14ac:dyDescent="0.25">
      <c r="A213" s="283"/>
      <c r="B213"/>
      <c r="C213" s="283"/>
      <c r="D213" s="285"/>
      <c r="E213" s="286"/>
      <c r="F213"/>
      <c r="G213" s="287"/>
      <c r="H213"/>
      <c r="I213" s="291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</row>
    <row r="214" spans="1:1024" x14ac:dyDescent="0.25">
      <c r="A214" s="283"/>
      <c r="B214"/>
      <c r="C214" s="283"/>
      <c r="D214" s="285"/>
      <c r="E214" s="286"/>
      <c r="F214"/>
      <c r="G214" s="287"/>
      <c r="H214"/>
      <c r="I214" s="291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</row>
    <row r="215" spans="1:1024" x14ac:dyDescent="0.25">
      <c r="A215" s="283"/>
      <c r="B215"/>
      <c r="C215" s="283"/>
      <c r="D215" s="285"/>
      <c r="E215" s="286"/>
      <c r="F215"/>
      <c r="G215" s="287"/>
      <c r="H215"/>
      <c r="I215" s="291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4" s="292" customFormat="1" x14ac:dyDescent="0.25">
      <c r="A216" s="283"/>
      <c r="C216" s="293"/>
      <c r="D216" s="294"/>
      <c r="E216" s="295"/>
      <c r="G216" s="296"/>
      <c r="I216" s="297"/>
    </row>
    <row r="217" spans="1:1024" x14ac:dyDescent="0.25">
      <c r="A217" s="283"/>
      <c r="C217" s="293"/>
      <c r="D217" s="294"/>
      <c r="E217" s="295"/>
      <c r="G217" s="296"/>
      <c r="I217" s="297"/>
    </row>
    <row r="218" spans="1:1024" x14ac:dyDescent="0.25">
      <c r="A218" s="283"/>
      <c r="C218" s="293"/>
      <c r="D218" s="294"/>
      <c r="E218" s="295"/>
      <c r="G218" s="296"/>
      <c r="I218" s="297"/>
    </row>
    <row r="219" spans="1:1024" x14ac:dyDescent="0.25">
      <c r="A219" s="283"/>
      <c r="C219" s="293"/>
      <c r="D219" s="294"/>
      <c r="E219" s="295"/>
      <c r="G219" s="296"/>
      <c r="I219" s="297"/>
    </row>
    <row r="220" spans="1:1024" x14ac:dyDescent="0.25">
      <c r="A220" s="283"/>
      <c r="C220" s="293"/>
      <c r="D220" s="294"/>
      <c r="E220" s="295"/>
      <c r="G220" s="296"/>
      <c r="I220" s="297"/>
    </row>
    <row r="221" spans="1:1024" x14ac:dyDescent="0.25">
      <c r="A221" s="283"/>
      <c r="C221" s="293"/>
      <c r="D221" s="294"/>
      <c r="E221" s="295"/>
      <c r="G221" s="296"/>
      <c r="I221" s="297"/>
    </row>
    <row r="222" spans="1:1024" x14ac:dyDescent="0.25">
      <c r="A222" s="283"/>
      <c r="C222" s="293"/>
      <c r="D222" s="294"/>
      <c r="E222" s="295"/>
      <c r="G222" s="296"/>
      <c r="I222" s="297"/>
    </row>
    <row r="223" spans="1:1024" x14ac:dyDescent="0.25">
      <c r="A223" s="283"/>
      <c r="C223" s="293"/>
      <c r="D223" s="294"/>
      <c r="E223" s="295"/>
      <c r="G223" s="296"/>
      <c r="I223" s="297"/>
    </row>
    <row r="224" spans="1:1024" x14ac:dyDescent="0.25">
      <c r="A224" s="283"/>
      <c r="C224" s="293"/>
      <c r="D224" s="294"/>
      <c r="E224" s="295"/>
      <c r="G224" s="296"/>
      <c r="I224" s="297"/>
    </row>
    <row r="225" spans="1:9" x14ac:dyDescent="0.25">
      <c r="A225" s="283"/>
      <c r="C225" s="293"/>
      <c r="D225" s="294"/>
      <c r="E225" s="295"/>
      <c r="G225" s="296"/>
      <c r="I225" s="297"/>
    </row>
    <row r="226" spans="1:9" x14ac:dyDescent="0.25">
      <c r="A226" s="283"/>
      <c r="C226" s="293"/>
      <c r="D226" s="294"/>
      <c r="E226" s="295"/>
      <c r="G226" s="296"/>
      <c r="I226" s="297"/>
    </row>
    <row r="227" spans="1:9" x14ac:dyDescent="0.25">
      <c r="A227" s="283"/>
      <c r="I227" s="298">
        <f>SUM(I3:I147)</f>
        <v>20412851.152947843</v>
      </c>
    </row>
    <row r="228" spans="1:9" x14ac:dyDescent="0.25">
      <c r="A228" s="283"/>
      <c r="I228" s="298"/>
    </row>
    <row r="229" spans="1:9" x14ac:dyDescent="0.25">
      <c r="A229" s="283"/>
      <c r="I229" s="298">
        <v>20699000</v>
      </c>
    </row>
    <row r="230" spans="1:9" x14ac:dyDescent="0.25">
      <c r="A230" s="283"/>
      <c r="I230" s="298"/>
    </row>
    <row r="231" spans="1:9" x14ac:dyDescent="0.25">
      <c r="A231" s="283"/>
      <c r="I231" s="298">
        <f>I229-I227</f>
        <v>286148.84705215693</v>
      </c>
    </row>
    <row r="232" spans="1:9" x14ac:dyDescent="0.25">
      <c r="A232" s="283"/>
    </row>
    <row r="233" spans="1:9" x14ac:dyDescent="0.25">
      <c r="A233" s="283"/>
    </row>
    <row r="234" spans="1:9" x14ac:dyDescent="0.25">
      <c r="A234" s="283"/>
    </row>
    <row r="235" spans="1:9" x14ac:dyDescent="0.25">
      <c r="A235" s="283"/>
    </row>
    <row r="236" spans="1:9" x14ac:dyDescent="0.25">
      <c r="A236" s="283"/>
    </row>
    <row r="237" spans="1:9" x14ac:dyDescent="0.25">
      <c r="A237" s="283"/>
    </row>
    <row r="238" spans="1:9" x14ac:dyDescent="0.25">
      <c r="A238" s="283"/>
    </row>
    <row r="239" spans="1:9" x14ac:dyDescent="0.25">
      <c r="A239" s="283"/>
    </row>
    <row r="240" spans="1:9" x14ac:dyDescent="0.25">
      <c r="A240" s="283"/>
    </row>
    <row r="241" spans="1:1" x14ac:dyDescent="0.25">
      <c r="A241" s="283"/>
    </row>
    <row r="242" spans="1:1" x14ac:dyDescent="0.25">
      <c r="A242" s="283"/>
    </row>
    <row r="243" spans="1:1" x14ac:dyDescent="0.25">
      <c r="A243" s="283"/>
    </row>
    <row r="244" spans="1:1" x14ac:dyDescent="0.25">
      <c r="A244" s="283"/>
    </row>
  </sheetData>
  <autoFilter ref="A2:Q209"/>
  <pageMargins left="0.51180555555555496" right="0.51180555555555496" top="0.78749999999999998" bottom="0.78749999999999998" header="0.51180555555555496" footer="0.51180555555555496"/>
  <pageSetup firstPageNumber="0" orientation="portrait" r:id="rId1"/>
  <colBreaks count="1" manualBreakCount="1">
    <brk id="10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3548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12</vt:i4>
      </vt:variant>
      <vt:variant>
        <vt:lpstr>Intervalos nomeados</vt:lpstr>
      </vt:variant>
      <vt:variant>
        <vt:i4>45</vt:i4>
      </vt:variant>
    </vt:vector>
  </HeadingPairs>
  <TitlesOfParts>
    <vt:vector size="57" baseType="lpstr">
      <vt:lpstr>Planilha11</vt:lpstr>
      <vt:lpstr>PQP_REVISADO</vt:lpstr>
      <vt:lpstr>MC__2</vt:lpstr>
      <vt:lpstr>CRONOGRAMA</vt:lpstr>
      <vt:lpstr>MOBILIZ_DESMOB</vt:lpstr>
      <vt:lpstr>Questionamento</vt:lpstr>
      <vt:lpstr>MC_CONCRETO</vt:lpstr>
      <vt:lpstr>MC_AÇO</vt:lpstr>
      <vt:lpstr>Formas Geral</vt:lpstr>
      <vt:lpstr>Escoramento Geral </vt:lpstr>
      <vt:lpstr>CRONOGRAMA_</vt:lpstr>
      <vt:lpstr>ABC_SERVIÇOS</vt:lpstr>
      <vt:lpstr>ABC_SERVIÇOS!_FilterDatabase_0</vt:lpstr>
      <vt:lpstr>ABC_SERVIÇOS!_FilterDatabase_0_0</vt:lpstr>
      <vt:lpstr>ABC_SERVIÇOS!_FilterDatabase_0_0_0</vt:lpstr>
      <vt:lpstr>ABC_SERVIÇOS!_FilterDatabase_0_0_0_0</vt:lpstr>
      <vt:lpstr>ABC_SERVIÇOS!_FilterDatabase_0_0_0_0_0</vt:lpstr>
      <vt:lpstr>ABC_SERVIÇOS!_FilterDatabase_0_0_0_0_0_0</vt:lpstr>
      <vt:lpstr>ABC_SERVIÇOS!_FilterDatabase_0_0_0_0_0_0_0</vt:lpstr>
      <vt:lpstr>ABC_SERVIÇOS!_FiltrarBancodeDados</vt:lpstr>
      <vt:lpstr>ABC_SERVIÇOS</vt:lpstr>
      <vt:lpstr>MC__2!Area_de_impressao</vt:lpstr>
      <vt:lpstr>PQP_REVISADO!Area_de_impressao</vt:lpstr>
      <vt:lpstr>ABC_SERVIÇOS!DF</vt:lpstr>
      <vt:lpstr>PQP_REVISADO!ER</vt:lpstr>
      <vt:lpstr>PQP_REVISADO!GF</vt:lpstr>
      <vt:lpstr>PQP_REVISADO!MC_</vt:lpstr>
      <vt:lpstr>MC_</vt:lpstr>
      <vt:lpstr>PQP_REVISADO!Print_Area_0</vt:lpstr>
      <vt:lpstr>PQP_REVISADO!Print_Area_0_0</vt:lpstr>
      <vt:lpstr>PQP_REVISADO!Print_Area_0_0_0</vt:lpstr>
      <vt:lpstr>PQP_REVISADO!Print_Area_0_0_0_0</vt:lpstr>
      <vt:lpstr>PQP_REVISADO!Print_Area_0_0_0_0_0</vt:lpstr>
      <vt:lpstr>PQP_REVISADO!Print_Area_0_0_0_0_0_0</vt:lpstr>
      <vt:lpstr>PQP_REVISADO!Print_Area_0_0_0_0_0_0_0</vt:lpstr>
      <vt:lpstr>PQP_REVISADO!Print_Area_0_0_0_0_0_0_0_0</vt:lpstr>
      <vt:lpstr>PQP_REVISADO!Print_Area_0_0_0_0_0_0_0_0_0</vt:lpstr>
      <vt:lpstr>PQP_REVISADO!Print_Area_0_0_0_0_0_0_0_0_0_0</vt:lpstr>
      <vt:lpstr>PQP_REVISADO!Print_Area_0_0_0_0_0_0_0_0_0_0_0</vt:lpstr>
      <vt:lpstr>PQP_REVISADO!Print_Area_0_0_0_0_0_0_0_0_0_0_0_0</vt:lpstr>
      <vt:lpstr>PQP_REVISADO!Print_Area_0_0_0_0_0_0_0_0_0_0_0_0_0</vt:lpstr>
      <vt:lpstr>PQP_REVISADO!Print_Area_0_0_0_0_0_0_0_0_0_0_0_0_0_0</vt:lpstr>
      <vt:lpstr>PQP_REVISADO!Print_Area_0_0_0_0_0_0_0_0_0_0_0_0_0_0_0</vt:lpstr>
      <vt:lpstr>PQP_REVISADO!Print_Titles_0</vt:lpstr>
      <vt:lpstr>PQP_REVISADO!Print_Titles_0_0</vt:lpstr>
      <vt:lpstr>PQP_REVISADO!Print_Titles_0_0_0</vt:lpstr>
      <vt:lpstr>PQP_REVISADO!Print_Titles_0_0_0_0</vt:lpstr>
      <vt:lpstr>PQP_REVISADO!Print_Titles_0_0_0_0_0</vt:lpstr>
      <vt:lpstr>PQP_REVISADO!Print_Titles_0_0_0_0_0_0</vt:lpstr>
      <vt:lpstr>PQP_REVISADO!Print_Titles_0_0_0_0_0_0_0</vt:lpstr>
      <vt:lpstr>PQP_REVISADO!Print_Titles_0_0_0_0_0_0_0_0</vt:lpstr>
      <vt:lpstr>PQP_REVISADO!Print_Titles_0_0_0_0_0_0_0_0_0</vt:lpstr>
      <vt:lpstr>PQP_REVISADO!Print_Titles_0_0_0_0_0_0_0_0_0_0</vt:lpstr>
      <vt:lpstr>PQP_REVISADO!Print_Titles_0_0_0_0_0_0_0_0_0_0_0</vt:lpstr>
      <vt:lpstr>PQP_REVISADO!Print_Titles_0_0_0_0_0_0_0_0_0_0_0_0</vt:lpstr>
      <vt:lpstr>PQP_REVISADO!Print_Titles_0_0_0_0_0_0_0_0_0_0_0_0_0</vt:lpstr>
      <vt:lpstr>PQP_REVISADO!Print_Titles_0_0_0_0_0_0_0_0_0_0_0_0_0_0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Omar e Nathália</dc:creator>
  <dc:description/>
  <cp:lastModifiedBy>Philipjohn Ribeiro</cp:lastModifiedBy>
  <cp:revision>352</cp:revision>
  <cp:lastPrinted>2017-12-27T10:28:17Z</cp:lastPrinted>
  <dcterms:created xsi:type="dcterms:W3CDTF">2017-01-29T13:31:16Z</dcterms:created>
  <dcterms:modified xsi:type="dcterms:W3CDTF">2017-12-27T10:28:44Z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