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SECRETARIA DE OBRAS\PROJETOS\CANALIZAÇÃO PIRAPITINGA\"/>
    </mc:Choice>
  </mc:AlternateContent>
  <bookViews>
    <workbookView xWindow="0" yWindow="0" windowWidth="16380" windowHeight="8190" tabRatio="768" activeTab="1"/>
  </bookViews>
  <sheets>
    <sheet name="Planilha11" sheetId="1" r:id="rId1"/>
    <sheet name="PQP_REVISADO" sheetId="2" r:id="rId2"/>
    <sheet name="MC__2" sheetId="3" r:id="rId3"/>
    <sheet name="MOBILIZ_DESMOB" sheetId="4" r:id="rId4"/>
    <sheet name="Questionamento" sheetId="5" r:id="rId5"/>
    <sheet name="MC_CONCRETO" sheetId="6" r:id="rId6"/>
    <sheet name="MC_AÇO" sheetId="7" r:id="rId7"/>
    <sheet name="Formas Geral" sheetId="8" r:id="rId8"/>
    <sheet name="Escoramento Geral " sheetId="9" r:id="rId9"/>
    <sheet name="CRONOGRAMA_" sheetId="10" r:id="rId10"/>
    <sheet name="ABC_SERVIÇOS" sheetId="11" r:id="rId11"/>
  </sheets>
  <definedNames>
    <definedName name="_FilterDatabase_0" localSheetId="10">ABC_SERVIÇOS!$A$2:$Q$209</definedName>
    <definedName name="_FilterDatabase_0_0" localSheetId="10">ABC_SERVIÇOS!$A$2:$Q$209</definedName>
    <definedName name="_FilterDatabase_0_0_0" localSheetId="10">ABC_SERVIÇOS!$A$2:$Q$209</definedName>
    <definedName name="_FilterDatabase_0_0_0_0" localSheetId="10">ABC_SERVIÇOS!$A$2:$Q$209</definedName>
    <definedName name="_FilterDatabase_0_0_0_0_0" localSheetId="10">ABC_SERVIÇOS!$A$2:$Q$209</definedName>
    <definedName name="_FilterDatabase_0_0_0_0_0_0" localSheetId="10">ABC_SERVIÇOS!$A$2:$Q$209</definedName>
    <definedName name="_FilterDatabase_0_0_0_0_0_0_0" localSheetId="10">ABC_SERVIÇOS!$A$2:$Q$209</definedName>
    <definedName name="_xlnm._FilterDatabase" localSheetId="10">ABC_SERVIÇOS!$A$2:$Q$209</definedName>
    <definedName name="ABC_SERVIÇOS">ABC_SERVIÇOS!$A:$M</definedName>
    <definedName name="_xlnm.Print_Area" localSheetId="2">MC__2!$B$1:$AMK$1059</definedName>
    <definedName name="_xlnm.Print_Area" localSheetId="1">PQP_REVISADO!$B$1:$H$189</definedName>
    <definedName name="DF" localSheetId="10">ABC_SERVIÇOS!$A$2:$Q$209</definedName>
    <definedName name="ER" localSheetId="1">PQP_REVISADO!$1:$11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PQP_REVISADO!$B$11:$H$184</definedName>
    <definedName name="MC" localSheetId="2">255</definedName>
    <definedName name="MC_" localSheetId="1">PQP_REVISADO!$A:$N</definedName>
    <definedName name="MC_">MC__2!$A:$M</definedName>
    <definedName name="Print_Area_0" localSheetId="1">PQP_REVISADO!$B$1:$H$184</definedName>
    <definedName name="Print_Area_0_0" localSheetId="1">PQP_REVISADO!$A$1:$H$184</definedName>
    <definedName name="Print_Area_0_0_0" localSheetId="1">PQP_REVISADO!$B$11:$H$184</definedName>
    <definedName name="Print_Area_0_0_0_0" localSheetId="1">PQP_REVISADO!$A$1:$H$184</definedName>
    <definedName name="Print_Area_0_0_0_0_0" localSheetId="1">PQP_REVISADO!$B$11:$H$184</definedName>
    <definedName name="Print_Area_0_0_0_0_0_0" localSheetId="1">PQP_REVISADO!$A$1:$H$184</definedName>
    <definedName name="Print_Area_0_0_0_0_0_0_0" localSheetId="1">PQP_REVISADO!$B$11:$H$184</definedName>
    <definedName name="Print_Area_0_0_0_0_0_0_0_0" localSheetId="1">PQP_REVISADO!$A$1:$H$184</definedName>
    <definedName name="Print_Area_0_0_0_0_0_0_0_0_0" localSheetId="1">PQP_REVISADO!$A$1:$H$184</definedName>
    <definedName name="Print_Area_0_0_0_0_0_0_0_0_0_0" localSheetId="1">PQP_REVISADO!$A$1:$H$184</definedName>
    <definedName name="Print_Area_0_0_0_0_0_0_0_0_0_0_0" localSheetId="1">PQP_REVISADO!$A$1:$H$184</definedName>
    <definedName name="Print_Area_0_0_0_0_0_0_0_0_0_0_0_0" localSheetId="1">PQP_REVISADO!$A$1:$H$184</definedName>
    <definedName name="Print_Area_0_0_0_0_0_0_0_0_0_0_0_0_0" localSheetId="1">PQP_REVISADO!$A$1:$H$184</definedName>
    <definedName name="Print_Area_0_0_0_0_0_0_0_0_0_0_0_0_0_0" localSheetId="1">PQP_REVISADO!$A$1:$H$184</definedName>
    <definedName name="Print_Area_0_0_0_0_0_0_0_0_0_0_0_0_0_0_0" localSheetId="1">PQP_REVISADO!$A$1:$H$184</definedName>
    <definedName name="Print_Titles_0" localSheetId="1">PQP_REVISADO!$1:$11</definedName>
    <definedName name="Print_Titles_0_0" localSheetId="1">PQP_REVISADO!$1:$11</definedName>
    <definedName name="Print_Titles_0_0_0" localSheetId="1">PQP_REVISADO!$1:$11</definedName>
    <definedName name="Print_Titles_0_0_0_0" localSheetId="1">PQP_REVISADO!$1:$11</definedName>
    <definedName name="Print_Titles_0_0_0_0_0" localSheetId="1">PQP_REVISADO!$1:$11</definedName>
    <definedName name="Print_Titles_0_0_0_0_0_0" localSheetId="1">PQP_REVISADO!$1:$11</definedName>
    <definedName name="Print_Titles_0_0_0_0_0_0_0" localSheetId="1">PQP_REVISADO!$1:$11</definedName>
    <definedName name="Print_Titles_0_0_0_0_0_0_0_0" localSheetId="1">PQP_REVISADO!$1:$11</definedName>
    <definedName name="Print_Titles_0_0_0_0_0_0_0_0_0" localSheetId="1">PQP_REVISADO!$1:$11</definedName>
    <definedName name="Print_Titles_0_0_0_0_0_0_0_0_0_0" localSheetId="1">PQP_REVISADO!$1:$11</definedName>
    <definedName name="Print_Titles_0_0_0_0_0_0_0_0_0_0_0" localSheetId="1">PQP_REVISADO!$1:$11</definedName>
    <definedName name="Print_Titles_0_0_0_0_0_0_0_0_0_0_0_0" localSheetId="1">PQP_REVISADO!$1:$11</definedName>
    <definedName name="Print_Titles_0_0_0_0_0_0_0_0_0_0_0_0_0" localSheetId="1">PQP_REVISADO!$1:$11</definedName>
    <definedName name="Print_Titles_0_0_0_0_0_0_0_0_0_0_0_0_0_0" localSheetId="1">PQP_REVISADO!$1:$11</definedName>
  </definedNames>
  <calcPr calcId="162913" iterateDelta="1E-4"/>
  <fileRecoveryPr repairLoad="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D28" i="3" l="1"/>
  <c r="M36" i="3"/>
  <c r="M37" i="3"/>
  <c r="M38" i="3"/>
  <c r="M39" i="3"/>
  <c r="M40" i="3"/>
  <c r="M35" i="3"/>
  <c r="M32" i="3"/>
  <c r="M29" i="3"/>
  <c r="M28" i="3"/>
  <c r="M17" i="3"/>
  <c r="M18" i="3"/>
  <c r="M19" i="3"/>
  <c r="M20" i="3"/>
  <c r="M21" i="3"/>
  <c r="M22" i="3"/>
  <c r="M23" i="3"/>
  <c r="M24" i="3"/>
  <c r="M25" i="3"/>
  <c r="M16" i="3"/>
  <c r="L36" i="3"/>
  <c r="L37" i="3"/>
  <c r="L38" i="3"/>
  <c r="L39" i="3"/>
  <c r="L40" i="3"/>
  <c r="L35" i="3"/>
  <c r="L32" i="3"/>
  <c r="L29" i="3"/>
  <c r="L28" i="3"/>
  <c r="L17" i="3"/>
  <c r="L18" i="3"/>
  <c r="L19" i="3"/>
  <c r="L20" i="3"/>
  <c r="L21" i="3"/>
  <c r="L22" i="3"/>
  <c r="L23" i="3"/>
  <c r="L24" i="3"/>
  <c r="L25" i="3"/>
  <c r="L16" i="3"/>
  <c r="J36" i="3"/>
  <c r="J37" i="3"/>
  <c r="J38" i="3"/>
  <c r="J39" i="3"/>
  <c r="J40" i="3"/>
  <c r="J35" i="3"/>
  <c r="J32" i="3"/>
  <c r="J29" i="3"/>
  <c r="J28" i="3"/>
  <c r="D35" i="3"/>
  <c r="D36" i="3"/>
  <c r="D37" i="3"/>
  <c r="D38" i="3"/>
  <c r="D39" i="3"/>
  <c r="D40" i="3"/>
  <c r="D34" i="3"/>
  <c r="D32" i="3"/>
  <c r="D31" i="3"/>
  <c r="D29" i="3"/>
  <c r="D27" i="3"/>
  <c r="D15" i="3"/>
  <c r="J17" i="3"/>
  <c r="J18" i="3"/>
  <c r="J19" i="3"/>
  <c r="J20" i="3"/>
  <c r="J21" i="3"/>
  <c r="J22" i="3"/>
  <c r="J23" i="3"/>
  <c r="J24" i="3"/>
  <c r="J25" i="3"/>
  <c r="J16" i="3"/>
  <c r="D17" i="3"/>
  <c r="D18" i="3"/>
  <c r="D19" i="3"/>
  <c r="D20" i="3"/>
  <c r="D21" i="3"/>
  <c r="D22" i="3"/>
  <c r="D23" i="3"/>
  <c r="D24" i="3"/>
  <c r="D25" i="3"/>
  <c r="D16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J1045" i="3"/>
  <c r="J1043" i="3" s="1"/>
  <c r="N1043" i="3"/>
  <c r="L1043" i="3"/>
  <c r="I1043" i="3"/>
  <c r="D1043" i="3"/>
  <c r="C1043" i="3"/>
  <c r="P1041" i="3"/>
  <c r="P1040" i="3"/>
  <c r="P1039" i="3"/>
  <c r="P1038" i="3"/>
  <c r="P1037" i="3"/>
  <c r="P1036" i="3"/>
  <c r="P1035" i="3"/>
  <c r="P1034" i="3"/>
  <c r="N1033" i="3"/>
  <c r="L1033" i="3"/>
  <c r="I1033" i="3"/>
  <c r="D1033" i="3"/>
  <c r="C1033" i="3"/>
  <c r="P1032" i="3"/>
  <c r="P1031" i="3"/>
  <c r="P1030" i="3"/>
  <c r="P1029" i="3"/>
  <c r="P1028" i="3"/>
  <c r="P1027" i="3"/>
  <c r="P1026" i="3"/>
  <c r="P1025" i="3"/>
  <c r="N1024" i="3"/>
  <c r="L1024" i="3"/>
  <c r="I1024" i="3"/>
  <c r="D1024" i="3"/>
  <c r="C1024" i="3"/>
  <c r="P1023" i="3"/>
  <c r="P1022" i="3"/>
  <c r="P1021" i="3"/>
  <c r="J1021" i="3"/>
  <c r="J1014" i="3" s="1"/>
  <c r="F176" i="2" s="1"/>
  <c r="P1020" i="3"/>
  <c r="P1019" i="3"/>
  <c r="P1018" i="3"/>
  <c r="P1017" i="3"/>
  <c r="P1016" i="3"/>
  <c r="P1015" i="3"/>
  <c r="N1014" i="3"/>
  <c r="L1014" i="3"/>
  <c r="I1014" i="3"/>
  <c r="D1014" i="3"/>
  <c r="C1014" i="3"/>
  <c r="P1013" i="3"/>
  <c r="P1012" i="3"/>
  <c r="P1011" i="3"/>
  <c r="P1010" i="3"/>
  <c r="P1009" i="3"/>
  <c r="P1008" i="3"/>
  <c r="P1007" i="3"/>
  <c r="P1006" i="3"/>
  <c r="N1005" i="3"/>
  <c r="L1005" i="3"/>
  <c r="I1005" i="3"/>
  <c r="D1005" i="3"/>
  <c r="C1005" i="3"/>
  <c r="P1004" i="3"/>
  <c r="P1003" i="3"/>
  <c r="P1002" i="3"/>
  <c r="P1001" i="3"/>
  <c r="P1000" i="3"/>
  <c r="P999" i="3"/>
  <c r="J999" i="3"/>
  <c r="J996" i="3" s="1"/>
  <c r="P998" i="3"/>
  <c r="P997" i="3"/>
  <c r="N996" i="3"/>
  <c r="L996" i="3"/>
  <c r="I996" i="3"/>
  <c r="D996" i="3"/>
  <c r="C996" i="3"/>
  <c r="P995" i="3"/>
  <c r="P994" i="3"/>
  <c r="P993" i="3"/>
  <c r="P992" i="3"/>
  <c r="P991" i="3"/>
  <c r="P990" i="3"/>
  <c r="N989" i="3"/>
  <c r="A173" i="2" s="1"/>
  <c r="E173" i="2" s="1"/>
  <c r="L989" i="3"/>
  <c r="J989" i="3"/>
  <c r="I989" i="3"/>
  <c r="D989" i="3"/>
  <c r="C989" i="3"/>
  <c r="P988" i="3"/>
  <c r="P987" i="3"/>
  <c r="P986" i="3"/>
  <c r="P985" i="3"/>
  <c r="N984" i="3"/>
  <c r="L984" i="3"/>
  <c r="J984" i="3"/>
  <c r="F172" i="2" s="1"/>
  <c r="I984" i="3"/>
  <c r="D984" i="3"/>
  <c r="C984" i="3"/>
  <c r="P983" i="3"/>
  <c r="P982" i="3"/>
  <c r="P981" i="3"/>
  <c r="P980" i="3"/>
  <c r="P979" i="3"/>
  <c r="N978" i="3"/>
  <c r="L978" i="3"/>
  <c r="J978" i="3"/>
  <c r="I978" i="3"/>
  <c r="D978" i="3"/>
  <c r="C978" i="3"/>
  <c r="P977" i="3"/>
  <c r="P976" i="3"/>
  <c r="P975" i="3"/>
  <c r="P974" i="3"/>
  <c r="P973" i="3"/>
  <c r="N972" i="3"/>
  <c r="A170" i="2" s="1"/>
  <c r="D170" i="2" s="1"/>
  <c r="L972" i="3"/>
  <c r="J972" i="3"/>
  <c r="I972" i="3"/>
  <c r="D972" i="3"/>
  <c r="C972" i="3"/>
  <c r="P971" i="3"/>
  <c r="P970" i="3"/>
  <c r="P969" i="3"/>
  <c r="P968" i="3"/>
  <c r="P967" i="3"/>
  <c r="P966" i="3"/>
  <c r="J966" i="3"/>
  <c r="J969" i="3" s="1"/>
  <c r="J962" i="3" s="1"/>
  <c r="D81" i="11" s="1"/>
  <c r="I81" i="11" s="1"/>
  <c r="P965" i="3"/>
  <c r="P964" i="3"/>
  <c r="P963" i="3"/>
  <c r="N962" i="3"/>
  <c r="A169" i="2" s="1"/>
  <c r="D169" i="2" s="1"/>
  <c r="L962" i="3"/>
  <c r="I962" i="3"/>
  <c r="D962" i="3"/>
  <c r="C962" i="3"/>
  <c r="P961" i="3"/>
  <c r="P960" i="3"/>
  <c r="P959" i="3"/>
  <c r="P958" i="3"/>
  <c r="P957" i="3"/>
  <c r="P956" i="3"/>
  <c r="P955" i="3"/>
  <c r="J955" i="3"/>
  <c r="J959" i="3" s="1"/>
  <c r="P954" i="3"/>
  <c r="P953" i="3"/>
  <c r="P952" i="3"/>
  <c r="P951" i="3"/>
  <c r="P950" i="3"/>
  <c r="P949" i="3"/>
  <c r="P948" i="3"/>
  <c r="J948" i="3"/>
  <c r="J952" i="3" s="1"/>
  <c r="P947" i="3"/>
  <c r="P946" i="3"/>
  <c r="N945" i="3"/>
  <c r="L945" i="3"/>
  <c r="I945" i="3"/>
  <c r="D945" i="3"/>
  <c r="C945" i="3"/>
  <c r="P944" i="3"/>
  <c r="P943" i="3"/>
  <c r="P942" i="3"/>
  <c r="P941" i="3"/>
  <c r="P940" i="3"/>
  <c r="P939" i="3"/>
  <c r="P938" i="3"/>
  <c r="P937" i="3"/>
  <c r="P936" i="3"/>
  <c r="P935" i="3"/>
  <c r="P934" i="3"/>
  <c r="P933" i="3"/>
  <c r="P932" i="3"/>
  <c r="N931" i="3"/>
  <c r="L931" i="3"/>
  <c r="I931" i="3"/>
  <c r="D931" i="3"/>
  <c r="C931" i="3"/>
  <c r="P930" i="3"/>
  <c r="P929" i="3"/>
  <c r="P928" i="3"/>
  <c r="P927" i="3"/>
  <c r="P926" i="3"/>
  <c r="P925" i="3"/>
  <c r="P924" i="3"/>
  <c r="P923" i="3"/>
  <c r="P922" i="3"/>
  <c r="P921" i="3"/>
  <c r="P920" i="3"/>
  <c r="J920" i="3"/>
  <c r="J924" i="3" s="1"/>
  <c r="J918" i="3" s="1"/>
  <c r="F166" i="2" s="1"/>
  <c r="P919" i="3"/>
  <c r="N918" i="3"/>
  <c r="L918" i="3"/>
  <c r="I918" i="3"/>
  <c r="D918" i="3"/>
  <c r="C918" i="3"/>
  <c r="P917" i="3"/>
  <c r="P916" i="3"/>
  <c r="P915" i="3"/>
  <c r="P914" i="3"/>
  <c r="P913" i="3"/>
  <c r="P912" i="3"/>
  <c r="P911" i="3"/>
  <c r="J911" i="3"/>
  <c r="J916" i="3" s="1"/>
  <c r="J909" i="3" s="1"/>
  <c r="P910" i="3"/>
  <c r="N909" i="3"/>
  <c r="L909" i="3"/>
  <c r="I909" i="3"/>
  <c r="D909" i="3"/>
  <c r="C909" i="3"/>
  <c r="P908" i="3"/>
  <c r="P907" i="3"/>
  <c r="P906" i="3"/>
  <c r="P905" i="3"/>
  <c r="P904" i="3"/>
  <c r="P903" i="3"/>
  <c r="J903" i="3"/>
  <c r="P902" i="3"/>
  <c r="J902" i="3"/>
  <c r="P901" i="3"/>
  <c r="P900" i="3"/>
  <c r="N899" i="3"/>
  <c r="L899" i="3"/>
  <c r="I899" i="3"/>
  <c r="D899" i="3"/>
  <c r="C899" i="3"/>
  <c r="P898" i="3"/>
  <c r="P897" i="3"/>
  <c r="P896" i="3"/>
  <c r="J896" i="3"/>
  <c r="P895" i="3"/>
  <c r="J895" i="3"/>
  <c r="P894" i="3"/>
  <c r="J894" i="3"/>
  <c r="P893" i="3"/>
  <c r="N892" i="3"/>
  <c r="L892" i="3"/>
  <c r="I892" i="3"/>
  <c r="D892" i="3"/>
  <c r="C892" i="3"/>
  <c r="P891" i="3"/>
  <c r="P890" i="3"/>
  <c r="P889" i="3"/>
  <c r="P888" i="3"/>
  <c r="P887" i="3"/>
  <c r="P886" i="3"/>
  <c r="N885" i="3"/>
  <c r="L885" i="3"/>
  <c r="I885" i="3"/>
  <c r="D885" i="3"/>
  <c r="C885" i="3"/>
  <c r="P884" i="3"/>
  <c r="P883" i="3"/>
  <c r="P882" i="3"/>
  <c r="P881" i="3"/>
  <c r="P880" i="3"/>
  <c r="N879" i="3"/>
  <c r="A161" i="2" s="1"/>
  <c r="D161" i="2" s="1"/>
  <c r="L879" i="3"/>
  <c r="I879" i="3"/>
  <c r="D879" i="3"/>
  <c r="C879" i="3"/>
  <c r="P878" i="3"/>
  <c r="P877" i="3"/>
  <c r="J877" i="3"/>
  <c r="P876" i="3"/>
  <c r="P875" i="3"/>
  <c r="P874" i="3"/>
  <c r="P873" i="3"/>
  <c r="P872" i="3"/>
  <c r="N871" i="3"/>
  <c r="L871" i="3"/>
  <c r="J871" i="3"/>
  <c r="J881" i="3" s="1"/>
  <c r="I871" i="3"/>
  <c r="D871" i="3"/>
  <c r="C871" i="3"/>
  <c r="P870" i="3"/>
  <c r="P869" i="3"/>
  <c r="P868" i="3"/>
  <c r="P867" i="3"/>
  <c r="P866" i="3"/>
  <c r="P865" i="3"/>
  <c r="P864" i="3"/>
  <c r="J864" i="3"/>
  <c r="J868" i="3" s="1"/>
  <c r="J862" i="3" s="1"/>
  <c r="F159" i="2" s="1"/>
  <c r="J162" i="2" s="1"/>
  <c r="P863" i="3"/>
  <c r="N862" i="3"/>
  <c r="A159" i="2" s="1"/>
  <c r="D159" i="2" s="1"/>
  <c r="L862" i="3"/>
  <c r="I862" i="3"/>
  <c r="D862" i="3"/>
  <c r="C862" i="3"/>
  <c r="P861" i="3"/>
  <c r="P860" i="3"/>
  <c r="P859" i="3"/>
  <c r="P858" i="3"/>
  <c r="P857" i="3"/>
  <c r="P856" i="3"/>
  <c r="J856" i="3"/>
  <c r="J860" i="3" s="1"/>
  <c r="J854" i="3" s="1"/>
  <c r="P855" i="3"/>
  <c r="N854" i="3"/>
  <c r="L854" i="3"/>
  <c r="I854" i="3"/>
  <c r="D854" i="3"/>
  <c r="C854" i="3"/>
  <c r="P853" i="3"/>
  <c r="P852" i="3"/>
  <c r="P851" i="3"/>
  <c r="P850" i="3"/>
  <c r="P849" i="3"/>
  <c r="P848" i="3"/>
  <c r="P847" i="3"/>
  <c r="P846" i="3"/>
  <c r="P845" i="3"/>
  <c r="J845" i="3"/>
  <c r="J849" i="3" s="1"/>
  <c r="J843" i="3" s="1"/>
  <c r="P844" i="3"/>
  <c r="N843" i="3"/>
  <c r="L843" i="3"/>
  <c r="I843" i="3"/>
  <c r="D843" i="3"/>
  <c r="C843" i="3"/>
  <c r="P841" i="3"/>
  <c r="P840" i="3"/>
  <c r="P839" i="3"/>
  <c r="P838" i="3"/>
  <c r="P837" i="3"/>
  <c r="P836" i="3"/>
  <c r="P835" i="3"/>
  <c r="J835" i="3"/>
  <c r="J833" i="3" s="1"/>
  <c r="D92" i="11" s="1"/>
  <c r="I92" i="11" s="1"/>
  <c r="P834" i="3"/>
  <c r="N833" i="3"/>
  <c r="L833" i="3"/>
  <c r="I833" i="3"/>
  <c r="D833" i="3"/>
  <c r="C833" i="3"/>
  <c r="P829" i="3"/>
  <c r="J829" i="3"/>
  <c r="P828" i="3"/>
  <c r="J828" i="3"/>
  <c r="P827" i="3"/>
  <c r="P826" i="3"/>
  <c r="P825" i="3"/>
  <c r="P824" i="3"/>
  <c r="N823" i="3"/>
  <c r="A155" i="2" s="1"/>
  <c r="L823" i="3"/>
  <c r="I823" i="3"/>
  <c r="D823" i="3"/>
  <c r="C823" i="3"/>
  <c r="P822" i="3"/>
  <c r="P821" i="3"/>
  <c r="P820" i="3"/>
  <c r="P819" i="3"/>
  <c r="P818" i="3"/>
  <c r="N817" i="3"/>
  <c r="L817" i="3"/>
  <c r="I817" i="3"/>
  <c r="D817" i="3"/>
  <c r="C817" i="3"/>
  <c r="P816" i="3"/>
  <c r="P815" i="3"/>
  <c r="P814" i="3"/>
  <c r="P813" i="3"/>
  <c r="J813" i="3"/>
  <c r="J811" i="3" s="1"/>
  <c r="D74" i="11" s="1"/>
  <c r="I74" i="11" s="1"/>
  <c r="P812" i="3"/>
  <c r="N811" i="3"/>
  <c r="L811" i="3"/>
  <c r="I811" i="3"/>
  <c r="D811" i="3"/>
  <c r="C811" i="3"/>
  <c r="P810" i="3"/>
  <c r="P809" i="3"/>
  <c r="P808" i="3"/>
  <c r="P807" i="3"/>
  <c r="P806" i="3"/>
  <c r="P805" i="3"/>
  <c r="P804" i="3"/>
  <c r="P803" i="3"/>
  <c r="J803" i="3"/>
  <c r="J809" i="3" s="1"/>
  <c r="J801" i="3" s="1"/>
  <c r="P802" i="3"/>
  <c r="N801" i="3"/>
  <c r="A152" i="2" s="1"/>
  <c r="D152" i="2" s="1"/>
  <c r="L801" i="3"/>
  <c r="I801" i="3"/>
  <c r="D801" i="3"/>
  <c r="C801" i="3"/>
  <c r="P800" i="3"/>
  <c r="P799" i="3"/>
  <c r="P798" i="3"/>
  <c r="P797" i="3"/>
  <c r="J797" i="3"/>
  <c r="J799" i="3" s="1"/>
  <c r="J791" i="3" s="1"/>
  <c r="P796" i="3"/>
  <c r="P795" i="3"/>
  <c r="P794" i="3"/>
  <c r="P793" i="3"/>
  <c r="P792" i="3"/>
  <c r="N791" i="3"/>
  <c r="L791" i="3"/>
  <c r="I791" i="3"/>
  <c r="D791" i="3"/>
  <c r="C791" i="3"/>
  <c r="P790" i="3"/>
  <c r="P789" i="3"/>
  <c r="P788" i="3"/>
  <c r="P787" i="3"/>
  <c r="P786" i="3"/>
  <c r="P785" i="3"/>
  <c r="N784" i="3"/>
  <c r="L784" i="3"/>
  <c r="I784" i="3"/>
  <c r="D784" i="3"/>
  <c r="C784" i="3"/>
  <c r="P783" i="3"/>
  <c r="P782" i="3"/>
  <c r="P781" i="3"/>
  <c r="P780" i="3"/>
  <c r="P779" i="3"/>
  <c r="P778" i="3"/>
  <c r="P777" i="3"/>
  <c r="J777" i="3"/>
  <c r="P776" i="3"/>
  <c r="J776" i="3"/>
  <c r="P775" i="3"/>
  <c r="P774" i="3"/>
  <c r="N773" i="3"/>
  <c r="L773" i="3"/>
  <c r="I773" i="3"/>
  <c r="D773" i="3"/>
  <c r="C773" i="3"/>
  <c r="P772" i="3"/>
  <c r="P771" i="3"/>
  <c r="P770" i="3"/>
  <c r="P769" i="3"/>
  <c r="J769" i="3"/>
  <c r="P768" i="3"/>
  <c r="J768" i="3"/>
  <c r="P767" i="3"/>
  <c r="J767" i="3"/>
  <c r="P766" i="3"/>
  <c r="N765" i="3"/>
  <c r="L765" i="3"/>
  <c r="I765" i="3"/>
  <c r="D765" i="3"/>
  <c r="C765" i="3"/>
  <c r="P764" i="3"/>
  <c r="P763" i="3"/>
  <c r="P762" i="3"/>
  <c r="P761" i="3"/>
  <c r="P760" i="3"/>
  <c r="P759" i="3"/>
  <c r="N758" i="3"/>
  <c r="L758" i="3"/>
  <c r="I758" i="3"/>
  <c r="D758" i="3"/>
  <c r="C758" i="3"/>
  <c r="P757" i="3"/>
  <c r="P756" i="3"/>
  <c r="P755" i="3"/>
  <c r="P754" i="3"/>
  <c r="P753" i="3"/>
  <c r="P752" i="3"/>
  <c r="P751" i="3"/>
  <c r="J751" i="3"/>
  <c r="P750" i="3"/>
  <c r="J750" i="3"/>
  <c r="P749" i="3"/>
  <c r="J749" i="3"/>
  <c r="P748" i="3"/>
  <c r="N747" i="3"/>
  <c r="L747" i="3"/>
  <c r="I747" i="3"/>
  <c r="D747" i="3"/>
  <c r="C747" i="3"/>
  <c r="P746" i="3"/>
  <c r="P745" i="3"/>
  <c r="P744" i="3"/>
  <c r="P743" i="3"/>
  <c r="P742" i="3"/>
  <c r="P741" i="3"/>
  <c r="P740" i="3"/>
  <c r="J740" i="3"/>
  <c r="P739" i="3"/>
  <c r="J739" i="3"/>
  <c r="P738" i="3"/>
  <c r="J738" i="3"/>
  <c r="P737" i="3"/>
  <c r="J737" i="3"/>
  <c r="P736" i="3"/>
  <c r="J736" i="3"/>
  <c r="P735" i="3"/>
  <c r="J735" i="3"/>
  <c r="P734" i="3"/>
  <c r="J734" i="3"/>
  <c r="P733" i="3"/>
  <c r="N732" i="3"/>
  <c r="L732" i="3"/>
  <c r="I732" i="3"/>
  <c r="D732" i="3"/>
  <c r="C732" i="3"/>
  <c r="P731" i="3"/>
  <c r="P730" i="3"/>
  <c r="P729" i="3"/>
  <c r="J729" i="3"/>
  <c r="P728" i="3"/>
  <c r="N727" i="3"/>
  <c r="A144" i="2" s="1"/>
  <c r="D144" i="2" s="1"/>
  <c r="L727" i="3"/>
  <c r="J727" i="3"/>
  <c r="D66" i="11" s="1"/>
  <c r="I66" i="11" s="1"/>
  <c r="I727" i="3"/>
  <c r="D727" i="3"/>
  <c r="C727" i="3"/>
  <c r="P726" i="3"/>
  <c r="P725" i="3"/>
  <c r="P724" i="3"/>
  <c r="J724" i="3"/>
  <c r="J721" i="3" s="1"/>
  <c r="P723" i="3"/>
  <c r="J723" i="3"/>
  <c r="P722" i="3"/>
  <c r="N721" i="3"/>
  <c r="A143" i="2" s="1"/>
  <c r="E143" i="2" s="1"/>
  <c r="L721" i="3"/>
  <c r="I721" i="3"/>
  <c r="D721" i="3"/>
  <c r="C721" i="3"/>
  <c r="P720" i="3"/>
  <c r="P719" i="3"/>
  <c r="J719" i="3"/>
  <c r="P718" i="3"/>
  <c r="J718" i="3"/>
  <c r="P717" i="3"/>
  <c r="J717" i="3"/>
  <c r="P716" i="3"/>
  <c r="N715" i="3"/>
  <c r="L715" i="3"/>
  <c r="I715" i="3"/>
  <c r="D715" i="3"/>
  <c r="C715" i="3"/>
  <c r="P714" i="3"/>
  <c r="P713" i="3"/>
  <c r="J713" i="3"/>
  <c r="P712" i="3"/>
  <c r="J712" i="3"/>
  <c r="P711" i="3"/>
  <c r="J711" i="3"/>
  <c r="P710" i="3"/>
  <c r="J710" i="3"/>
  <c r="P709" i="3"/>
  <c r="N708" i="3"/>
  <c r="A141" i="2" s="1"/>
  <c r="D141" i="2" s="1"/>
  <c r="L708" i="3"/>
  <c r="I708" i="3"/>
  <c r="D708" i="3"/>
  <c r="C708" i="3"/>
  <c r="P707" i="3"/>
  <c r="P706" i="3"/>
  <c r="J706" i="3"/>
  <c r="P705" i="3"/>
  <c r="J705" i="3"/>
  <c r="P704" i="3"/>
  <c r="J704" i="3"/>
  <c r="P703" i="3"/>
  <c r="N702" i="3"/>
  <c r="L702" i="3"/>
  <c r="I702" i="3"/>
  <c r="D702" i="3"/>
  <c r="C702" i="3"/>
  <c r="P701" i="3"/>
  <c r="P700" i="3"/>
  <c r="P699" i="3"/>
  <c r="J699" i="3"/>
  <c r="P698" i="3"/>
  <c r="J698" i="3"/>
  <c r="P697" i="3"/>
  <c r="N696" i="3"/>
  <c r="L696" i="3"/>
  <c r="I696" i="3"/>
  <c r="D696" i="3"/>
  <c r="C696" i="3"/>
  <c r="P695" i="3"/>
  <c r="P694" i="3"/>
  <c r="P693" i="3"/>
  <c r="P692" i="3"/>
  <c r="P691" i="3"/>
  <c r="J691" i="3"/>
  <c r="P690" i="3"/>
  <c r="J690" i="3"/>
  <c r="P689" i="3"/>
  <c r="J689" i="3"/>
  <c r="P688" i="3"/>
  <c r="J688" i="3"/>
  <c r="P687" i="3"/>
  <c r="J687" i="3"/>
  <c r="P686" i="3"/>
  <c r="P685" i="3"/>
  <c r="J685" i="3"/>
  <c r="P684" i="3"/>
  <c r="J684" i="3"/>
  <c r="P683" i="3"/>
  <c r="J683" i="3"/>
  <c r="P682" i="3"/>
  <c r="J682" i="3"/>
  <c r="P681" i="3"/>
  <c r="J681" i="3"/>
  <c r="P680" i="3"/>
  <c r="J680" i="3"/>
  <c r="P679" i="3"/>
  <c r="J679" i="3"/>
  <c r="P678" i="3"/>
  <c r="N677" i="3"/>
  <c r="A138" i="2" s="1"/>
  <c r="E138" i="2" s="1"/>
  <c r="L677" i="3"/>
  <c r="I677" i="3"/>
  <c r="D677" i="3"/>
  <c r="C677" i="3"/>
  <c r="P676" i="3"/>
  <c r="P675" i="3"/>
  <c r="P674" i="3"/>
  <c r="J674" i="3"/>
  <c r="J666" i="3" s="1"/>
  <c r="P673" i="3"/>
  <c r="P672" i="3"/>
  <c r="P671" i="3"/>
  <c r="P670" i="3"/>
  <c r="P669" i="3"/>
  <c r="P668" i="3"/>
  <c r="P667" i="3"/>
  <c r="N666" i="3"/>
  <c r="A137" i="2" s="1"/>
  <c r="E137" i="2" s="1"/>
  <c r="L666" i="3"/>
  <c r="I666" i="3"/>
  <c r="D666" i="3"/>
  <c r="C666" i="3"/>
  <c r="P664" i="3"/>
  <c r="P663" i="3"/>
  <c r="P662" i="3"/>
  <c r="P661" i="3"/>
  <c r="P660" i="3"/>
  <c r="P659" i="3"/>
  <c r="P658" i="3"/>
  <c r="P657" i="3"/>
  <c r="P656" i="3"/>
  <c r="J656" i="3"/>
  <c r="J654" i="3" s="1"/>
  <c r="P655" i="3"/>
  <c r="N654" i="3"/>
  <c r="A134" i="2" s="1"/>
  <c r="L654" i="3"/>
  <c r="I654" i="3"/>
  <c r="D654" i="3"/>
  <c r="C654" i="3"/>
  <c r="P653" i="3"/>
  <c r="P652" i="3"/>
  <c r="P651" i="3"/>
  <c r="P650" i="3"/>
  <c r="J650" i="3"/>
  <c r="P649" i="3"/>
  <c r="N648" i="3"/>
  <c r="L648" i="3"/>
  <c r="J648" i="3"/>
  <c r="D128" i="11" s="1"/>
  <c r="I128" i="11" s="1"/>
  <c r="I648" i="3"/>
  <c r="D648" i="3"/>
  <c r="C648" i="3"/>
  <c r="P647" i="3"/>
  <c r="P646" i="3"/>
  <c r="P645" i="3"/>
  <c r="J645" i="3"/>
  <c r="J643" i="3" s="1"/>
  <c r="D58" i="11" s="1"/>
  <c r="I58" i="11" s="1"/>
  <c r="P644" i="3"/>
  <c r="N643" i="3"/>
  <c r="L643" i="3"/>
  <c r="I643" i="3"/>
  <c r="D643" i="3"/>
  <c r="C643" i="3"/>
  <c r="P642" i="3"/>
  <c r="P641" i="3"/>
  <c r="P640" i="3"/>
  <c r="P639" i="3"/>
  <c r="P638" i="3"/>
  <c r="P637" i="3"/>
  <c r="P636" i="3"/>
  <c r="P635" i="3"/>
  <c r="N634" i="3"/>
  <c r="L634" i="3"/>
  <c r="I634" i="3"/>
  <c r="D634" i="3"/>
  <c r="C634" i="3"/>
  <c r="P633" i="3"/>
  <c r="P632" i="3"/>
  <c r="P631" i="3"/>
  <c r="P630" i="3"/>
  <c r="J630" i="3"/>
  <c r="P629" i="3"/>
  <c r="J629" i="3"/>
  <c r="P628" i="3"/>
  <c r="J628" i="3"/>
  <c r="P627" i="3"/>
  <c r="J627" i="3"/>
  <c r="P626" i="3"/>
  <c r="E626" i="3"/>
  <c r="J626" i="3" s="1"/>
  <c r="P625" i="3"/>
  <c r="E625" i="3"/>
  <c r="J625" i="3" s="1"/>
  <c r="P624" i="3"/>
  <c r="N623" i="3"/>
  <c r="A130" i="2" s="1"/>
  <c r="E130" i="2" s="1"/>
  <c r="L623" i="3"/>
  <c r="I623" i="3"/>
  <c r="D623" i="3"/>
  <c r="C623" i="3"/>
  <c r="P621" i="3"/>
  <c r="P620" i="3"/>
  <c r="P619" i="3"/>
  <c r="P618" i="3"/>
  <c r="P617" i="3"/>
  <c r="P616" i="3"/>
  <c r="N615" i="3"/>
  <c r="L615" i="3"/>
  <c r="J615" i="3"/>
  <c r="D127" i="11" s="1"/>
  <c r="I127" i="11" s="1"/>
  <c r="I615" i="3"/>
  <c r="D615" i="3"/>
  <c r="C615" i="3"/>
  <c r="P614" i="3"/>
  <c r="P613" i="3"/>
  <c r="P612" i="3"/>
  <c r="J612" i="3"/>
  <c r="P611" i="3"/>
  <c r="J611" i="3"/>
  <c r="P610" i="3"/>
  <c r="J610" i="3"/>
  <c r="P609" i="3"/>
  <c r="J609" i="3"/>
  <c r="P608" i="3"/>
  <c r="E608" i="3"/>
  <c r="J608" i="3" s="1"/>
  <c r="P607" i="3"/>
  <c r="E607" i="3"/>
  <c r="J607" i="3" s="1"/>
  <c r="P606" i="3"/>
  <c r="N605" i="3"/>
  <c r="A126" i="2" s="1"/>
  <c r="E126" i="2" s="1"/>
  <c r="L605" i="3"/>
  <c r="I605" i="3"/>
  <c r="D605" i="3"/>
  <c r="C605" i="3"/>
  <c r="P604" i="3"/>
  <c r="P603" i="3"/>
  <c r="P602" i="3"/>
  <c r="P601" i="3"/>
  <c r="P600" i="3"/>
  <c r="P599" i="3"/>
  <c r="P598" i="3"/>
  <c r="P597" i="3"/>
  <c r="P596" i="3"/>
  <c r="P595" i="3"/>
  <c r="P594" i="3"/>
  <c r="N593" i="3"/>
  <c r="A125" i="2" s="1"/>
  <c r="D125" i="2" s="1"/>
  <c r="L593" i="3"/>
  <c r="J593" i="3"/>
  <c r="D54" i="11" s="1"/>
  <c r="I54" i="11" s="1"/>
  <c r="I593" i="3"/>
  <c r="D593" i="3"/>
  <c r="C593" i="3"/>
  <c r="P592" i="3"/>
  <c r="P591" i="3"/>
  <c r="P590" i="3"/>
  <c r="P589" i="3"/>
  <c r="P588" i="3"/>
  <c r="P587" i="3"/>
  <c r="P586" i="3"/>
  <c r="P585" i="3"/>
  <c r="P584" i="3"/>
  <c r="P583" i="3"/>
  <c r="P582" i="3"/>
  <c r="N581" i="3"/>
  <c r="L581" i="3"/>
  <c r="I581" i="3"/>
  <c r="D581" i="3"/>
  <c r="C581" i="3"/>
  <c r="P580" i="3"/>
  <c r="P579" i="3"/>
  <c r="P578" i="3"/>
  <c r="P577" i="3"/>
  <c r="P576" i="3"/>
  <c r="P575" i="3"/>
  <c r="P574" i="3"/>
  <c r="P573" i="3"/>
  <c r="P572" i="3"/>
  <c r="P571" i="3"/>
  <c r="P570" i="3"/>
  <c r="P569" i="3"/>
  <c r="P568" i="3"/>
  <c r="P567" i="3"/>
  <c r="P566" i="3"/>
  <c r="N565" i="3"/>
  <c r="L565" i="3"/>
  <c r="I565" i="3"/>
  <c r="D565" i="3"/>
  <c r="C565" i="3"/>
  <c r="P564" i="3"/>
  <c r="P563" i="3"/>
  <c r="P562" i="3"/>
  <c r="P561" i="3"/>
  <c r="P560" i="3"/>
  <c r="P559" i="3"/>
  <c r="P558" i="3"/>
  <c r="N557" i="3"/>
  <c r="L557" i="3"/>
  <c r="I557" i="3"/>
  <c r="D557" i="3"/>
  <c r="C557" i="3"/>
  <c r="P556" i="3"/>
  <c r="P555" i="3"/>
  <c r="P554" i="3"/>
  <c r="P553" i="3"/>
  <c r="N552" i="3"/>
  <c r="L552" i="3"/>
  <c r="I552" i="3"/>
  <c r="D552" i="3"/>
  <c r="C552" i="3"/>
  <c r="P551" i="3"/>
  <c r="P550" i="3"/>
  <c r="P549" i="3"/>
  <c r="P548" i="3"/>
  <c r="P547" i="3"/>
  <c r="P546" i="3"/>
  <c r="P545" i="3"/>
  <c r="P544" i="3"/>
  <c r="N543" i="3"/>
  <c r="L543" i="3"/>
  <c r="I543" i="3"/>
  <c r="D543" i="3"/>
  <c r="C543" i="3"/>
  <c r="P542" i="3"/>
  <c r="P541" i="3"/>
  <c r="P540" i="3"/>
  <c r="P539" i="3"/>
  <c r="P538" i="3"/>
  <c r="P537" i="3"/>
  <c r="P536" i="3"/>
  <c r="E536" i="3"/>
  <c r="P535" i="3"/>
  <c r="P534" i="3"/>
  <c r="P533" i="3"/>
  <c r="P532" i="3"/>
  <c r="P531" i="3"/>
  <c r="P530" i="3"/>
  <c r="P529" i="3"/>
  <c r="N528" i="3"/>
  <c r="L528" i="3"/>
  <c r="I528" i="3"/>
  <c r="D528" i="3"/>
  <c r="C528" i="3"/>
  <c r="P522" i="3"/>
  <c r="P521" i="3"/>
  <c r="P520" i="3"/>
  <c r="N519" i="3"/>
  <c r="L519" i="3"/>
  <c r="I519" i="3"/>
  <c r="D519" i="3"/>
  <c r="C519" i="3"/>
  <c r="P516" i="3"/>
  <c r="P515" i="3"/>
  <c r="P514" i="3"/>
  <c r="J514" i="3"/>
  <c r="P513" i="3"/>
  <c r="N512" i="3"/>
  <c r="L512" i="3"/>
  <c r="I512" i="3"/>
  <c r="D512" i="3"/>
  <c r="C512" i="3"/>
  <c r="P511" i="3"/>
  <c r="P510" i="3"/>
  <c r="P509" i="3"/>
  <c r="J509" i="3"/>
  <c r="P508" i="3"/>
  <c r="P507" i="3"/>
  <c r="P506" i="3"/>
  <c r="P505" i="3"/>
  <c r="J505" i="3"/>
  <c r="P504" i="3"/>
  <c r="J504" i="3"/>
  <c r="P503" i="3"/>
  <c r="P502" i="3"/>
  <c r="J502" i="3"/>
  <c r="P501" i="3"/>
  <c r="P500" i="3"/>
  <c r="P499" i="3"/>
  <c r="P498" i="3"/>
  <c r="P497" i="3"/>
  <c r="P496" i="3"/>
  <c r="N495" i="3"/>
  <c r="L495" i="3"/>
  <c r="I495" i="3"/>
  <c r="D495" i="3"/>
  <c r="C495" i="3"/>
  <c r="P494" i="3"/>
  <c r="P493" i="3"/>
  <c r="P492" i="3"/>
  <c r="P491" i="3"/>
  <c r="P490" i="3"/>
  <c r="J490" i="3"/>
  <c r="P489" i="3"/>
  <c r="P488" i="3"/>
  <c r="P487" i="3"/>
  <c r="N486" i="3"/>
  <c r="A115" i="2" s="1"/>
  <c r="L486" i="3"/>
  <c r="I486" i="3"/>
  <c r="D486" i="3"/>
  <c r="C486" i="3"/>
  <c r="P485" i="3"/>
  <c r="P484" i="3"/>
  <c r="P483" i="3"/>
  <c r="P482" i="3"/>
  <c r="P481" i="3"/>
  <c r="J481" i="3"/>
  <c r="P480" i="3"/>
  <c r="P479" i="3"/>
  <c r="N478" i="3"/>
  <c r="L478" i="3"/>
  <c r="I478" i="3"/>
  <c r="D478" i="3"/>
  <c r="C478" i="3"/>
  <c r="P477" i="3"/>
  <c r="P476" i="3"/>
  <c r="P475" i="3"/>
  <c r="P474" i="3"/>
  <c r="P473" i="3"/>
  <c r="P472" i="3"/>
  <c r="P471" i="3"/>
  <c r="P470" i="3"/>
  <c r="N469" i="3"/>
  <c r="L469" i="3"/>
  <c r="I469" i="3"/>
  <c r="D469" i="3"/>
  <c r="C469" i="3"/>
  <c r="P467" i="3"/>
  <c r="P466" i="3"/>
  <c r="P465" i="3"/>
  <c r="P464" i="3"/>
  <c r="P463" i="3"/>
  <c r="P462" i="3"/>
  <c r="P461" i="3"/>
  <c r="P460" i="3"/>
  <c r="P459" i="3"/>
  <c r="N458" i="3"/>
  <c r="A110" i="2" s="1"/>
  <c r="E110" i="2" s="1"/>
  <c r="L458" i="3"/>
  <c r="J458" i="3"/>
  <c r="D124" i="11" s="1"/>
  <c r="I124" i="11" s="1"/>
  <c r="I458" i="3"/>
  <c r="D458" i="3"/>
  <c r="C458" i="3"/>
  <c r="P457" i="3"/>
  <c r="P456" i="3"/>
  <c r="P455" i="3"/>
  <c r="P454" i="3"/>
  <c r="P453" i="3"/>
  <c r="P452" i="3"/>
  <c r="P451" i="3"/>
  <c r="N450" i="3"/>
  <c r="L450" i="3"/>
  <c r="J450" i="3"/>
  <c r="I450" i="3"/>
  <c r="D450" i="3"/>
  <c r="C450" i="3"/>
  <c r="P449" i="3"/>
  <c r="P448" i="3"/>
  <c r="P447" i="3"/>
  <c r="P446" i="3"/>
  <c r="P445" i="3"/>
  <c r="P444" i="3"/>
  <c r="N443" i="3"/>
  <c r="L443" i="3"/>
  <c r="J443" i="3"/>
  <c r="D121" i="11" s="1"/>
  <c r="I443" i="3"/>
  <c r="D443" i="3"/>
  <c r="C443" i="3"/>
  <c r="P442" i="3"/>
  <c r="P441" i="3"/>
  <c r="P440" i="3"/>
  <c r="P439" i="3"/>
  <c r="P438" i="3"/>
  <c r="N437" i="3"/>
  <c r="A107" i="2" s="1"/>
  <c r="L437" i="3"/>
  <c r="I437" i="3"/>
  <c r="D437" i="3"/>
  <c r="C437" i="3"/>
  <c r="P436" i="3"/>
  <c r="P435" i="3"/>
  <c r="P434" i="3"/>
  <c r="P433" i="3"/>
  <c r="N432" i="3"/>
  <c r="L432" i="3"/>
  <c r="I432" i="3"/>
  <c r="D432" i="3"/>
  <c r="C432" i="3"/>
  <c r="P431" i="3"/>
  <c r="P430" i="3"/>
  <c r="P429" i="3"/>
  <c r="P428" i="3"/>
  <c r="N427" i="3"/>
  <c r="L427" i="3"/>
  <c r="I427" i="3"/>
  <c r="D427" i="3"/>
  <c r="C427" i="3"/>
  <c r="P426" i="3"/>
  <c r="P425" i="3"/>
  <c r="P424" i="3"/>
  <c r="P423" i="3"/>
  <c r="P422" i="3"/>
  <c r="P421" i="3"/>
  <c r="P420" i="3"/>
  <c r="J420" i="3"/>
  <c r="J422" i="3" s="1"/>
  <c r="J424" i="3" s="1"/>
  <c r="J416" i="3" s="1"/>
  <c r="D119" i="11" s="1"/>
  <c r="I119" i="11" s="1"/>
  <c r="P419" i="3"/>
  <c r="P418" i="3"/>
  <c r="P417" i="3"/>
  <c r="N416" i="3"/>
  <c r="L416" i="3"/>
  <c r="I416" i="3"/>
  <c r="D416" i="3"/>
  <c r="C416" i="3"/>
  <c r="P415" i="3"/>
  <c r="P414" i="3"/>
  <c r="P413" i="3"/>
  <c r="J413" i="3"/>
  <c r="P412" i="3"/>
  <c r="E412" i="3"/>
  <c r="J412" i="3" s="1"/>
  <c r="P411" i="3"/>
  <c r="E411" i="3"/>
  <c r="J411" i="3" s="1"/>
  <c r="P410" i="3"/>
  <c r="E410" i="3"/>
  <c r="J410" i="3" s="1"/>
  <c r="P409" i="3"/>
  <c r="E409" i="3"/>
  <c r="J409" i="3" s="1"/>
  <c r="P408" i="3"/>
  <c r="E408" i="3"/>
  <c r="J408" i="3" s="1"/>
  <c r="P407" i="3"/>
  <c r="E407" i="3"/>
  <c r="J407" i="3" s="1"/>
  <c r="P406" i="3"/>
  <c r="N405" i="3"/>
  <c r="A103" i="2" s="1"/>
  <c r="L405" i="3"/>
  <c r="I405" i="3"/>
  <c r="D405" i="3"/>
  <c r="C405" i="3"/>
  <c r="P404" i="3"/>
  <c r="P403" i="3"/>
  <c r="P402" i="3"/>
  <c r="P401" i="3"/>
  <c r="P400" i="3"/>
  <c r="P399" i="3"/>
  <c r="P398" i="3"/>
  <c r="N397" i="3"/>
  <c r="A102" i="2" s="1"/>
  <c r="E102" i="2" s="1"/>
  <c r="L397" i="3"/>
  <c r="I397" i="3"/>
  <c r="D397" i="3"/>
  <c r="C397" i="3"/>
  <c r="P396" i="3"/>
  <c r="P395" i="3"/>
  <c r="P394" i="3"/>
  <c r="P393" i="3"/>
  <c r="P392" i="3"/>
  <c r="P391" i="3"/>
  <c r="P390" i="3"/>
  <c r="P389" i="3"/>
  <c r="P388" i="3"/>
  <c r="P387" i="3"/>
  <c r="F387" i="3"/>
  <c r="P386" i="3"/>
  <c r="F386" i="3"/>
  <c r="P385" i="3"/>
  <c r="F385" i="3"/>
  <c r="P384" i="3"/>
  <c r="N383" i="3"/>
  <c r="L383" i="3"/>
  <c r="I383" i="3"/>
  <c r="D383" i="3"/>
  <c r="C383" i="3"/>
  <c r="P382" i="3"/>
  <c r="P381" i="3"/>
  <c r="J381" i="3"/>
  <c r="P380" i="3"/>
  <c r="J380" i="3"/>
  <c r="P379" i="3"/>
  <c r="J379" i="3"/>
  <c r="P378" i="3"/>
  <c r="J378" i="3"/>
  <c r="P377" i="3"/>
  <c r="J377" i="3"/>
  <c r="P376" i="3"/>
  <c r="J376" i="3"/>
  <c r="P375" i="3"/>
  <c r="J375" i="3"/>
  <c r="P374" i="3"/>
  <c r="E374" i="3"/>
  <c r="J374" i="3" s="1"/>
  <c r="P373" i="3"/>
  <c r="E373" i="3"/>
  <c r="J373" i="3" s="1"/>
  <c r="P372" i="3"/>
  <c r="J372" i="3"/>
  <c r="P371" i="3"/>
  <c r="J371" i="3"/>
  <c r="P370" i="3"/>
  <c r="N369" i="3"/>
  <c r="A100" i="2" s="1"/>
  <c r="L369" i="3"/>
  <c r="I369" i="3"/>
  <c r="D369" i="3"/>
  <c r="C369" i="3"/>
  <c r="P368" i="3"/>
  <c r="P367" i="3"/>
  <c r="P366" i="3"/>
  <c r="P365" i="3"/>
  <c r="P364" i="3"/>
  <c r="P363" i="3"/>
  <c r="N362" i="3"/>
  <c r="A99" i="2" s="1"/>
  <c r="L362" i="3"/>
  <c r="I362" i="3"/>
  <c r="D362" i="3"/>
  <c r="C362" i="3"/>
  <c r="P361" i="3"/>
  <c r="P360" i="3"/>
  <c r="P359" i="3"/>
  <c r="J359" i="3"/>
  <c r="P358" i="3"/>
  <c r="J358" i="3"/>
  <c r="P357" i="3"/>
  <c r="J357" i="3"/>
  <c r="P356" i="3"/>
  <c r="J356" i="3"/>
  <c r="P355" i="3"/>
  <c r="J355" i="3"/>
  <c r="P354" i="3"/>
  <c r="J354" i="3"/>
  <c r="P353" i="3"/>
  <c r="J353" i="3"/>
  <c r="P352" i="3"/>
  <c r="E352" i="3"/>
  <c r="J352" i="3" s="1"/>
  <c r="P351" i="3"/>
  <c r="E351" i="3"/>
  <c r="J351" i="3" s="1"/>
  <c r="P350" i="3"/>
  <c r="J350" i="3"/>
  <c r="P349" i="3"/>
  <c r="J349" i="3"/>
  <c r="P348" i="3"/>
  <c r="N347" i="3"/>
  <c r="A98" i="2" s="1"/>
  <c r="E98" i="2" s="1"/>
  <c r="L347" i="3"/>
  <c r="I347" i="3"/>
  <c r="D347" i="3"/>
  <c r="C347" i="3"/>
  <c r="P346" i="3"/>
  <c r="P345" i="3"/>
  <c r="P344" i="3"/>
  <c r="J344" i="3"/>
  <c r="P343" i="3"/>
  <c r="J343" i="3"/>
  <c r="P342" i="3"/>
  <c r="J342" i="3"/>
  <c r="P341" i="3"/>
  <c r="J341" i="3"/>
  <c r="P340" i="3"/>
  <c r="E340" i="3"/>
  <c r="J340" i="3" s="1"/>
  <c r="P339" i="3"/>
  <c r="E339" i="3"/>
  <c r="J339" i="3" s="1"/>
  <c r="P338" i="3"/>
  <c r="J338" i="3"/>
  <c r="P337" i="3"/>
  <c r="J337" i="3"/>
  <c r="P336" i="3"/>
  <c r="P335" i="3"/>
  <c r="N334" i="3"/>
  <c r="A97" i="2" s="1"/>
  <c r="E97" i="2" s="1"/>
  <c r="L334" i="3"/>
  <c r="I334" i="3"/>
  <c r="D334" i="3"/>
  <c r="C334" i="3"/>
  <c r="P333" i="3"/>
  <c r="P332" i="3"/>
  <c r="P331" i="3"/>
  <c r="J331" i="3"/>
  <c r="P330" i="3"/>
  <c r="J330" i="3"/>
  <c r="P329" i="3"/>
  <c r="J329" i="3"/>
  <c r="P328" i="3"/>
  <c r="J328" i="3"/>
  <c r="P327" i="3"/>
  <c r="J327" i="3"/>
  <c r="P326" i="3"/>
  <c r="E326" i="3"/>
  <c r="J326" i="3" s="1"/>
  <c r="P325" i="3"/>
  <c r="E325" i="3"/>
  <c r="J325" i="3" s="1"/>
  <c r="P324" i="3"/>
  <c r="J324" i="3"/>
  <c r="P323" i="3"/>
  <c r="J323" i="3"/>
  <c r="P322" i="3"/>
  <c r="N321" i="3"/>
  <c r="L321" i="3"/>
  <c r="I321" i="3"/>
  <c r="D321" i="3"/>
  <c r="C321" i="3"/>
  <c r="P320" i="3"/>
  <c r="P319" i="3"/>
  <c r="P318" i="3"/>
  <c r="P317" i="3"/>
  <c r="P316" i="3"/>
  <c r="P315" i="3"/>
  <c r="P314" i="3"/>
  <c r="P313" i="3"/>
  <c r="N312" i="3"/>
  <c r="A95" i="2" s="1"/>
  <c r="L312" i="3"/>
  <c r="I312" i="3"/>
  <c r="D312" i="3"/>
  <c r="C312" i="3"/>
  <c r="P311" i="3"/>
  <c r="P310" i="3"/>
  <c r="P309" i="3"/>
  <c r="P308" i="3"/>
  <c r="P307" i="3"/>
  <c r="P306" i="3"/>
  <c r="P305" i="3"/>
  <c r="N304" i="3"/>
  <c r="A94" i="2" s="1"/>
  <c r="E94" i="2" s="1"/>
  <c r="L304" i="3"/>
  <c r="I304" i="3"/>
  <c r="D304" i="3"/>
  <c r="C304" i="3"/>
  <c r="P303" i="3"/>
  <c r="P302" i="3"/>
  <c r="P301" i="3"/>
  <c r="P300" i="3"/>
  <c r="N299" i="3"/>
  <c r="A93" i="2" s="1"/>
  <c r="L299" i="3"/>
  <c r="I299" i="3"/>
  <c r="D299" i="3"/>
  <c r="C299" i="3"/>
  <c r="P298" i="3"/>
  <c r="P297" i="3"/>
  <c r="P296" i="3"/>
  <c r="P295" i="3"/>
  <c r="P294" i="3"/>
  <c r="N293" i="3"/>
  <c r="L293" i="3"/>
  <c r="I293" i="3"/>
  <c r="D293" i="3"/>
  <c r="C293" i="3"/>
  <c r="N281" i="3"/>
  <c r="A89" i="2" s="1"/>
  <c r="E89" i="2" s="1"/>
  <c r="L281" i="3"/>
  <c r="I281" i="3"/>
  <c r="D281" i="3"/>
  <c r="C281" i="3"/>
  <c r="N275" i="3"/>
  <c r="A88" i="2" s="1"/>
  <c r="E88" i="2" s="1"/>
  <c r="L275" i="3"/>
  <c r="I275" i="3"/>
  <c r="D275" i="3"/>
  <c r="C275" i="3"/>
  <c r="J268" i="3"/>
  <c r="N266" i="3"/>
  <c r="L266" i="3"/>
  <c r="I266" i="3"/>
  <c r="D266" i="3"/>
  <c r="C266" i="3"/>
  <c r="N260" i="3"/>
  <c r="A86" i="2" s="1"/>
  <c r="E86" i="2" s="1"/>
  <c r="L260" i="3"/>
  <c r="I260" i="3"/>
  <c r="D260" i="3"/>
  <c r="C260" i="3"/>
  <c r="N252" i="3"/>
  <c r="A85" i="2" s="1"/>
  <c r="E85" i="2" s="1"/>
  <c r="L252" i="3"/>
  <c r="I252" i="3"/>
  <c r="D252" i="3"/>
  <c r="C252" i="3"/>
  <c r="N246" i="3"/>
  <c r="L246" i="3"/>
  <c r="I246" i="3"/>
  <c r="D246" i="3"/>
  <c r="C246" i="3"/>
  <c r="N241" i="3"/>
  <c r="L241" i="3"/>
  <c r="I241" i="3"/>
  <c r="D241" i="3"/>
  <c r="C241" i="3"/>
  <c r="N234" i="3"/>
  <c r="A80" i="2" s="1"/>
  <c r="D80" i="2" s="1"/>
  <c r="L234" i="3"/>
  <c r="I234" i="3"/>
  <c r="D234" i="3"/>
  <c r="C234" i="3"/>
  <c r="N226" i="3"/>
  <c r="A79" i="2" s="1"/>
  <c r="C79" i="2" s="1"/>
  <c r="L226" i="3"/>
  <c r="I226" i="3"/>
  <c r="D226" i="3"/>
  <c r="C226" i="3"/>
  <c r="N218" i="3"/>
  <c r="L218" i="3"/>
  <c r="I218" i="3"/>
  <c r="D218" i="3"/>
  <c r="C218" i="3"/>
  <c r="J215" i="3"/>
  <c r="J214" i="3" s="1"/>
  <c r="D28" i="11" s="1"/>
  <c r="N214" i="3"/>
  <c r="A77" i="2" s="1"/>
  <c r="E77" i="2" s="1"/>
  <c r="L214" i="3"/>
  <c r="I214" i="3"/>
  <c r="D214" i="3"/>
  <c r="C214" i="3"/>
  <c r="E212" i="3"/>
  <c r="E272" i="3" s="1"/>
  <c r="J272" i="3" s="1"/>
  <c r="E211" i="3"/>
  <c r="J211" i="3" s="1"/>
  <c r="E210" i="3"/>
  <c r="E270" i="3" s="1"/>
  <c r="J270" i="3" s="1"/>
  <c r="E209" i="3"/>
  <c r="J209" i="3" s="1"/>
  <c r="N207" i="3"/>
  <c r="A76" i="2" s="1"/>
  <c r="D76" i="2" s="1"/>
  <c r="L207" i="3"/>
  <c r="I207" i="3"/>
  <c r="D207" i="3"/>
  <c r="C207" i="3"/>
  <c r="N200" i="3"/>
  <c r="L200" i="3"/>
  <c r="J200" i="3"/>
  <c r="F75" i="2" s="1"/>
  <c r="I200" i="3"/>
  <c r="D200" i="3"/>
  <c r="C200" i="3"/>
  <c r="N195" i="3"/>
  <c r="A70" i="2" s="1"/>
  <c r="E70" i="2" s="1"/>
  <c r="L195" i="3"/>
  <c r="I195" i="3"/>
  <c r="D195" i="3"/>
  <c r="C195" i="3"/>
  <c r="N190" i="3"/>
  <c r="A69" i="2" s="1"/>
  <c r="D69" i="2" s="1"/>
  <c r="L190" i="3"/>
  <c r="I190" i="3"/>
  <c r="D190" i="3"/>
  <c r="C190" i="3"/>
  <c r="N183" i="3"/>
  <c r="L183" i="3"/>
  <c r="I183" i="3"/>
  <c r="D183" i="3"/>
  <c r="C183" i="3"/>
  <c r="J182" i="3"/>
  <c r="J181" i="3"/>
  <c r="J180" i="3"/>
  <c r="J179" i="3"/>
  <c r="N177" i="3"/>
  <c r="L177" i="3"/>
  <c r="I177" i="3"/>
  <c r="D177" i="3"/>
  <c r="C177" i="3"/>
  <c r="J176" i="3"/>
  <c r="J175" i="3"/>
  <c r="J174" i="3"/>
  <c r="J173" i="3"/>
  <c r="N171" i="3"/>
  <c r="A66" i="2" s="1"/>
  <c r="E66" i="2" s="1"/>
  <c r="L171" i="3"/>
  <c r="I171" i="3"/>
  <c r="D171" i="3"/>
  <c r="C171" i="3"/>
  <c r="E170" i="3"/>
  <c r="J170" i="3" s="1"/>
  <c r="E169" i="3"/>
  <c r="J169" i="3" s="1"/>
  <c r="J168" i="3"/>
  <c r="N166" i="3"/>
  <c r="A65" i="2" s="1"/>
  <c r="L166" i="3"/>
  <c r="I166" i="3"/>
  <c r="D166" i="3"/>
  <c r="C166" i="3"/>
  <c r="E165" i="3"/>
  <c r="J165" i="3" s="1"/>
  <c r="J163" i="3" s="1"/>
  <c r="F64" i="2" s="1"/>
  <c r="N163" i="3"/>
  <c r="A64" i="2" s="1"/>
  <c r="L163" i="3"/>
  <c r="I163" i="3"/>
  <c r="D163" i="3"/>
  <c r="C163" i="3"/>
  <c r="N159" i="3"/>
  <c r="L159" i="3"/>
  <c r="I159" i="3"/>
  <c r="D159" i="3"/>
  <c r="C159" i="3"/>
  <c r="N153" i="3"/>
  <c r="A61" i="2" s="1"/>
  <c r="G61" i="2" s="1"/>
  <c r="L153" i="3"/>
  <c r="I153" i="3"/>
  <c r="D153" i="3"/>
  <c r="C153" i="3"/>
  <c r="N147" i="3"/>
  <c r="A60" i="2" s="1"/>
  <c r="E60" i="2" s="1"/>
  <c r="L147" i="3"/>
  <c r="I147" i="3"/>
  <c r="D147" i="3"/>
  <c r="C147" i="3"/>
  <c r="J146" i="3"/>
  <c r="J145" i="3"/>
  <c r="N143" i="3"/>
  <c r="A59" i="2" s="1"/>
  <c r="E59" i="2" s="1"/>
  <c r="L143" i="3"/>
  <c r="I143" i="3"/>
  <c r="D143" i="3"/>
  <c r="C143" i="3"/>
  <c r="J142" i="3"/>
  <c r="J141" i="3"/>
  <c r="N139" i="3"/>
  <c r="L139" i="3"/>
  <c r="I139" i="3"/>
  <c r="D139" i="3"/>
  <c r="C139" i="3"/>
  <c r="N136" i="3"/>
  <c r="A57" i="2" s="1"/>
  <c r="C57" i="2" s="1"/>
  <c r="L136" i="3"/>
  <c r="J136" i="3"/>
  <c r="I136" i="3"/>
  <c r="D136" i="3"/>
  <c r="C136" i="3"/>
  <c r="N132" i="3"/>
  <c r="L132" i="3"/>
  <c r="I132" i="3"/>
  <c r="D132" i="3"/>
  <c r="C132" i="3"/>
  <c r="N131" i="3"/>
  <c r="L131" i="3"/>
  <c r="I131" i="3"/>
  <c r="D131" i="3"/>
  <c r="C131" i="3"/>
  <c r="N130" i="3"/>
  <c r="A50" i="2" s="1"/>
  <c r="E50" i="2" s="1"/>
  <c r="L130" i="3"/>
  <c r="I130" i="3"/>
  <c r="D130" i="3"/>
  <c r="C130" i="3"/>
  <c r="N129" i="3"/>
  <c r="A49" i="2" s="1"/>
  <c r="E49" i="2" s="1"/>
  <c r="L129" i="3"/>
  <c r="I129" i="3"/>
  <c r="D129" i="3"/>
  <c r="C129" i="3"/>
  <c r="N128" i="3"/>
  <c r="L128" i="3"/>
  <c r="I128" i="3"/>
  <c r="D128" i="3"/>
  <c r="C128" i="3"/>
  <c r="N127" i="3"/>
  <c r="L127" i="3"/>
  <c r="I127" i="3"/>
  <c r="D127" i="3"/>
  <c r="C127" i="3"/>
  <c r="N126" i="3"/>
  <c r="A46" i="2" s="1"/>
  <c r="E46" i="2" s="1"/>
  <c r="L126" i="3"/>
  <c r="I126" i="3"/>
  <c r="D126" i="3"/>
  <c r="C126" i="3"/>
  <c r="N125" i="3"/>
  <c r="A45" i="2" s="1"/>
  <c r="E45" i="2" s="1"/>
  <c r="L125" i="3"/>
  <c r="I125" i="3"/>
  <c r="D125" i="3"/>
  <c r="C125" i="3"/>
  <c r="N124" i="3"/>
  <c r="L124" i="3"/>
  <c r="I124" i="3"/>
  <c r="F124" i="3"/>
  <c r="D124" i="3"/>
  <c r="C124" i="3"/>
  <c r="N123" i="3"/>
  <c r="A43" i="2" s="1"/>
  <c r="G43" i="2" s="1"/>
  <c r="L123" i="3"/>
  <c r="I123" i="3"/>
  <c r="D123" i="3"/>
  <c r="C123" i="3"/>
  <c r="N122" i="3"/>
  <c r="A42" i="2" s="1"/>
  <c r="L122" i="3"/>
  <c r="I122" i="3"/>
  <c r="D122" i="3"/>
  <c r="C122" i="3"/>
  <c r="N121" i="3"/>
  <c r="L121" i="3"/>
  <c r="I121" i="3"/>
  <c r="F121" i="3"/>
  <c r="D121" i="3"/>
  <c r="C121" i="3"/>
  <c r="N120" i="3"/>
  <c r="A40" i="2" s="1"/>
  <c r="E40" i="2" s="1"/>
  <c r="L120" i="3"/>
  <c r="I120" i="3"/>
  <c r="F120" i="3"/>
  <c r="D120" i="3"/>
  <c r="C120" i="3"/>
  <c r="N119" i="3"/>
  <c r="L119" i="3"/>
  <c r="I119" i="3"/>
  <c r="D119" i="3"/>
  <c r="C119" i="3"/>
  <c r="N118" i="3"/>
  <c r="L118" i="3"/>
  <c r="I118" i="3"/>
  <c r="D118" i="3"/>
  <c r="C118" i="3"/>
  <c r="N117" i="3"/>
  <c r="A37" i="2" s="1"/>
  <c r="E37" i="2" s="1"/>
  <c r="L117" i="3"/>
  <c r="I117" i="3"/>
  <c r="D117" i="3"/>
  <c r="C117" i="3"/>
  <c r="N116" i="3"/>
  <c r="A36" i="2" s="1"/>
  <c r="G36" i="2" s="1"/>
  <c r="L116" i="3"/>
  <c r="I116" i="3"/>
  <c r="F116" i="3"/>
  <c r="D116" i="3"/>
  <c r="C116" i="3"/>
  <c r="N115" i="3"/>
  <c r="L115" i="3"/>
  <c r="I115" i="3"/>
  <c r="E115" i="3"/>
  <c r="J115" i="3" s="1"/>
  <c r="D98" i="11" s="1"/>
  <c r="D115" i="3"/>
  <c r="C115" i="3"/>
  <c r="N114" i="3"/>
  <c r="A34" i="2" s="1"/>
  <c r="G34" i="2" s="1"/>
  <c r="L114" i="3"/>
  <c r="J114" i="3"/>
  <c r="D16" i="11" s="1"/>
  <c r="I16" i="11" s="1"/>
  <c r="I114" i="3"/>
  <c r="D114" i="3"/>
  <c r="C114" i="3"/>
  <c r="N106" i="3"/>
  <c r="A32" i="2" s="1"/>
  <c r="E32" i="2" s="1"/>
  <c r="L106" i="3"/>
  <c r="M106" i="3" s="1"/>
  <c r="I106" i="3"/>
  <c r="D106" i="3"/>
  <c r="C106" i="3"/>
  <c r="N105" i="3"/>
  <c r="A31" i="2" s="1"/>
  <c r="D31" i="2" s="1"/>
  <c r="L105" i="3"/>
  <c r="M105" i="3" s="1"/>
  <c r="I105" i="3"/>
  <c r="D105" i="3"/>
  <c r="C105" i="3"/>
  <c r="N104" i="3"/>
  <c r="A30" i="2" s="1"/>
  <c r="E30" i="2" s="1"/>
  <c r="L104" i="3"/>
  <c r="M104" i="3" s="1"/>
  <c r="I104" i="3"/>
  <c r="D104" i="3"/>
  <c r="C104" i="3"/>
  <c r="N103" i="3"/>
  <c r="L103" i="3"/>
  <c r="M103" i="3" s="1"/>
  <c r="I103" i="3"/>
  <c r="D103" i="3"/>
  <c r="C103" i="3"/>
  <c r="N102" i="3"/>
  <c r="L102" i="3"/>
  <c r="M102" i="3" s="1"/>
  <c r="I102" i="3"/>
  <c r="D102" i="3"/>
  <c r="C102" i="3"/>
  <c r="N101" i="3"/>
  <c r="A27" i="2" s="1"/>
  <c r="E27" i="2" s="1"/>
  <c r="L101" i="3"/>
  <c r="M101" i="3" s="1"/>
  <c r="I101" i="3"/>
  <c r="D101" i="3"/>
  <c r="C101" i="3"/>
  <c r="N99" i="3"/>
  <c r="A26" i="2" s="1"/>
  <c r="E26" i="2" s="1"/>
  <c r="L99" i="3"/>
  <c r="M99" i="3" s="1"/>
  <c r="I99" i="3"/>
  <c r="D99" i="3"/>
  <c r="C99" i="3"/>
  <c r="N93" i="3"/>
  <c r="L93" i="3"/>
  <c r="J93" i="3"/>
  <c r="D13" i="11" s="1"/>
  <c r="I93" i="3"/>
  <c r="D93" i="3"/>
  <c r="C93" i="3"/>
  <c r="N89" i="3"/>
  <c r="A24" i="2" s="1"/>
  <c r="E24" i="2" s="1"/>
  <c r="L89" i="3"/>
  <c r="J89" i="3"/>
  <c r="D12" i="11" s="1"/>
  <c r="I12" i="11" s="1"/>
  <c r="I89" i="3"/>
  <c r="D89" i="3"/>
  <c r="C89" i="3"/>
  <c r="J87" i="3"/>
  <c r="J86" i="3"/>
  <c r="N84" i="3"/>
  <c r="A23" i="2" s="1"/>
  <c r="E23" i="2" s="1"/>
  <c r="L84" i="3"/>
  <c r="I84" i="3"/>
  <c r="D84" i="3"/>
  <c r="C84" i="3"/>
  <c r="J82" i="3"/>
  <c r="J80" i="3" s="1"/>
  <c r="N80" i="3"/>
  <c r="L80" i="3"/>
  <c r="I80" i="3"/>
  <c r="D80" i="3"/>
  <c r="C80" i="3"/>
  <c r="J78" i="3"/>
  <c r="J76" i="3" s="1"/>
  <c r="N76" i="3"/>
  <c r="A21" i="2" s="1"/>
  <c r="E21" i="2" s="1"/>
  <c r="L76" i="3"/>
  <c r="I76" i="3"/>
  <c r="D76" i="3"/>
  <c r="C76" i="3"/>
  <c r="J74" i="3"/>
  <c r="J72" i="3" s="1"/>
  <c r="N72" i="3"/>
  <c r="L72" i="3"/>
  <c r="I72" i="3"/>
  <c r="D72" i="3"/>
  <c r="C72" i="3"/>
  <c r="N67" i="3"/>
  <c r="L67" i="3"/>
  <c r="J67" i="3"/>
  <c r="D8" i="11" s="1"/>
  <c r="I8" i="11" s="1"/>
  <c r="I67" i="3"/>
  <c r="D67" i="3"/>
  <c r="C67" i="3"/>
  <c r="J65" i="3"/>
  <c r="J64" i="3"/>
  <c r="N62" i="3"/>
  <c r="L62" i="3"/>
  <c r="I62" i="3"/>
  <c r="D62" i="3"/>
  <c r="C62" i="3"/>
  <c r="J60" i="3"/>
  <c r="J58" i="3" s="1"/>
  <c r="N58" i="3"/>
  <c r="A17" i="2" s="1"/>
  <c r="E17" i="2" s="1"/>
  <c r="L58" i="3"/>
  <c r="I58" i="3"/>
  <c r="D58" i="3"/>
  <c r="C58" i="3"/>
  <c r="J56" i="3"/>
  <c r="J54" i="3" s="1"/>
  <c r="N54" i="3"/>
  <c r="A16" i="2" s="1"/>
  <c r="E16" i="2" s="1"/>
  <c r="L54" i="3"/>
  <c r="I54" i="3"/>
  <c r="D54" i="3"/>
  <c r="C54" i="3"/>
  <c r="J52" i="3"/>
  <c r="J51" i="3"/>
  <c r="J50" i="3"/>
  <c r="J49" i="3"/>
  <c r="N47" i="3"/>
  <c r="A15" i="2" s="1"/>
  <c r="E15" i="2" s="1"/>
  <c r="L47" i="3"/>
  <c r="I47" i="3"/>
  <c r="D47" i="3"/>
  <c r="C47" i="3"/>
  <c r="N42" i="3"/>
  <c r="A14" i="2" s="1"/>
  <c r="E14" i="2" s="1"/>
  <c r="L42" i="3"/>
  <c r="J42" i="3"/>
  <c r="D3" i="11" s="1"/>
  <c r="I42" i="3"/>
  <c r="D42" i="3"/>
  <c r="C42" i="3"/>
  <c r="N13" i="3"/>
  <c r="A13" i="2" s="1"/>
  <c r="E13" i="2" s="1"/>
  <c r="D86" i="11"/>
  <c r="I13" i="3"/>
  <c r="D13" i="3"/>
  <c r="C13" i="3"/>
  <c r="A181" i="2"/>
  <c r="G181" i="2" s="1"/>
  <c r="A178" i="2"/>
  <c r="E178" i="2" s="1"/>
  <c r="A177" i="2"/>
  <c r="G177" i="2" s="1"/>
  <c r="A176" i="2"/>
  <c r="E176" i="2" s="1"/>
  <c r="A175" i="2"/>
  <c r="E175" i="2" s="1"/>
  <c r="A174" i="2"/>
  <c r="D174" i="2" s="1"/>
  <c r="F173" i="2"/>
  <c r="A172" i="2"/>
  <c r="E172" i="2" s="1"/>
  <c r="F171" i="2"/>
  <c r="A171" i="2"/>
  <c r="F170" i="2"/>
  <c r="A168" i="2"/>
  <c r="E168" i="2" s="1"/>
  <c r="A167" i="2"/>
  <c r="E167" i="2" s="1"/>
  <c r="A166" i="2"/>
  <c r="D166" i="2" s="1"/>
  <c r="A165" i="2"/>
  <c r="E165" i="2" s="1"/>
  <c r="A164" i="2"/>
  <c r="D164" i="2" s="1"/>
  <c r="A163" i="2"/>
  <c r="E163" i="2" s="1"/>
  <c r="K162" i="2"/>
  <c r="A162" i="2"/>
  <c r="D162" i="2" s="1"/>
  <c r="F160" i="2"/>
  <c r="A160" i="2"/>
  <c r="E160" i="2" s="1"/>
  <c r="F158" i="2"/>
  <c r="A158" i="2"/>
  <c r="F157" i="2"/>
  <c r="A157" i="2"/>
  <c r="D157" i="2" s="1"/>
  <c r="A154" i="2"/>
  <c r="D154" i="2" s="1"/>
  <c r="F153" i="2"/>
  <c r="A153" i="2"/>
  <c r="E153" i="2" s="1"/>
  <c r="F151" i="2"/>
  <c r="A151" i="2"/>
  <c r="E151" i="2" s="1"/>
  <c r="A150" i="2"/>
  <c r="A149" i="2"/>
  <c r="D149" i="2" s="1"/>
  <c r="A148" i="2"/>
  <c r="D148" i="2" s="1"/>
  <c r="A147" i="2"/>
  <c r="E147" i="2" s="1"/>
  <c r="A146" i="2"/>
  <c r="D146" i="2" s="1"/>
  <c r="A145" i="2"/>
  <c r="F144" i="2"/>
  <c r="A142" i="2"/>
  <c r="E142" i="2" s="1"/>
  <c r="A140" i="2"/>
  <c r="A139" i="2"/>
  <c r="E139" i="2" s="1"/>
  <c r="L137" i="2"/>
  <c r="F134" i="2"/>
  <c r="F133" i="2"/>
  <c r="A133" i="2"/>
  <c r="A132" i="2"/>
  <c r="D132" i="2" s="1"/>
  <c r="A131" i="2"/>
  <c r="E131" i="2" s="1"/>
  <c r="F127" i="2"/>
  <c r="A127" i="2"/>
  <c r="E127" i="2" s="1"/>
  <c r="F125" i="2"/>
  <c r="A124" i="2"/>
  <c r="A123" i="2"/>
  <c r="E123" i="2" s="1"/>
  <c r="A122" i="2"/>
  <c r="E122" i="2" s="1"/>
  <c r="A121" i="2"/>
  <c r="D121" i="2" s="1"/>
  <c r="A120" i="2"/>
  <c r="G120" i="2" s="1"/>
  <c r="A119" i="2"/>
  <c r="G119" i="2" s="1"/>
  <c r="A118" i="2"/>
  <c r="E118" i="2" s="1"/>
  <c r="A117" i="2"/>
  <c r="E117" i="2" s="1"/>
  <c r="A116" i="2"/>
  <c r="D116" i="2" s="1"/>
  <c r="A114" i="2"/>
  <c r="E114" i="2" s="1"/>
  <c r="A113" i="2"/>
  <c r="C113" i="2" s="1"/>
  <c r="F110" i="2"/>
  <c r="F109" i="2"/>
  <c r="A109" i="2"/>
  <c r="D109" i="2" s="1"/>
  <c r="F108" i="2"/>
  <c r="A108" i="2"/>
  <c r="E108" i="2" s="1"/>
  <c r="A106" i="2"/>
  <c r="E106" i="2" s="1"/>
  <c r="A105" i="2"/>
  <c r="D105" i="2" s="1"/>
  <c r="A104" i="2"/>
  <c r="C104" i="2" s="1"/>
  <c r="A101" i="2"/>
  <c r="E101" i="2" s="1"/>
  <c r="A96" i="2"/>
  <c r="G96" i="2" s="1"/>
  <c r="K94" i="2"/>
  <c r="L93" i="2"/>
  <c r="O93" i="2" s="1"/>
  <c r="O94" i="2" s="1"/>
  <c r="A92" i="2"/>
  <c r="E92" i="2" s="1"/>
  <c r="A87" i="2"/>
  <c r="E87" i="2" s="1"/>
  <c r="A84" i="2"/>
  <c r="E84" i="2" s="1"/>
  <c r="A83" i="2"/>
  <c r="C83" i="2" s="1"/>
  <c r="A78" i="2"/>
  <c r="A75" i="2"/>
  <c r="E75" i="2" s="1"/>
  <c r="A68" i="2"/>
  <c r="C68" i="2" s="1"/>
  <c r="A67" i="2"/>
  <c r="G67" i="2" s="1"/>
  <c r="A62" i="2"/>
  <c r="A58" i="2"/>
  <c r="D58" i="2" s="1"/>
  <c r="F57" i="2"/>
  <c r="A52" i="2"/>
  <c r="G52" i="2" s="1"/>
  <c r="A51" i="2"/>
  <c r="E51" i="2" s="1"/>
  <c r="A48" i="2"/>
  <c r="C48" i="2" s="1"/>
  <c r="A47" i="2"/>
  <c r="A44" i="2"/>
  <c r="D44" i="2" s="1"/>
  <c r="A41" i="2"/>
  <c r="E41" i="2" s="1"/>
  <c r="A39" i="2"/>
  <c r="A38" i="2"/>
  <c r="F35" i="2"/>
  <c r="A35" i="2"/>
  <c r="K34" i="2"/>
  <c r="F32" i="2"/>
  <c r="F31" i="2"/>
  <c r="F30" i="2"/>
  <c r="A29" i="2"/>
  <c r="E29" i="2" s="1"/>
  <c r="F28" i="2"/>
  <c r="A28" i="2"/>
  <c r="G28" i="2" s="1"/>
  <c r="F27" i="2"/>
  <c r="F26" i="2"/>
  <c r="A25" i="2"/>
  <c r="E25" i="2" s="1"/>
  <c r="F24" i="2"/>
  <c r="A22" i="2"/>
  <c r="C22" i="2" s="1"/>
  <c r="A20" i="2"/>
  <c r="E20" i="2" s="1"/>
  <c r="A19" i="2"/>
  <c r="E19" i="2" s="1"/>
  <c r="A18" i="2"/>
  <c r="E18" i="2" s="1"/>
  <c r="F13" i="2"/>
  <c r="F19" i="2" l="1"/>
  <c r="F14" i="2"/>
  <c r="F34" i="2"/>
  <c r="J139" i="3"/>
  <c r="D18" i="11" s="1"/>
  <c r="I18" i="11" s="1"/>
  <c r="J753" i="3"/>
  <c r="J755" i="3" s="1"/>
  <c r="J747" i="3" s="1"/>
  <c r="D68" i="11" s="1"/>
  <c r="I68" i="11" s="1"/>
  <c r="D5" i="11"/>
  <c r="F16" i="2"/>
  <c r="F169" i="2"/>
  <c r="M93" i="3"/>
  <c r="J696" i="3"/>
  <c r="D61" i="11" s="1"/>
  <c r="I61" i="11" s="1"/>
  <c r="J702" i="3"/>
  <c r="D62" i="11" s="1"/>
  <c r="I62" i="11" s="1"/>
  <c r="J823" i="3"/>
  <c r="D91" i="11" s="1"/>
  <c r="I91" i="11" s="1"/>
  <c r="J765" i="3"/>
  <c r="D70" i="11" s="1"/>
  <c r="I70" i="11" s="1"/>
  <c r="F25" i="2"/>
  <c r="F77" i="2"/>
  <c r="D10" i="11"/>
  <c r="I10" i="11" s="1"/>
  <c r="F21" i="2"/>
  <c r="D6" i="11"/>
  <c r="F17" i="2"/>
  <c r="D65" i="11"/>
  <c r="I65" i="11" s="1"/>
  <c r="F143" i="2"/>
  <c r="D9" i="11"/>
  <c r="F20" i="2"/>
  <c r="H20" i="2" s="1"/>
  <c r="M42" i="3"/>
  <c r="M67" i="3"/>
  <c r="J84" i="3"/>
  <c r="M114" i="3"/>
  <c r="J143" i="3"/>
  <c r="D19" i="11" s="1"/>
  <c r="I19" i="11" s="1"/>
  <c r="J166" i="3"/>
  <c r="M166" i="3" s="1"/>
  <c r="M76" i="3"/>
  <c r="M89" i="3"/>
  <c r="M443" i="3"/>
  <c r="P443" i="3" s="1"/>
  <c r="J605" i="3"/>
  <c r="F126" i="2" s="1"/>
  <c r="M58" i="3"/>
  <c r="M72" i="3"/>
  <c r="J715" i="3"/>
  <c r="F142" i="2" s="1"/>
  <c r="J779" i="3"/>
  <c r="J781" i="3" s="1"/>
  <c r="J773" i="3" s="1"/>
  <c r="F149" i="2" s="1"/>
  <c r="M833" i="3"/>
  <c r="P833" i="3" s="1"/>
  <c r="J906" i="3"/>
  <c r="J899" i="3" s="1"/>
  <c r="M899" i="3" s="1"/>
  <c r="P899" i="3" s="1"/>
  <c r="M962" i="3"/>
  <c r="P962" i="3" s="1"/>
  <c r="M972" i="3"/>
  <c r="P972" i="3" s="1"/>
  <c r="D11" i="11"/>
  <c r="F22" i="2"/>
  <c r="H22" i="2" s="1"/>
  <c r="J369" i="3"/>
  <c r="M369" i="3" s="1"/>
  <c r="P369" i="3" s="1"/>
  <c r="D59" i="11"/>
  <c r="F137" i="2"/>
  <c r="J334" i="3"/>
  <c r="J434" i="3" s="1"/>
  <c r="J432" i="3" s="1"/>
  <c r="D73" i="11"/>
  <c r="I73" i="11" s="1"/>
  <c r="F152" i="2"/>
  <c r="D78" i="11"/>
  <c r="I78" i="11" s="1"/>
  <c r="F165" i="2"/>
  <c r="D82" i="11"/>
  <c r="I82" i="11" s="1"/>
  <c r="F174" i="2"/>
  <c r="J623" i="3"/>
  <c r="M909" i="3"/>
  <c r="P909" i="3" s="1"/>
  <c r="M996" i="3"/>
  <c r="P996" i="3" s="1"/>
  <c r="J495" i="3"/>
  <c r="J530" i="3" s="1"/>
  <c r="M801" i="3"/>
  <c r="P801" i="3" s="1"/>
  <c r="M811" i="3"/>
  <c r="P811" i="3" s="1"/>
  <c r="M54" i="3"/>
  <c r="J62" i="3"/>
  <c r="M62" i="3" s="1"/>
  <c r="M115" i="3"/>
  <c r="E116" i="3"/>
  <c r="J116" i="3" s="1"/>
  <c r="M116" i="3" s="1"/>
  <c r="M136" i="3"/>
  <c r="M214" i="3"/>
  <c r="E221" i="3"/>
  <c r="J221" i="3" s="1"/>
  <c r="M458" i="3"/>
  <c r="P458" i="3" s="1"/>
  <c r="M593" i="3"/>
  <c r="P593" i="3" s="1"/>
  <c r="M615" i="3"/>
  <c r="P615" i="3" s="1"/>
  <c r="J693" i="3"/>
  <c r="J695" i="3" s="1"/>
  <c r="J677" i="3" s="1"/>
  <c r="M677" i="3" s="1"/>
  <c r="P677" i="3" s="1"/>
  <c r="J708" i="3"/>
  <c r="F141" i="2" s="1"/>
  <c r="M727" i="3"/>
  <c r="P727" i="3" s="1"/>
  <c r="M843" i="3"/>
  <c r="P843" i="3" s="1"/>
  <c r="M854" i="3"/>
  <c r="P854" i="3" s="1"/>
  <c r="J892" i="3"/>
  <c r="F163" i="2" s="1"/>
  <c r="J47" i="3"/>
  <c r="M80" i="3"/>
  <c r="M648" i="3"/>
  <c r="P648" i="3" s="1"/>
  <c r="M666" i="3"/>
  <c r="P666" i="3" s="1"/>
  <c r="J742" i="3"/>
  <c r="J744" i="3" s="1"/>
  <c r="J732" i="3" s="1"/>
  <c r="F145" i="2" s="1"/>
  <c r="M862" i="3"/>
  <c r="P862" i="3" s="1"/>
  <c r="M871" i="3"/>
  <c r="P871" i="3" s="1"/>
  <c r="M918" i="3"/>
  <c r="P918" i="3" s="1"/>
  <c r="M978" i="3"/>
  <c r="P978" i="3" s="1"/>
  <c r="L94" i="2"/>
  <c r="M94" i="2" s="1"/>
  <c r="M95" i="2" s="1"/>
  <c r="E50" i="10"/>
  <c r="Q50" i="10" s="1"/>
  <c r="K50" i="10"/>
  <c r="L50" i="10"/>
  <c r="G50" i="10"/>
  <c r="O50" i="10"/>
  <c r="I50" i="10"/>
  <c r="J212" i="3"/>
  <c r="J210" i="3"/>
  <c r="E271" i="3"/>
  <c r="J271" i="3" s="1"/>
  <c r="G144" i="2"/>
  <c r="H144" i="2" s="1"/>
  <c r="E269" i="3"/>
  <c r="J269" i="3" s="1"/>
  <c r="C144" i="2"/>
  <c r="E144" i="2"/>
  <c r="C18" i="2"/>
  <c r="C127" i="2"/>
  <c r="C123" i="2"/>
  <c r="D36" i="2"/>
  <c r="C85" i="2"/>
  <c r="G127" i="2"/>
  <c r="H127" i="2" s="1"/>
  <c r="D13" i="2"/>
  <c r="E28" i="2"/>
  <c r="E36" i="2"/>
  <c r="G51" i="2"/>
  <c r="C92" i="2"/>
  <c r="G113" i="2"/>
  <c r="C117" i="2"/>
  <c r="G123" i="2"/>
  <c r="D173" i="2"/>
  <c r="E76" i="2"/>
  <c r="E83" i="2"/>
  <c r="D165" i="2"/>
  <c r="C166" i="2"/>
  <c r="C167" i="2"/>
  <c r="M984" i="3"/>
  <c r="P984" i="3" s="1"/>
  <c r="G121" i="2"/>
  <c r="H28" i="2"/>
  <c r="E162" i="2"/>
  <c r="E166" i="2"/>
  <c r="C181" i="2"/>
  <c r="D22" i="2"/>
  <c r="C46" i="2"/>
  <c r="G104" i="2"/>
  <c r="D108" i="2"/>
  <c r="E22" i="2"/>
  <c r="D34" i="2"/>
  <c r="D52" i="2"/>
  <c r="C75" i="2"/>
  <c r="C89" i="2"/>
  <c r="D96" i="2"/>
  <c r="D14" i="2"/>
  <c r="D28" i="2"/>
  <c r="D51" i="2"/>
  <c r="E52" i="2"/>
  <c r="D181" i="2"/>
  <c r="M84" i="3"/>
  <c r="I135" i="11"/>
  <c r="G79" i="2"/>
  <c r="D89" i="2"/>
  <c r="G92" i="2"/>
  <c r="G105" i="2"/>
  <c r="G173" i="2"/>
  <c r="H173" i="2" s="1"/>
  <c r="I89" i="11"/>
  <c r="I138" i="11"/>
  <c r="D18" i="2"/>
  <c r="D30" i="2"/>
  <c r="D59" i="2"/>
  <c r="C86" i="2"/>
  <c r="C147" i="2"/>
  <c r="C14" i="2"/>
  <c r="C28" i="2"/>
  <c r="C51" i="2"/>
  <c r="C52" i="2"/>
  <c r="D86" i="2"/>
  <c r="C88" i="2"/>
  <c r="G89" i="2"/>
  <c r="C173" i="2"/>
  <c r="I88" i="11"/>
  <c r="I139" i="11"/>
  <c r="G157" i="2"/>
  <c r="H157" i="2" s="1"/>
  <c r="C131" i="2"/>
  <c r="C143" i="2"/>
  <c r="D147" i="2"/>
  <c r="D153" i="2"/>
  <c r="C154" i="2"/>
  <c r="C16" i="2"/>
  <c r="C20" i="2"/>
  <c r="C40" i="2"/>
  <c r="G44" i="2"/>
  <c r="G46" i="2"/>
  <c r="C58" i="2"/>
  <c r="G59" i="2"/>
  <c r="D75" i="2"/>
  <c r="E80" i="2"/>
  <c r="G83" i="2"/>
  <c r="G85" i="2"/>
  <c r="G88" i="2"/>
  <c r="G94" i="2"/>
  <c r="D117" i="2"/>
  <c r="C139" i="2"/>
  <c r="C157" i="2"/>
  <c r="C161" i="2"/>
  <c r="C168" i="2"/>
  <c r="E170" i="2"/>
  <c r="D16" i="2"/>
  <c r="D20" i="2"/>
  <c r="C30" i="2"/>
  <c r="E31" i="2"/>
  <c r="C36" i="2"/>
  <c r="D40" i="2"/>
  <c r="G80" i="2"/>
  <c r="E105" i="2"/>
  <c r="C108" i="2"/>
  <c r="D113" i="2"/>
  <c r="G117" i="2"/>
  <c r="E154" i="2"/>
  <c r="E157" i="2"/>
  <c r="C160" i="2"/>
  <c r="E161" i="2"/>
  <c r="C176" i="2"/>
  <c r="D178" i="2"/>
  <c r="E181" i="2"/>
  <c r="M200" i="3"/>
  <c r="M989" i="3"/>
  <c r="P989" i="3" s="1"/>
  <c r="G40" i="2"/>
  <c r="E113" i="2"/>
  <c r="E95" i="2"/>
  <c r="C95" i="2"/>
  <c r="E93" i="2"/>
  <c r="C93" i="2"/>
  <c r="D95" i="2"/>
  <c r="C101" i="2"/>
  <c r="C116" i="2"/>
  <c r="E133" i="2"/>
  <c r="G133" i="2"/>
  <c r="H133" i="2" s="1"/>
  <c r="C133" i="2"/>
  <c r="E140" i="2"/>
  <c r="G140" i="2"/>
  <c r="C140" i="2"/>
  <c r="D150" i="2"/>
  <c r="C150" i="2"/>
  <c r="E158" i="2"/>
  <c r="D158" i="2"/>
  <c r="E174" i="2"/>
  <c r="E35" i="2"/>
  <c r="D35" i="2"/>
  <c r="E39" i="2"/>
  <c r="G39" i="2"/>
  <c r="E42" i="2"/>
  <c r="C42" i="2"/>
  <c r="E100" i="2"/>
  <c r="C100" i="2"/>
  <c r="G109" i="2"/>
  <c r="H109" i="2" s="1"/>
  <c r="C39" i="2"/>
  <c r="G42" i="2"/>
  <c r="E47" i="2"/>
  <c r="C47" i="2"/>
  <c r="D48" i="2"/>
  <c r="E62" i="2"/>
  <c r="D62" i="2"/>
  <c r="G65" i="2"/>
  <c r="C65" i="2"/>
  <c r="E78" i="2"/>
  <c r="C78" i="2"/>
  <c r="E103" i="2"/>
  <c r="C103" i="2"/>
  <c r="C109" i="2"/>
  <c r="E124" i="2"/>
  <c r="C124" i="2"/>
  <c r="C15" i="2"/>
  <c r="C17" i="2"/>
  <c r="C19" i="2"/>
  <c r="D21" i="2"/>
  <c r="C31" i="2"/>
  <c r="G31" i="2"/>
  <c r="H31" i="2" s="1"/>
  <c r="D32" i="2"/>
  <c r="H34" i="2"/>
  <c r="E38" i="2"/>
  <c r="G38" i="2"/>
  <c r="D39" i="2"/>
  <c r="E43" i="2"/>
  <c r="D43" i="2"/>
  <c r="C44" i="2"/>
  <c r="D47" i="2"/>
  <c r="E48" i="2"/>
  <c r="C50" i="2"/>
  <c r="C62" i="2"/>
  <c r="D65" i="2"/>
  <c r="E69" i="2"/>
  <c r="G76" i="2"/>
  <c r="G78" i="2"/>
  <c r="D93" i="2"/>
  <c r="G95" i="2"/>
  <c r="G97" i="2"/>
  <c r="C97" i="2"/>
  <c r="D101" i="2"/>
  <c r="G103" i="2"/>
  <c r="E109" i="2"/>
  <c r="E120" i="2"/>
  <c r="D120" i="2"/>
  <c r="C121" i="2"/>
  <c r="D124" i="2"/>
  <c r="E125" i="2"/>
  <c r="D133" i="2"/>
  <c r="D140" i="2"/>
  <c r="D171" i="2"/>
  <c r="C171" i="2"/>
  <c r="E57" i="2"/>
  <c r="G57" i="2"/>
  <c r="H57" i="2" s="1"/>
  <c r="G15" i="2"/>
  <c r="G17" i="2"/>
  <c r="G19" i="2"/>
  <c r="H19" i="2" s="1"/>
  <c r="C21" i="2"/>
  <c r="G21" i="2"/>
  <c r="G32" i="2"/>
  <c r="H32" i="2" s="1"/>
  <c r="C35" i="2"/>
  <c r="E68" i="2"/>
  <c r="D68" i="2"/>
  <c r="C69" i="2"/>
  <c r="D100" i="2"/>
  <c r="G14" i="2"/>
  <c r="H14" i="2" s="1"/>
  <c r="D15" i="2"/>
  <c r="G16" i="2"/>
  <c r="H16" i="2" s="1"/>
  <c r="D17" i="2"/>
  <c r="G18" i="2"/>
  <c r="D19" i="2"/>
  <c r="G30" i="2"/>
  <c r="H30" i="2" s="1"/>
  <c r="E34" i="2"/>
  <c r="C34" i="2"/>
  <c r="G35" i="2"/>
  <c r="H35" i="2" s="1"/>
  <c r="C38" i="2"/>
  <c r="C43" i="2"/>
  <c r="E44" i="2"/>
  <c r="G47" i="2"/>
  <c r="G48" i="2"/>
  <c r="G50" i="2"/>
  <c r="E58" i="2"/>
  <c r="G58" i="2"/>
  <c r="C59" i="2"/>
  <c r="E61" i="2"/>
  <c r="C61" i="2"/>
  <c r="G62" i="2"/>
  <c r="E65" i="2"/>
  <c r="E67" i="2"/>
  <c r="C67" i="2"/>
  <c r="G68" i="2"/>
  <c r="G69" i="2"/>
  <c r="C76" i="2"/>
  <c r="E79" i="2"/>
  <c r="D79" i="2"/>
  <c r="C80" i="2"/>
  <c r="D83" i="2"/>
  <c r="G93" i="2"/>
  <c r="C94" i="2"/>
  <c r="E96" i="2"/>
  <c r="C96" i="2"/>
  <c r="D97" i="2"/>
  <c r="G100" i="2"/>
  <c r="G101" i="2"/>
  <c r="E104" i="2"/>
  <c r="D104" i="2"/>
  <c r="C105" i="2"/>
  <c r="C120" i="2"/>
  <c r="E121" i="2"/>
  <c r="G124" i="2"/>
  <c r="E132" i="2"/>
  <c r="G132" i="2"/>
  <c r="C132" i="2"/>
  <c r="E141" i="2"/>
  <c r="G141" i="2"/>
  <c r="C141" i="2"/>
  <c r="G148" i="2"/>
  <c r="C148" i="2"/>
  <c r="E148" i="2"/>
  <c r="E149" i="2"/>
  <c r="E155" i="2"/>
  <c r="C155" i="2"/>
  <c r="D175" i="2"/>
  <c r="C175" i="2"/>
  <c r="E116" i="2"/>
  <c r="G116" i="2"/>
  <c r="E119" i="2"/>
  <c r="C119" i="2"/>
  <c r="G125" i="2"/>
  <c r="H125" i="2" s="1"/>
  <c r="C125" i="2"/>
  <c r="E145" i="2"/>
  <c r="D145" i="2"/>
  <c r="E152" i="2"/>
  <c r="G152" i="2"/>
  <c r="C152" i="2"/>
  <c r="E164" i="2"/>
  <c r="G164" i="2"/>
  <c r="C164" i="2"/>
  <c r="E169" i="2"/>
  <c r="G169" i="2"/>
  <c r="C169" i="2"/>
  <c r="E177" i="2"/>
  <c r="D177" i="2"/>
  <c r="C177" i="2"/>
  <c r="G161" i="2"/>
  <c r="G75" i="2"/>
  <c r="H75" i="2" s="1"/>
  <c r="G108" i="2"/>
  <c r="H108" i="2" s="1"/>
  <c r="G131" i="2"/>
  <c r="G139" i="2"/>
  <c r="D160" i="2"/>
  <c r="D168" i="2"/>
  <c r="F116" i="2"/>
  <c r="D134" i="2"/>
  <c r="G134" i="2"/>
  <c r="H134" i="2" s="1"/>
  <c r="C134" i="2"/>
  <c r="E134" i="2"/>
  <c r="E107" i="2"/>
  <c r="G107" i="2"/>
  <c r="D107" i="2"/>
  <c r="C107" i="2"/>
  <c r="G64" i="2"/>
  <c r="H64" i="2" s="1"/>
  <c r="C64" i="2"/>
  <c r="D64" i="2"/>
  <c r="E64" i="2"/>
  <c r="E115" i="2"/>
  <c r="D115" i="2"/>
  <c r="G115" i="2"/>
  <c r="C115" i="2"/>
  <c r="E99" i="2"/>
  <c r="G99" i="2"/>
  <c r="C99" i="2"/>
  <c r="D99" i="2"/>
  <c r="G29" i="2"/>
  <c r="H29" i="2" s="1"/>
  <c r="G151" i="2"/>
  <c r="H151" i="2" s="1"/>
  <c r="G159" i="2"/>
  <c r="H159" i="2" s="1"/>
  <c r="J637" i="3"/>
  <c r="J640" i="3" s="1"/>
  <c r="J634" i="3" s="1"/>
  <c r="M605" i="3"/>
  <c r="P605" i="3" s="1"/>
  <c r="G146" i="2"/>
  <c r="G163" i="2"/>
  <c r="G172" i="2"/>
  <c r="H172" i="2" s="1"/>
  <c r="J887" i="3"/>
  <c r="J891" i="3" s="1"/>
  <c r="J885" i="3" s="1"/>
  <c r="C23" i="2"/>
  <c r="G23" i="2"/>
  <c r="G24" i="2"/>
  <c r="H24" i="2" s="1"/>
  <c r="G25" i="2"/>
  <c r="H25" i="2" s="1"/>
  <c r="C26" i="2"/>
  <c r="G26" i="2"/>
  <c r="H26" i="2" s="1"/>
  <c r="C27" i="2"/>
  <c r="G27" i="2"/>
  <c r="H27" i="2" s="1"/>
  <c r="C29" i="2"/>
  <c r="C37" i="2"/>
  <c r="G37" i="2"/>
  <c r="D38" i="2"/>
  <c r="C41" i="2"/>
  <c r="G41" i="2"/>
  <c r="D42" i="2"/>
  <c r="C45" i="2"/>
  <c r="G45" i="2"/>
  <c r="D46" i="2"/>
  <c r="C49" i="2"/>
  <c r="G49" i="2"/>
  <c r="D50" i="2"/>
  <c r="D57" i="2"/>
  <c r="C60" i="2"/>
  <c r="G60" i="2"/>
  <c r="D61" i="2"/>
  <c r="C66" i="2"/>
  <c r="G66" i="2"/>
  <c r="D67" i="2"/>
  <c r="C70" i="2"/>
  <c r="G70" i="2"/>
  <c r="C77" i="2"/>
  <c r="G77" i="2"/>
  <c r="D78" i="2"/>
  <c r="C84" i="2"/>
  <c r="G84" i="2"/>
  <c r="D85" i="2"/>
  <c r="C87" i="2"/>
  <c r="G87" i="2"/>
  <c r="D88" i="2"/>
  <c r="D92" i="2"/>
  <c r="D94" i="2"/>
  <c r="C98" i="2"/>
  <c r="G98" i="2"/>
  <c r="C102" i="2"/>
  <c r="G102" i="2"/>
  <c r="D103" i="2"/>
  <c r="C106" i="2"/>
  <c r="G106" i="2"/>
  <c r="C110" i="2"/>
  <c r="G110" i="2"/>
  <c r="H110" i="2" s="1"/>
  <c r="C114" i="2"/>
  <c r="G114" i="2"/>
  <c r="C118" i="2"/>
  <c r="G118" i="2"/>
  <c r="D119" i="2"/>
  <c r="C122" i="2"/>
  <c r="G122" i="2"/>
  <c r="D123" i="2"/>
  <c r="C126" i="2"/>
  <c r="G126" i="2"/>
  <c r="D127" i="2"/>
  <c r="C130" i="2"/>
  <c r="G130" i="2"/>
  <c r="D131" i="2"/>
  <c r="G137" i="2"/>
  <c r="H137" i="2" s="1"/>
  <c r="C138" i="2"/>
  <c r="G138" i="2"/>
  <c r="D139" i="2"/>
  <c r="C142" i="2"/>
  <c r="G142" i="2"/>
  <c r="D143" i="2"/>
  <c r="C146" i="2"/>
  <c r="G147" i="2"/>
  <c r="E150" i="2"/>
  <c r="G153" i="2"/>
  <c r="H153" i="2" s="1"/>
  <c r="C153" i="2"/>
  <c r="D155" i="2"/>
  <c r="C159" i="2"/>
  <c r="G160" i="2"/>
  <c r="H160" i="2" s="1"/>
  <c r="G162" i="2"/>
  <c r="C162" i="2"/>
  <c r="C163" i="2"/>
  <c r="G165" i="2"/>
  <c r="H165" i="2" s="1"/>
  <c r="C165" i="2"/>
  <c r="D167" i="2"/>
  <c r="G168" i="2"/>
  <c r="E171" i="2"/>
  <c r="C172" i="2"/>
  <c r="G174" i="2"/>
  <c r="C174" i="2"/>
  <c r="D176" i="2"/>
  <c r="J171" i="3"/>
  <c r="J321" i="3"/>
  <c r="J405" i="3"/>
  <c r="M405" i="3" s="1"/>
  <c r="P405" i="3" s="1"/>
  <c r="D122" i="11"/>
  <c r="I122" i="11" s="1"/>
  <c r="M450" i="3"/>
  <c r="P450" i="3" s="1"/>
  <c r="M643" i="3"/>
  <c r="P643" i="3" s="1"/>
  <c r="M696" i="3"/>
  <c r="P696" i="3" s="1"/>
  <c r="D63" i="11"/>
  <c r="I63" i="11" s="1"/>
  <c r="D23" i="2"/>
  <c r="D24" i="2"/>
  <c r="D25" i="2"/>
  <c r="D26" i="2"/>
  <c r="D27" i="2"/>
  <c r="D29" i="2"/>
  <c r="D37" i="2"/>
  <c r="D41" i="2"/>
  <c r="D45" i="2"/>
  <c r="D49" i="2"/>
  <c r="D60" i="2"/>
  <c r="D66" i="2"/>
  <c r="D70" i="2"/>
  <c r="D77" i="2"/>
  <c r="D84" i="2"/>
  <c r="D87" i="2"/>
  <c r="D98" i="2"/>
  <c r="D102" i="2"/>
  <c r="F104" i="2"/>
  <c r="D106" i="2"/>
  <c r="D110" i="2"/>
  <c r="D114" i="2"/>
  <c r="D118" i="2"/>
  <c r="D122" i="2"/>
  <c r="D126" i="2"/>
  <c r="D130" i="2"/>
  <c r="F132" i="2"/>
  <c r="D137" i="2"/>
  <c r="D138" i="2"/>
  <c r="D142" i="2"/>
  <c r="E146" i="2"/>
  <c r="G149" i="2"/>
  <c r="H149" i="2" s="1"/>
  <c r="C149" i="2"/>
  <c r="G154" i="2"/>
  <c r="E159" i="2"/>
  <c r="D163" i="2"/>
  <c r="G166" i="2"/>
  <c r="H166" i="2" s="1"/>
  <c r="G170" i="2"/>
  <c r="H170" i="2" s="1"/>
  <c r="C170" i="2"/>
  <c r="D172" i="2"/>
  <c r="G175" i="2"/>
  <c r="D25" i="11"/>
  <c r="I25" i="11" s="1"/>
  <c r="M163" i="3"/>
  <c r="J177" i="3"/>
  <c r="M416" i="3"/>
  <c r="P416" i="3" s="1"/>
  <c r="D129" i="11"/>
  <c r="I129" i="11" s="1"/>
  <c r="M654" i="3"/>
  <c r="P654" i="3" s="1"/>
  <c r="D71" i="11"/>
  <c r="I71" i="11" s="1"/>
  <c r="M773" i="3"/>
  <c r="P773" i="3" s="1"/>
  <c r="D72" i="11"/>
  <c r="I72" i="11" s="1"/>
  <c r="M791" i="3"/>
  <c r="P791" i="3" s="1"/>
  <c r="D93" i="11"/>
  <c r="I93" i="11" s="1"/>
  <c r="M1043" i="3"/>
  <c r="M1042" i="3" s="1"/>
  <c r="J180" i="2" s="1"/>
  <c r="F181" i="2"/>
  <c r="H181" i="2" s="1"/>
  <c r="H180" i="2" s="1"/>
  <c r="K17" i="4"/>
  <c r="F139" i="2"/>
  <c r="G143" i="2"/>
  <c r="G145" i="2"/>
  <c r="C145" i="2"/>
  <c r="G150" i="2"/>
  <c r="G155" i="2"/>
  <c r="G158" i="2"/>
  <c r="H158" i="2" s="1"/>
  <c r="C158" i="2"/>
  <c r="K167" i="2"/>
  <c r="L162" i="2"/>
  <c r="G167" i="2"/>
  <c r="G171" i="2"/>
  <c r="H171" i="2" s="1"/>
  <c r="G176" i="2"/>
  <c r="H176" i="2" s="1"/>
  <c r="G178" i="2"/>
  <c r="C178" i="2"/>
  <c r="E185" i="3"/>
  <c r="J185" i="3" s="1"/>
  <c r="J347" i="3"/>
  <c r="M623" i="3"/>
  <c r="D17" i="11"/>
  <c r="I17" i="11" s="1"/>
  <c r="M721" i="3"/>
  <c r="P721" i="3" s="1"/>
  <c r="M765" i="3"/>
  <c r="P765" i="3" s="1"/>
  <c r="D130" i="11"/>
  <c r="I130" i="11" s="1"/>
  <c r="J882" i="3"/>
  <c r="J879" i="3" s="1"/>
  <c r="D131" i="11"/>
  <c r="I131" i="11" s="1"/>
  <c r="J935" i="3"/>
  <c r="D83" i="11"/>
  <c r="I83" i="11" s="1"/>
  <c r="M1014" i="3"/>
  <c r="P1014" i="3" s="1"/>
  <c r="J1027" i="3"/>
  <c r="J1030" i="3" s="1"/>
  <c r="J1024" i="3" s="1"/>
  <c r="J945" i="3"/>
  <c r="K42" i="4"/>
  <c r="K45" i="4" s="1"/>
  <c r="G86" i="11" s="1"/>
  <c r="F42" i="6"/>
  <c r="I28" i="11"/>
  <c r="D76" i="11"/>
  <c r="I76" i="11" s="1"/>
  <c r="J934" i="3"/>
  <c r="F26" i="6"/>
  <c r="F11" i="8"/>
  <c r="I98" i="11"/>
  <c r="I12" i="10"/>
  <c r="M12" i="10"/>
  <c r="N50" i="10"/>
  <c r="J50" i="10"/>
  <c r="F50" i="10"/>
  <c r="H50" i="10"/>
  <c r="M50" i="10"/>
  <c r="I3" i="11"/>
  <c r="I11" i="11"/>
  <c r="J933" i="3"/>
  <c r="I5" i="11"/>
  <c r="I9" i="11"/>
  <c r="I13" i="11"/>
  <c r="I43" i="11"/>
  <c r="I97" i="11"/>
  <c r="I121" i="11"/>
  <c r="I59" i="11"/>
  <c r="I134" i="11"/>
  <c r="I6" i="11"/>
  <c r="M715" i="3" l="1"/>
  <c r="P715" i="3" s="1"/>
  <c r="H142" i="2"/>
  <c r="F59" i="2"/>
  <c r="D116" i="11"/>
  <c r="I116" i="11" s="1"/>
  <c r="F58" i="2"/>
  <c r="H58" i="2" s="1"/>
  <c r="J439" i="3"/>
  <c r="J437" i="3" s="1"/>
  <c r="E150" i="3"/>
  <c r="J150" i="3" s="1"/>
  <c r="J301" i="3"/>
  <c r="J299" i="3" s="1"/>
  <c r="M299" i="3" s="1"/>
  <c r="P299" i="3" s="1"/>
  <c r="E117" i="3"/>
  <c r="E118" i="3" s="1"/>
  <c r="M892" i="3"/>
  <c r="P892" i="3" s="1"/>
  <c r="M823" i="3"/>
  <c r="P823" i="3" s="1"/>
  <c r="F155" i="2"/>
  <c r="H155" i="2" s="1"/>
  <c r="D39" i="11"/>
  <c r="I39" i="11" s="1"/>
  <c r="M139" i="3"/>
  <c r="J515" i="3"/>
  <c r="J512" i="3" s="1"/>
  <c r="H169" i="2"/>
  <c r="H174" i="2"/>
  <c r="D64" i="11"/>
  <c r="I64" i="11" s="1"/>
  <c r="M143" i="3"/>
  <c r="E149" i="3"/>
  <c r="J149" i="3" s="1"/>
  <c r="J152" i="3" s="1"/>
  <c r="J147" i="3" s="1"/>
  <c r="J471" i="3"/>
  <c r="J488" i="3" s="1"/>
  <c r="J492" i="3" s="1"/>
  <c r="J486" i="3" s="1"/>
  <c r="D49" i="11"/>
  <c r="I49" i="11" s="1"/>
  <c r="H126" i="2"/>
  <c r="D55" i="11"/>
  <c r="I55" i="11" s="1"/>
  <c r="H21" i="2"/>
  <c r="H163" i="2"/>
  <c r="H152" i="2"/>
  <c r="J937" i="3"/>
  <c r="J941" i="3" s="1"/>
  <c r="J931" i="3" s="1"/>
  <c r="D80" i="11" s="1"/>
  <c r="I80" i="11" s="1"/>
  <c r="H104" i="2"/>
  <c r="H145" i="2"/>
  <c r="J545" i="3"/>
  <c r="J549" i="3" s="1"/>
  <c r="J543" i="3" s="1"/>
  <c r="D52" i="11" s="1"/>
  <c r="I52" i="11" s="1"/>
  <c r="M495" i="3"/>
  <c r="P495" i="3" s="1"/>
  <c r="H17" i="2"/>
  <c r="F146" i="2"/>
  <c r="H146" i="2" s="1"/>
  <c r="F148" i="2"/>
  <c r="H148" i="2" s="1"/>
  <c r="M747" i="3"/>
  <c r="P747" i="3" s="1"/>
  <c r="J761" i="3"/>
  <c r="F65" i="2"/>
  <c r="H65" i="2" s="1"/>
  <c r="J760" i="3"/>
  <c r="J314" i="3"/>
  <c r="J318" i="3" s="1"/>
  <c r="J312" i="3" s="1"/>
  <c r="F95" i="2" s="1"/>
  <c r="H95" i="2" s="1"/>
  <c r="D36" i="11"/>
  <c r="I36" i="11" s="1"/>
  <c r="F140" i="2"/>
  <c r="H140" i="2" s="1"/>
  <c r="M702" i="3"/>
  <c r="P702" i="3" s="1"/>
  <c r="J819" i="3"/>
  <c r="J817" i="3" s="1"/>
  <c r="F154" i="2" s="1"/>
  <c r="H154" i="2" s="1"/>
  <c r="M334" i="3"/>
  <c r="P334" i="3" s="1"/>
  <c r="D67" i="11"/>
  <c r="I67" i="11" s="1"/>
  <c r="H143" i="2"/>
  <c r="H77" i="2"/>
  <c r="M708" i="3"/>
  <c r="P708" i="3" s="1"/>
  <c r="H141" i="2"/>
  <c r="H132" i="2"/>
  <c r="D77" i="11"/>
  <c r="I77" i="11" s="1"/>
  <c r="F164" i="2"/>
  <c r="H164" i="2" s="1"/>
  <c r="D14" i="11"/>
  <c r="I14" i="11" s="1"/>
  <c r="F23" i="2"/>
  <c r="H23" i="2" s="1"/>
  <c r="D60" i="11"/>
  <c r="I60" i="11" s="1"/>
  <c r="F138" i="2"/>
  <c r="H138" i="2" s="1"/>
  <c r="D4" i="11"/>
  <c r="I4" i="11" s="1"/>
  <c r="F15" i="2"/>
  <c r="H15" i="2" s="1"/>
  <c r="D7" i="11"/>
  <c r="I7" i="11" s="1"/>
  <c r="F18" i="2"/>
  <c r="H18" i="2" s="1"/>
  <c r="M732" i="3"/>
  <c r="P732" i="3" s="1"/>
  <c r="E387" i="3"/>
  <c r="J387" i="3" s="1"/>
  <c r="E445" i="3" s="1"/>
  <c r="E453" i="3" s="1"/>
  <c r="E461" i="3" s="1"/>
  <c r="J399" i="3"/>
  <c r="J402" i="3" s="1"/>
  <c r="J397" i="3" s="1"/>
  <c r="F100" i="2"/>
  <c r="H100" i="2" s="1"/>
  <c r="D56" i="11"/>
  <c r="I56" i="11" s="1"/>
  <c r="F130" i="2"/>
  <c r="H130" i="2" s="1"/>
  <c r="J306" i="3"/>
  <c r="J309" i="3" s="1"/>
  <c r="J304" i="3" s="1"/>
  <c r="F97" i="2"/>
  <c r="H97" i="2" s="1"/>
  <c r="M47" i="3"/>
  <c r="H116" i="2"/>
  <c r="H139" i="2"/>
  <c r="J207" i="3"/>
  <c r="E220" i="3" s="1"/>
  <c r="J220" i="3" s="1"/>
  <c r="J224" i="3" s="1"/>
  <c r="J218" i="3" s="1"/>
  <c r="J266" i="3"/>
  <c r="J262" i="3" s="1"/>
  <c r="J260" i="3" s="1"/>
  <c r="H59" i="2"/>
  <c r="J1008" i="3"/>
  <c r="J1005" i="3" s="1"/>
  <c r="D75" i="11" s="1"/>
  <c r="I75" i="11" s="1"/>
  <c r="F161" i="2"/>
  <c r="H161" i="2" s="1"/>
  <c r="M879" i="3"/>
  <c r="O1042" i="3"/>
  <c r="P1042" i="3" s="1"/>
  <c r="C54" i="10"/>
  <c r="D79" i="11"/>
  <c r="I79" i="11" s="1"/>
  <c r="F168" i="2"/>
  <c r="H168" i="2" s="1"/>
  <c r="M945" i="3"/>
  <c r="P945" i="3" s="1"/>
  <c r="P12" i="10"/>
  <c r="D84" i="11"/>
  <c r="I84" i="11" s="1"/>
  <c r="J1036" i="3"/>
  <c r="J1033" i="3" s="1"/>
  <c r="M1024" i="3"/>
  <c r="P1024" i="3" s="1"/>
  <c r="F177" i="2"/>
  <c r="H177" i="2" s="1"/>
  <c r="D26" i="11"/>
  <c r="I26" i="11" s="1"/>
  <c r="M177" i="3"/>
  <c r="E186" i="3"/>
  <c r="J186" i="3" s="1"/>
  <c r="F67" i="2"/>
  <c r="H67" i="2" s="1"/>
  <c r="D41" i="11"/>
  <c r="I41" i="11" s="1"/>
  <c r="F103" i="2"/>
  <c r="H103" i="2" s="1"/>
  <c r="M543" i="3"/>
  <c r="P543" i="3" s="1"/>
  <c r="F167" i="2"/>
  <c r="H167" i="2" s="1"/>
  <c r="H86" i="11"/>
  <c r="I86" i="11" s="1"/>
  <c r="G13" i="2"/>
  <c r="H13" i="2" s="1"/>
  <c r="L13" i="3"/>
  <c r="M13" i="3" s="1"/>
  <c r="D37" i="11"/>
  <c r="I37" i="11" s="1"/>
  <c r="J364" i="3"/>
  <c r="J362" i="3" s="1"/>
  <c r="E385" i="3"/>
  <c r="J385" i="3" s="1"/>
  <c r="F98" i="2"/>
  <c r="H98" i="2" s="1"/>
  <c r="M347" i="3"/>
  <c r="P347" i="3" s="1"/>
  <c r="D45" i="11"/>
  <c r="I45" i="11" s="1"/>
  <c r="M437" i="3"/>
  <c r="P437" i="3" s="1"/>
  <c r="F107" i="2"/>
  <c r="H107" i="2" s="1"/>
  <c r="D42" i="11"/>
  <c r="I42" i="11" s="1"/>
  <c r="M432" i="3"/>
  <c r="P432" i="3" s="1"/>
  <c r="F106" i="2"/>
  <c r="H106" i="2" s="1"/>
  <c r="M321" i="3"/>
  <c r="P321" i="3" s="1"/>
  <c r="J296" i="3"/>
  <c r="J293" i="3" s="1"/>
  <c r="D35" i="11"/>
  <c r="I35" i="11" s="1"/>
  <c r="J429" i="3"/>
  <c r="J427" i="3" s="1"/>
  <c r="F96" i="2"/>
  <c r="H96" i="2" s="1"/>
  <c r="D117" i="11"/>
  <c r="I117" i="11" s="1"/>
  <c r="F66" i="2"/>
  <c r="H66" i="2" s="1"/>
  <c r="M171" i="3"/>
  <c r="E187" i="3"/>
  <c r="J187" i="3" s="1"/>
  <c r="M885" i="3"/>
  <c r="P885" i="3" s="1"/>
  <c r="F162" i="2"/>
  <c r="H162" i="2" s="1"/>
  <c r="P623" i="3"/>
  <c r="F93" i="2"/>
  <c r="H93" i="2" s="1"/>
  <c r="D50" i="11"/>
  <c r="I50" i="11" s="1"/>
  <c r="M512" i="3"/>
  <c r="P512" i="3" s="1"/>
  <c r="J521" i="3"/>
  <c r="J519" i="3" s="1"/>
  <c r="F117" i="2"/>
  <c r="H117" i="2" s="1"/>
  <c r="M931" i="3"/>
  <c r="P931" i="3" s="1"/>
  <c r="D57" i="11"/>
  <c r="I57" i="11" s="1"/>
  <c r="M634" i="3"/>
  <c r="P634" i="3" s="1"/>
  <c r="F131" i="2"/>
  <c r="H131" i="2" s="1"/>
  <c r="D99" i="11"/>
  <c r="I99" i="11" s="1"/>
  <c r="F36" i="2"/>
  <c r="H36" i="2" s="1"/>
  <c r="F536" i="3"/>
  <c r="J536" i="3" s="1"/>
  <c r="J534" i="3"/>
  <c r="J117" i="3" l="1"/>
  <c r="J475" i="3"/>
  <c r="J469" i="3" s="1"/>
  <c r="M817" i="3"/>
  <c r="P817" i="3" s="1"/>
  <c r="M312" i="3"/>
  <c r="P312" i="3" s="1"/>
  <c r="M12" i="3"/>
  <c r="J480" i="3"/>
  <c r="J483" i="3" s="1"/>
  <c r="J478" i="3" s="1"/>
  <c r="M478" i="3" s="1"/>
  <c r="P478" i="3" s="1"/>
  <c r="J758" i="3"/>
  <c r="J786" i="3" s="1"/>
  <c r="J790" i="3" s="1"/>
  <c r="J784" i="3" s="1"/>
  <c r="D27" i="11"/>
  <c r="I27" i="11" s="1"/>
  <c r="D69" i="11"/>
  <c r="I69" i="11" s="1"/>
  <c r="J559" i="3"/>
  <c r="J562" i="3" s="1"/>
  <c r="J557" i="3" s="1"/>
  <c r="M557" i="3" s="1"/>
  <c r="P557" i="3" s="1"/>
  <c r="J554" i="3"/>
  <c r="J552" i="3" s="1"/>
  <c r="D34" i="11" s="1"/>
  <c r="I34" i="11" s="1"/>
  <c r="F120" i="2"/>
  <c r="H120" i="2" s="1"/>
  <c r="M207" i="3"/>
  <c r="F76" i="2"/>
  <c r="H76" i="2" s="1"/>
  <c r="M218" i="3"/>
  <c r="J227" i="3"/>
  <c r="J230" i="3" s="1"/>
  <c r="J226" i="3" s="1"/>
  <c r="F79" i="2" s="1"/>
  <c r="H79" i="2" s="1"/>
  <c r="J236" i="3"/>
  <c r="J234" i="3" s="1"/>
  <c r="F78" i="2"/>
  <c r="H78" i="2" s="1"/>
  <c r="J189" i="3"/>
  <c r="J183" i="3" s="1"/>
  <c r="J196" i="3" s="1"/>
  <c r="J197" i="3" s="1"/>
  <c r="J195" i="3" s="1"/>
  <c r="M304" i="3"/>
  <c r="P304" i="3" s="1"/>
  <c r="F94" i="2"/>
  <c r="H94" i="2" s="1"/>
  <c r="F102" i="2"/>
  <c r="H102" i="2" s="1"/>
  <c r="M397" i="3"/>
  <c r="P397" i="3" s="1"/>
  <c r="D40" i="11"/>
  <c r="I40" i="11" s="1"/>
  <c r="J540" i="3"/>
  <c r="J528" i="3" s="1"/>
  <c r="H129" i="2"/>
  <c r="C39" i="10" s="1"/>
  <c r="J283" i="3"/>
  <c r="J281" i="3" s="1"/>
  <c r="M266" i="3"/>
  <c r="D32" i="11"/>
  <c r="I32" i="11" s="1"/>
  <c r="F87" i="2"/>
  <c r="H87" i="2" s="1"/>
  <c r="J243" i="3"/>
  <c r="J241" i="3" s="1"/>
  <c r="D29" i="11" s="1"/>
  <c r="I29" i="11" s="1"/>
  <c r="D31" i="11"/>
  <c r="I31" i="11" s="1"/>
  <c r="M260" i="3"/>
  <c r="F86" i="2"/>
  <c r="H86" i="2" s="1"/>
  <c r="M519" i="3"/>
  <c r="P519" i="3" s="1"/>
  <c r="F118" i="2"/>
  <c r="H118" i="2" s="1"/>
  <c r="D100" i="11"/>
  <c r="I100" i="11" s="1"/>
  <c r="F37" i="2"/>
  <c r="H37" i="2" s="1"/>
  <c r="M117" i="3"/>
  <c r="M622" i="3"/>
  <c r="J129" i="2" s="1"/>
  <c r="D48" i="11"/>
  <c r="I48" i="11" s="1"/>
  <c r="M486" i="3"/>
  <c r="P486" i="3" s="1"/>
  <c r="F115" i="2"/>
  <c r="H115" i="2" s="1"/>
  <c r="E584" i="3"/>
  <c r="J584" i="3" s="1"/>
  <c r="J12" i="2"/>
  <c r="F121" i="2"/>
  <c r="H121" i="2" s="1"/>
  <c r="D85" i="11"/>
  <c r="I85" i="11" s="1"/>
  <c r="M1033" i="3"/>
  <c r="P1033" i="3" s="1"/>
  <c r="F178" i="2"/>
  <c r="H178" i="2" s="1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F175" i="2"/>
  <c r="H175" i="2" s="1"/>
  <c r="M1005" i="3"/>
  <c r="P1005" i="3" s="1"/>
  <c r="D44" i="11"/>
  <c r="I44" i="11" s="1"/>
  <c r="F105" i="2"/>
  <c r="H105" i="2" s="1"/>
  <c r="M427" i="3"/>
  <c r="P427" i="3" s="1"/>
  <c r="E447" i="3"/>
  <c r="E455" i="3" s="1"/>
  <c r="E463" i="3" s="1"/>
  <c r="H12" i="2"/>
  <c r="J13" i="2" s="1"/>
  <c r="F122" i="2"/>
  <c r="H122" i="2" s="1"/>
  <c r="J118" i="3"/>
  <c r="E119" i="3"/>
  <c r="D46" i="11"/>
  <c r="I46" i="11" s="1"/>
  <c r="M469" i="3"/>
  <c r="J575" i="3"/>
  <c r="J579" i="3" s="1"/>
  <c r="F113" i="2"/>
  <c r="H113" i="2" s="1"/>
  <c r="F80" i="2"/>
  <c r="H80" i="2" s="1"/>
  <c r="M234" i="3"/>
  <c r="F68" i="2"/>
  <c r="H68" i="2" s="1"/>
  <c r="D38" i="11"/>
  <c r="I38" i="11" s="1"/>
  <c r="M362" i="3"/>
  <c r="P362" i="3" s="1"/>
  <c r="F99" i="2"/>
  <c r="H99" i="2" s="1"/>
  <c r="E386" i="3"/>
  <c r="J386" i="3" s="1"/>
  <c r="E446" i="3" s="1"/>
  <c r="E454" i="3" s="1"/>
  <c r="E462" i="3" s="1"/>
  <c r="P879" i="3"/>
  <c r="D51" i="11"/>
  <c r="I51" i="11" s="1"/>
  <c r="E585" i="3"/>
  <c r="J585" i="3" s="1"/>
  <c r="F119" i="2"/>
  <c r="H119" i="2" s="1"/>
  <c r="M528" i="3"/>
  <c r="P528" i="3" s="1"/>
  <c r="F114" i="2"/>
  <c r="H114" i="2" s="1"/>
  <c r="D33" i="11"/>
  <c r="I33" i="11" s="1"/>
  <c r="F92" i="2"/>
  <c r="H92" i="2" s="1"/>
  <c r="M293" i="3"/>
  <c r="D21" i="11"/>
  <c r="I21" i="11" s="1"/>
  <c r="J160" i="3"/>
  <c r="J161" i="3" s="1"/>
  <c r="J159" i="3"/>
  <c r="J155" i="3"/>
  <c r="J158" i="3" s="1"/>
  <c r="J153" i="3" s="1"/>
  <c r="F60" i="2"/>
  <c r="H60" i="2" s="1"/>
  <c r="M147" i="3"/>
  <c r="Q12" i="10"/>
  <c r="D47" i="11" l="1"/>
  <c r="I47" i="11" s="1"/>
  <c r="F150" i="2"/>
  <c r="H150" i="2" s="1"/>
  <c r="M784" i="3"/>
  <c r="P784" i="3" s="1"/>
  <c r="M226" i="3"/>
  <c r="M199" i="3" s="1"/>
  <c r="D90" i="11"/>
  <c r="I90" i="11" s="1"/>
  <c r="F147" i="2"/>
  <c r="H147" i="2" s="1"/>
  <c r="M758" i="3"/>
  <c r="P758" i="3" s="1"/>
  <c r="M665" i="3"/>
  <c r="J136" i="2" s="1"/>
  <c r="M183" i="3"/>
  <c r="J254" i="3"/>
  <c r="J258" i="3" s="1"/>
  <c r="J252" i="3" s="1"/>
  <c r="M252" i="3" s="1"/>
  <c r="M552" i="3"/>
  <c r="P552" i="3" s="1"/>
  <c r="J191" i="3"/>
  <c r="J194" i="3" s="1"/>
  <c r="J190" i="3" s="1"/>
  <c r="M190" i="3" s="1"/>
  <c r="J569" i="3"/>
  <c r="J573" i="3" s="1"/>
  <c r="J565" i="3" s="1"/>
  <c r="O622" i="3"/>
  <c r="P622" i="3" s="1"/>
  <c r="M241" i="3"/>
  <c r="F83" i="2"/>
  <c r="H83" i="2" s="1"/>
  <c r="E278" i="3"/>
  <c r="J278" i="3" s="1"/>
  <c r="J275" i="3" s="1"/>
  <c r="F88" i="2" s="1"/>
  <c r="H88" i="2" s="1"/>
  <c r="J248" i="3"/>
  <c r="J251" i="3" s="1"/>
  <c r="J246" i="3" s="1"/>
  <c r="F84" i="2" s="1"/>
  <c r="H84" i="2" s="1"/>
  <c r="M281" i="3"/>
  <c r="F89" i="2"/>
  <c r="H89" i="2" s="1"/>
  <c r="M842" i="3"/>
  <c r="J156" i="2" s="1"/>
  <c r="H74" i="2"/>
  <c r="C27" i="10" s="1"/>
  <c r="H156" i="2"/>
  <c r="C51" i="10" s="1"/>
  <c r="F69" i="2"/>
  <c r="H69" i="2" s="1"/>
  <c r="J119" i="3"/>
  <c r="E120" i="3"/>
  <c r="F61" i="2"/>
  <c r="H61" i="2" s="1"/>
  <c r="M153" i="3"/>
  <c r="P293" i="3"/>
  <c r="F70" i="2"/>
  <c r="H70" i="2" s="1"/>
  <c r="M195" i="3"/>
  <c r="D101" i="11"/>
  <c r="I101" i="11" s="1"/>
  <c r="F38" i="2"/>
  <c r="H38" i="2" s="1"/>
  <c r="M118" i="3"/>
  <c r="O12" i="3"/>
  <c r="P12" i="3" s="1"/>
  <c r="J22" i="2"/>
  <c r="J21" i="2"/>
  <c r="J20" i="2"/>
  <c r="C9" i="10"/>
  <c r="K12" i="2"/>
  <c r="J15" i="2"/>
  <c r="J18" i="2"/>
  <c r="J17" i="2"/>
  <c r="J19" i="2"/>
  <c r="J14" i="2"/>
  <c r="J16" i="2"/>
  <c r="J27" i="2"/>
  <c r="J25" i="2"/>
  <c r="J23" i="2"/>
  <c r="J26" i="2"/>
  <c r="J24" i="2"/>
  <c r="O41" i="10"/>
  <c r="K41" i="10"/>
  <c r="G41" i="10"/>
  <c r="N41" i="10"/>
  <c r="J41" i="10"/>
  <c r="F41" i="10"/>
  <c r="M41" i="10"/>
  <c r="I41" i="10"/>
  <c r="E41" i="10"/>
  <c r="Q41" i="10" s="1"/>
  <c r="H41" i="10"/>
  <c r="P41" i="10"/>
  <c r="L41" i="10"/>
  <c r="D23" i="11"/>
  <c r="I23" i="11" s="1"/>
  <c r="F62" i="2"/>
  <c r="H62" i="2" s="1"/>
  <c r="M159" i="3"/>
  <c r="P469" i="3"/>
  <c r="J590" i="3"/>
  <c r="J581" i="3" s="1"/>
  <c r="J390" i="3"/>
  <c r="J394" i="3" s="1"/>
  <c r="J383" i="3" s="1"/>
  <c r="H136" i="2" l="1"/>
  <c r="K136" i="2" s="1"/>
  <c r="M275" i="3"/>
  <c r="D125" i="11"/>
  <c r="I125" i="11" s="1"/>
  <c r="L133" i="2"/>
  <c r="L134" i="2" s="1"/>
  <c r="O665" i="3"/>
  <c r="P665" i="3" s="1"/>
  <c r="C45" i="10"/>
  <c r="K47" i="10" s="1"/>
  <c r="F85" i="2"/>
  <c r="H85" i="2" s="1"/>
  <c r="M246" i="3"/>
  <c r="D30" i="11"/>
  <c r="I30" i="11" s="1"/>
  <c r="M162" i="3"/>
  <c r="H56" i="2"/>
  <c r="M135" i="3"/>
  <c r="H63" i="2"/>
  <c r="C21" i="10" s="1"/>
  <c r="N23" i="10" s="1"/>
  <c r="O842" i="3"/>
  <c r="P842" i="3" s="1"/>
  <c r="H82" i="2"/>
  <c r="C30" i="10" s="1"/>
  <c r="F123" i="2"/>
  <c r="H123" i="2" s="1"/>
  <c r="M565" i="3"/>
  <c r="N11" i="10"/>
  <c r="N80" i="10" s="1"/>
  <c r="J11" i="10"/>
  <c r="J80" i="10" s="1"/>
  <c r="F11" i="10"/>
  <c r="F80" i="10" s="1"/>
  <c r="M11" i="10"/>
  <c r="M80" i="10" s="1"/>
  <c r="I11" i="10"/>
  <c r="I80" i="10" s="1"/>
  <c r="E11" i="10"/>
  <c r="C79" i="10"/>
  <c r="P11" i="10"/>
  <c r="P80" i="10" s="1"/>
  <c r="L11" i="10"/>
  <c r="L80" i="10" s="1"/>
  <c r="H11" i="10"/>
  <c r="H80" i="10" s="1"/>
  <c r="K11" i="10"/>
  <c r="K80" i="10" s="1"/>
  <c r="K81" i="10" s="1"/>
  <c r="G11" i="10"/>
  <c r="G80" i="10" s="1"/>
  <c r="O11" i="10"/>
  <c r="O80" i="10" s="1"/>
  <c r="D102" i="11"/>
  <c r="I102" i="11" s="1"/>
  <c r="F39" i="2"/>
  <c r="H39" i="2" s="1"/>
  <c r="M119" i="3"/>
  <c r="N29" i="10"/>
  <c r="J29" i="10"/>
  <c r="F29" i="10"/>
  <c r="M29" i="10"/>
  <c r="I29" i="10"/>
  <c r="E29" i="10"/>
  <c r="Q29" i="10" s="1"/>
  <c r="P29" i="10"/>
  <c r="L29" i="10"/>
  <c r="H29" i="10"/>
  <c r="O29" i="10"/>
  <c r="K29" i="10"/>
  <c r="G29" i="10"/>
  <c r="E53" i="10"/>
  <c r="Q53" i="10" s="1"/>
  <c r="G53" i="10"/>
  <c r="F53" i="10"/>
  <c r="H53" i="10"/>
  <c r="E121" i="3"/>
  <c r="J120" i="3"/>
  <c r="D126" i="11"/>
  <c r="I126" i="11" s="1"/>
  <c r="M581" i="3"/>
  <c r="P581" i="3" s="1"/>
  <c r="F124" i="2"/>
  <c r="H124" i="2" s="1"/>
  <c r="D118" i="11"/>
  <c r="I118" i="11" s="1"/>
  <c r="F101" i="2"/>
  <c r="H101" i="2" s="1"/>
  <c r="H91" i="2" s="1"/>
  <c r="M383" i="3"/>
  <c r="C18" i="10"/>
  <c r="D22" i="11"/>
  <c r="I22" i="11" s="1"/>
  <c r="M240" i="3" l="1"/>
  <c r="M198" i="3" s="1"/>
  <c r="J73" i="2" s="1"/>
  <c r="M47" i="10"/>
  <c r="L47" i="10"/>
  <c r="J47" i="10"/>
  <c r="H47" i="10"/>
  <c r="Q47" i="10" s="1"/>
  <c r="N47" i="10"/>
  <c r="I47" i="10"/>
  <c r="M134" i="3"/>
  <c r="J55" i="2" s="1"/>
  <c r="M23" i="10"/>
  <c r="Q23" i="10" s="1"/>
  <c r="H73" i="2"/>
  <c r="O198" i="3" s="1"/>
  <c r="H55" i="2"/>
  <c r="O134" i="3" s="1"/>
  <c r="H81" i="10"/>
  <c r="J81" i="10"/>
  <c r="O81" i="10"/>
  <c r="L81" i="10"/>
  <c r="I81" i="10"/>
  <c r="N81" i="10"/>
  <c r="G81" i="10"/>
  <c r="P81" i="10"/>
  <c r="D103" i="11"/>
  <c r="I103" i="11" s="1"/>
  <c r="M120" i="3"/>
  <c r="F40" i="2"/>
  <c r="H40" i="2" s="1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E122" i="3"/>
  <c r="J121" i="3"/>
  <c r="M81" i="10"/>
  <c r="M32" i="10"/>
  <c r="I32" i="10"/>
  <c r="E32" i="10"/>
  <c r="Q32" i="10" s="1"/>
  <c r="L32" i="10"/>
  <c r="H32" i="10"/>
  <c r="K32" i="10"/>
  <c r="G32" i="10"/>
  <c r="F32" i="10"/>
  <c r="N32" i="10"/>
  <c r="J32" i="10"/>
  <c r="O32" i="10"/>
  <c r="C33" i="10"/>
  <c r="O292" i="3"/>
  <c r="P383" i="3"/>
  <c r="M292" i="3"/>
  <c r="J91" i="2" s="1"/>
  <c r="F81" i="10"/>
  <c r="P565" i="3"/>
  <c r="M468" i="3"/>
  <c r="J112" i="2" s="1"/>
  <c r="E80" i="10"/>
  <c r="Q11" i="10"/>
  <c r="Q80" i="10" s="1"/>
  <c r="H112" i="2"/>
  <c r="P198" i="3" l="1"/>
  <c r="P134" i="3"/>
  <c r="P292" i="3"/>
  <c r="E123" i="3"/>
  <c r="J122" i="3"/>
  <c r="D104" i="11"/>
  <c r="I104" i="11" s="1"/>
  <c r="M121" i="3"/>
  <c r="F41" i="2"/>
  <c r="H41" i="2" s="1"/>
  <c r="C36" i="10"/>
  <c r="O468" i="3"/>
  <c r="P468" i="3" s="1"/>
  <c r="E82" i="10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N35" i="10"/>
  <c r="J35" i="10"/>
  <c r="F35" i="10"/>
  <c r="M35" i="10"/>
  <c r="I35" i="10"/>
  <c r="E35" i="10"/>
  <c r="Q35" i="10" s="1"/>
  <c r="P35" i="10"/>
  <c r="L35" i="10"/>
  <c r="H35" i="10"/>
  <c r="O35" i="10"/>
  <c r="K35" i="10"/>
  <c r="G35" i="10"/>
  <c r="M38" i="10" l="1"/>
  <c r="I38" i="10"/>
  <c r="L38" i="10"/>
  <c r="H38" i="10"/>
  <c r="Q38" i="10" s="1"/>
  <c r="K38" i="10"/>
  <c r="J38" i="10"/>
  <c r="N38" i="10"/>
  <c r="M122" i="3"/>
  <c r="D105" i="11"/>
  <c r="I105" i="11" s="1"/>
  <c r="F42" i="2"/>
  <c r="H42" i="2" s="1"/>
  <c r="E124" i="3"/>
  <c r="J123" i="3"/>
  <c r="D106" i="11" l="1"/>
  <c r="I106" i="11" s="1"/>
  <c r="M123" i="3"/>
  <c r="F43" i="2"/>
  <c r="H43" i="2" s="1"/>
  <c r="E125" i="3"/>
  <c r="J124" i="3"/>
  <c r="D107" i="11" l="1"/>
  <c r="I107" i="11" s="1"/>
  <c r="F44" i="2"/>
  <c r="H44" i="2" s="1"/>
  <c r="M124" i="3"/>
  <c r="J125" i="3"/>
  <c r="E126" i="3"/>
  <c r="J126" i="3" l="1"/>
  <c r="E127" i="3"/>
  <c r="D108" i="11"/>
  <c r="I108" i="11" s="1"/>
  <c r="M125" i="3"/>
  <c r="F45" i="2"/>
  <c r="H45" i="2" s="1"/>
  <c r="J127" i="3" l="1"/>
  <c r="E128" i="3"/>
  <c r="D109" i="11"/>
  <c r="I109" i="11" s="1"/>
  <c r="F46" i="2"/>
  <c r="H46" i="2" s="1"/>
  <c r="M126" i="3"/>
  <c r="J128" i="3" l="1"/>
  <c r="E129" i="3"/>
  <c r="D110" i="11"/>
  <c r="I110" i="11" s="1"/>
  <c r="F47" i="2"/>
  <c r="H47" i="2" s="1"/>
  <c r="M127" i="3"/>
  <c r="J129" i="3" l="1"/>
  <c r="E130" i="3"/>
  <c r="D111" i="11"/>
  <c r="I111" i="11" s="1"/>
  <c r="F48" i="2"/>
  <c r="H48" i="2" s="1"/>
  <c r="M128" i="3"/>
  <c r="J130" i="3" l="1"/>
  <c r="E131" i="3"/>
  <c r="D112" i="11"/>
  <c r="I112" i="11" s="1"/>
  <c r="M129" i="3"/>
  <c r="F49" i="2"/>
  <c r="H49" i="2" s="1"/>
  <c r="J131" i="3" l="1"/>
  <c r="E132" i="3"/>
  <c r="J132" i="3" s="1"/>
  <c r="D113" i="11"/>
  <c r="I113" i="11" s="1"/>
  <c r="F50" i="2"/>
  <c r="H50" i="2" s="1"/>
  <c r="M130" i="3"/>
  <c r="D115" i="11" l="1"/>
  <c r="I115" i="11" s="1"/>
  <c r="F52" i="2"/>
  <c r="H52" i="2" s="1"/>
  <c r="M132" i="3"/>
  <c r="D114" i="11"/>
  <c r="I114" i="11" s="1"/>
  <c r="F51" i="2"/>
  <c r="H51" i="2" s="1"/>
  <c r="M131" i="3"/>
  <c r="I227" i="11" l="1"/>
  <c r="I231" i="11" s="1"/>
  <c r="M112" i="3"/>
  <c r="H33" i="2"/>
  <c r="C12" i="10" l="1"/>
  <c r="O112" i="3"/>
  <c r="P112" i="3" s="1"/>
  <c r="K31" i="2"/>
  <c r="N27" i="2"/>
  <c r="H182" i="2"/>
  <c r="H183" i="2" s="1"/>
  <c r="H184" i="2" s="1"/>
  <c r="J33" i="2"/>
  <c r="M1057" i="3"/>
  <c r="M1058" i="3" l="1"/>
  <c r="M1059" i="3" s="1"/>
  <c r="J182" i="2"/>
  <c r="L12" i="2"/>
  <c r="E14" i="10"/>
  <c r="Q14" i="10" s="1"/>
  <c r="O14" i="10"/>
  <c r="G14" i="10"/>
  <c r="F14" i="10"/>
  <c r="H14" i="10"/>
  <c r="J14" i="10"/>
  <c r="I14" i="10"/>
  <c r="P14" i="10"/>
</calcChain>
</file>

<file path=xl/sharedStrings.xml><?xml version="1.0" encoding="utf-8"?>
<sst xmlns="http://schemas.openxmlformats.org/spreadsheetml/2006/main" count="2904" uniqueCount="1329">
  <si>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</si>
  <si>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</si>
  <si>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</si>
  <si>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</si>
  <si>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</si>
  <si>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</si>
  <si>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</si>
  <si>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</si>
  <si>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</si>
  <si>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</si>
  <si>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</si>
  <si>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</si>
  <si>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</si>
  <si>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</si>
  <si>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</si>
  <si>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</si>
  <si>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</si>
  <si>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</si>
  <si>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</si>
  <si>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</si>
  <si>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</si>
  <si>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</si>
  <si>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</si>
  <si>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</si>
  <si>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</si>
  <si>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</si>
  <si>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</si>
  <si>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</si>
  <si>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</si>
  <si>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</si>
  <si>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</si>
  <si>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</si>
  <si>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</si>
  <si>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</si>
  <si>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</si>
  <si>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</si>
  <si>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</si>
  <si>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</si>
  <si>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</si>
  <si>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</si>
  <si>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</si>
  <si>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</si>
  <si>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</si>
  <si>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</si>
  <si>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</si>
  <si>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</si>
  <si>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</si>
  <si>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</si>
  <si>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</si>
  <si>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</si>
  <si>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</si>
  <si>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</si>
  <si>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</si>
  <si>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</si>
  <si>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</si>
  <si>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</si>
  <si>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</si>
  <si>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</si>
  <si>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</si>
  <si>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</si>
  <si>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</si>
  <si>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</si>
  <si>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</si>
  <si>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</si>
  <si>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</si>
  <si>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</si>
  <si>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</si>
  <si>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</si>
  <si>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</si>
  <si>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</si>
  <si>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</si>
  <si>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</si>
  <si>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</si>
  <si>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</si>
  <si>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</si>
  <si>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</si>
  <si>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</si>
  <si>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</si>
  <si>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</si>
  <si>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</si>
  <si>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</si>
  <si>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</si>
  <si>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</si>
  <si>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</si>
  <si>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</si>
  <si>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</si>
  <si>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</si>
  <si>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</si>
  <si>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</si>
  <si>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</si>
  <si>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</si>
  <si>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</si>
  <si>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</si>
  <si>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</si>
  <si>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</si>
  <si>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</si>
  <si>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</si>
  <si>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</si>
  <si>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</si>
  <si>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</si>
  <si>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</si>
  <si>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</si>
  <si>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</si>
  <si>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</si>
  <si>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</si>
  <si>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</si>
  <si>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</si>
  <si>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</si>
  <si>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</si>
  <si>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</si>
  <si>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</si>
  <si>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</si>
  <si>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</si>
  <si>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</si>
  <si>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</si>
  <si>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</si>
  <si>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</si>
  <si>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</si>
  <si>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</si>
  <si>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</si>
  <si>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</si>
  <si>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</si>
  <si>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</si>
  <si>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</si>
  <si>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</si>
  <si>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</si>
  <si>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</si>
  <si>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</si>
  <si>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</si>
  <si>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</si>
  <si>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</si>
  <si>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</si>
  <si>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</si>
  <si>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</si>
  <si>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</si>
  <si>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</si>
  <si>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</si>
  <si>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</si>
  <si>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</si>
  <si>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</si>
  <si>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</si>
  <si>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</si>
  <si>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</si>
  <si>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</si>
  <si>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</si>
  <si>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</si>
  <si>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</si>
  <si>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</si>
  <si>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</si>
  <si>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</si>
  <si>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</si>
  <si>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</si>
  <si>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</si>
  <si>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</si>
  <si>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</si>
  <si>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</si>
  <si>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</si>
  <si>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</si>
  <si>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</si>
  <si>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</si>
  <si>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</si>
  <si>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</si>
  <si>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</si>
  <si>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</si>
  <si>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</si>
  <si>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</si>
  <si>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</si>
  <si>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</si>
  <si>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</si>
  <si>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</si>
  <si>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</si>
  <si>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</si>
  <si>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</si>
  <si>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</si>
  <si>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</si>
  <si>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</si>
  <si>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</si>
  <si>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</si>
  <si>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</si>
  <si>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</si>
  <si>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</si>
  <si>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</si>
  <si>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</si>
  <si>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</si>
  <si>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</si>
  <si>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</si>
  <si>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</si>
  <si>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</si>
  <si>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</si>
  <si>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</si>
  <si>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</si>
  <si>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</si>
  <si>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</si>
  <si>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</si>
  <si>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</si>
  <si>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</si>
  <si>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</si>
  <si>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</si>
  <si>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</si>
  <si>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</si>
  <si>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</si>
  <si>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</si>
  <si>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</si>
  <si>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</si>
  <si>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</si>
  <si>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</si>
  <si>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</si>
  <si>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</si>
  <si>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</si>
  <si>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</si>
  <si>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</si>
  <si>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</si>
  <si>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</si>
  <si>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</si>
  <si>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</si>
  <si>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</si>
  <si>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8.20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</si>
  <si>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</si>
  <si>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</si>
  <si>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</si>
  <si>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</si>
  <si>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</si>
  <si>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</si>
  <si>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</si>
  <si>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</si>
  <si>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</si>
  <si>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</si>
  <si>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</si>
  <si>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</si>
  <si>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</si>
  <si>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</si>
  <si>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</si>
  <si>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</si>
  <si>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</si>
  <si>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</si>
  <si>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</si>
  <si>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</si>
  <si>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</si>
  <si>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</si>
  <si>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</si>
  <si>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</si>
  <si>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12.</t>
  </si>
  <si>
    <t>LIMPEZA FINAL E ENTREGA DE OBRA</t>
  </si>
  <si>
    <t>12.1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</si>
  <si>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</si>
  <si>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</si>
  <si>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</si>
  <si>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</si>
  <si>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</si>
  <si>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</si>
  <si>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</si>
  <si>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</si>
  <si>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</si>
  <si>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02.03</t>
  </si>
  <si>
    <t>COMPRIMENTO</t>
  </si>
  <si>
    <t>m</t>
  </si>
  <si>
    <t>LARGURA</t>
  </si>
  <si>
    <t>QUANTIDADE DE PLACAS</t>
  </si>
  <si>
    <t>unid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</si>
  <si>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</si>
  <si>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</si>
  <si>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</si>
  <si>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</si>
  <si>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</si>
  <si>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</si>
  <si>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</si>
  <si>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</si>
  <si>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</si>
  <si>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</si>
  <si>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</si>
  <si>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</si>
  <si>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01.02</t>
  </si>
  <si>
    <t>REFEITÓRIO CENTRAL</t>
  </si>
  <si>
    <t>COMP_005</t>
  </si>
  <si>
    <t>MASCULINO</t>
  </si>
  <si>
    <t>FEMININO</t>
  </si>
  <si>
    <t>COMP_006</t>
  </si>
  <si>
    <t>01.03</t>
  </si>
  <si>
    <t>RESERVATÓRIO CENTRAL ( ADMINISTRAÇÃO )</t>
  </si>
  <si>
    <t>RESERVATÓRIO APOIO  ( FERRAMENTARIA/ALMOXARIFADO/ CENTRAIS )</t>
  </si>
  <si>
    <t>COMP_007</t>
  </si>
  <si>
    <t>01.04</t>
  </si>
  <si>
    <t>CENTRAL DE ARMAÇÃO</t>
  </si>
  <si>
    <t>M2</t>
  </si>
  <si>
    <t>COMP_008</t>
  </si>
  <si>
    <t>01.05</t>
  </si>
  <si>
    <t>CENTRAL DE FORMA/ARGAMASSA/CONCRETO</t>
  </si>
  <si>
    <t>COMP_009</t>
  </si>
  <si>
    <t>GUARITA CENTRAL</t>
  </si>
  <si>
    <t>COMP_012</t>
  </si>
  <si>
    <t>01.07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</si>
  <si>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</si>
  <si>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</si>
  <si>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</si>
  <si>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</si>
  <si>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</si>
  <si>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</si>
  <si>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</si>
  <si>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</si>
  <si>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</si>
  <si>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</si>
  <si>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</si>
  <si>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</si>
  <si>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</si>
  <si>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01.08</t>
  </si>
  <si>
    <t>COMP_093</t>
  </si>
  <si>
    <t>01.09</t>
  </si>
  <si>
    <t>COMP_094</t>
  </si>
  <si>
    <t>01.10</t>
  </si>
  <si>
    <t>COMP_095</t>
  </si>
  <si>
    <t>02.10</t>
  </si>
  <si>
    <t>COMP_085</t>
  </si>
  <si>
    <t>02.11</t>
  </si>
  <si>
    <t>COMP_086</t>
  </si>
  <si>
    <t>02.12</t>
  </si>
  <si>
    <t>COMP_087</t>
  </si>
  <si>
    <t>02.01/02.02</t>
  </si>
  <si>
    <t>Considerado as seguintes premissas, - CUSTOS MÉDIOS GERENCIAIS - JAN/17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</si>
  <si>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</si>
  <si>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</si>
  <si>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</si>
  <si>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Prazo(A)</t>
  </si>
  <si>
    <t>H e/ou h (B)</t>
  </si>
  <si>
    <t>C=(A x B )</t>
  </si>
  <si>
    <t>COMP_014</t>
  </si>
  <si>
    <t>11.03</t>
  </si>
  <si>
    <t>COMP_096</t>
  </si>
  <si>
    <t>( 2prod+1eng. Seg)</t>
  </si>
  <si>
    <t>11.04</t>
  </si>
  <si>
    <t>COMP_097</t>
  </si>
  <si>
    <t>2 téc. de seg</t>
  </si>
  <si>
    <t>COMP_098</t>
  </si>
  <si>
    <t>jaz+bf+camp+mo</t>
  </si>
  <si>
    <t>11.14</t>
  </si>
  <si>
    <t>COMP_099</t>
  </si>
  <si>
    <t>11.19</t>
  </si>
  <si>
    <t>COMP_100</t>
  </si>
  <si>
    <t>11.05</t>
  </si>
  <si>
    <t>COMP_101</t>
  </si>
  <si>
    <t>COMP_102</t>
  </si>
  <si>
    <t>Finais de semana!</t>
  </si>
  <si>
    <t>COMP_103</t>
  </si>
  <si>
    <t>COMP_104</t>
  </si>
  <si>
    <t>11.12</t>
  </si>
  <si>
    <t>COMP_105</t>
  </si>
  <si>
    <t>COMP_106</t>
  </si>
  <si>
    <t>11.13</t>
  </si>
  <si>
    <t>COMP_107</t>
  </si>
  <si>
    <t>11.06</t>
  </si>
  <si>
    <t>COMP_108</t>
  </si>
  <si>
    <t>11.07</t>
  </si>
  <si>
    <t>COMP_109</t>
  </si>
  <si>
    <t>11.08</t>
  </si>
  <si>
    <t>COMP_110</t>
  </si>
  <si>
    <t>11.09</t>
  </si>
  <si>
    <t>COMP_111</t>
  </si>
  <si>
    <t>eng+camp+esc+fisc</t>
  </si>
  <si>
    <t>11.20</t>
  </si>
  <si>
    <t>COMP_112</t>
  </si>
  <si>
    <t>11.01</t>
  </si>
  <si>
    <t>COMP_113</t>
  </si>
  <si>
    <t>11.02</t>
  </si>
  <si>
    <t>COMP_015</t>
  </si>
  <si>
    <t>02.04</t>
  </si>
  <si>
    <t xml:space="preserve">COMPRIMENTO </t>
  </si>
  <si>
    <t>LARGURA MÉDIA</t>
  </si>
  <si>
    <t>COMP_016</t>
  </si>
  <si>
    <t>02.05</t>
  </si>
  <si>
    <t>LATERAL DIREITA</t>
  </si>
  <si>
    <t>LATERAL ESQUERDA</t>
  </si>
  <si>
    <t>COMP_017</t>
  </si>
  <si>
    <t>02.06</t>
  </si>
  <si>
    <t>QUANT.</t>
  </si>
  <si>
    <t>Unid</t>
  </si>
  <si>
    <t>COMP_019</t>
  </si>
  <si>
    <t>02.07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</si>
  <si>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</si>
  <si>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</si>
  <si>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</si>
  <si>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</si>
  <si>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</si>
  <si>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</si>
  <si>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</si>
  <si>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</si>
  <si>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</si>
  <si>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</si>
  <si>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</si>
  <si>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</si>
  <si>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</si>
  <si>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02.08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</si>
  <si>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</si>
  <si>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</si>
  <si>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</si>
  <si>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</si>
  <si>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</si>
  <si>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</si>
  <si>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02.09</t>
  </si>
  <si>
    <t>CONFORME ITEM 74010/001</t>
  </si>
  <si>
    <t>COMP_023</t>
  </si>
  <si>
    <t>03.01</t>
  </si>
  <si>
    <t>LAR</t>
  </si>
  <si>
    <t>RUA 29 ENTRE AV. AVENIDA MARGON E RUA 26 - PISO TIPO BLOCKET</t>
  </si>
  <si>
    <t>COMP_114</t>
  </si>
  <si>
    <t>03.02</t>
  </si>
  <si>
    <t>LADOS</t>
  </si>
  <si>
    <t>RUA 29 C/ AVENIDA MARGON - MEIO FIO</t>
  </si>
  <si>
    <t>RUA 25</t>
  </si>
  <si>
    <t>RUA 26</t>
  </si>
  <si>
    <t>COMP_115</t>
  </si>
  <si>
    <t>03.03</t>
  </si>
  <si>
    <t>ALT</t>
  </si>
  <si>
    <t>PONTA 1 – AV. RICARDO PARANHOS – MESA</t>
  </si>
  <si>
    <t>PONTA 1 – AV. RICARDO PARANHOS – APOIO ( 2X )</t>
  </si>
  <si>
    <t>PONTA 2 – AV. MARGON – MESA</t>
  </si>
  <si>
    <t>COMP_024</t>
  </si>
  <si>
    <t>03.04</t>
  </si>
  <si>
    <t>RUA 26 C/ RUA 29</t>
  </si>
  <si>
    <t>RUA 25 C/ RUA 29</t>
  </si>
  <si>
    <t>PONTE 1 – RICARDO PARANHOS</t>
  </si>
  <si>
    <t>PONTE 2 – AV. MARGON</t>
  </si>
  <si>
    <t>03.05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</si>
  <si>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</si>
  <si>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</si>
  <si>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</si>
  <si>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</si>
  <si>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</si>
  <si>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</si>
  <si>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</si>
  <si>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03.06</t>
  </si>
  <si>
    <t>03.07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</si>
  <si>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</si>
  <si>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</si>
  <si>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</si>
  <si>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</si>
  <si>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</si>
  <si>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</si>
  <si>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</si>
  <si>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05.01/07.01</t>
  </si>
  <si>
    <t>COREGO - FUNDO DO CANAL ( TROCA DE MAT. FOFO )</t>
  </si>
  <si>
    <t>COMP_026</t>
  </si>
  <si>
    <t>07.02</t>
  </si>
  <si>
    <t>Volume conforme levantamento topografico / projeto</t>
  </si>
  <si>
    <t>CONFIRMAR DADOS NO PROJETO !!</t>
  </si>
  <si>
    <t>05.02/07.03</t>
  </si>
  <si>
    <t>VOL</t>
  </si>
  <si>
    <t>EMP</t>
  </si>
  <si>
    <t>CÓDIGO 83343 - ESCAVAÇÃO 1. CAT</t>
  </si>
  <si>
    <t>CÓDIGO 5502972 – 3. CATEGORIA</t>
  </si>
  <si>
    <t>CÓDIGO 73822 - LIMPEZA</t>
  </si>
  <si>
    <t>(A+B )</t>
  </si>
  <si>
    <t>05.03/07.04</t>
  </si>
  <si>
    <t>05.04/07.05</t>
  </si>
  <si>
    <t>EMPOLAMENTO</t>
  </si>
  <si>
    <t>COMP_027</t>
  </si>
  <si>
    <t>CONFORME ITEM 74034/001</t>
  </si>
  <si>
    <t>COMP_028</t>
  </si>
  <si>
    <t>CONFORME ITEM 6077</t>
  </si>
  <si>
    <t>a</t>
  </si>
  <si>
    <t>C=A  x ( 1+B )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</si>
  <si>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</si>
  <si>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</si>
  <si>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</si>
  <si>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</si>
  <si>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</si>
  <si>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</si>
  <si>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</si>
  <si>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</si>
  <si>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</si>
  <si>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Volume de movimentação de terra</t>
  </si>
  <si>
    <t>Densidade e umidade ótima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</si>
  <si>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</si>
  <si>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</si>
  <si>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</si>
  <si>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</si>
  <si>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</si>
  <si>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</si>
  <si>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</si>
  <si>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96387 – BASE E SUB BASE</t>
    </r>
  </si>
  <si>
    <t>A x ( 1+B)</t>
  </si>
  <si>
    <t>DISTANCIA MÉDIA  OBRA X  JADIZA – 15km, sendo 1km medido no item 5501931</t>
  </si>
  <si>
    <t>COMP_033</t>
  </si>
  <si>
    <t>07.09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</si>
  <si>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</si>
  <si>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</si>
  <si>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</si>
  <si>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</si>
  <si>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</si>
  <si>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</si>
  <si>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</si>
  <si>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</si>
  <si>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</si>
  <si>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07.11</t>
  </si>
  <si>
    <t>COMP_035</t>
  </si>
  <si>
    <t>07.15</t>
  </si>
  <si>
    <t>PONTA 1 – AV. RICARDO PARANHOS</t>
  </si>
  <si>
    <t>PONTA 2 – AV. MARGON</t>
  </si>
  <si>
    <t>COMP_036</t>
  </si>
  <si>
    <t>07.14</t>
  </si>
  <si>
    <t>ITEM 72945 - IMPRIMAÇÃO</t>
  </si>
  <si>
    <t>COMP_037</t>
  </si>
  <si>
    <t>07.16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</si>
  <si>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</si>
  <si>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</si>
  <si>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</si>
  <si>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</si>
  <si>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</si>
  <si>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</si>
  <si>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>Considerado a refinaria de BETIM/MG</t>
  </si>
  <si>
    <t xml:space="preserve">TOTAL </t>
  </si>
  <si>
    <t>COMP_038</t>
  </si>
  <si>
    <t>07.18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</si>
  <si>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</si>
  <si>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</si>
  <si>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</si>
  <si>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</si>
  <si>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</si>
  <si>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</si>
  <si>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</si>
  <si>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</si>
  <si>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</si>
  <si>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</si>
  <si>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07.21</t>
  </si>
  <si>
    <t>CABEÇAS DO CANAL – 2X</t>
  </si>
  <si>
    <t>RAMPA DE ACESIBILIDADE</t>
  </si>
  <si>
    <t>COMP_042</t>
  </si>
  <si>
    <t>07.10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</si>
  <si>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</si>
  <si>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</si>
  <si>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</si>
  <si>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</si>
  <si>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</si>
  <si>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</si>
  <si>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</si>
  <si>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</si>
  <si>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</si>
  <si>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</si>
  <si>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</si>
  <si>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</si>
  <si>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</si>
  <si>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</si>
  <si>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04.01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</si>
  <si>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</si>
  <si>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</si>
  <si>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</si>
  <si>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</si>
  <si>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</si>
  <si>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</si>
  <si>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</si>
  <si>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</si>
  <si>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</si>
  <si>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</si>
  <si>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</si>
  <si>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</si>
  <si>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</si>
  <si>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</si>
  <si>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</si>
  <si>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</si>
  <si>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</si>
  <si>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</si>
  <si>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</si>
  <si>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</si>
  <si>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</si>
  <si>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</si>
  <si>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</si>
  <si>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</si>
  <si>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unidade</t>
  </si>
  <si>
    <t>Peso especifico</t>
  </si>
  <si>
    <t>t/peça</t>
  </si>
  <si>
    <t>DMT – Considerado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</si>
  <si>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</si>
  <si>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</si>
  <si>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</si>
  <si>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</si>
  <si>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</si>
  <si>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</si>
  <si>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</si>
  <si>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73964/006 – ATERRO MANUAL</t>
    </r>
  </si>
  <si>
    <t>MATERIAL DE ATERRO</t>
  </si>
  <si>
    <t>MATERIAL DE CORTE ( ESCAVAÇÃO )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</si>
  <si>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 xml:space="preserve"> 90084 – ESCAVAÇAO</t>
    </r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</si>
  <si>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</si>
  <si>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</si>
  <si>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</si>
  <si>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</si>
  <si>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</si>
  <si>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</si>
  <si>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</si>
  <si>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</si>
  <si>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</si>
  <si>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</si>
  <si>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</si>
  <si>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</si>
  <si>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</si>
  <si>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</si>
  <si>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</si>
  <si>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</si>
  <si>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</si>
  <si>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</si>
  <si>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</si>
  <si>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</si>
  <si>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</si>
  <si>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</si>
  <si>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</si>
  <si>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TOTAL DE POSTES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</si>
  <si>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</si>
  <si>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</si>
  <si>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</si>
  <si>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</si>
  <si>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</si>
  <si>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</si>
  <si>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</si>
  <si>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</si>
  <si>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</si>
  <si>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</si>
  <si>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</si>
  <si>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</si>
  <si>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</si>
  <si>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</si>
  <si>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</si>
  <si>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</si>
  <si>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</si>
  <si>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</si>
  <si>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</si>
  <si>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</si>
  <si>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</si>
  <si>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</si>
  <si>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</si>
  <si>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PESO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</si>
  <si>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</si>
  <si>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</si>
  <si>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</si>
  <si>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</si>
  <si>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</si>
  <si>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</si>
  <si>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</si>
  <si>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</si>
  <si>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</si>
  <si>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</si>
  <si>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</si>
  <si>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</si>
  <si>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</si>
  <si>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</si>
  <si>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</si>
  <si>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</si>
  <si>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</si>
  <si>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</si>
  <si>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</si>
  <si>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</si>
  <si>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</si>
  <si>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</si>
  <si>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</si>
  <si>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</si>
  <si>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</si>
  <si>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</si>
  <si>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</si>
  <si>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</si>
  <si>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</si>
  <si>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</si>
  <si>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</si>
  <si>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</si>
  <si>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</si>
  <si>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</si>
  <si>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</si>
  <si>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</si>
  <si>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 xml:space="preserve">Volume por peça </t>
  </si>
  <si>
    <t>dcm3</t>
  </si>
  <si>
    <t>COMP_090</t>
  </si>
  <si>
    <t>DETALHE NO NEOPRENE ( PEÇA 0,10 x 0,70 x 150kg/m2) X 38 x 2 pontes</t>
  </si>
  <si>
    <t>COMPRIMENTO ( E 0 à E 21+ 10,746m)</t>
  </si>
  <si>
    <t>C = ( A  x B )</t>
  </si>
  <si>
    <t>COMP_074</t>
  </si>
  <si>
    <t>COMP_128</t>
  </si>
  <si>
    <t>Chanfro P.</t>
  </si>
  <si>
    <t>Degrau</t>
  </si>
  <si>
    <t xml:space="preserve">Revestimento do canal </t>
  </si>
  <si>
    <t>Lastro do fundo do canal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</si>
  <si>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</si>
  <si>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</si>
  <si>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</si>
  <si>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</si>
  <si>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</si>
  <si>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</si>
  <si>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</si>
  <si>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</si>
  <si>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</si>
  <si>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</si>
  <si>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</si>
  <si>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</si>
  <si>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</si>
  <si>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</si>
  <si>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</si>
  <si>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</si>
  <si>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</si>
  <si>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</si>
  <si>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</si>
  <si>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</si>
  <si>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</si>
  <si>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</si>
  <si>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</si>
  <si>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</si>
  <si>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</si>
  <si>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</si>
  <si>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</si>
  <si>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</si>
  <si>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separação dos modulos do canal</t>
  </si>
  <si>
    <t>Volume de concreto</t>
  </si>
  <si>
    <t>COMP_081</t>
  </si>
  <si>
    <t>PISTA LADO DIREITO</t>
  </si>
  <si>
    <t>PISTA LADO ESQUERDO</t>
  </si>
  <si>
    <t>D=(A+B)Xc</t>
  </si>
  <si>
    <t>COMP_082</t>
  </si>
  <si>
    <t>área de alvenaria - item 89455</t>
  </si>
  <si>
    <t>lados</t>
  </si>
  <si>
    <t>COMP_083</t>
  </si>
  <si>
    <t>área de chapisco - 87877</t>
  </si>
  <si>
    <t>espessura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</si>
  <si>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</si>
  <si>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</si>
  <si>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</si>
  <si>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</si>
  <si>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</si>
  <si>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</si>
  <si>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</si>
  <si>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</si>
  <si>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</si>
  <si>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</si>
  <si>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</si>
  <si>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</si>
  <si>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</si>
  <si>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</si>
  <si>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</si>
  <si>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</si>
  <si>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</si>
  <si>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</si>
  <si>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</si>
  <si>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</si>
  <si>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</si>
  <si>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</si>
  <si>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</si>
  <si>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</si>
  <si>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</si>
  <si>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</si>
  <si>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</si>
  <si>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</si>
  <si>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</si>
  <si>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</si>
  <si>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</si>
  <si>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</si>
  <si>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</si>
  <si>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</si>
  <si>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</si>
  <si>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</si>
  <si>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</si>
  <si>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</si>
  <si>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</si>
  <si>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</si>
  <si>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</si>
  <si>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</si>
  <si>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</si>
  <si>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</si>
  <si>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</si>
  <si>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</si>
  <si>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</si>
  <si>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</si>
  <si>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</si>
  <si>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</si>
  <si>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</si>
  <si>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</si>
  <si>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</si>
  <si>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</si>
  <si>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</si>
  <si>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</si>
  <si>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</si>
  <si>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</si>
  <si>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</si>
  <si>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</si>
  <si>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</si>
  <si>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</si>
  <si>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</si>
  <si>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</si>
  <si>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</si>
  <si>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</si>
  <si>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</si>
  <si>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</si>
  <si>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</si>
  <si>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</si>
  <si>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</si>
  <si>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</si>
  <si>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</si>
  <si>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</si>
  <si>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</si>
  <si>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</si>
  <si>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</si>
  <si>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</si>
  <si>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</si>
  <si>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</si>
  <si>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</si>
  <si>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</si>
  <si>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</si>
  <si>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</si>
  <si>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</si>
  <si>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</si>
  <si>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</si>
  <si>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</si>
  <si>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</si>
  <si>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</si>
  <si>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</si>
  <si>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</si>
  <si>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</si>
  <si>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</si>
  <si>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</si>
  <si>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</si>
  <si>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</si>
  <si>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</si>
  <si>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</si>
  <si>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</si>
  <si>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</si>
  <si>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</si>
  <si>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</si>
  <si>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</si>
  <si>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</si>
  <si>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</si>
  <si>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</si>
  <si>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</si>
  <si>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</si>
  <si>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</si>
  <si>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</si>
  <si>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</si>
  <si>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</si>
  <si>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</si>
  <si>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</si>
  <si>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</si>
  <si>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</si>
  <si>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</si>
  <si>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</si>
  <si>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</si>
  <si>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</si>
  <si>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</si>
  <si>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</si>
  <si>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</si>
  <si>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</si>
  <si>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</si>
  <si>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</si>
  <si>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</si>
  <si>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</si>
  <si>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</si>
  <si>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</si>
  <si>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</si>
  <si>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</si>
  <si>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</si>
  <si>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</si>
  <si>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</si>
  <si>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</si>
  <si>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</si>
  <si>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</si>
  <si>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</si>
  <si>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</si>
  <si>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</si>
  <si>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</si>
  <si>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</si>
  <si>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</si>
  <si>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</si>
  <si>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</si>
  <si>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</si>
  <si>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</si>
  <si>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</si>
  <si>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</si>
  <si>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</si>
  <si>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</si>
  <si>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</si>
  <si>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</si>
  <si>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</si>
  <si>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</si>
  <si>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</si>
  <si>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</si>
  <si>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</si>
  <si>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</si>
  <si>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</si>
  <si>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</si>
  <si>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</si>
  <si>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</si>
  <si>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</si>
  <si>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</si>
  <si>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</si>
  <si>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</si>
  <si>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</si>
  <si>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</si>
  <si>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</si>
  <si>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</si>
  <si>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</si>
  <si>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</si>
  <si>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</si>
  <si>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</si>
  <si>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</si>
  <si>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</si>
  <si>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</si>
  <si>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</si>
  <si>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</si>
  <si>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</si>
  <si>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</si>
  <si>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</si>
  <si>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</si>
  <si>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</si>
  <si>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</si>
  <si>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</si>
  <si>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</si>
  <si>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</si>
  <si>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</si>
  <si>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</si>
  <si>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</si>
  <si>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</si>
  <si>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</si>
  <si>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</si>
  <si>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</si>
  <si>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</si>
  <si>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</si>
  <si>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</si>
  <si>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</si>
  <si>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</si>
  <si>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</si>
  <si>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</si>
  <si>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</si>
  <si>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</si>
  <si>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</si>
  <si>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</si>
  <si>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</si>
  <si>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</si>
  <si>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</si>
  <si>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</si>
  <si>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</si>
  <si>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</si>
  <si>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</si>
  <si>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</si>
  <si>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</si>
  <si>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</si>
  <si>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</si>
  <si>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</si>
  <si>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</si>
  <si>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</si>
  <si>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</si>
  <si>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</si>
  <si>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</si>
  <si>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</si>
  <si>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</si>
  <si>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</si>
  <si>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</si>
  <si>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</si>
  <si>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</si>
  <si>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</si>
  <si>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</si>
  <si>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</si>
  <si>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</si>
  <si>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</si>
  <si>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</si>
  <si>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</si>
  <si>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</si>
  <si>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</si>
  <si>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</si>
  <si>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</si>
  <si>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</si>
  <si>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</si>
  <si>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</si>
  <si>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</si>
  <si>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</si>
  <si>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</si>
  <si>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</si>
  <si>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</si>
  <si>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</si>
  <si>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</si>
  <si>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</si>
  <si>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</si>
  <si>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</si>
  <si>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</si>
  <si>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</si>
  <si>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</si>
  <si>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</si>
  <si>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</si>
  <si>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</si>
  <si>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</si>
  <si>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</si>
  <si>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</si>
  <si>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</si>
  <si>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</si>
  <si>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</si>
  <si>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</si>
  <si>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</si>
  <si>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</si>
  <si>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</si>
  <si>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</si>
  <si>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</si>
  <si>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</si>
  <si>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</si>
  <si>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</si>
  <si>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</si>
  <si>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</si>
  <si>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</si>
  <si>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</si>
  <si>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</si>
  <si>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</si>
  <si>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</si>
  <si>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</si>
  <si>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</si>
  <si>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</si>
  <si>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</si>
  <si>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</si>
  <si>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</si>
  <si>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</si>
  <si>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</si>
  <si>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</si>
  <si>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</si>
  <si>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</si>
  <si>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</si>
  <si>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</si>
  <si>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</si>
  <si>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</si>
  <si>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</si>
  <si>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</si>
  <si>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</si>
  <si>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</si>
  <si>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</si>
  <si>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</si>
  <si>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</si>
  <si>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</si>
  <si>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</si>
  <si>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</si>
  <si>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</si>
  <si>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</si>
  <si>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</si>
  <si>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</si>
  <si>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</si>
  <si>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</si>
  <si>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</si>
  <si>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</si>
  <si>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</si>
  <si>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</si>
  <si>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</si>
  <si>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</si>
  <si>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</si>
  <si>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</si>
  <si>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</si>
  <si>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</si>
  <si>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</si>
  <si>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</si>
  <si>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</si>
  <si>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</si>
  <si>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</si>
  <si>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</si>
  <si>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</si>
  <si>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</si>
  <si>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</si>
  <si>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</si>
  <si>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</si>
  <si>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</si>
  <si>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</si>
  <si>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</si>
  <si>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</si>
  <si>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</si>
  <si>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</si>
  <si>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</si>
  <si>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</si>
  <si>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</si>
  <si>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</si>
  <si>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</si>
  <si>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</si>
  <si>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</si>
  <si>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</si>
  <si>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</si>
  <si>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</si>
  <si>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</si>
  <si>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</si>
  <si>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</si>
  <si>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</si>
  <si>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</si>
  <si>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</si>
  <si>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</si>
  <si>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</si>
  <si>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</si>
  <si>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</si>
  <si>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</si>
  <si>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</si>
  <si>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</si>
  <si>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</si>
  <si>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</si>
  <si>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</si>
  <si>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</si>
  <si>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</si>
  <si>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</si>
  <si>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</si>
  <si>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</si>
  <si>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</si>
  <si>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</si>
  <si>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</si>
  <si>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</si>
  <si>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</si>
  <si>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</si>
  <si>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</si>
  <si>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</si>
  <si>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</si>
  <si>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</si>
  <si>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</si>
  <si>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</si>
  <si>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</si>
  <si>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</si>
  <si>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</si>
  <si>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</si>
  <si>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</si>
  <si>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</si>
  <si>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</si>
  <si>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</si>
  <si>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</si>
  <si>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</si>
  <si>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</si>
  <si>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</si>
  <si>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</si>
  <si>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</si>
  <si>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</si>
  <si>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</si>
  <si>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</si>
  <si>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</si>
  <si>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</si>
  <si>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</si>
  <si>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</si>
  <si>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</si>
  <si>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</si>
  <si>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</si>
  <si>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</si>
  <si>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</si>
  <si>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</si>
  <si>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</si>
  <si>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</si>
  <si>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</si>
  <si>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</si>
  <si>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</si>
  <si>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</si>
  <si>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</si>
  <si>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</si>
  <si>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</si>
  <si>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</si>
  <si>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</si>
  <si>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</si>
  <si>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</si>
  <si>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</si>
  <si>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</si>
  <si>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</si>
  <si>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</si>
  <si>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</si>
  <si>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</si>
  <si>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</si>
  <si>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</si>
  <si>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</si>
  <si>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</si>
  <si>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</si>
  <si>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</si>
  <si>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</si>
  <si>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</si>
  <si>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</si>
  <si>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</si>
  <si>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</si>
  <si>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</si>
  <si>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</si>
  <si>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</si>
  <si>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</si>
  <si>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</si>
  <si>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</si>
  <si>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</si>
  <si>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</si>
  <si>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</si>
  <si>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</si>
  <si>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</si>
  <si>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</si>
  <si>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</si>
  <si>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</si>
  <si>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</si>
  <si>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</si>
  <si>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</si>
  <si>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</si>
  <si>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</si>
  <si>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</si>
  <si>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</si>
  <si>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</si>
  <si>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</si>
  <si>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</si>
  <si>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</si>
  <si>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</si>
  <si>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</si>
  <si>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</si>
  <si>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</si>
  <si>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</si>
  <si>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</si>
  <si>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</si>
  <si>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</si>
  <si>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</si>
  <si>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</si>
  <si>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</si>
  <si>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</si>
  <si>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</si>
  <si>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</si>
  <si>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</si>
  <si>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</si>
  <si>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</si>
  <si>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</si>
  <si>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</si>
  <si>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</si>
  <si>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</si>
  <si>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</si>
  <si>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</si>
  <si>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</si>
  <si>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</si>
  <si>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</si>
  <si>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</si>
  <si>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</si>
  <si>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</si>
  <si>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</si>
  <si>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</si>
  <si>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</si>
  <si>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</si>
  <si>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</si>
  <si>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</si>
  <si>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</si>
  <si>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</si>
  <si>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</si>
  <si>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</si>
  <si>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</si>
  <si>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</si>
  <si>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</si>
  <si>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</si>
  <si>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</si>
  <si>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</si>
  <si>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</si>
  <si>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</si>
  <si>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</si>
  <si>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</si>
  <si>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</si>
  <si>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</si>
  <si>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</si>
  <si>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</si>
  <si>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</si>
  <si>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</si>
  <si>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</si>
  <si>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</si>
  <si>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</si>
  <si>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</si>
  <si>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</si>
  <si>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</si>
  <si>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</si>
  <si>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</si>
  <si>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</si>
  <si>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</si>
  <si>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</si>
  <si>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</si>
  <si>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</si>
  <si>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</si>
  <si>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</si>
  <si>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</si>
  <si>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</si>
  <si>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</si>
  <si>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</si>
  <si>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</si>
  <si>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</si>
  <si>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</si>
  <si>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</si>
  <si>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</si>
  <si>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</si>
  <si>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</si>
  <si>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</si>
  <si>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</si>
  <si>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</si>
  <si>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</si>
  <si>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</si>
  <si>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</si>
  <si>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</si>
  <si>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</si>
  <si>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</si>
  <si>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</si>
  <si>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</si>
  <si>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</si>
  <si>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</si>
  <si>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</si>
  <si>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</si>
  <si>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</si>
  <si>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</si>
  <si>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</si>
  <si>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</si>
  <si>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</si>
  <si>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</si>
  <si>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</si>
  <si>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</si>
  <si>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</si>
  <si>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</si>
  <si>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</si>
  <si>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</si>
  <si>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</si>
  <si>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</si>
  <si>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</si>
  <si>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</si>
  <si>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</si>
  <si>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</si>
  <si>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</si>
  <si>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</si>
  <si>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</si>
  <si>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</si>
  <si>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</si>
  <si>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</si>
  <si>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>AV. RAULINA FONSECA PASCHOAL COM AV. RICARDO PARANHOS ATÉ AV. MARGON</t>
  </si>
  <si>
    <t xml:space="preserve">    REF.:  AGETOP-TABELA 124 - CUSTOS DE OBRAS CIVIS - OUTUBRO/2016 - DESONERADA                                                                                                          
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</si>
  <si>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</si>
  <si>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</si>
  <si>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</si>
  <si>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</si>
  <si>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Leonardo Martins de Castro Teixeira</t>
  </si>
  <si>
    <t>Secretário Municipal de Obras</t>
  </si>
  <si>
    <t>CREA: 7455 D/GO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</si>
  <si>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</si>
  <si>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</si>
  <si>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</si>
  <si>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</si>
  <si>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</si>
  <si>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</si>
  <si>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</si>
  <si>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2306115 - SICRO I - 05/2017</t>
  </si>
  <si>
    <t>MEMORIAL DE CÁLCULO</t>
  </si>
  <si>
    <t>DISTÂNCIA</t>
  </si>
  <si>
    <t>UNID.</t>
  </si>
  <si>
    <t>1.2.3</t>
  </si>
  <si>
    <t>1.4.3</t>
  </si>
  <si>
    <t>1.4.4</t>
  </si>
  <si>
    <t>1.4.5</t>
  </si>
  <si>
    <t>1.4.6</t>
  </si>
  <si>
    <t>1.4.7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</si>
</sst>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#,##0.0000"/>
    <numFmt numFmtId="169" formatCode="_-* #,##0.00_-;\-* #,##0.00_-;_-* \-??_-;_-@_-"/>
    <numFmt numFmtId="170" formatCode="_-&quot;R$&quot;* #,##0.00_-;&quot;-R$&quot;* #,##0.00_-;_-&quot;R$&quot;* \-??_-;_-@_-"/>
    <numFmt numFmtId="171" formatCode="#,##0.00\ ;\(#,##0.00\)"/>
  </numFmts>
  <fonts count="38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sz val="10"/>
      <color rgb="FFFF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66FFFF"/>
        <bgColor rgb="FF00FFFF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</borders>
  <cellStyleXfs count="4">
    <xf numFmtId="0" fontId="0" fillId="0" borderId="0"/>
    <xf numFmtId="164" fontId="32" fillId="0" borderId="0" applyBorder="0" applyProtection="0"/>
    <xf numFmtId="165" fontId="32" fillId="0" borderId="0" applyBorder="0" applyProtection="0"/>
    <xf numFmtId="9" fontId="32" fillId="0" borderId="0" applyBorder="0" applyProtection="0"/>
  </cellStyleXfs>
  <cellXfs count="627">
    <xf numFmtId="0" fontId="0" fillId="0" borderId="0" xfId="0"/>
    <xf numFmtId="0" fontId="25" fillId="0" borderId="36" xfId="0" applyFont="1" applyBorder="1" applyAlignment="1">
      <alignment horizontal="center" vertical="center" wrapText="1"/>
    </xf>
    <xf numFmtId="0" fontId="21" fillId="0" borderId="56" xfId="0" applyFont="1" applyBorder="1" applyAlignment="1">
      <alignment horizontal="center"/>
    </xf>
    <xf numFmtId="0" fontId="20" fillId="0" borderId="56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19" fillId="14" borderId="57" xfId="0" applyFont="1" applyFill="1" applyBorder="1" applyAlignment="1">
      <alignment horizontal="center" vertical="center"/>
    </xf>
    <xf numFmtId="0" fontId="17" fillId="14" borderId="56" xfId="0" applyFont="1" applyFill="1" applyBorder="1" applyAlignment="1">
      <alignment horizontal="center"/>
    </xf>
    <xf numFmtId="0" fontId="17" fillId="0" borderId="51" xfId="0" applyFont="1" applyBorder="1" applyAlignment="1">
      <alignment horizontal="center"/>
    </xf>
    <xf numFmtId="0" fontId="17" fillId="0" borderId="52" xfId="0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11" fillId="0" borderId="56" xfId="0" applyFont="1" applyBorder="1" applyAlignment="1">
      <alignment horizontal="center"/>
    </xf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4" xfId="0" applyFont="1" applyBorder="1" applyAlignme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3" fillId="3" borderId="10" xfId="0" applyFont="1" applyFill="1" applyBorder="1" applyAlignment="1">
      <alignment horizontal="right" vertical="center"/>
    </xf>
    <xf numFmtId="0" fontId="2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/>
    </xf>
    <xf numFmtId="164" fontId="1" fillId="0" borderId="0" xfId="1" applyFont="1" applyBorder="1" applyAlignment="1" applyProtection="1">
      <alignment vertical="center"/>
    </xf>
    <xf numFmtId="10" fontId="1" fillId="0" borderId="0" xfId="3" applyNumberFormat="1" applyFont="1" applyBorder="1" applyAlignment="1" applyProtection="1">
      <alignment vertical="center"/>
    </xf>
    <xf numFmtId="0" fontId="1" fillId="0" borderId="12" xfId="0" applyFont="1" applyBorder="1" applyAlignment="1">
      <alignment horizontal="right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4" fontId="1" fillId="0" borderId="14" xfId="0" applyNumberFormat="1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0" fontId="1" fillId="4" borderId="0" xfId="3" applyNumberFormat="1" applyFont="1" applyFill="1" applyBorder="1" applyAlignment="1" applyProtection="1">
      <alignment vertical="center"/>
    </xf>
    <xf numFmtId="164" fontId="1" fillId="4" borderId="0" xfId="1" applyFont="1" applyFill="1" applyBorder="1" applyAlignment="1" applyProtection="1">
      <alignment vertical="center"/>
    </xf>
    <xf numFmtId="0" fontId="1" fillId="4" borderId="0" xfId="0" applyFont="1" applyFill="1" applyAlignment="1">
      <alignment vertical="center"/>
    </xf>
    <xf numFmtId="166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right" vertical="center"/>
    </xf>
    <xf numFmtId="0" fontId="1" fillId="0" borderId="18" xfId="0" applyFont="1" applyBorder="1" applyAlignment="1">
      <alignment horizontal="center" vertical="center"/>
    </xf>
    <xf numFmtId="4" fontId="1" fillId="0" borderId="18" xfId="0" applyNumberFormat="1" applyFont="1" applyBorder="1" applyAlignment="1">
      <alignment horizontal="center" vertical="center"/>
    </xf>
    <xf numFmtId="165" fontId="1" fillId="0" borderId="18" xfId="2" applyFont="1" applyBorder="1" applyAlignment="1" applyProtection="1">
      <alignment vertical="center"/>
    </xf>
    <xf numFmtId="0" fontId="1" fillId="0" borderId="0" xfId="0" applyFont="1" applyAlignment="1">
      <alignment vertical="top"/>
    </xf>
    <xf numFmtId="165" fontId="1" fillId="0" borderId="0" xfId="0" applyNumberFormat="1" applyFont="1" applyAlignment="1">
      <alignment vertical="top"/>
    </xf>
    <xf numFmtId="164" fontId="3" fillId="0" borderId="0" xfId="1" applyFont="1" applyBorder="1" applyAlignment="1" applyProtection="1">
      <alignment vertical="top"/>
    </xf>
    <xf numFmtId="0" fontId="3" fillId="0" borderId="0" xfId="0" applyFont="1" applyAlignment="1">
      <alignment horizontal="left" vertical="top"/>
    </xf>
    <xf numFmtId="0" fontId="1" fillId="0" borderId="20" xfId="0" applyFont="1" applyBorder="1" applyAlignment="1">
      <alignment horizontal="right" vertical="top"/>
    </xf>
    <xf numFmtId="164" fontId="1" fillId="0" borderId="0" xfId="1" applyFont="1" applyBorder="1" applyAlignment="1" applyProtection="1">
      <alignment vertical="top"/>
    </xf>
    <xf numFmtId="0" fontId="1" fillId="0" borderId="21" xfId="0" applyFont="1" applyBorder="1" applyAlignment="1">
      <alignment horizontal="right" vertical="top"/>
    </xf>
    <xf numFmtId="0" fontId="1" fillId="0" borderId="21" xfId="0" applyFont="1" applyBorder="1" applyAlignment="1">
      <alignment horizontal="right" vertical="center"/>
    </xf>
    <xf numFmtId="0" fontId="1" fillId="0" borderId="22" xfId="0" applyFont="1" applyBorder="1" applyAlignment="1">
      <alignment horizontal="right" vertical="top"/>
    </xf>
    <xf numFmtId="0" fontId="1" fillId="0" borderId="23" xfId="0" applyFont="1" applyBorder="1" applyAlignment="1">
      <alignment horizontal="center" vertical="top"/>
    </xf>
    <xf numFmtId="0" fontId="1" fillId="0" borderId="23" xfId="0" applyFont="1" applyBorder="1" applyAlignment="1">
      <alignment vertical="top" wrapText="1"/>
    </xf>
    <xf numFmtId="4" fontId="1" fillId="0" borderId="23" xfId="0" applyNumberFormat="1" applyFont="1" applyBorder="1" applyAlignment="1">
      <alignment horizontal="center" vertical="top"/>
    </xf>
    <xf numFmtId="165" fontId="1" fillId="0" borderId="23" xfId="2" applyFont="1" applyBorder="1" applyAlignment="1" applyProtection="1">
      <alignment vertical="top"/>
    </xf>
    <xf numFmtId="0" fontId="1" fillId="0" borderId="24" xfId="0" applyFont="1" applyBorder="1" applyAlignment="1">
      <alignment horizontal="right" vertical="top"/>
    </xf>
    <xf numFmtId="0" fontId="1" fillId="0" borderId="25" xfId="0" applyFont="1" applyBorder="1" applyAlignment="1">
      <alignment horizontal="center" vertical="top"/>
    </xf>
    <xf numFmtId="0" fontId="1" fillId="0" borderId="25" xfId="0" applyFont="1" applyBorder="1" applyAlignment="1">
      <alignment vertical="top"/>
    </xf>
    <xf numFmtId="4" fontId="1" fillId="0" borderId="25" xfId="0" applyNumberFormat="1" applyFont="1" applyBorder="1" applyAlignment="1">
      <alignment horizontal="center" vertical="top"/>
    </xf>
    <xf numFmtId="165" fontId="0" fillId="0" borderId="0" xfId="0" applyNumberFormat="1"/>
    <xf numFmtId="0" fontId="3" fillId="5" borderId="26" xfId="0" applyFont="1" applyFill="1" applyBorder="1" applyAlignment="1">
      <alignment horizontal="right" vertical="center"/>
    </xf>
    <xf numFmtId="0" fontId="1" fillId="5" borderId="27" xfId="0" applyFont="1" applyFill="1" applyBorder="1" applyAlignment="1">
      <alignment horizontal="center" vertical="center"/>
    </xf>
    <xf numFmtId="0" fontId="3" fillId="5" borderId="27" xfId="0" applyFont="1" applyFill="1" applyBorder="1" applyAlignment="1">
      <alignment horizontal="left" vertical="center" indent="15"/>
    </xf>
    <xf numFmtId="165" fontId="1" fillId="5" borderId="27" xfId="2" applyFont="1" applyFill="1" applyBorder="1" applyAlignment="1" applyProtection="1">
      <alignment vertical="center"/>
    </xf>
    <xf numFmtId="0" fontId="1" fillId="0" borderId="28" xfId="0" applyFont="1" applyBorder="1" applyAlignment="1">
      <alignment horizontal="right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vertical="center" wrapText="1"/>
    </xf>
    <xf numFmtId="0" fontId="6" fillId="0" borderId="14" xfId="0" applyFont="1" applyBorder="1" applyAlignment="1">
      <alignment horizontal="center" vertical="center"/>
    </xf>
    <xf numFmtId="4" fontId="6" fillId="0" borderId="14" xfId="0" applyNumberFormat="1" applyFont="1" applyBorder="1" applyAlignment="1">
      <alignment horizontal="center" vertical="center"/>
    </xf>
    <xf numFmtId="165" fontId="6" fillId="0" borderId="14" xfId="2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1" fillId="0" borderId="29" xfId="0" applyFont="1" applyBorder="1" applyAlignment="1">
      <alignment horizontal="right" vertical="center"/>
    </xf>
    <xf numFmtId="0" fontId="1" fillId="0" borderId="13" xfId="0" applyFont="1" applyBorder="1" applyAlignment="1">
      <alignment vertical="center" wrapText="1"/>
    </xf>
    <xf numFmtId="4" fontId="1" fillId="0" borderId="13" xfId="0" applyNumberFormat="1" applyFont="1" applyBorder="1" applyAlignment="1">
      <alignment horizontal="center" vertical="center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3" fillId="5" borderId="30" xfId="0" applyFont="1" applyFill="1" applyBorder="1" applyAlignment="1">
      <alignment horizontal="right" vertical="center"/>
    </xf>
    <xf numFmtId="0" fontId="1" fillId="5" borderId="31" xfId="0" applyFont="1" applyFill="1" applyBorder="1" applyAlignment="1">
      <alignment horizontal="center" vertical="center"/>
    </xf>
    <xf numFmtId="0" fontId="3" fillId="5" borderId="31" xfId="0" applyFont="1" applyFill="1" applyBorder="1" applyAlignment="1">
      <alignment horizontal="left" vertical="center" indent="15"/>
    </xf>
    <xf numFmtId="165" fontId="1" fillId="5" borderId="31" xfId="2" applyFont="1" applyFill="1" applyBorder="1" applyAlignment="1" applyProtection="1">
      <alignment vertical="center"/>
    </xf>
    <xf numFmtId="0" fontId="1" fillId="0" borderId="29" xfId="0" applyFont="1" applyBorder="1" applyAlignment="1">
      <alignment horizontal="right" vertical="top"/>
    </xf>
    <xf numFmtId="0" fontId="3" fillId="3" borderId="32" xfId="0" applyFont="1" applyFill="1" applyBorder="1" applyAlignment="1">
      <alignment horizontal="right" vertical="center"/>
    </xf>
    <xf numFmtId="0" fontId="2" fillId="3" borderId="33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vertical="center"/>
    </xf>
    <xf numFmtId="165" fontId="2" fillId="3" borderId="33" xfId="2" applyFont="1" applyFill="1" applyBorder="1" applyAlignment="1" applyProtection="1">
      <alignment vertical="center"/>
    </xf>
    <xf numFmtId="0" fontId="3" fillId="5" borderId="32" xfId="0" applyFont="1" applyFill="1" applyBorder="1" applyAlignment="1">
      <alignment horizontal="right" vertical="center"/>
    </xf>
    <xf numFmtId="0" fontId="2" fillId="5" borderId="33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left" vertical="center" indent="15"/>
    </xf>
    <xf numFmtId="165" fontId="2" fillId="5" borderId="33" xfId="2" applyFont="1" applyFill="1" applyBorder="1" applyAlignment="1" applyProtection="1">
      <alignment vertical="center"/>
    </xf>
    <xf numFmtId="0" fontId="1" fillId="0" borderId="32" xfId="0" applyFont="1" applyBorder="1" applyAlignment="1">
      <alignment horizontal="right" vertical="top"/>
    </xf>
    <xf numFmtId="0" fontId="1" fillId="0" borderId="13" xfId="0" applyFont="1" applyBorder="1" applyAlignment="1">
      <alignment horizontal="center" vertical="top"/>
    </xf>
    <xf numFmtId="0" fontId="1" fillId="0" borderId="13" xfId="0" applyFont="1" applyBorder="1" applyAlignment="1">
      <alignment vertical="top" wrapText="1"/>
    </xf>
    <xf numFmtId="4" fontId="1" fillId="0" borderId="13" xfId="0" applyNumberFormat="1" applyFont="1" applyBorder="1" applyAlignment="1">
      <alignment horizontal="center" vertical="top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left" vertical="center"/>
    </xf>
    <xf numFmtId="4" fontId="3" fillId="3" borderId="11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29" xfId="0" applyFont="1" applyFill="1" applyBorder="1" applyAlignment="1">
      <alignment horizontal="right" vertical="top"/>
    </xf>
    <xf numFmtId="0" fontId="6" fillId="7" borderId="13" xfId="0" applyFont="1" applyFill="1" applyBorder="1" applyAlignment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4" fontId="6" fillId="7" borderId="13" xfId="0" applyNumberFormat="1" applyFont="1" applyFill="1" applyBorder="1" applyAlignment="1">
      <alignment horizontal="center" vertical="center"/>
    </xf>
    <xf numFmtId="165" fontId="6" fillId="7" borderId="13" xfId="2" applyFont="1" applyFill="1" applyBorder="1" applyAlignment="1" applyProtection="1">
      <alignment vertical="center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165" fontId="3" fillId="0" borderId="0" xfId="0" applyNumberFormat="1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29" xfId="0" applyFont="1" applyFill="1" applyBorder="1" applyAlignment="1">
      <alignment horizontal="right" vertical="center"/>
    </xf>
    <xf numFmtId="0" fontId="1" fillId="7" borderId="13" xfId="0" applyFont="1" applyFill="1" applyBorder="1" applyAlignment="1">
      <alignment horizontal="center" vertical="center"/>
    </xf>
    <xf numFmtId="0" fontId="1" fillId="7" borderId="13" xfId="0" applyFont="1" applyFill="1" applyBorder="1" applyAlignment="1">
      <alignment vertical="center" wrapText="1"/>
    </xf>
    <xf numFmtId="4" fontId="1" fillId="7" borderId="13" xfId="0" applyNumberFormat="1" applyFont="1" applyFill="1" applyBorder="1" applyAlignment="1">
      <alignment horizontal="center" vertical="center"/>
    </xf>
    <xf numFmtId="165" fontId="1" fillId="7" borderId="13" xfId="2" applyFont="1" applyFill="1" applyBorder="1" applyAlignment="1" applyProtection="1">
      <alignment vertical="center"/>
    </xf>
    <xf numFmtId="164" fontId="1" fillId="0" borderId="13" xfId="1" applyFont="1" applyBorder="1" applyAlignment="1" applyProtection="1">
      <alignment horizontal="center" vertical="center"/>
    </xf>
    <xf numFmtId="0" fontId="1" fillId="0" borderId="33" xfId="0" applyFont="1" applyBorder="1" applyAlignment="1">
      <alignment horizontal="center" vertical="top"/>
    </xf>
    <xf numFmtId="0" fontId="1" fillId="0" borderId="33" xfId="0" applyFont="1" applyBorder="1" applyAlignment="1">
      <alignment vertical="top"/>
    </xf>
    <xf numFmtId="4" fontId="1" fillId="0" borderId="33" xfId="0" applyNumberFormat="1" applyFont="1" applyBorder="1" applyAlignment="1">
      <alignment horizontal="center" vertical="top"/>
    </xf>
    <xf numFmtId="0" fontId="3" fillId="0" borderId="33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6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8" borderId="14" xfId="0" applyFont="1" applyFill="1" applyBorder="1" applyAlignment="1">
      <alignment horizontal="center" vertical="center" wrapText="1"/>
    </xf>
    <xf numFmtId="0" fontId="1" fillId="0" borderId="38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 wrapText="1"/>
    </xf>
    <xf numFmtId="4" fontId="1" fillId="0" borderId="38" xfId="0" applyNumberFormat="1" applyFont="1" applyBorder="1" applyAlignment="1">
      <alignment horizontal="center" vertical="center"/>
    </xf>
    <xf numFmtId="165" fontId="1" fillId="0" borderId="38" xfId="2" applyFont="1" applyBorder="1" applyAlignment="1" applyProtection="1">
      <alignment vertical="center"/>
    </xf>
    <xf numFmtId="0" fontId="1" fillId="0" borderId="23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 wrapText="1"/>
    </xf>
    <xf numFmtId="164" fontId="1" fillId="0" borderId="23" xfId="1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left" vertical="center"/>
    </xf>
    <xf numFmtId="165" fontId="1" fillId="0" borderId="23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9" fontId="1" fillId="0" borderId="23" xfId="3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 wrapText="1"/>
    </xf>
    <xf numFmtId="4" fontId="1" fillId="0" borderId="39" xfId="0" applyNumberFormat="1" applyFont="1" applyBorder="1" applyAlignment="1">
      <alignment horizontal="center" vertical="center"/>
    </xf>
    <xf numFmtId="165" fontId="1" fillId="0" borderId="39" xfId="2" applyFont="1" applyBorder="1" applyAlignment="1" applyProtection="1">
      <alignment vertical="center"/>
    </xf>
    <xf numFmtId="0" fontId="1" fillId="0" borderId="14" xfId="0" applyFont="1" applyBorder="1" applyAlignment="1">
      <alignment horizontal="center" vertical="center" wrapText="1"/>
    </xf>
    <xf numFmtId="4" fontId="1" fillId="0" borderId="38" xfId="0" applyNumberFormat="1" applyFont="1" applyBorder="1" applyAlignment="1">
      <alignment horizontal="left" vertical="center"/>
    </xf>
    <xf numFmtId="167" fontId="1" fillId="0" borderId="0" xfId="0" applyNumberFormat="1" applyFont="1" applyAlignment="1">
      <alignment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42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0" fontId="1" fillId="9" borderId="23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vertical="top"/>
    </xf>
    <xf numFmtId="0" fontId="1" fillId="0" borderId="25" xfId="0" applyFont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4" xfId="0" applyFont="1" applyBorder="1" applyAlignment="1">
      <alignment horizontal="center" vertical="center" wrapText="1"/>
    </xf>
    <xf numFmtId="0" fontId="1" fillId="0" borderId="44" xfId="0" applyFont="1" applyBorder="1" applyAlignment="1">
      <alignment horizontal="center" vertical="center"/>
    </xf>
    <xf numFmtId="4" fontId="1" fillId="0" borderId="44" xfId="0" applyNumberFormat="1" applyFont="1" applyBorder="1" applyAlignment="1">
      <alignment horizontal="center" vertical="center"/>
    </xf>
    <xf numFmtId="165" fontId="1" fillId="0" borderId="44" xfId="2" applyFont="1" applyBorder="1" applyAlignment="1" applyProtection="1">
      <alignment vertical="center"/>
    </xf>
    <xf numFmtId="4" fontId="1" fillId="0" borderId="23" xfId="0" applyNumberFormat="1" applyFont="1" applyBorder="1" applyAlignment="1">
      <alignment horizontal="center" vertical="center" wrapText="1"/>
    </xf>
    <xf numFmtId="165" fontId="1" fillId="0" borderId="47" xfId="2" applyFont="1" applyBorder="1" applyAlignment="1" applyProtection="1">
      <alignment vertical="center"/>
    </xf>
    <xf numFmtId="164" fontId="1" fillId="0" borderId="23" xfId="1" applyFont="1" applyBorder="1" applyAlignment="1" applyProtection="1">
      <alignment horizontal="center" vertical="center" wrapText="1"/>
    </xf>
    <xf numFmtId="164" fontId="1" fillId="8" borderId="23" xfId="1" applyFont="1" applyFill="1" applyBorder="1" applyAlignment="1" applyProtection="1">
      <alignment horizontal="center" vertical="center" wrapText="1"/>
    </xf>
    <xf numFmtId="0" fontId="1" fillId="0" borderId="38" xfId="0" applyFont="1" applyBorder="1" applyAlignment="1">
      <alignment horizontal="center" vertical="top"/>
    </xf>
    <xf numFmtId="4" fontId="1" fillId="0" borderId="38" xfId="0" applyNumberFormat="1" applyFont="1" applyBorder="1" applyAlignment="1">
      <alignment horizontal="center" vertical="top"/>
    </xf>
    <xf numFmtId="165" fontId="1" fillId="0" borderId="38" xfId="2" applyFont="1" applyBorder="1" applyAlignment="1" applyProtection="1">
      <alignment vertical="top"/>
    </xf>
    <xf numFmtId="0" fontId="5" fillId="5" borderId="31" xfId="0" applyFont="1" applyFill="1" applyBorder="1" applyAlignment="1">
      <alignment horizontal="center" vertical="center"/>
    </xf>
    <xf numFmtId="0" fontId="1" fillId="0" borderId="47" xfId="0" applyFont="1" applyBorder="1" applyAlignment="1">
      <alignment horizontal="center" vertical="top"/>
    </xf>
    <xf numFmtId="0" fontId="1" fillId="0" borderId="47" xfId="0" applyFont="1" applyBorder="1" applyAlignment="1">
      <alignment horizontal="center" vertical="center"/>
    </xf>
    <xf numFmtId="4" fontId="1" fillId="0" borderId="47" xfId="0" applyNumberFormat="1" applyFont="1" applyBorder="1" applyAlignment="1">
      <alignment horizontal="center" vertical="top"/>
    </xf>
    <xf numFmtId="0" fontId="3" fillId="3" borderId="33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center" vertical="center"/>
    </xf>
    <xf numFmtId="0" fontId="1" fillId="9" borderId="14" xfId="0" applyFont="1" applyFill="1" applyBorder="1" applyAlignment="1">
      <alignment horizontal="center" vertical="center" wrapText="1"/>
    </xf>
    <xf numFmtId="0" fontId="1" fillId="0" borderId="49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/>
    </xf>
    <xf numFmtId="4" fontId="1" fillId="0" borderId="49" xfId="0" applyNumberFormat="1" applyFont="1" applyBorder="1" applyAlignment="1">
      <alignment horizontal="left" vertical="center"/>
    </xf>
    <xf numFmtId="165" fontId="1" fillId="0" borderId="49" xfId="2" applyFont="1" applyBorder="1" applyAlignment="1" applyProtection="1">
      <alignment vertical="center"/>
    </xf>
    <xf numFmtId="4" fontId="1" fillId="0" borderId="49" xfId="0" applyNumberFormat="1" applyFont="1" applyBorder="1" applyAlignment="1">
      <alignment horizontal="center" vertical="top"/>
    </xf>
    <xf numFmtId="0" fontId="7" fillId="0" borderId="0" xfId="0" applyFont="1" applyAlignment="1">
      <alignment vertical="center"/>
    </xf>
    <xf numFmtId="0" fontId="7" fillId="0" borderId="23" xfId="0" applyFont="1" applyBorder="1" applyAlignment="1">
      <alignment horizontal="center" vertical="center"/>
    </xf>
    <xf numFmtId="164" fontId="7" fillId="0" borderId="0" xfId="1" applyFont="1" applyBorder="1" applyAlignment="1" applyProtection="1">
      <alignment vertical="center"/>
    </xf>
    <xf numFmtId="0" fontId="7" fillId="0" borderId="39" xfId="0" applyFont="1" applyBorder="1" applyAlignment="1">
      <alignment horizontal="center" vertical="center"/>
    </xf>
    <xf numFmtId="0" fontId="7" fillId="0" borderId="39" xfId="0" applyFont="1" applyBorder="1" applyAlignment="1">
      <alignment horizontal="center" vertical="center" wrapText="1"/>
    </xf>
    <xf numFmtId="4" fontId="1" fillId="0" borderId="39" xfId="0" applyNumberFormat="1" applyFont="1" applyBorder="1" applyAlignment="1">
      <alignment horizontal="center" vertical="top"/>
    </xf>
    <xf numFmtId="4" fontId="7" fillId="0" borderId="39" xfId="0" applyNumberFormat="1" applyFont="1" applyBorder="1" applyAlignment="1">
      <alignment horizontal="center" vertical="center"/>
    </xf>
    <xf numFmtId="165" fontId="7" fillId="0" borderId="39" xfId="2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167" fontId="7" fillId="0" borderId="0" xfId="0" applyNumberFormat="1" applyFont="1" applyAlignment="1">
      <alignment vertical="top"/>
    </xf>
    <xf numFmtId="0" fontId="1" fillId="0" borderId="46" xfId="0" applyFont="1" applyBorder="1" applyAlignment="1">
      <alignment horizontal="center" vertical="top"/>
    </xf>
    <xf numFmtId="0" fontId="1" fillId="0" borderId="46" xfId="0" applyFont="1" applyBorder="1" applyAlignment="1">
      <alignment horizontal="center" vertical="center" wrapText="1"/>
    </xf>
    <xf numFmtId="4" fontId="1" fillId="0" borderId="46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0" fontId="1" fillId="10" borderId="13" xfId="0" applyFont="1" applyFill="1" applyBorder="1" applyAlignment="1">
      <alignment horizontal="center" vertical="center" wrapText="1"/>
    </xf>
    <xf numFmtId="0" fontId="1" fillId="0" borderId="39" xfId="0" applyFont="1" applyBorder="1" applyAlignment="1">
      <alignment horizontal="center" vertical="top"/>
    </xf>
    <xf numFmtId="165" fontId="1" fillId="0" borderId="39" xfId="2" applyFont="1" applyBorder="1" applyAlignment="1" applyProtection="1">
      <alignment vertical="top"/>
    </xf>
    <xf numFmtId="0" fontId="7" fillId="0" borderId="23" xfId="0" applyFont="1" applyBorder="1" applyAlignment="1">
      <alignment horizontal="center" vertical="top"/>
    </xf>
    <xf numFmtId="0" fontId="7" fillId="0" borderId="23" xfId="0" applyFont="1" applyBorder="1" applyAlignment="1">
      <alignment horizontal="center" vertical="center" wrapText="1"/>
    </xf>
    <xf numFmtId="4" fontId="7" fillId="0" borderId="23" xfId="0" applyNumberFormat="1" applyFont="1" applyBorder="1" applyAlignment="1">
      <alignment horizontal="center" vertical="top"/>
    </xf>
    <xf numFmtId="165" fontId="7" fillId="0" borderId="23" xfId="2" applyFont="1" applyBorder="1" applyAlignment="1" applyProtection="1">
      <alignment vertical="top"/>
    </xf>
    <xf numFmtId="0" fontId="7" fillId="0" borderId="39" xfId="0" applyFont="1" applyBorder="1" applyAlignment="1">
      <alignment horizontal="center" vertical="top"/>
    </xf>
    <xf numFmtId="4" fontId="7" fillId="0" borderId="39" xfId="0" applyNumberFormat="1" applyFont="1" applyBorder="1" applyAlignment="1">
      <alignment horizontal="center" vertical="top"/>
    </xf>
    <xf numFmtId="165" fontId="7" fillId="0" borderId="39" xfId="2" applyFont="1" applyBorder="1" applyAlignment="1" applyProtection="1">
      <alignment vertical="top"/>
    </xf>
    <xf numFmtId="0" fontId="1" fillId="9" borderId="13" xfId="0" applyFont="1" applyFill="1" applyBorder="1" applyAlignment="1">
      <alignment horizontal="center" vertical="center" wrapText="1"/>
    </xf>
    <xf numFmtId="0" fontId="5" fillId="0" borderId="49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top"/>
    </xf>
    <xf numFmtId="165" fontId="1" fillId="0" borderId="49" xfId="2" applyFont="1" applyBorder="1" applyAlignment="1" applyProtection="1">
      <alignment vertical="top"/>
    </xf>
    <xf numFmtId="0" fontId="5" fillId="0" borderId="50" xfId="0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top"/>
    </xf>
    <xf numFmtId="4" fontId="1" fillId="0" borderId="50" xfId="0" applyNumberFormat="1" applyFont="1" applyBorder="1" applyAlignment="1">
      <alignment horizontal="center" vertical="top"/>
    </xf>
    <xf numFmtId="165" fontId="1" fillId="0" borderId="50" xfId="2" applyFont="1" applyBorder="1" applyAlignment="1" applyProtection="1">
      <alignment vertical="top"/>
    </xf>
    <xf numFmtId="0" fontId="1" fillId="0" borderId="23" xfId="0" applyFont="1" applyBorder="1" applyAlignment="1">
      <alignment horizontal="left" vertical="center"/>
    </xf>
    <xf numFmtId="165" fontId="1" fillId="0" borderId="23" xfId="2" applyFont="1" applyBorder="1" applyAlignment="1" applyProtection="1">
      <alignment horizontal="center" vertical="center"/>
    </xf>
    <xf numFmtId="0" fontId="1" fillId="0" borderId="23" xfId="0" applyFont="1" applyBorder="1" applyAlignment="1">
      <alignment horizontal="left" vertical="center" wrapText="1"/>
    </xf>
    <xf numFmtId="0" fontId="1" fillId="0" borderId="46" xfId="0" applyFont="1" applyBorder="1" applyAlignment="1">
      <alignment horizontal="left" vertical="center" wrapText="1"/>
    </xf>
    <xf numFmtId="164" fontId="1" fillId="0" borderId="46" xfId="1" applyFont="1" applyBorder="1" applyAlignment="1" applyProtection="1">
      <alignment horizontal="center" vertical="center" wrapText="1"/>
    </xf>
    <xf numFmtId="164" fontId="1" fillId="0" borderId="46" xfId="1" applyFont="1" applyBorder="1" applyAlignment="1" applyProtection="1">
      <alignment horizontal="center" vertical="center"/>
    </xf>
    <xf numFmtId="165" fontId="1" fillId="0" borderId="46" xfId="2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/>
    </xf>
    <xf numFmtId="4" fontId="1" fillId="0" borderId="46" xfId="0" applyNumberFormat="1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center" wrapText="1"/>
    </xf>
    <xf numFmtId="164" fontId="1" fillId="0" borderId="23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38" xfId="1" applyFont="1" applyBorder="1" applyAlignment="1" applyProtection="1">
      <alignment horizontal="center" vertical="top"/>
    </xf>
    <xf numFmtId="0" fontId="1" fillId="0" borderId="54" xfId="0" applyFont="1" applyBorder="1" applyAlignment="1">
      <alignment vertical="top"/>
    </xf>
    <xf numFmtId="0" fontId="1" fillId="0" borderId="55" xfId="0" applyFont="1" applyBorder="1" applyAlignment="1">
      <alignment vertical="top"/>
    </xf>
    <xf numFmtId="164" fontId="1" fillId="0" borderId="39" xfId="1" applyFont="1" applyBorder="1" applyAlignment="1" applyProtection="1">
      <alignment horizontal="center"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8" fontId="1" fillId="0" borderId="13" xfId="0" applyNumberFormat="1" applyFont="1" applyBorder="1" applyAlignment="1">
      <alignment horizontal="center" vertical="center"/>
    </xf>
    <xf numFmtId="0" fontId="1" fillId="0" borderId="47" xfId="0" applyFont="1" applyBorder="1" applyAlignment="1">
      <alignment horizontal="center" vertical="center" wrapText="1"/>
    </xf>
    <xf numFmtId="165" fontId="1" fillId="0" borderId="47" xfId="2" applyFont="1" applyBorder="1" applyAlignment="1" applyProtection="1">
      <alignment vertical="top"/>
    </xf>
    <xf numFmtId="165" fontId="1" fillId="0" borderId="23" xfId="2" applyFont="1" applyBorder="1" applyAlignment="1" applyProtection="1">
      <alignment horizontal="center" vertical="top"/>
    </xf>
    <xf numFmtId="4" fontId="1" fillId="0" borderId="23" xfId="0" applyNumberFormat="1" applyFont="1" applyBorder="1" applyAlignment="1">
      <alignment horizontal="left" vertical="top"/>
    </xf>
    <xf numFmtId="165" fontId="5" fillId="0" borderId="39" xfId="2" applyFont="1" applyBorder="1" applyAlignment="1" applyProtection="1">
      <alignment vertical="top"/>
    </xf>
    <xf numFmtId="165" fontId="5" fillId="0" borderId="38" xfId="2" applyFont="1" applyBorder="1" applyAlignment="1" applyProtection="1">
      <alignment vertical="top"/>
    </xf>
    <xf numFmtId="165" fontId="5" fillId="0" borderId="23" xfId="2" applyFont="1" applyBorder="1" applyAlignment="1" applyProtection="1">
      <alignment vertical="top"/>
    </xf>
    <xf numFmtId="0" fontId="1" fillId="0" borderId="33" xfId="0" applyFont="1" applyBorder="1" applyAlignment="1">
      <alignment horizontal="center" vertical="center"/>
    </xf>
    <xf numFmtId="4" fontId="2" fillId="0" borderId="33" xfId="0" applyNumberFormat="1" applyFont="1" applyBorder="1" applyAlignment="1">
      <alignment horizontal="center" vertical="center"/>
    </xf>
    <xf numFmtId="0" fontId="11" fillId="0" borderId="0" xfId="0" applyFont="1"/>
    <xf numFmtId="0" fontId="12" fillId="11" borderId="36" xfId="0" applyFont="1" applyFill="1" applyBorder="1" applyAlignment="1">
      <alignment horizontal="center" vertical="center"/>
    </xf>
    <xf numFmtId="0" fontId="12" fillId="11" borderId="7" xfId="0" applyFont="1" applyFill="1" applyBorder="1" applyAlignment="1">
      <alignment horizontal="center" vertical="center"/>
    </xf>
    <xf numFmtId="0" fontId="12" fillId="11" borderId="7" xfId="0" applyFont="1" applyFill="1" applyBorder="1" applyAlignment="1">
      <alignment horizontal="center" vertical="center" wrapText="1"/>
    </xf>
    <xf numFmtId="0" fontId="12" fillId="11" borderId="8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0" fillId="12" borderId="0" xfId="0" applyFont="1" applyFill="1" applyAlignment="1">
      <alignment horizontal="right"/>
    </xf>
    <xf numFmtId="0" fontId="12" fillId="12" borderId="0" xfId="0" applyFont="1" applyFill="1" applyAlignment="1">
      <alignment horizontal="left" indent="15"/>
    </xf>
    <xf numFmtId="0" fontId="0" fillId="12" borderId="0" xfId="0" applyFill="1"/>
    <xf numFmtId="165" fontId="0" fillId="12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70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2" fillId="13" borderId="0" xfId="0" applyFont="1" applyFill="1"/>
    <xf numFmtId="0" fontId="12" fillId="13" borderId="0" xfId="0" applyFont="1" applyFill="1" applyAlignment="1">
      <alignment horizontal="center"/>
    </xf>
    <xf numFmtId="165" fontId="12" fillId="13" borderId="0" xfId="2" applyFont="1" applyFill="1" applyBorder="1" applyAlignment="1" applyProtection="1">
      <alignment horizontal="center"/>
    </xf>
    <xf numFmtId="170" fontId="12" fillId="13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2" fillId="13" borderId="0" xfId="0" applyNumberFormat="1" applyFont="1" applyFill="1" applyAlignment="1">
      <alignment horizontal="center"/>
    </xf>
    <xf numFmtId="1" fontId="0" fillId="12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170" fontId="13" fillId="0" borderId="0" xfId="0" applyNumberFormat="1" applyFont="1"/>
    <xf numFmtId="0" fontId="14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5" fillId="0" borderId="0" xfId="0" applyNumberFormat="1" applyFont="1"/>
    <xf numFmtId="2" fontId="16" fillId="0" borderId="0" xfId="0" applyNumberFormat="1" applyFont="1" applyAlignment="1">
      <alignment horizontal="right"/>
    </xf>
    <xf numFmtId="0" fontId="17" fillId="0" borderId="0" xfId="0" applyFont="1" applyBorder="1" applyAlignment="1">
      <alignment horizontal="center"/>
    </xf>
    <xf numFmtId="0" fontId="17" fillId="0" borderId="13" xfId="0" applyFont="1" applyBorder="1" applyAlignment="1">
      <alignment horizontal="right"/>
    </xf>
    <xf numFmtId="0" fontId="17" fillId="0" borderId="0" xfId="0" applyFont="1" applyAlignment="1">
      <alignment horizontal="center"/>
    </xf>
    <xf numFmtId="0" fontId="18" fillId="0" borderId="0" xfId="0" applyFont="1" applyBorder="1" applyAlignment="1">
      <alignment horizontal="right"/>
    </xf>
    <xf numFmtId="0" fontId="17" fillId="0" borderId="0" xfId="0" applyFont="1" applyBorder="1" applyAlignment="1">
      <alignment horizontal="right"/>
    </xf>
    <xf numFmtId="0" fontId="17" fillId="0" borderId="56" xfId="0" applyFont="1" applyBorder="1" applyAlignment="1">
      <alignment horizontal="right"/>
    </xf>
    <xf numFmtId="0" fontId="15" fillId="0" borderId="0" xfId="0" applyFont="1"/>
    <xf numFmtId="0" fontId="19" fillId="14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20" fillId="0" borderId="10" xfId="0" applyNumberFormat="1" applyFont="1" applyBorder="1"/>
    <xf numFmtId="0" fontId="20" fillId="0" borderId="58" xfId="0" applyFont="1" applyBorder="1"/>
    <xf numFmtId="0" fontId="0" fillId="0" borderId="14" xfId="0" applyFont="1" applyBorder="1" applyAlignment="1">
      <alignment horizont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vertical="center" wrapText="1"/>
    </xf>
    <xf numFmtId="0" fontId="23" fillId="0" borderId="0" xfId="0" applyFont="1" applyBorder="1" applyAlignment="1" applyProtection="1">
      <alignment horizontal="left" vertical="center"/>
    </xf>
    <xf numFmtId="0" fontId="24" fillId="0" borderId="0" xfId="0" applyFont="1" applyAlignment="1">
      <alignment vertical="center" wrapText="1"/>
    </xf>
    <xf numFmtId="0" fontId="24" fillId="0" borderId="0" xfId="0" applyFont="1" applyAlignment="1">
      <alignment vertical="center"/>
    </xf>
    <xf numFmtId="0" fontId="23" fillId="0" borderId="0" xfId="0" applyFont="1" applyBorder="1" applyAlignment="1" applyProtection="1">
      <alignment horizontal="right" vertical="center"/>
    </xf>
    <xf numFmtId="17" fontId="23" fillId="0" borderId="27" xfId="0" applyNumberFormat="1" applyFont="1" applyBorder="1" applyAlignment="1" applyProtection="1">
      <alignment vertical="center"/>
    </xf>
    <xf numFmtId="0" fontId="23" fillId="0" borderId="27" xfId="0" applyFont="1" applyBorder="1" applyAlignment="1" applyProtection="1">
      <alignment vertical="center"/>
    </xf>
    <xf numFmtId="0" fontId="23" fillId="0" borderId="27" xfId="0" applyFont="1" applyBorder="1" applyAlignment="1" applyProtection="1">
      <alignment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8" borderId="2" xfId="0" applyFont="1" applyFill="1" applyBorder="1" applyAlignment="1">
      <alignment horizontal="center" vertical="center" wrapText="1"/>
    </xf>
    <xf numFmtId="0" fontId="25" fillId="0" borderId="58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6" xfId="0" applyFont="1" applyBorder="1" applyAlignment="1">
      <alignment horizontal="center" vertical="center" wrapText="1"/>
    </xf>
    <xf numFmtId="10" fontId="22" fillId="15" borderId="51" xfId="0" applyNumberFormat="1" applyFont="1" applyFill="1" applyBorder="1" applyAlignment="1" applyProtection="1">
      <alignment horizontal="center" vertical="center"/>
    </xf>
    <xf numFmtId="10" fontId="27" fillId="0" borderId="57" xfId="0" applyNumberFormat="1" applyFont="1" applyBorder="1" applyAlignment="1" applyProtection="1">
      <alignment horizontal="center" vertical="center"/>
    </xf>
    <xf numFmtId="10" fontId="27" fillId="0" borderId="59" xfId="0" applyNumberFormat="1" applyFont="1" applyBorder="1" applyAlignment="1" applyProtection="1">
      <alignment horizontal="center" vertical="center"/>
    </xf>
    <xf numFmtId="0" fontId="27" fillId="0" borderId="50" xfId="0" applyFont="1" applyBorder="1" applyAlignment="1">
      <alignment horizontal="center" vertical="center"/>
    </xf>
    <xf numFmtId="0" fontId="27" fillId="0" borderId="51" xfId="0" applyFont="1" applyBorder="1" applyAlignment="1">
      <alignment horizontal="center" vertical="center"/>
    </xf>
    <xf numFmtId="10" fontId="22" fillId="15" borderId="15" xfId="0" applyNumberFormat="1" applyFont="1" applyFill="1" applyBorder="1" applyAlignment="1" applyProtection="1">
      <alignment horizontal="center" vertical="center"/>
    </xf>
    <xf numFmtId="171" fontId="27" fillId="0" borderId="14" xfId="0" applyNumberFormat="1" applyFont="1" applyBorder="1" applyAlignment="1">
      <alignment horizontal="center" vertical="center"/>
    </xf>
    <xf numFmtId="171" fontId="27" fillId="0" borderId="15" xfId="0" applyNumberFormat="1" applyFont="1" applyBorder="1" applyAlignment="1">
      <alignment horizontal="center" vertical="center"/>
    </xf>
    <xf numFmtId="10" fontId="22" fillId="0" borderId="51" xfId="0" applyNumberFormat="1" applyFont="1" applyBorder="1" applyAlignment="1" applyProtection="1">
      <alignment horizontal="center" vertical="center"/>
    </xf>
    <xf numFmtId="10" fontId="27" fillId="0" borderId="47" xfId="0" applyNumberFormat="1" applyFont="1" applyBorder="1" applyAlignment="1" applyProtection="1">
      <alignment horizontal="center" vertical="center"/>
    </xf>
    <xf numFmtId="10" fontId="27" fillId="0" borderId="48" xfId="0" applyNumberFormat="1" applyFont="1" applyBorder="1" applyAlignment="1" applyProtection="1">
      <alignment horizontal="center" vertical="center"/>
    </xf>
    <xf numFmtId="10" fontId="22" fillId="0" borderId="15" xfId="0" applyNumberFormat="1" applyFont="1" applyBorder="1" applyAlignment="1" applyProtection="1">
      <alignment horizontal="center" vertical="center"/>
    </xf>
    <xf numFmtId="0" fontId="27" fillId="0" borderId="15" xfId="0" applyFont="1" applyBorder="1" applyAlignment="1" applyProtection="1">
      <alignment horizontal="center" vertical="center"/>
    </xf>
    <xf numFmtId="0" fontId="28" fillId="0" borderId="50" xfId="0" applyFont="1" applyBorder="1" applyAlignment="1">
      <alignment horizontal="center" vertical="center"/>
    </xf>
    <xf numFmtId="0" fontId="27" fillId="0" borderId="48" xfId="0" applyFont="1" applyBorder="1" applyAlignment="1" applyProtection="1">
      <alignment horizontal="center" vertical="center"/>
    </xf>
    <xf numFmtId="0" fontId="27" fillId="0" borderId="51" xfId="0" applyFont="1" applyBorder="1" applyAlignment="1" applyProtection="1">
      <alignment horizontal="center" vertical="center"/>
    </xf>
    <xf numFmtId="0" fontId="6" fillId="0" borderId="47" xfId="0" applyFont="1" applyBorder="1" applyAlignment="1" applyProtection="1">
      <alignment horizontal="center" vertical="center"/>
    </xf>
    <xf numFmtId="10" fontId="22" fillId="0" borderId="48" xfId="0" applyNumberFormat="1" applyFont="1" applyBorder="1" applyAlignment="1" applyProtection="1">
      <alignment horizontal="center" vertical="center"/>
    </xf>
    <xf numFmtId="0" fontId="6" fillId="0" borderId="50" xfId="0" applyFont="1" applyBorder="1" applyAlignment="1" applyProtection="1">
      <alignment horizontal="center" vertical="center"/>
    </xf>
    <xf numFmtId="0" fontId="6" fillId="0" borderId="60" xfId="0" applyFont="1" applyBorder="1" applyAlignment="1" applyProtection="1">
      <alignment horizontal="center" vertical="center"/>
    </xf>
    <xf numFmtId="10" fontId="22" fillId="0" borderId="61" xfId="0" applyNumberFormat="1" applyFont="1" applyBorder="1" applyAlignment="1" applyProtection="1">
      <alignment horizontal="center" vertical="center"/>
    </xf>
    <xf numFmtId="171" fontId="27" fillId="0" borderId="60" xfId="0" applyNumberFormat="1" applyFont="1" applyBorder="1" applyAlignment="1">
      <alignment horizontal="center" vertical="center"/>
    </xf>
    <xf numFmtId="171" fontId="27" fillId="0" borderId="61" xfId="0" applyNumberFormat="1" applyFont="1" applyBorder="1" applyAlignment="1">
      <alignment horizontal="center" vertical="center"/>
    </xf>
    <xf numFmtId="0" fontId="22" fillId="0" borderId="62" xfId="0" applyFont="1" applyBorder="1" applyAlignment="1">
      <alignment horizontal="center" vertical="center"/>
    </xf>
    <xf numFmtId="0" fontId="22" fillId="0" borderId="62" xfId="0" applyFont="1" applyBorder="1" applyAlignment="1">
      <alignment horizontal="left" vertical="center" wrapText="1"/>
    </xf>
    <xf numFmtId="0" fontId="22" fillId="0" borderId="62" xfId="0" applyFont="1" applyBorder="1" applyAlignment="1" applyProtection="1">
      <alignment horizontal="center" vertical="center"/>
    </xf>
    <xf numFmtId="10" fontId="22" fillId="0" borderId="62" xfId="0" applyNumberFormat="1" applyFont="1" applyBorder="1" applyAlignment="1" applyProtection="1">
      <alignment horizontal="center" vertical="center"/>
    </xf>
    <xf numFmtId="171" fontId="22" fillId="0" borderId="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5" fillId="0" borderId="2" xfId="0" applyFont="1" applyBorder="1" applyAlignment="1">
      <alignment horizontal="left" vertical="center"/>
    </xf>
    <xf numFmtId="0" fontId="25" fillId="0" borderId="3" xfId="0" applyFont="1" applyBorder="1" applyAlignment="1">
      <alignment horizontal="left" vertical="center"/>
    </xf>
    <xf numFmtId="0" fontId="25" fillId="0" borderId="63" xfId="0" applyFont="1" applyBorder="1" applyAlignment="1" applyProtection="1">
      <alignment vertical="center"/>
    </xf>
    <xf numFmtId="10" fontId="25" fillId="0" borderId="63" xfId="0" applyNumberFormat="1" applyFont="1" applyBorder="1" applyAlignment="1" applyProtection="1">
      <alignment horizontal="center" vertical="center"/>
    </xf>
    <xf numFmtId="10" fontId="25" fillId="16" borderId="1" xfId="0" applyNumberFormat="1" applyFont="1" applyFill="1" applyBorder="1" applyAlignment="1" applyProtection="1">
      <alignment horizontal="center" vertical="center"/>
    </xf>
    <xf numFmtId="171" fontId="22" fillId="16" borderId="11" xfId="0" applyNumberFormat="1" applyFont="1" applyFill="1" applyBorder="1" applyAlignment="1">
      <alignment horizontal="center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45" xfId="0" applyFont="1" applyBorder="1" applyAlignment="1">
      <alignment horizontal="left" vertical="center"/>
    </xf>
    <xf numFmtId="0" fontId="6" fillId="0" borderId="64" xfId="0" applyFont="1" applyBorder="1" applyAlignment="1" applyProtection="1">
      <alignment horizontal="left" vertical="center"/>
    </xf>
    <xf numFmtId="0" fontId="6" fillId="0" borderId="65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1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10" fontId="6" fillId="0" borderId="66" xfId="0" applyNumberFormat="1" applyFont="1" applyBorder="1" applyAlignment="1" applyProtection="1">
      <alignment horizontal="center" vertical="center"/>
    </xf>
    <xf numFmtId="10" fontId="6" fillId="0" borderId="67" xfId="0" applyNumberFormat="1" applyFont="1" applyBorder="1" applyAlignment="1" applyProtection="1">
      <alignment horizontal="center" vertical="center"/>
    </xf>
    <xf numFmtId="0" fontId="6" fillId="0" borderId="37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2" xfId="0" applyFont="1" applyBorder="1" applyAlignment="1" applyProtection="1">
      <alignment horizontal="left" vertical="center"/>
    </xf>
    <xf numFmtId="0" fontId="6" fillId="0" borderId="44" xfId="0" applyFont="1" applyBorder="1" applyAlignment="1" applyProtection="1">
      <alignment vertical="center"/>
    </xf>
    <xf numFmtId="10" fontId="6" fillId="0" borderId="18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9" fillId="17" borderId="0" xfId="0" applyFont="1" applyFill="1" applyAlignment="1">
      <alignment horizontal="left" vertical="center"/>
    </xf>
    <xf numFmtId="0" fontId="30" fillId="17" borderId="0" xfId="0" applyFont="1" applyFill="1" applyAlignment="1">
      <alignment horizontal="left" vertical="center"/>
    </xf>
    <xf numFmtId="0" fontId="30" fillId="17" borderId="0" xfId="0" applyFont="1" applyFill="1" applyAlignment="1">
      <alignment horizontal="center" vertical="center"/>
    </xf>
    <xf numFmtId="164" fontId="30" fillId="17" borderId="0" xfId="1" applyFont="1" applyFill="1" applyBorder="1" applyAlignment="1" applyProtection="1">
      <alignment horizontal="left" vertical="center"/>
    </xf>
    <xf numFmtId="0" fontId="30" fillId="17" borderId="0" xfId="0" applyFont="1" applyFill="1" applyAlignment="1">
      <alignment horizontal="right" vertical="center"/>
    </xf>
    <xf numFmtId="167" fontId="30" fillId="17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164" fontId="12" fillId="0" borderId="0" xfId="1" applyFont="1" applyBorder="1" applyAlignment="1" applyProtection="1">
      <alignment horizontal="center" vertical="center"/>
    </xf>
    <xf numFmtId="0" fontId="12" fillId="0" borderId="0" xfId="0" applyFont="1" applyAlignment="1">
      <alignment horizontal="right" vertical="center"/>
    </xf>
    <xf numFmtId="167" fontId="12" fillId="0" borderId="0" xfId="0" applyNumberFormat="1" applyFont="1" applyAlignment="1">
      <alignment horizontal="right" vertical="center"/>
    </xf>
    <xf numFmtId="0" fontId="31" fillId="17" borderId="0" xfId="0" applyFont="1" applyFill="1" applyAlignment="1">
      <alignment vertical="center"/>
    </xf>
    <xf numFmtId="10" fontId="31" fillId="17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8" borderId="0" xfId="0" applyNumberFormat="1" applyFont="1" applyFill="1" applyAlignment="1">
      <alignment horizontal="right"/>
    </xf>
    <xf numFmtId="0" fontId="0" fillId="19" borderId="0" xfId="0" applyFont="1" applyFill="1" applyAlignment="1">
      <alignment horizontal="center" vertical="center"/>
    </xf>
    <xf numFmtId="0" fontId="0" fillId="19" borderId="0" xfId="0" applyFont="1" applyFill="1" applyAlignment="1">
      <alignment vertical="center"/>
    </xf>
    <xf numFmtId="164" fontId="0" fillId="19" borderId="0" xfId="1" applyFont="1" applyFill="1" applyBorder="1" applyAlignment="1" applyProtection="1">
      <alignment horizontal="center" vertical="center"/>
    </xf>
    <xf numFmtId="0" fontId="0" fillId="19" borderId="0" xfId="0" applyFont="1" applyFill="1" applyAlignment="1">
      <alignment horizontal="right" vertical="center"/>
    </xf>
    <xf numFmtId="167" fontId="0" fillId="19" borderId="0" xfId="0" applyNumberFormat="1" applyFont="1" applyFill="1" applyAlignment="1">
      <alignment horizontal="right" vertical="center"/>
    </xf>
    <xf numFmtId="165" fontId="0" fillId="19" borderId="0" xfId="2" applyFont="1" applyFill="1" applyBorder="1" applyAlignment="1" applyProtection="1">
      <alignment horizontal="center" vertical="center"/>
    </xf>
    <xf numFmtId="165" fontId="0" fillId="19" borderId="0" xfId="2" applyFont="1" applyFill="1" applyBorder="1" applyAlignment="1" applyProtection="1">
      <alignment vertical="center"/>
    </xf>
    <xf numFmtId="0" fontId="0" fillId="19" borderId="0" xfId="0" applyFont="1" applyFill="1" applyAlignment="1">
      <alignment vertical="center" wrapText="1"/>
    </xf>
    <xf numFmtId="0" fontId="0" fillId="19" borderId="0" xfId="0" applyFill="1" applyAlignment="1">
      <alignment vertical="center"/>
    </xf>
    <xf numFmtId="0" fontId="0" fillId="19" borderId="0" xfId="0" applyFont="1" applyFill="1"/>
    <xf numFmtId="0" fontId="0" fillId="19" borderId="0" xfId="0" applyFont="1" applyFill="1" applyAlignment="1">
      <alignment horizontal="center"/>
    </xf>
    <xf numFmtId="164" fontId="0" fillId="19" borderId="0" xfId="1" applyFont="1" applyFill="1" applyBorder="1" applyAlignment="1" applyProtection="1">
      <alignment horizontal="center"/>
    </xf>
    <xf numFmtId="0" fontId="0" fillId="19" borderId="0" xfId="0" applyFont="1" applyFill="1" applyAlignment="1">
      <alignment horizontal="right"/>
    </xf>
    <xf numFmtId="167" fontId="0" fillId="19" borderId="0" xfId="0" applyNumberFormat="1" applyFont="1" applyFill="1" applyAlignment="1">
      <alignment horizontal="right"/>
    </xf>
    <xf numFmtId="0" fontId="0" fillId="19" borderId="0" xfId="0" applyFill="1"/>
    <xf numFmtId="167" fontId="0" fillId="0" borderId="0" xfId="0" applyNumberFormat="1" applyFont="1"/>
    <xf numFmtId="0" fontId="25" fillId="0" borderId="7" xfId="0" applyFont="1" applyBorder="1" applyAlignment="1">
      <alignment horizontal="center" vertical="center" wrapText="1"/>
    </xf>
    <xf numFmtId="0" fontId="25" fillId="0" borderId="9" xfId="0" applyFont="1" applyBorder="1" applyAlignment="1">
      <alignment horizontal="center" vertical="center" wrapText="1"/>
    </xf>
    <xf numFmtId="0" fontId="6" fillId="15" borderId="43" xfId="0" applyFont="1" applyFill="1" applyBorder="1" applyAlignment="1">
      <alignment horizontal="center" vertical="center"/>
    </xf>
    <xf numFmtId="0" fontId="26" fillId="15" borderId="44" xfId="0" applyFont="1" applyFill="1" applyBorder="1" applyAlignment="1">
      <alignment vertical="center" wrapText="1"/>
    </xf>
    <xf numFmtId="0" fontId="26" fillId="15" borderId="44" xfId="0" applyFont="1" applyFill="1" applyBorder="1" applyAlignment="1" applyProtection="1">
      <alignment horizontal="center" vertical="center"/>
    </xf>
    <xf numFmtId="0" fontId="6" fillId="0" borderId="40" xfId="0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41" xfId="0" applyFont="1" applyBorder="1" applyAlignment="1">
      <alignment horizontal="center" vertical="center"/>
    </xf>
    <xf numFmtId="0" fontId="6" fillId="0" borderId="18" xfId="0" applyFont="1" applyBorder="1" applyAlignment="1">
      <alignment horizontal="left" vertical="center" wrapText="1"/>
    </xf>
    <xf numFmtId="0" fontId="33" fillId="0" borderId="31" xfId="0" applyFont="1" applyBorder="1" applyAlignment="1"/>
    <xf numFmtId="0" fontId="33" fillId="0" borderId="68" xfId="0" applyFont="1" applyBorder="1" applyAlignment="1"/>
    <xf numFmtId="0" fontId="33" fillId="0" borderId="0" xfId="0" applyFont="1" applyBorder="1" applyAlignment="1"/>
    <xf numFmtId="0" fontId="33" fillId="0" borderId="5" xfId="0" applyFont="1" applyBorder="1" applyAlignment="1"/>
    <xf numFmtId="0" fontId="33" fillId="0" borderId="27" xfId="0" applyFont="1" applyBorder="1" applyAlignment="1">
      <alignment wrapText="1"/>
    </xf>
    <xf numFmtId="0" fontId="33" fillId="0" borderId="69" xfId="0" applyFont="1" applyBorder="1" applyAlignment="1">
      <alignment wrapText="1"/>
    </xf>
    <xf numFmtId="0" fontId="33" fillId="20" borderId="2" xfId="0" applyFont="1" applyFill="1" applyBorder="1" applyAlignment="1">
      <alignment vertical="center" wrapText="1"/>
    </xf>
    <xf numFmtId="0" fontId="33" fillId="20" borderId="3" xfId="0" applyFont="1" applyFill="1" applyBorder="1" applyAlignment="1">
      <alignment vertical="center" wrapText="1"/>
    </xf>
    <xf numFmtId="0" fontId="33" fillId="20" borderId="27" xfId="0" applyFont="1" applyFill="1" applyBorder="1" applyAlignment="1">
      <alignment vertical="center" wrapText="1"/>
    </xf>
    <xf numFmtId="0" fontId="33" fillId="20" borderId="69" xfId="0" applyFont="1" applyFill="1" applyBorder="1" applyAlignment="1">
      <alignment vertical="center" wrapText="1"/>
    </xf>
    <xf numFmtId="0" fontId="35" fillId="0" borderId="5" xfId="0" applyFont="1" applyBorder="1" applyAlignment="1">
      <alignment horizontal="center" wrapText="1"/>
    </xf>
    <xf numFmtId="0" fontId="1" fillId="0" borderId="26" xfId="0" applyFont="1" applyBorder="1" applyAlignment="1"/>
    <xf numFmtId="0" fontId="1" fillId="0" borderId="27" xfId="0" applyFont="1" applyBorder="1" applyAlignment="1"/>
    <xf numFmtId="0" fontId="1" fillId="0" borderId="69" xfId="0" applyFont="1" applyBorder="1" applyAlignment="1"/>
    <xf numFmtId="0" fontId="36" fillId="0" borderId="1" xfId="0" applyFont="1" applyBorder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0" xfId="0" applyFont="1" applyBorder="1" applyAlignment="1">
      <alignment horizontal="center"/>
    </xf>
    <xf numFmtId="0" fontId="36" fillId="0" borderId="5" xfId="0" applyFont="1" applyBorder="1" applyAlignment="1">
      <alignment horizontal="center"/>
    </xf>
    <xf numFmtId="0" fontId="36" fillId="0" borderId="4" xfId="0" applyFont="1" applyBorder="1" applyAlignment="1">
      <alignment horizontal="center" wrapText="1"/>
    </xf>
    <xf numFmtId="0" fontId="36" fillId="0" borderId="0" xfId="0" applyFont="1" applyBorder="1" applyAlignment="1">
      <alignment horizontal="center" wrapText="1"/>
    </xf>
    <xf numFmtId="0" fontId="36" fillId="0" borderId="5" xfId="0" applyFont="1" applyBorder="1" applyAlignment="1">
      <alignment horizontal="center" wrapText="1"/>
    </xf>
    <xf numFmtId="0" fontId="36" fillId="20" borderId="4" xfId="0" applyFont="1" applyFill="1" applyBorder="1" applyAlignment="1">
      <alignment horizontal="center" vertical="center" wrapText="1"/>
    </xf>
    <xf numFmtId="0" fontId="36" fillId="20" borderId="0" xfId="0" applyFont="1" applyFill="1" applyBorder="1" applyAlignment="1">
      <alignment horizontal="center" vertical="center" wrapText="1"/>
    </xf>
    <xf numFmtId="0" fontId="36" fillId="20" borderId="5" xfId="0" applyFont="1" applyFill="1" applyBorder="1" applyAlignment="1">
      <alignment horizontal="center" vertical="center" wrapText="1"/>
    </xf>
    <xf numFmtId="0" fontId="35" fillId="0" borderId="4" xfId="0" applyFont="1" applyBorder="1" applyAlignment="1">
      <alignment horizontal="center" wrapText="1"/>
    </xf>
    <xf numFmtId="0" fontId="35" fillId="0" borderId="0" xfId="0" applyFont="1" applyBorder="1" applyAlignment="1">
      <alignment horizontal="center" wrapText="1"/>
    </xf>
    <xf numFmtId="0" fontId="35" fillId="0" borderId="70" xfId="0" applyFont="1" applyBorder="1" applyAlignment="1">
      <alignment horizontal="center" wrapText="1"/>
    </xf>
    <xf numFmtId="0" fontId="5" fillId="2" borderId="58" xfId="0" applyFont="1" applyFill="1" applyBorder="1" applyAlignment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3" fillId="3" borderId="71" xfId="2" applyFont="1" applyFill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top" wrapText="1"/>
    </xf>
    <xf numFmtId="165" fontId="3" fillId="5" borderId="71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2" xfId="2" applyFont="1" applyBorder="1" applyAlignment="1" applyProtection="1">
      <alignment horizontal="center" vertical="center" wrapText="1"/>
    </xf>
    <xf numFmtId="165" fontId="1" fillId="7" borderId="71" xfId="2" applyFont="1" applyFill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3" fillId="0" borderId="71" xfId="0" applyNumberFormat="1" applyFont="1" applyBorder="1" applyAlignment="1">
      <alignment horizontal="center" vertical="center" wrapText="1"/>
    </xf>
    <xf numFmtId="165" fontId="3" fillId="0" borderId="71" xfId="2" applyFont="1" applyBorder="1" applyAlignment="1" applyProtection="1">
      <alignment horizontal="center" vertical="center" wrapText="1"/>
    </xf>
    <xf numFmtId="165" fontId="3" fillId="3" borderId="58" xfId="2" applyFont="1" applyFill="1" applyBorder="1" applyAlignment="1" applyProtection="1">
      <alignment horizontal="center" vertical="center"/>
    </xf>
    <xf numFmtId="165" fontId="1" fillId="0" borderId="35" xfId="2" applyFont="1" applyBorder="1" applyAlignment="1" applyProtection="1">
      <alignment horizontal="center" vertical="center"/>
    </xf>
    <xf numFmtId="165" fontId="1" fillId="0" borderId="73" xfId="2" applyFont="1" applyBorder="1" applyAlignment="1" applyProtection="1">
      <alignment horizontal="center" vertical="top"/>
    </xf>
    <xf numFmtId="165" fontId="1" fillId="0" borderId="74" xfId="2" applyFont="1" applyBorder="1" applyAlignment="1" applyProtection="1">
      <alignment horizontal="center" vertical="top"/>
    </xf>
    <xf numFmtId="165" fontId="3" fillId="5" borderId="69" xfId="2" applyFont="1" applyFill="1" applyBorder="1" applyAlignment="1" applyProtection="1">
      <alignment horizontal="center" vertical="center"/>
    </xf>
    <xf numFmtId="165" fontId="6" fillId="0" borderId="35" xfId="2" applyFont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1" xfId="2" applyFont="1" applyFill="1" applyBorder="1" applyAlignment="1" applyProtection="1">
      <alignment horizontal="center" vertical="center"/>
    </xf>
    <xf numFmtId="165" fontId="3" fillId="5" borderId="71" xfId="2" applyFont="1" applyFill="1" applyBorder="1" applyAlignment="1" applyProtection="1">
      <alignment horizontal="center" vertical="center"/>
    </xf>
    <xf numFmtId="165" fontId="6" fillId="7" borderId="16" xfId="2" applyFont="1" applyFill="1" applyBorder="1" applyAlignment="1" applyProtection="1">
      <alignment horizontal="center" vertical="center"/>
    </xf>
    <xf numFmtId="165" fontId="1" fillId="7" borderId="16" xfId="2" applyFont="1" applyFill="1" applyBorder="1" applyAlignment="1" applyProtection="1">
      <alignment horizontal="center" vertical="center"/>
    </xf>
    <xf numFmtId="165" fontId="3" fillId="0" borderId="71" xfId="0" applyNumberFormat="1" applyFont="1" applyBorder="1" applyAlignment="1">
      <alignment horizontal="center" vertical="center"/>
    </xf>
    <xf numFmtId="165" fontId="3" fillId="0" borderId="71" xfId="2" applyFont="1" applyBorder="1" applyAlignment="1" applyProtection="1">
      <alignment horizontal="center" vertical="center"/>
    </xf>
    <xf numFmtId="0" fontId="1" fillId="0" borderId="75" xfId="0" applyFont="1" applyBorder="1" applyAlignment="1">
      <alignment horizontal="right" vertical="top"/>
    </xf>
    <xf numFmtId="0" fontId="1" fillId="0" borderId="66" xfId="0" applyFont="1" applyBorder="1" applyAlignment="1">
      <alignment horizontal="center" vertical="top"/>
    </xf>
    <xf numFmtId="0" fontId="3" fillId="0" borderId="66" xfId="0" applyFont="1" applyBorder="1" applyAlignment="1">
      <alignment horizontal="right" vertical="center"/>
    </xf>
    <xf numFmtId="165" fontId="3" fillId="0" borderId="76" xfId="0" applyNumberFormat="1" applyFont="1" applyBorder="1" applyAlignment="1">
      <alignment horizontal="center" vertical="center"/>
    </xf>
    <xf numFmtId="0" fontId="1" fillId="0" borderId="30" xfId="0" applyFont="1" applyBorder="1" applyAlignment="1">
      <alignment horizontal="right" vertical="top"/>
    </xf>
    <xf numFmtId="0" fontId="1" fillId="0" borderId="31" xfId="0" applyFont="1" applyBorder="1" applyAlignment="1">
      <alignment horizontal="center" vertical="top"/>
    </xf>
    <xf numFmtId="0" fontId="1" fillId="0" borderId="31" xfId="0" applyFont="1" applyBorder="1" applyAlignment="1">
      <alignment vertical="top"/>
    </xf>
    <xf numFmtId="4" fontId="1" fillId="0" borderId="31" xfId="0" applyNumberFormat="1" applyFont="1" applyBorder="1" applyAlignment="1">
      <alignment horizontal="center" vertical="top"/>
    </xf>
    <xf numFmtId="0" fontId="3" fillId="0" borderId="31" xfId="0" applyFont="1" applyBorder="1" applyAlignment="1">
      <alignment horizontal="right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top"/>
    </xf>
    <xf numFmtId="165" fontId="3" fillId="0" borderId="68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right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right" vertical="top"/>
    </xf>
    <xf numFmtId="0" fontId="1" fillId="0" borderId="27" xfId="0" applyFont="1" applyBorder="1" applyAlignment="1">
      <alignment horizontal="center" vertical="top"/>
    </xf>
    <xf numFmtId="0" fontId="2" fillId="0" borderId="27" xfId="0" applyFont="1" applyBorder="1" applyAlignment="1">
      <alignment horizontal="center" vertical="center"/>
    </xf>
    <xf numFmtId="0" fontId="1" fillId="0" borderId="27" xfId="0" applyFont="1" applyBorder="1" applyAlignment="1">
      <alignment horizontal="left" vertical="top"/>
    </xf>
    <xf numFmtId="4" fontId="1" fillId="0" borderId="27" xfId="0" applyNumberFormat="1" applyFont="1" applyBorder="1" applyAlignment="1">
      <alignment horizontal="left" vertical="top"/>
    </xf>
    <xf numFmtId="166" fontId="1" fillId="0" borderId="69" xfId="0" applyNumberFormat="1" applyFont="1" applyBorder="1" applyAlignment="1">
      <alignment horizontal="left" vertical="top"/>
    </xf>
    <xf numFmtId="0" fontId="1" fillId="0" borderId="5" xfId="0" applyFont="1" applyBorder="1" applyAlignment="1"/>
    <xf numFmtId="0" fontId="1" fillId="0" borderId="77" xfId="0" applyFont="1" applyBorder="1" applyAlignment="1">
      <alignment horizontal="right" vertical="center"/>
    </xf>
    <xf numFmtId="165" fontId="1" fillId="0" borderId="78" xfId="2" applyFont="1" applyBorder="1" applyAlignment="1" applyProtection="1">
      <alignment horizontal="center" vertical="center"/>
    </xf>
    <xf numFmtId="0" fontId="1" fillId="0" borderId="22" xfId="0" applyFont="1" applyBorder="1" applyAlignment="1">
      <alignment horizontal="right" vertical="center"/>
    </xf>
    <xf numFmtId="165" fontId="1" fillId="0" borderId="73" xfId="2" applyFont="1" applyBorder="1" applyAlignment="1" applyProtection="1">
      <alignment horizontal="center" vertical="center"/>
    </xf>
    <xf numFmtId="0" fontId="1" fillId="0" borderId="79" xfId="0" applyFont="1" applyBorder="1" applyAlignment="1">
      <alignment horizontal="right" vertical="center"/>
    </xf>
    <xf numFmtId="165" fontId="1" fillId="0" borderId="80" xfId="2" applyFont="1" applyBorder="1" applyAlignment="1" applyProtection="1">
      <alignment horizontal="center" vertical="center"/>
    </xf>
    <xf numFmtId="165" fontId="1" fillId="0" borderId="67" xfId="2" applyFont="1" applyBorder="1" applyAlignment="1" applyProtection="1">
      <alignment horizontal="center" vertical="center"/>
    </xf>
    <xf numFmtId="0" fontId="3" fillId="0" borderId="20" xfId="0" applyFont="1" applyBorder="1" applyAlignment="1">
      <alignment horizontal="right" vertical="center"/>
    </xf>
    <xf numFmtId="165" fontId="1" fillId="0" borderId="65" xfId="2" applyFont="1" applyBorder="1" applyAlignment="1" applyProtection="1">
      <alignment horizontal="center" vertical="center"/>
    </xf>
    <xf numFmtId="165" fontId="1" fillId="0" borderId="78" xfId="2" applyFont="1" applyBorder="1" applyAlignment="1" applyProtection="1">
      <alignment horizontal="center" vertical="top"/>
    </xf>
    <xf numFmtId="0" fontId="1" fillId="0" borderId="77" xfId="0" applyFont="1" applyBorder="1" applyAlignment="1">
      <alignment horizontal="right" vertical="top"/>
    </xf>
    <xf numFmtId="0" fontId="0" fillId="0" borderId="4" xfId="0" applyBorder="1"/>
    <xf numFmtId="0" fontId="1" fillId="0" borderId="0" xfId="0" applyFont="1" applyBorder="1"/>
    <xf numFmtId="0" fontId="0" fillId="0" borderId="5" xfId="0" applyBorder="1"/>
    <xf numFmtId="0" fontId="1" fillId="0" borderId="82" xfId="0" applyFont="1" applyBorder="1" applyAlignment="1">
      <alignment horizontal="right" vertical="top"/>
    </xf>
    <xf numFmtId="165" fontId="1" fillId="0" borderId="83" xfId="2" applyFont="1" applyBorder="1" applyAlignment="1" applyProtection="1">
      <alignment horizontal="center" vertical="top"/>
    </xf>
    <xf numFmtId="165" fontId="1" fillId="0" borderId="84" xfId="2" applyFont="1" applyBorder="1" applyAlignment="1" applyProtection="1">
      <alignment horizontal="center" vertical="center"/>
    </xf>
    <xf numFmtId="0" fontId="7" fillId="0" borderId="79" xfId="0" applyFont="1" applyBorder="1" applyAlignment="1">
      <alignment horizontal="right" vertical="center"/>
    </xf>
    <xf numFmtId="165" fontId="7" fillId="0" borderId="80" xfId="2" applyFont="1" applyBorder="1" applyAlignment="1" applyProtection="1">
      <alignment horizontal="center" vertical="center"/>
    </xf>
    <xf numFmtId="0" fontId="1" fillId="0" borderId="85" xfId="0" applyFont="1" applyBorder="1" applyAlignment="1">
      <alignment horizontal="right" vertical="top"/>
    </xf>
    <xf numFmtId="165" fontId="1" fillId="0" borderId="86" xfId="2" applyFont="1" applyBorder="1" applyAlignment="1" applyProtection="1">
      <alignment horizontal="center" vertical="top"/>
    </xf>
    <xf numFmtId="0" fontId="1" fillId="0" borderId="79" xfId="0" applyFont="1" applyBorder="1" applyAlignment="1">
      <alignment horizontal="right" vertical="top"/>
    </xf>
    <xf numFmtId="165" fontId="1" fillId="0" borderId="80" xfId="2" applyFont="1" applyBorder="1" applyAlignment="1" applyProtection="1">
      <alignment horizontal="center" vertical="top"/>
    </xf>
    <xf numFmtId="165" fontId="7" fillId="0" borderId="78" xfId="2" applyFont="1" applyBorder="1" applyAlignment="1" applyProtection="1">
      <alignment horizontal="center" vertical="top"/>
    </xf>
    <xf numFmtId="165" fontId="7" fillId="0" borderId="73" xfId="2" applyFont="1" applyBorder="1" applyAlignment="1" applyProtection="1">
      <alignment horizontal="center" vertical="top"/>
    </xf>
    <xf numFmtId="0" fontId="7" fillId="0" borderId="22" xfId="0" applyFont="1" applyBorder="1" applyAlignment="1">
      <alignment horizontal="right" vertical="top"/>
    </xf>
    <xf numFmtId="0" fontId="7" fillId="0" borderId="79" xfId="0" applyFont="1" applyBorder="1" applyAlignment="1">
      <alignment horizontal="right" vertical="top"/>
    </xf>
    <xf numFmtId="165" fontId="7" fillId="0" borderId="80" xfId="2" applyFont="1" applyBorder="1" applyAlignment="1" applyProtection="1">
      <alignment horizontal="center" vertical="top"/>
    </xf>
    <xf numFmtId="165" fontId="1" fillId="0" borderId="84" xfId="2" applyFont="1" applyBorder="1" applyAlignment="1" applyProtection="1">
      <alignment horizontal="center" vertical="top"/>
    </xf>
    <xf numFmtId="165" fontId="1" fillId="0" borderId="34" xfId="2" applyFont="1" applyBorder="1" applyAlignment="1" applyProtection="1">
      <alignment horizontal="center" vertical="top"/>
    </xf>
    <xf numFmtId="165" fontId="1" fillId="0" borderId="86" xfId="2" applyFont="1" applyBorder="1" applyAlignment="1" applyProtection="1">
      <alignment horizontal="center" vertical="center"/>
    </xf>
    <xf numFmtId="0" fontId="1" fillId="0" borderId="87" xfId="0" applyFont="1" applyBorder="1" applyAlignment="1">
      <alignment horizontal="right" vertical="top"/>
    </xf>
    <xf numFmtId="165" fontId="5" fillId="0" borderId="80" xfId="2" applyFont="1" applyBorder="1" applyAlignment="1" applyProtection="1">
      <alignment horizontal="center" vertical="top"/>
    </xf>
    <xf numFmtId="165" fontId="5" fillId="0" borderId="78" xfId="2" applyFont="1" applyBorder="1" applyAlignment="1" applyProtection="1">
      <alignment horizontal="center" vertical="top"/>
    </xf>
    <xf numFmtId="165" fontId="5" fillId="0" borderId="73" xfId="2" applyFont="1" applyBorder="1" applyAlignment="1" applyProtection="1">
      <alignment horizontal="center" vertical="top"/>
    </xf>
    <xf numFmtId="0" fontId="1" fillId="0" borderId="66" xfId="0" applyFont="1" applyBorder="1" applyAlignment="1">
      <alignment horizontal="center" vertical="center"/>
    </xf>
    <xf numFmtId="4" fontId="2" fillId="0" borderId="66" xfId="0" applyNumberFormat="1" applyFont="1" applyBorder="1" applyAlignment="1">
      <alignment horizontal="center" vertical="center"/>
    </xf>
    <xf numFmtId="0" fontId="1" fillId="0" borderId="23" xfId="1" applyNumberFormat="1" applyFont="1" applyBorder="1" applyAlignment="1" applyProtection="1">
      <alignment horizontal="center" vertical="center"/>
    </xf>
    <xf numFmtId="0" fontId="1" fillId="0" borderId="14" xfId="0" applyFont="1" applyBorder="1" applyAlignment="1">
      <alignment horizontal="left" vertical="center" wrapText="1"/>
    </xf>
    <xf numFmtId="0" fontId="1" fillId="0" borderId="38" xfId="0" applyFont="1" applyBorder="1" applyAlignment="1">
      <alignment horizontal="left" vertical="center" wrapText="1"/>
    </xf>
    <xf numFmtId="0" fontId="1" fillId="0" borderId="38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39" xfId="0" applyFont="1" applyBorder="1" applyAlignment="1">
      <alignment horizontal="left" vertical="center" wrapText="1"/>
    </xf>
    <xf numFmtId="0" fontId="1" fillId="0" borderId="39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 wrapText="1"/>
    </xf>
    <xf numFmtId="0" fontId="5" fillId="0" borderId="42" xfId="0" applyFont="1" applyBorder="1" applyAlignment="1">
      <alignment horizontal="left" vertical="center"/>
    </xf>
    <xf numFmtId="0" fontId="1" fillId="0" borderId="25" xfId="0" applyFont="1" applyBorder="1" applyAlignment="1">
      <alignment horizontal="left" vertical="center"/>
    </xf>
    <xf numFmtId="0" fontId="1" fillId="0" borderId="44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/>
    </xf>
    <xf numFmtId="0" fontId="3" fillId="3" borderId="33" xfId="0" applyFont="1" applyFill="1" applyBorder="1" applyAlignment="1">
      <alignment horizontal="left" vertical="center"/>
    </xf>
    <xf numFmtId="0" fontId="3" fillId="5" borderId="33" xfId="0" applyFont="1" applyFill="1" applyBorder="1" applyAlignment="1">
      <alignment horizontal="left" vertical="center"/>
    </xf>
    <xf numFmtId="0" fontId="1" fillId="0" borderId="49" xfId="0" applyFont="1" applyBorder="1" applyAlignment="1">
      <alignment horizontal="left" vertical="center" wrapText="1"/>
    </xf>
    <xf numFmtId="0" fontId="1" fillId="0" borderId="49" xfId="0" applyFont="1" applyBorder="1" applyAlignment="1">
      <alignment horizontal="left" vertical="center"/>
    </xf>
    <xf numFmtId="0" fontId="7" fillId="0" borderId="39" xfId="0" applyFont="1" applyBorder="1" applyAlignment="1">
      <alignment horizontal="left" vertical="center" wrapText="1"/>
    </xf>
    <xf numFmtId="0" fontId="7" fillId="0" borderId="23" xfId="0" applyFont="1" applyBorder="1" applyAlignment="1">
      <alignment horizontal="left" vertical="center" wrapText="1"/>
    </xf>
    <xf numFmtId="0" fontId="1" fillId="0" borderId="50" xfId="0" applyFont="1" applyBorder="1" applyAlignment="1">
      <alignment horizontal="left" vertical="center" wrapText="1"/>
    </xf>
    <xf numFmtId="0" fontId="1" fillId="0" borderId="47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left" vertical="center"/>
    </xf>
    <xf numFmtId="0" fontId="1" fillId="0" borderId="66" xfId="0" applyFont="1" applyBorder="1" applyAlignment="1">
      <alignment horizontal="left" vertical="center"/>
    </xf>
    <xf numFmtId="1" fontId="1" fillId="0" borderId="23" xfId="0" applyNumberFormat="1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 wrapText="1"/>
    </xf>
    <xf numFmtId="164" fontId="1" fillId="9" borderId="49" xfId="1" applyFont="1" applyFill="1" applyBorder="1" applyAlignment="1" applyProtection="1">
      <alignment horizontal="center" vertical="center" wrapText="1"/>
    </xf>
    <xf numFmtId="9" fontId="1" fillId="0" borderId="23" xfId="1" applyNumberFormat="1" applyFont="1" applyBorder="1" applyAlignment="1" applyProtection="1">
      <alignment horizontal="center" vertical="center" wrapText="1"/>
    </xf>
    <xf numFmtId="164" fontId="1" fillId="0" borderId="39" xfId="1" applyFont="1" applyBorder="1" applyAlignment="1" applyProtection="1">
      <alignment horizontal="center" vertical="center" wrapText="1"/>
    </xf>
    <xf numFmtId="164" fontId="1" fillId="0" borderId="49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" fontId="1" fillId="0" borderId="25" xfId="0" applyNumberFormat="1" applyFont="1" applyBorder="1" applyAlignment="1">
      <alignment horizontal="center" vertical="center"/>
    </xf>
    <xf numFmtId="4" fontId="1" fillId="0" borderId="0" xfId="0" applyNumberFormat="1" applyFont="1" applyBorder="1" applyAlignment="1">
      <alignment horizontal="center" vertical="center"/>
    </xf>
    <xf numFmtId="10" fontId="1" fillId="0" borderId="0" xfId="0" applyNumberFormat="1" applyFont="1" applyBorder="1" applyAlignment="1">
      <alignment horizontal="center" vertical="center"/>
    </xf>
    <xf numFmtId="4" fontId="1" fillId="0" borderId="47" xfId="0" applyNumberFormat="1" applyFont="1" applyBorder="1" applyAlignment="1">
      <alignment horizontal="center" vertical="center"/>
    </xf>
    <xf numFmtId="4" fontId="7" fillId="0" borderId="23" xfId="0" applyNumberFormat="1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center"/>
    </xf>
    <xf numFmtId="4" fontId="1" fillId="0" borderId="50" xfId="0" applyNumberFormat="1" applyFont="1" applyBorder="1" applyAlignment="1">
      <alignment horizontal="center" vertical="center"/>
    </xf>
    <xf numFmtId="168" fontId="1" fillId="0" borderId="23" xfId="0" applyNumberFormat="1" applyFont="1" applyBorder="1" applyAlignment="1">
      <alignment horizontal="center" vertical="center"/>
    </xf>
    <xf numFmtId="164" fontId="1" fillId="8" borderId="23" xfId="1" applyFont="1" applyFill="1" applyBorder="1" applyAlignment="1" applyProtection="1">
      <alignment horizontal="center" vertical="center"/>
    </xf>
    <xf numFmtId="164" fontId="1" fillId="0" borderId="49" xfId="1" applyFont="1" applyBorder="1" applyAlignment="1" applyProtection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0" borderId="66" xfId="0" applyNumberFormat="1" applyFont="1" applyBorder="1" applyAlignment="1">
      <alignment horizontal="center" vertical="center"/>
    </xf>
    <xf numFmtId="0" fontId="1" fillId="0" borderId="73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/>
    </xf>
    <xf numFmtId="165" fontId="37" fillId="0" borderId="42" xfId="2" applyFont="1" applyBorder="1" applyAlignment="1" applyProtection="1">
      <alignment vertical="center"/>
    </xf>
    <xf numFmtId="165" fontId="37" fillId="0" borderId="81" xfId="2" applyFont="1" applyBorder="1" applyAlignment="1" applyProtection="1">
      <alignment horizontal="center" vertical="center"/>
    </xf>
    <xf numFmtId="0" fontId="5" fillId="2" borderId="8" xfId="0" applyFont="1" applyFill="1" applyBorder="1" applyAlignment="1">
      <alignment horizontal="left" vertical="center" wrapText="1"/>
    </xf>
    <xf numFmtId="0" fontId="5" fillId="0" borderId="23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/>
    </xf>
    <xf numFmtId="0" fontId="3" fillId="5" borderId="27" xfId="0" applyFont="1" applyFill="1" applyBorder="1" applyAlignment="1">
      <alignment horizontal="left" vertical="center"/>
    </xf>
    <xf numFmtId="0" fontId="3" fillId="5" borderId="31" xfId="0" applyFont="1" applyFill="1" applyBorder="1" applyAlignment="1">
      <alignment horizontal="left" vertical="center"/>
    </xf>
    <xf numFmtId="0" fontId="5" fillId="0" borderId="38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</xdr:colOff>
      <xdr:row>0</xdr:row>
      <xdr:rowOff>142875</xdr:rowOff>
    </xdr:from>
    <xdr:to>
      <xdr:col>3</xdr:col>
      <xdr:colOff>179614</xdr:colOff>
      <xdr:row>5</xdr:row>
      <xdr:rowOff>85725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0406" y="142875"/>
          <a:ext cx="2922815" cy="908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198636</xdr:colOff>
      <xdr:row>0</xdr:row>
      <xdr:rowOff>166051</xdr:rowOff>
    </xdr:from>
    <xdr:to>
      <xdr:col>3</xdr:col>
      <xdr:colOff>865910</xdr:colOff>
      <xdr:row>5</xdr:row>
      <xdr:rowOff>148814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9181" y="166051"/>
          <a:ext cx="3455502" cy="9352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3" t="s">
        <v>2</v>
      </c>
    </row>
    <row r="7" spans="1:1" x14ac:dyDescent="0.25">
      <c r="A7" s="13" t="s">
        <v>3</v>
      </c>
    </row>
    <row r="8" spans="1:1" x14ac:dyDescent="0.25">
      <c r="A8" s="13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192"/>
  <sheetViews>
    <sheetView tabSelected="1" view="pageBreakPreview" zoomScale="70" zoomScaleNormal="60" zoomScaleSheetLayoutView="70" workbookViewId="0">
      <selection activeCell="D15" sqref="D15"/>
    </sheetView>
  </sheetViews>
  <sheetFormatPr defaultRowHeight="15" outlineLevelRow="1" x14ac:dyDescent="0.25"/>
  <cols>
    <col min="1" max="1" width="13.42578125" style="14"/>
    <col min="2" max="2" width="9.42578125" style="15" customWidth="1"/>
    <col min="3" max="3" width="34.42578125" style="16"/>
    <col min="4" max="4" width="90" style="14"/>
    <col min="5" max="5" width="10.42578125" style="17"/>
    <col min="6" max="6" width="19.7109375" style="17"/>
    <col min="7" max="7" width="16.140625" style="14"/>
    <col min="8" max="8" width="27.85546875" style="17"/>
    <col min="9" max="9" width="43.7109375" style="18"/>
    <col min="10" max="10" width="16.42578125" style="14"/>
    <col min="11" max="11" width="13.42578125" style="19"/>
    <col min="12" max="12" width="16.140625" style="14"/>
    <col min="13" max="13" width="8.85546875" style="14"/>
    <col min="14" max="14" width="16.140625" style="14"/>
    <col min="15" max="16" width="8.85546875" style="14"/>
    <col min="17" max="17" width="11.5703125" style="14"/>
    <col min="18" max="1025" width="8.85546875" style="14"/>
  </cols>
  <sheetData>
    <row r="1" spans="1:1024" x14ac:dyDescent="0.25">
      <c r="A1"/>
      <c r="B1" s="468" t="s">
        <v>49</v>
      </c>
      <c r="C1" s="469"/>
      <c r="D1" s="469"/>
      <c r="E1" s="469"/>
      <c r="F1" s="469"/>
      <c r="G1" s="469"/>
      <c r="H1" s="470"/>
      <c r="I1" s="454"/>
      <c r="J1" s="455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471" t="s">
        <v>1301</v>
      </c>
      <c r="C2" s="472"/>
      <c r="D2" s="472"/>
      <c r="E2" s="472"/>
      <c r="F2" s="472"/>
      <c r="G2" s="472"/>
      <c r="H2" s="473"/>
      <c r="I2" s="456"/>
      <c r="J2" s="457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471" t="s">
        <v>1302</v>
      </c>
      <c r="C3" s="472"/>
      <c r="D3" s="472"/>
      <c r="E3" s="472"/>
      <c r="F3" s="472"/>
      <c r="G3" s="472"/>
      <c r="H3" s="473"/>
      <c r="I3" s="456"/>
      <c r="J3" s="457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471" t="s">
        <v>1303</v>
      </c>
      <c r="C4" s="472"/>
      <c r="D4" s="472"/>
      <c r="E4" s="472"/>
      <c r="F4" s="472"/>
      <c r="G4" s="472"/>
      <c r="H4" s="473"/>
      <c r="I4" s="456"/>
      <c r="J4" s="45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.75" customHeight="1" thickBot="1" x14ac:dyDescent="0.3">
      <c r="A5"/>
      <c r="B5" s="474" t="s">
        <v>1304</v>
      </c>
      <c r="C5" s="475"/>
      <c r="D5" s="475"/>
      <c r="E5" s="475"/>
      <c r="F5" s="475"/>
      <c r="G5" s="475"/>
      <c r="H5" s="476"/>
      <c r="I5" s="458"/>
      <c r="J5" s="459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customHeight="1" x14ac:dyDescent="0.25">
      <c r="A6"/>
      <c r="B6" s="477" t="s">
        <v>1305</v>
      </c>
      <c r="C6" s="478"/>
      <c r="D6" s="478"/>
      <c r="E6" s="478"/>
      <c r="F6" s="478"/>
      <c r="G6" s="478"/>
      <c r="H6" s="479"/>
      <c r="I6" s="460"/>
      <c r="J6" s="461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6.5" customHeight="1" thickBot="1" x14ac:dyDescent="0.3">
      <c r="A7"/>
      <c r="B7" s="477" t="s">
        <v>1307</v>
      </c>
      <c r="C7" s="478"/>
      <c r="D7" s="478"/>
      <c r="E7" s="478"/>
      <c r="F7" s="478"/>
      <c r="G7" s="478"/>
      <c r="H7" s="479"/>
      <c r="I7" s="462"/>
      <c r="J7" s="463"/>
      <c r="K7"/>
      <c r="L7" s="22" t="s">
        <v>50</v>
      </c>
      <c r="M7" s="23">
        <v>12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/>
      <c r="B8" s="480" t="s">
        <v>1308</v>
      </c>
      <c r="C8" s="481"/>
      <c r="D8" s="481"/>
      <c r="E8" s="481"/>
      <c r="F8" s="481"/>
      <c r="G8" s="481"/>
      <c r="H8" s="464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5">
      <c r="A9"/>
      <c r="B9" s="482" t="s">
        <v>1306</v>
      </c>
      <c r="C9" s="464"/>
      <c r="D9" s="464"/>
      <c r="E9" s="464"/>
      <c r="F9" s="464"/>
      <c r="G9" s="464"/>
      <c r="H9" s="464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465"/>
      <c r="C10" s="466"/>
      <c r="D10" s="466"/>
      <c r="E10" s="466"/>
      <c r="F10" s="466"/>
      <c r="G10" s="466"/>
      <c r="H10" s="467"/>
      <c r="I10" s="26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27" customFormat="1" ht="32.85" customHeight="1" thickBot="1" x14ac:dyDescent="0.3">
      <c r="B11" s="28" t="s">
        <v>51</v>
      </c>
      <c r="C11" s="29" t="s">
        <v>52</v>
      </c>
      <c r="D11" s="30" t="s">
        <v>53</v>
      </c>
      <c r="E11" s="29" t="s">
        <v>54</v>
      </c>
      <c r="F11" s="29" t="s">
        <v>55</v>
      </c>
      <c r="G11" s="29" t="s">
        <v>56</v>
      </c>
      <c r="H11" s="31" t="s">
        <v>57</v>
      </c>
      <c r="I11" s="483" t="s">
        <v>58</v>
      </c>
      <c r="K11" s="32"/>
    </row>
    <row r="12" spans="1:1024" s="33" customFormat="1" ht="27" customHeight="1" thickBot="1" x14ac:dyDescent="0.3">
      <c r="B12" s="34" t="s">
        <v>59</v>
      </c>
      <c r="C12" s="35"/>
      <c r="D12" s="36" t="s">
        <v>60</v>
      </c>
      <c r="E12" s="35"/>
      <c r="F12" s="35"/>
      <c r="G12" s="37"/>
      <c r="H12" s="494">
        <f>SUM(H13:H32)</f>
        <v>731195.57</v>
      </c>
      <c r="I12" s="39"/>
      <c r="J12" s="40">
        <f>MC__2!M12</f>
        <v>950593.31500000006</v>
      </c>
      <c r="K12" s="41" t="e">
        <f>H12*(1+#REF!)</f>
        <v>#REF!</v>
      </c>
      <c r="L12" s="42">
        <f>H33/H184</f>
        <v>9.812079669907374E-2</v>
      </c>
    </row>
    <row r="13" spans="1:1024" ht="31.5" customHeight="1" outlineLevel="1" x14ac:dyDescent="0.25">
      <c r="A13" s="33" t="str">
        <f>VLOOKUP(B13,MC__2!B:O,13,0)</f>
        <v>COMP_084</v>
      </c>
      <c r="B13" s="43" t="s">
        <v>61</v>
      </c>
      <c r="C13" s="44" t="s">
        <v>1313</v>
      </c>
      <c r="D13" s="45" t="str">
        <f>VLOOKUP(A13,ABC_SERVIÇOS!A:J,2,0)</f>
        <v>MOBILIZAÇÃO /DESMOBILIZAÇAO ( MÃO DE OBRA / EQUIPAMENTO )</v>
      </c>
      <c r="E13" s="46" t="str">
        <f t="shared" ref="E13:E32" si="0">VLOOKUP(A13,ABC_SERVIÇOS,3,0)</f>
        <v>UNID</v>
      </c>
      <c r="F13" s="47">
        <f>VLOOKUP(B13,MC__2!B:O,9,0)</f>
        <v>1</v>
      </c>
      <c r="G13" s="48">
        <f t="shared" ref="G13:G19" si="1">VLOOKUP(A13,ABC_SERVIÇOS,7,0)</f>
        <v>218775.05499999999</v>
      </c>
      <c r="H13" s="495">
        <f t="shared" ref="H13:H32" si="2">ROUND(G13*F13,2)</f>
        <v>218775.06</v>
      </c>
      <c r="I13" s="484"/>
      <c r="J13" s="42">
        <f t="shared" ref="J13:J27" si="3">H13/$H$12</f>
        <v>0.29920184007679368</v>
      </c>
      <c r="K13" s="41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1.5" customHeight="1" outlineLevel="1" x14ac:dyDescent="0.25">
      <c r="A14" s="33" t="str">
        <f>VLOOKUP(B14,MC__2!B:O,13,0)</f>
        <v>COMP_001</v>
      </c>
      <c r="B14" s="43" t="s">
        <v>62</v>
      </c>
      <c r="C14" s="44" t="str">
        <f>CONCATENATE(VLOOKUP(A14,ABC_SERVIÇOS!A:I,5,0)," - ",VLOOKUP(A14,ABC_SERVIÇOS!A:I,6,0))</f>
        <v xml:space="preserve">74209/001 - SINAPI – 10/17   </v>
      </c>
      <c r="D14" s="45" t="str">
        <f>VLOOKUP(A14,ABC_SERVIÇOS!A:J,2,0)</f>
        <v xml:space="preserve"> PLACA DE OBRA EM CHAPA DE ACO GALVANIZADO </v>
      </c>
      <c r="E14" s="46" t="str">
        <f t="shared" si="0"/>
        <v>M2</v>
      </c>
      <c r="F14" s="47">
        <f>VLOOKUP(B14,MC__2!B:O,9,0)</f>
        <v>14.860800000000001</v>
      </c>
      <c r="G14" s="48">
        <f t="shared" si="1"/>
        <v>295.8</v>
      </c>
      <c r="H14" s="495">
        <f t="shared" si="2"/>
        <v>4395.82</v>
      </c>
      <c r="I14" s="484"/>
      <c r="J14" s="42">
        <f t="shared" si="3"/>
        <v>6.0118252631098405E-3</v>
      </c>
      <c r="K14" s="41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31.5" customHeight="1" outlineLevel="1" x14ac:dyDescent="0.25">
      <c r="A15" s="33" t="str">
        <f>VLOOKUP(B15,MC__2!B:O,13,0)</f>
        <v>COMP_002</v>
      </c>
      <c r="B15" s="43" t="s">
        <v>63</v>
      </c>
      <c r="C15" s="44" t="str">
        <f>CONCATENATE(VLOOKUP(A15,ABC_SERVIÇOS!A:I,5,0)," - ",VLOOKUP(A15,ABC_SERVIÇOS!A:I,6,0))</f>
        <v>93207 - SINAPI – 10/17</v>
      </c>
      <c r="D15" s="45" t="str">
        <f>VLOOKUP(A15,ABC_SERVIÇOS!A:J,2,0)</f>
        <v>EXECUÇÃO DE ESCRITÓRIO EM CANTEIRO DE OBRA EM CHAPA DE MADEIRA COMPENSADA, NÃO INCLUSO MOBILIÁRIO E EQUIPAMENTOS</v>
      </c>
      <c r="E15" s="46" t="str">
        <f t="shared" si="0"/>
        <v>M2</v>
      </c>
      <c r="F15" s="47">
        <f>VLOOKUP(B15,MC__2!B:O,9,0)</f>
        <v>60</v>
      </c>
      <c r="G15" s="48">
        <f t="shared" si="1"/>
        <v>523.39</v>
      </c>
      <c r="H15" s="495">
        <f t="shared" si="2"/>
        <v>31403.4</v>
      </c>
      <c r="I15" s="484"/>
      <c r="J15" s="42">
        <f t="shared" si="3"/>
        <v>4.2948017313616936E-2</v>
      </c>
      <c r="K15" s="41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1.5" customHeight="1" outlineLevel="1" x14ac:dyDescent="0.25">
      <c r="A16" s="33" t="str">
        <f>VLOOKUP(B16,MC__2!B:O,13,0)</f>
        <v>COMP_003</v>
      </c>
      <c r="B16" s="43" t="s">
        <v>64</v>
      </c>
      <c r="C16" s="44" t="str">
        <f>CONCATENATE(VLOOKUP(A16,ABC_SERVIÇOS!A:I,5,0)," - ",VLOOKUP(A16,ABC_SERVIÇOS!A:I,6,0))</f>
        <v>93208 - SINAPI – 10/17</v>
      </c>
      <c r="D16" s="45" t="str">
        <f>VLOOKUP(A16,ABC_SERVIÇOS!A:J,2,0)</f>
        <v>EXECUÇÃO DE ALMOXARIFADO EM CANTEIRO DE OBRA EM CHAPA DE MADEIRA COMPENSADA, INCLUSO PRATELEIRAS.</v>
      </c>
      <c r="E16" s="46" t="str">
        <f t="shared" si="0"/>
        <v>M2</v>
      </c>
      <c r="F16" s="47">
        <f>VLOOKUP(B16,MC__2!B:O,9,0)</f>
        <v>72</v>
      </c>
      <c r="G16" s="48">
        <f t="shared" si="1"/>
        <v>388.17</v>
      </c>
      <c r="H16" s="495">
        <f t="shared" si="2"/>
        <v>27948.240000000002</v>
      </c>
      <c r="I16" s="484"/>
      <c r="J16" s="42">
        <f t="shared" si="3"/>
        <v>3.8222660457311035E-2</v>
      </c>
      <c r="K16" s="41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1.5" customHeight="1" outlineLevel="1" x14ac:dyDescent="0.25">
      <c r="A17" s="33" t="str">
        <f>VLOOKUP(B17,MC__2!B:O,13,0)</f>
        <v>COMP_004</v>
      </c>
      <c r="B17" s="43" t="s">
        <v>65</v>
      </c>
      <c r="C17" s="44" t="str">
        <f>CONCATENATE(VLOOKUP(A17,ABC_SERVIÇOS!A:I,5,0)," - ",VLOOKUP(A17,ABC_SERVIÇOS!A:I,6,0))</f>
        <v>93210 - SINAPI – 10/17</v>
      </c>
      <c r="D17" s="45" t="str">
        <f>VLOOKUP(A17,ABC_SERVIÇOS!A:J,2,0)</f>
        <v>EXECUÇÃO DE REFEITÓRIO EM CANTEIRO DE OBRA EM CHAPA DE MADEIRA COMPENSADA, NÃO INCLUSO MOBILIÁRIO E EQUIPAMENTOS</v>
      </c>
      <c r="E17" s="46" t="str">
        <f t="shared" si="0"/>
        <v>M2</v>
      </c>
      <c r="F17" s="47">
        <f>VLOOKUP(B17,MC__2!B:O,9,0)</f>
        <v>100</v>
      </c>
      <c r="G17" s="48">
        <f t="shared" si="1"/>
        <v>305.35000000000002</v>
      </c>
      <c r="H17" s="495">
        <f t="shared" si="2"/>
        <v>30535</v>
      </c>
      <c r="I17" s="484"/>
      <c r="J17" s="42">
        <f t="shared" si="3"/>
        <v>4.1760373356747774E-2</v>
      </c>
      <c r="K17" s="41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1.5" customHeight="1" outlineLevel="1" x14ac:dyDescent="0.25">
      <c r="A18" s="33" t="str">
        <f>VLOOKUP(B18,MC__2!B:O,13,0)</f>
        <v>COMP_005</v>
      </c>
      <c r="B18" s="43" t="s">
        <v>66</v>
      </c>
      <c r="C18" s="44" t="str">
        <f>CONCATENATE(VLOOKUP(A18,ABC_SERVIÇOS!A:I,5,0)," - ",VLOOKUP(A18,ABC_SERVIÇOS!A:I,6,0))</f>
        <v>93212 - SINAPI – 10/17</v>
      </c>
      <c r="D18" s="45" t="str">
        <f>VLOOKUP(A18,ABC_SERVIÇOS!A:J,2,0)</f>
        <v xml:space="preserve">EXECUÇÃO DE SANITÁRIO E VESTIÁRIO EM CANTEIRO DE OBRA EM CHAPA DE MADEIRA COMPENSADA, NÃO INCLUSO MOBILIÁRIO. </v>
      </c>
      <c r="E18" s="46" t="str">
        <f t="shared" si="0"/>
        <v>M2</v>
      </c>
      <c r="F18" s="47">
        <f>VLOOKUP(B18,MC__2!B:O,9,0)</f>
        <v>30</v>
      </c>
      <c r="G18" s="48">
        <f t="shared" si="1"/>
        <v>495.87</v>
      </c>
      <c r="H18" s="495">
        <f t="shared" si="2"/>
        <v>14876.1</v>
      </c>
      <c r="I18" s="484"/>
      <c r="J18" s="42">
        <f t="shared" si="3"/>
        <v>2.0344898971420191E-2</v>
      </c>
      <c r="K18" s="41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1.5" customHeight="1" outlineLevel="1" x14ac:dyDescent="0.25">
      <c r="A19" s="33" t="str">
        <f>VLOOKUP(B19,MC__2!B:O,13,0)</f>
        <v>COMP_006</v>
      </c>
      <c r="B19" s="43" t="s">
        <v>67</v>
      </c>
      <c r="C19" s="44" t="str">
        <f>CONCATENATE(VLOOKUP(A19,ABC_SERVIÇOS!A:I,5,0)," - ",VLOOKUP(A19,ABC_SERVIÇOS!A:I,6,0))</f>
        <v>93243 - SINAPI – 10/17</v>
      </c>
      <c r="D19" s="45" t="str">
        <f>VLOOKUP(A19,ABC_SERVIÇOS!A:J,2,0)</f>
        <v xml:space="preserve"> EXECUÇÃO DE RESERVATÓRIO ELEVADO DE ÁGUA (3000 LITROS) EM CANTEIRO DE OBRA, APOIADO EM ESTRUTURA DE MADEIRA</v>
      </c>
      <c r="E19" s="46" t="str">
        <f t="shared" si="0"/>
        <v>UNID</v>
      </c>
      <c r="F19" s="47">
        <f>VLOOKUP(B19,MC__2!B:O,9,0)</f>
        <v>2</v>
      </c>
      <c r="G19" s="48">
        <f t="shared" si="1"/>
        <v>1921.74</v>
      </c>
      <c r="H19" s="495">
        <f t="shared" si="2"/>
        <v>3843.48</v>
      </c>
      <c r="I19" s="484"/>
      <c r="J19" s="42">
        <f t="shared" si="3"/>
        <v>5.2564322839100354E-3</v>
      </c>
      <c r="K19" s="41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31.5" customHeight="1" outlineLevel="1" x14ac:dyDescent="0.25">
      <c r="A20" s="33" t="str">
        <f>VLOOKUP(B20,MC__2!B:O,13,0)</f>
        <v>COMP_007</v>
      </c>
      <c r="B20" s="43" t="s">
        <v>68</v>
      </c>
      <c r="C20" s="44" t="str">
        <f>CONCATENATE(VLOOKUP(A20,ABC_SERVIÇOS!A:I,5,0)," - ",VLOOKUP(A20,ABC_SERVIÇOS!A:I,6,0))</f>
        <v>93582 - SINAPI – 10/17</v>
      </c>
      <c r="D20" s="45" t="str">
        <f>VLOOKUP(A20,ABC_SERVIÇOS!A:J,2,0)</f>
        <v>EXECUÇÃO DE CENTRAL DE ARMADURA EM CANTEIRO DE OBRA, NÃO INCLUSO MOBILIÁRIO E EQUIPAMENTOS.</v>
      </c>
      <c r="E20" s="46" t="str">
        <f t="shared" si="0"/>
        <v>M2</v>
      </c>
      <c r="F20" s="47">
        <f>VLOOKUP(B20,MC__2!B:O,9,0)</f>
        <v>25</v>
      </c>
      <c r="G20" s="48">
        <v>129.74</v>
      </c>
      <c r="H20" s="495">
        <f t="shared" si="2"/>
        <v>3243.5</v>
      </c>
      <c r="I20" s="484"/>
      <c r="J20" s="42">
        <f t="shared" si="3"/>
        <v>4.4358857371086099E-3</v>
      </c>
      <c r="K20" s="41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1.5" customHeight="1" outlineLevel="1" x14ac:dyDescent="0.25">
      <c r="A21" s="33" t="str">
        <f>VLOOKUP(B21,MC__2!B:O,13,0)</f>
        <v>COMP_008</v>
      </c>
      <c r="B21" s="43" t="s">
        <v>69</v>
      </c>
      <c r="C21" s="44" t="str">
        <f>CONCATENATE(VLOOKUP(A21,ABC_SERVIÇOS!A:I,5,0)," - ",VLOOKUP(A21,ABC_SERVIÇOS!A:I,6,0))</f>
        <v>93583 - SINAPI – 10/17</v>
      </c>
      <c r="D21" s="45" t="str">
        <f>VLOOKUP(A21,ABC_SERVIÇOS!A:J,2,0)</f>
        <v xml:space="preserve"> EXECUÇÃO DE CENTRAL DE FÔRMAS, PRODUÇÃO DE ARGAMASSA OU CONCRETO EM CANTEIRO DE OBRA, NÃO INCLUSO MOBILIÁRIO E EQUIPAMENTOS.</v>
      </c>
      <c r="E21" s="46" t="str">
        <f t="shared" si="0"/>
        <v>M2</v>
      </c>
      <c r="F21" s="47">
        <f>VLOOKUP(B21,MC__2!B:O,9,0)</f>
        <v>40</v>
      </c>
      <c r="G21" s="48">
        <f>VLOOKUP(A21,ABC_SERVIÇOS,7,0)</f>
        <v>252.77</v>
      </c>
      <c r="H21" s="495">
        <f t="shared" si="2"/>
        <v>10110.799999999999</v>
      </c>
      <c r="I21" s="484"/>
      <c r="J21" s="42">
        <f t="shared" si="3"/>
        <v>1.3827764301143127E-2</v>
      </c>
      <c r="K21" s="4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1.5" customHeight="1" outlineLevel="1" x14ac:dyDescent="0.25">
      <c r="A22" s="33" t="str">
        <f>VLOOKUP(B22,MC__2!B:O,13,0)</f>
        <v>COMP_009</v>
      </c>
      <c r="B22" s="43" t="s">
        <v>70</v>
      </c>
      <c r="C22" s="44" t="str">
        <f>CONCATENATE(VLOOKUP(A22,ABC_SERVIÇOS!A:I,5,0)," - ",VLOOKUP(A22,ABC_SERVIÇOS!A:I,6,0))</f>
        <v>93585 - SINAPI – 10/17</v>
      </c>
      <c r="D22" s="45" t="str">
        <f>VLOOKUP(A22,ABC_SERVIÇOS!A:J,2,0)</f>
        <v>EXECUÇÃO DE GUARITA EM CANTEIRO DE OBRA EM CHAPA DE MADEIRA COMPENSADA , NÃO INCLUSO MOBILIÁRIO</v>
      </c>
      <c r="E22" s="46" t="str">
        <f t="shared" si="0"/>
        <v>M2</v>
      </c>
      <c r="F22" s="47">
        <f>VLOOKUP(B22,MC__2!B:O,9,0)</f>
        <v>6.25</v>
      </c>
      <c r="G22" s="48">
        <v>495.95</v>
      </c>
      <c r="H22" s="495">
        <f t="shared" si="2"/>
        <v>3099.69</v>
      </c>
      <c r="I22" s="484"/>
      <c r="J22" s="42">
        <f t="shared" si="3"/>
        <v>4.2392078496865078E-3</v>
      </c>
      <c r="K22" s="41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1.5" customHeight="1" outlineLevel="1" x14ac:dyDescent="0.25">
      <c r="A23" s="33" t="str">
        <f>VLOOKUP(B23,MC__2!B:O,13,0)</f>
        <v>COMP_012</v>
      </c>
      <c r="B23" s="43" t="s">
        <v>71</v>
      </c>
      <c r="C23" s="44" t="str">
        <f>CONCATENATE(VLOOKUP(A23,ABC_SERVIÇOS!A:I,5,0)," - ",VLOOKUP(A23,ABC_SERVIÇOS!A:I,6,0))</f>
        <v>85424 - SINAPI – 10/17</v>
      </c>
      <c r="D23" s="45" t="str">
        <f>VLOOKUP(A23,ABC_SERVIÇOS!A:J,2,0)</f>
        <v>ISOLAMENTO DE OBRA COM TELA PLASTICA COM MALHA DE 5MM E ESTRUTURA DE MADEIRA PONTALETEADA</v>
      </c>
      <c r="E23" s="46" t="str">
        <f t="shared" si="0"/>
        <v>m2</v>
      </c>
      <c r="F23" s="47">
        <f>VLOOKUP(B23,MC__2!B:O,9,0)</f>
        <v>1180</v>
      </c>
      <c r="G23" s="48">
        <f t="shared" ref="G23:G32" si="4">VLOOKUP(A23,ABC_SERVIÇOS,7,0)</f>
        <v>18.940000000000001</v>
      </c>
      <c r="H23" s="495">
        <f t="shared" si="2"/>
        <v>22349.200000000001</v>
      </c>
      <c r="I23" s="484"/>
      <c r="J23" s="42">
        <f t="shared" si="3"/>
        <v>3.0565283649079004E-2</v>
      </c>
      <c r="K23" s="41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31.5" customHeight="1" outlineLevel="1" x14ac:dyDescent="0.25">
      <c r="A24" s="33" t="str">
        <f>VLOOKUP(B24,MC__2!B:O,13,0)</f>
        <v>COMP_010</v>
      </c>
      <c r="B24" s="43" t="s">
        <v>72</v>
      </c>
      <c r="C24" s="44" t="s">
        <v>1314</v>
      </c>
      <c r="D24" s="45" t="str">
        <f>VLOOKUP(A24,ABC_SERVIÇOS!A:J,2,0)</f>
        <v>CONE PLÁSTICO PARA CANALIZAÇÃO DE TRÂNSITO - UITILIZAÇÃO DE 5 VEZES</v>
      </c>
      <c r="E24" s="46" t="str">
        <f t="shared" si="0"/>
        <v>UNID</v>
      </c>
      <c r="F24" s="47">
        <f>VLOOKUP(B24,MC__2!B:O,9,0)</f>
        <v>40</v>
      </c>
      <c r="G24" s="48">
        <f t="shared" si="4"/>
        <v>5.53</v>
      </c>
      <c r="H24" s="495">
        <f t="shared" si="2"/>
        <v>221.2</v>
      </c>
      <c r="I24" s="484"/>
      <c r="J24" s="42">
        <f t="shared" si="3"/>
        <v>3.0251824419559874E-4</v>
      </c>
      <c r="K24" s="41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outlineLevel="1" x14ac:dyDescent="0.25">
      <c r="A25" s="33" t="str">
        <f>VLOOKUP(B25,MC__2!B:O,13,0)</f>
        <v>COMP_011</v>
      </c>
      <c r="B25" s="43" t="s">
        <v>73</v>
      </c>
      <c r="C25" s="44" t="s">
        <v>1315</v>
      </c>
      <c r="D25" s="45" t="str">
        <f>VLOOKUP(A25,ABC_SERVIÇOS!A:J,2,0)</f>
        <v>OPERAÇÃO DE SINALIZAÇÃO POR BANDEIROLA DE TECIDO OU COM PLACA METÁLICA</v>
      </c>
      <c r="E25" s="46" t="str">
        <f t="shared" si="0"/>
        <v>h</v>
      </c>
      <c r="F25" s="47">
        <f>VLOOKUP(B25,MC__2!B:O,9,0)</f>
        <v>17600</v>
      </c>
      <c r="G25" s="48">
        <f t="shared" si="4"/>
        <v>13.88</v>
      </c>
      <c r="H25" s="495">
        <f t="shared" si="2"/>
        <v>244288</v>
      </c>
      <c r="I25" s="484"/>
      <c r="J25" s="42">
        <f t="shared" si="3"/>
        <v>0.33409392783930575</v>
      </c>
      <c r="K25" s="41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4.95" customHeight="1" outlineLevel="1" x14ac:dyDescent="0.25">
      <c r="A26" s="33" t="str">
        <f>VLOOKUP(B26,MC__2!B:O,13,0)</f>
        <v>COMP_092</v>
      </c>
      <c r="B26" s="43" t="s">
        <v>74</v>
      </c>
      <c r="C26" s="44" t="str">
        <f>CONCATENATE(VLOOKUP(A26,ABC_SERVIÇOS!A:I,5,0)," - ",VLOOKUP(A26,ABC_SERVIÇOS!A:I,6,0))</f>
        <v>41598 - SINAPI – 10/17</v>
      </c>
      <c r="D26" s="45" t="str">
        <f>VLOOKUP(A26,ABC_SERVIÇOS!A:J,2,0)</f>
        <v>ENTRADA PROVISORIA DE ENERGIA ELETRICA AEREA TRIFASICA 40A EM POSTE MADEIRA</v>
      </c>
      <c r="E26" s="46" t="str">
        <f t="shared" si="0"/>
        <v>UNID</v>
      </c>
      <c r="F26" s="47">
        <f>VLOOKUP(B26,MC__2!B:O,9,0)</f>
        <v>1</v>
      </c>
      <c r="G26" s="48">
        <f t="shared" si="4"/>
        <v>1339.66</v>
      </c>
      <c r="H26" s="495">
        <f t="shared" si="2"/>
        <v>1339.66</v>
      </c>
      <c r="I26" s="484"/>
      <c r="J26" s="42">
        <f t="shared" si="3"/>
        <v>1.8321500498149903E-3</v>
      </c>
      <c r="K26" s="41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38.25" outlineLevel="1" x14ac:dyDescent="0.25">
      <c r="A27" s="33" t="str">
        <f>VLOOKUP(B27,MC__2!B:O,13,0)</f>
        <v>COMP_093</v>
      </c>
      <c r="B27" s="43" t="s">
        <v>75</v>
      </c>
      <c r="C27" s="44" t="str">
        <f>CONCATENATE(VLOOKUP(A27,ABC_SERVIÇOS!A:I,5,0)," - ",VLOOKUP(A27,ABC_SERVIÇOS!A:I,6,0))</f>
        <v>95635 - SINAPI – 10/17</v>
      </c>
      <c r="D27" s="45" t="str">
        <f>VLOOKUP(A27,ABC_SERVIÇOS!A:J,2,0)</f>
        <v>KIT CAVALETE PARA MEDIÇÃO DE ÁGUA - ENTRADA PRINCIPAL, EM PVC SOLDÁVEL DN 25 (3⁄4 )
FORNECIMENTO E INSTALAÇÃO (EXCLUSIVE HIDRÔMETRO). AF_11/2016</v>
      </c>
      <c r="E27" s="46" t="str">
        <f t="shared" si="0"/>
        <v>UNID</v>
      </c>
      <c r="F27" s="47">
        <f>VLOOKUP(B27,MC__2!B:O,9,0)</f>
        <v>1</v>
      </c>
      <c r="G27" s="48">
        <f t="shared" si="4"/>
        <v>117.98</v>
      </c>
      <c r="H27" s="495">
        <f t="shared" si="2"/>
        <v>117.98</v>
      </c>
      <c r="I27" s="484"/>
      <c r="J27" s="49">
        <f t="shared" si="3"/>
        <v>1.613521810587556E-4</v>
      </c>
      <c r="K27" s="50"/>
      <c r="L27" s="51"/>
      <c r="M27"/>
      <c r="N27" s="52">
        <f>H33/12</f>
        <v>167804.81666666665</v>
      </c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4.95" customHeight="1" outlineLevel="1" x14ac:dyDescent="0.25">
      <c r="A28" s="33" t="str">
        <f>VLOOKUP(B28,MC__2!B:O,13,0)</f>
        <v>COMP_094</v>
      </c>
      <c r="B28" s="43" t="s">
        <v>76</v>
      </c>
      <c r="C28" s="44" t="str">
        <f>CONCATENATE(VLOOKUP(A28,ABC_SERVIÇOS!A:I,5,0)," - ",VLOOKUP(A28,ABC_SERVIÇOS!A:I,6,0))</f>
        <v>12744 - SINAPI – 10/17</v>
      </c>
      <c r="D28" s="45" t="str">
        <f>VLOOKUP(A28,ABC_SERVIÇOS!A:J,2,0)</f>
        <v>HIDROMETRO UNIJATO, VAZAO MAXIMA DE 5,0 M3/H, DE ¾"</v>
      </c>
      <c r="E28" s="46" t="str">
        <f t="shared" si="0"/>
        <v>UNID</v>
      </c>
      <c r="F28" s="47">
        <f>VLOOKUP(B28,MC__2!B:O,9,0)</f>
        <v>1</v>
      </c>
      <c r="G28" s="48">
        <f t="shared" si="4"/>
        <v>118.98</v>
      </c>
      <c r="H28" s="495">
        <f t="shared" si="2"/>
        <v>118.98</v>
      </c>
      <c r="I28" s="484"/>
      <c r="J28" s="49"/>
      <c r="K28" s="50"/>
      <c r="L28" s="51"/>
      <c r="M28"/>
      <c r="N28" s="52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4" customHeight="1" outlineLevel="1" x14ac:dyDescent="0.25">
      <c r="A29" s="33" t="str">
        <f>VLOOKUP(B29,MC__2!B:O,13,0)</f>
        <v>COMP_095</v>
      </c>
      <c r="B29" s="43" t="s">
        <v>77</v>
      </c>
      <c r="C29" s="44" t="str">
        <f>CONCATENATE(VLOOKUP(A29,ABC_SERVIÇOS!A:I,5,0)," - ",VLOOKUP(A29,ABC_SERVIÇOS!A:I,6,0))</f>
        <v>72872 - SINAPI – 10/17</v>
      </c>
      <c r="D29" s="45" t="str">
        <f>VLOOKUP(A29,ABC_SERVIÇOS!A:J,2,0)</f>
        <v>MOBILIZACAO E INSTALACAO DE 01 EQUIPAMENTO DE SONDAGEM, DISTANCIA DE 10KM ATE 20KM</v>
      </c>
      <c r="E29" s="46" t="str">
        <f t="shared" si="0"/>
        <v>UNID</v>
      </c>
      <c r="F29" s="47">
        <v>1</v>
      </c>
      <c r="G29" s="48">
        <f t="shared" si="4"/>
        <v>628.32000000000005</v>
      </c>
      <c r="H29" s="495">
        <f t="shared" si="2"/>
        <v>628.32000000000005</v>
      </c>
      <c r="I29" s="484"/>
      <c r="J29" s="42"/>
      <c r="K29" s="41"/>
      <c r="L29" s="33"/>
      <c r="M29"/>
      <c r="N29" s="5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31.5" customHeight="1" outlineLevel="1" x14ac:dyDescent="0.25">
      <c r="A30" s="33" t="str">
        <f>VLOOKUP(B30,MC__2!B:O,13,0)</f>
        <v>COMP_085</v>
      </c>
      <c r="B30" s="43" t="s">
        <v>78</v>
      </c>
      <c r="C30" s="44" t="str">
        <f>CONCATENATE(VLOOKUP(A30,ABC_SERVIÇOS!A:I,5,0)," - ",VLOOKUP(A30,ABC_SERVIÇOS!A:I,6,0))</f>
        <v>50102 - AGETOP – T128 – DESON</v>
      </c>
      <c r="D30" s="45" t="str">
        <f>VLOOKUP(A30,ABC_SERVIÇOS!A:J,2,0)</f>
        <v>TRANSPORTE EQUIPAMENTOS P/SONDAGEM ( INCLUSO NO VALOR O RETORNO)</v>
      </c>
      <c r="E30" s="46" t="str">
        <f t="shared" si="0"/>
        <v>KM</v>
      </c>
      <c r="F30" s="47">
        <f>VLOOKUP(B30,MC__2!B:O,9,0)</f>
        <v>15</v>
      </c>
      <c r="G30" s="48">
        <f t="shared" si="4"/>
        <v>2.8</v>
      </c>
      <c r="H30" s="495">
        <f t="shared" si="2"/>
        <v>42</v>
      </c>
      <c r="I30" s="484"/>
      <c r="J30" s="42"/>
      <c r="K30" s="41"/>
      <c r="L30" s="33"/>
      <c r="M30"/>
      <c r="N30" s="52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31.5" customHeight="1" outlineLevel="1" x14ac:dyDescent="0.25">
      <c r="A31" s="33" t="str">
        <f>VLOOKUP(B31,MC__2!B:O,13,0)</f>
        <v>COMP_086</v>
      </c>
      <c r="B31" s="43" t="s">
        <v>79</v>
      </c>
      <c r="C31" s="44" t="str">
        <f>CONCATENATE(VLOOKUP(A31,ABC_SERVIÇOS!A:I,5,0)," - ",VLOOKUP(A31,ABC_SERVIÇOS!A:I,6,0))</f>
        <v>50101 - AGETOP – T128 – DESON</v>
      </c>
      <c r="D31" s="45" t="str">
        <f>VLOOKUP(A31,ABC_SERVIÇOS!A:J,2,0)</f>
        <v>SONDAGENS P/INTERIOR - (OBRAS CIVIS)</v>
      </c>
      <c r="E31" s="46" t="str">
        <f t="shared" si="0"/>
        <v>M</v>
      </c>
      <c r="F31" s="47">
        <f>VLOOKUP(B31,MC__2!B:O,9,0)</f>
        <v>135</v>
      </c>
      <c r="G31" s="48">
        <f t="shared" si="4"/>
        <v>71.459999999999994</v>
      </c>
      <c r="H31" s="495">
        <f t="shared" si="2"/>
        <v>9647.1</v>
      </c>
      <c r="I31" s="484"/>
      <c r="J31" s="49"/>
      <c r="K31" s="50">
        <f>H33*1.273</f>
        <v>2563386.3793999995</v>
      </c>
      <c r="L31" s="51"/>
      <c r="M31"/>
      <c r="N31" s="5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.75" outlineLevel="1" thickBot="1" x14ac:dyDescent="0.3">
      <c r="A32" s="33" t="str">
        <f>VLOOKUP(B32,MC__2!B:O,13,0)</f>
        <v>COMP_087</v>
      </c>
      <c r="B32" s="43" t="s">
        <v>80</v>
      </c>
      <c r="C32" s="44" t="s">
        <v>1316</v>
      </c>
      <c r="D32" s="45" t="str">
        <f>VLOOKUP(A32,ABC_SERVIÇOS!A:J,2,0)</f>
        <v>PROJETO DEFINITIVO</v>
      </c>
      <c r="E32" s="46" t="str">
        <f t="shared" si="0"/>
        <v>UNID</v>
      </c>
      <c r="F32" s="47">
        <f>VLOOKUP(B32,MC__2!B:O,9,0)</f>
        <v>1</v>
      </c>
      <c r="G32" s="48">
        <f t="shared" si="4"/>
        <v>104212.03945239999</v>
      </c>
      <c r="H32" s="495">
        <f t="shared" si="2"/>
        <v>104212.04</v>
      </c>
      <c r="I32" s="484"/>
      <c r="J32" s="42"/>
      <c r="K32" s="41"/>
      <c r="L32" s="33"/>
      <c r="M32"/>
      <c r="N32" s="5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s="57" customFormat="1" ht="27" customHeight="1" thickBot="1" x14ac:dyDescent="0.3">
      <c r="B33" s="34" t="s">
        <v>81</v>
      </c>
      <c r="C33" s="35"/>
      <c r="D33" s="36" t="s">
        <v>13</v>
      </c>
      <c r="E33" s="35"/>
      <c r="F33" s="35"/>
      <c r="G33" s="37"/>
      <c r="H33" s="494">
        <f>SUM(H34:H54)</f>
        <v>2013657.7999999998</v>
      </c>
      <c r="I33" s="485"/>
      <c r="J33" s="58">
        <f>MC__2!M112</f>
        <v>2013657.7999999998</v>
      </c>
      <c r="K33" s="59" t="s">
        <v>82</v>
      </c>
      <c r="L33" s="60">
        <v>360</v>
      </c>
    </row>
    <row r="34" spans="1:1024" ht="13.5" customHeight="1" outlineLevel="1" x14ac:dyDescent="0.25">
      <c r="A34" s="33" t="str">
        <f>VLOOKUP(B34,MC__2!B:O,13,0)</f>
        <v>COMP_014</v>
      </c>
      <c r="B34" s="61" t="s">
        <v>83</v>
      </c>
      <c r="C34" s="44" t="str">
        <f>CONCATENATE(VLOOKUP(A34,ABC_SERVIÇOS!A:I,5,0)," - ",VLOOKUP(A34,ABC_SERVIÇOS!A:I,6,0))</f>
        <v>93567 - SINAPI – 10/17</v>
      </c>
      <c r="D34" s="45" t="str">
        <f>VLOOKUP(A34,ABC_SERVIÇOS!A:J,2,0)</f>
        <v>ENGENHEIRO CIVIL DE OBRA PLENO COM ENCARGOS COMPLEMENTARES</v>
      </c>
      <c r="E34" s="46" t="str">
        <f t="shared" ref="E34:E52" si="5">VLOOKUP(A34,ABC_SERVIÇOS,3,0)</f>
        <v>MÊS</v>
      </c>
      <c r="F34" s="47">
        <f>VLOOKUP(B34,MC__2!B:O,9,0)</f>
        <v>14</v>
      </c>
      <c r="G34" s="48">
        <f t="shared" ref="G34:G52" si="6">VLOOKUP(A34,ABC_SERVIÇOS,7,0)</f>
        <v>15348.26</v>
      </c>
      <c r="H34" s="495">
        <f t="shared" ref="H34:H52" si="7">ROUND(G34*F34,2)</f>
        <v>214875.64</v>
      </c>
      <c r="I34" s="484"/>
      <c r="J34"/>
      <c r="K34" s="62">
        <f>15000/1.75</f>
        <v>8571.4285714285706</v>
      </c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3.5" customHeight="1" outlineLevel="1" x14ac:dyDescent="0.25">
      <c r="A35" s="33" t="str">
        <f>VLOOKUP(B35,MC__2!B:O,13,0)</f>
        <v>COMP_096</v>
      </c>
      <c r="B35" s="63" t="s">
        <v>84</v>
      </c>
      <c r="C35" s="44" t="str">
        <f>CONCATENATE(VLOOKUP(A35,ABC_SERVIÇOS!A:I,5,0)," - ",VLOOKUP(A35,ABC_SERVIÇOS!A:I,6,0))</f>
        <v>93565 - SINAPI – 10/17</v>
      </c>
      <c r="D35" s="45" t="str">
        <f>VLOOKUP(A35,ABC_SERVIÇOS!A:J,2,0)</f>
        <v>ENGENHEIRO CIVIL DE OBRA JUNIOR (MENSALISTA)</v>
      </c>
      <c r="E35" s="46" t="str">
        <f t="shared" si="5"/>
        <v>MÊS</v>
      </c>
      <c r="F35" s="47">
        <f>VLOOKUP(B35,MC__2!B:O,9,0)</f>
        <v>28</v>
      </c>
      <c r="G35" s="48">
        <f t="shared" si="6"/>
        <v>12203.12</v>
      </c>
      <c r="H35" s="495">
        <f t="shared" si="7"/>
        <v>341687.36</v>
      </c>
      <c r="I35" s="484"/>
      <c r="J35" s="57"/>
      <c r="K35" s="62"/>
      <c r="L35" s="57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3.5" customHeight="1" outlineLevel="1" x14ac:dyDescent="0.25">
      <c r="A36" s="33" t="str">
        <f>VLOOKUP(B36,MC__2!B:O,13,0)</f>
        <v>COMP_097</v>
      </c>
      <c r="B36" s="63" t="s">
        <v>85</v>
      </c>
      <c r="C36" s="44" t="str">
        <f>CONCATENATE(VLOOKUP(A36,ABC_SERVIÇOS!A:I,5,0)," - ",VLOOKUP(A36,ABC_SERVIÇOS!A:I,6,0))</f>
        <v>250113 - AGETOP – T128 – DESON</v>
      </c>
      <c r="D36" s="45" t="str">
        <f>VLOOKUP(A36,ABC_SERVIÇOS!A:J,2,0)</f>
        <v>TÉCNICO EM SEGURANÇA DO TRABALHO (O. CIVIS)</v>
      </c>
      <c r="E36" s="46" t="str">
        <f t="shared" si="5"/>
        <v>H</v>
      </c>
      <c r="F36" s="47">
        <f>VLOOKUP(B36,MC__2!B:O,9,0)</f>
        <v>6160</v>
      </c>
      <c r="G36" s="48">
        <f t="shared" si="6"/>
        <v>12.77</v>
      </c>
      <c r="H36" s="495">
        <f t="shared" si="7"/>
        <v>78663.199999999997</v>
      </c>
      <c r="I36" s="484"/>
      <c r="J36" s="57"/>
      <c r="K36" s="62"/>
      <c r="L36" s="57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3.5" customHeight="1" outlineLevel="1" x14ac:dyDescent="0.25">
      <c r="A37" s="33" t="str">
        <f>VLOOKUP(B37,MC__2!B:O,13,0)</f>
        <v>COMP_098</v>
      </c>
      <c r="B37" s="63" t="s">
        <v>86</v>
      </c>
      <c r="C37" s="44" t="str">
        <f>CONCATENATE(VLOOKUP(A37,ABC_SERVIÇOS!A:I,5,0)," - ",VLOOKUP(A37,ABC_SERVIÇOS!A:I,6,0))</f>
        <v>93564 - SINAPI – 10/17</v>
      </c>
      <c r="D37" s="45" t="str">
        <f>VLOOKUP(A37,ABC_SERVIÇOS!A:J,2,0)</f>
        <v>APONTADOR OU APROPRIADOR COM ENCARGOS COMPLEMENTARES</v>
      </c>
      <c r="E37" s="46" t="str">
        <f t="shared" si="5"/>
        <v>MES</v>
      </c>
      <c r="F37" s="47">
        <f>VLOOKUP(B37,MC__2!B:O,9,0)</f>
        <v>42</v>
      </c>
      <c r="G37" s="48">
        <f t="shared" si="6"/>
        <v>3918</v>
      </c>
      <c r="H37" s="495">
        <f t="shared" si="7"/>
        <v>164556</v>
      </c>
      <c r="I37" s="484"/>
      <c r="J37" s="57"/>
      <c r="K37" s="62"/>
      <c r="L37" s="5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3.5" customHeight="1" outlineLevel="1" x14ac:dyDescent="0.25">
      <c r="A38" s="33" t="str">
        <f>VLOOKUP(B38,MC__2!B:O,13,0)</f>
        <v>COMP_099</v>
      </c>
      <c r="B38" s="63" t="s">
        <v>87</v>
      </c>
      <c r="C38" s="44" t="str">
        <f>CONCATENATE(VLOOKUP(A38,ABC_SERVIÇOS!A:I,5,0)," - ",VLOOKUP(A38,ABC_SERVIÇOS!A:I,6,0))</f>
        <v>93566 - SINAPI – 10/17</v>
      </c>
      <c r="D38" s="45" t="str">
        <f>VLOOKUP(A38,ABC_SERVIÇOS!A:J,2,0)</f>
        <v>AUXILIAR DE ESCRITORIO COM ENCARGOS COMPLEMENTARES</v>
      </c>
      <c r="E38" s="46" t="str">
        <f t="shared" si="5"/>
        <v>MES</v>
      </c>
      <c r="F38" s="47">
        <f>VLOOKUP(B38,MC__2!B:O,9,0)</f>
        <v>42</v>
      </c>
      <c r="G38" s="48">
        <f t="shared" si="6"/>
        <v>2655.12</v>
      </c>
      <c r="H38" s="495">
        <f t="shared" si="7"/>
        <v>111515.04</v>
      </c>
      <c r="I38" s="484"/>
      <c r="J38" s="57" t="s">
        <v>88</v>
      </c>
      <c r="K38" s="62"/>
      <c r="L38" s="57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3.5" customHeight="1" outlineLevel="1" x14ac:dyDescent="0.25">
      <c r="A39" s="33" t="str">
        <f>VLOOKUP(B39,MC__2!B:O,13,0)</f>
        <v>COMP_100</v>
      </c>
      <c r="B39" s="63" t="s">
        <v>89</v>
      </c>
      <c r="C39" s="44" t="str">
        <f>CONCATENATE(VLOOKUP(A39,ABC_SERVIÇOS!A:I,5,0)," - ",VLOOKUP(A39,ABC_SERVIÇOS!A:I,6,0))</f>
        <v>40931 (I) - SINAPI – 10/17</v>
      </c>
      <c r="D39" s="45" t="str">
        <f>VLOOKUP(A39,ABC_SERVIÇOS!A:J,2,0)</f>
        <v>AUXILIAR TECNICO / ASSISTENTE DE ENGENHARIA (MENSALISTA)</v>
      </c>
      <c r="E39" s="46" t="str">
        <f t="shared" si="5"/>
        <v>MES</v>
      </c>
      <c r="F39" s="47">
        <f>VLOOKUP(B39,MC__2!B:O,9,0)</f>
        <v>28</v>
      </c>
      <c r="G39" s="48">
        <f t="shared" si="6"/>
        <v>3879.24</v>
      </c>
      <c r="H39" s="495">
        <f t="shared" si="7"/>
        <v>108618.72</v>
      </c>
      <c r="I39" s="484"/>
      <c r="J39" s="57" t="s">
        <v>90</v>
      </c>
      <c r="K39" s="62"/>
      <c r="L39" s="57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30.95" customHeight="1" outlineLevel="1" x14ac:dyDescent="0.25">
      <c r="A40" s="33" t="str">
        <f>VLOOKUP(B40,MC__2!B:O,13,0)</f>
        <v>COMP_101</v>
      </c>
      <c r="B40" s="64" t="s">
        <v>91</v>
      </c>
      <c r="C40" s="44" t="str">
        <f>CONCATENATE(VLOOKUP(A40,ABC_SERVIÇOS!A:I,5,0)," - ",VLOOKUP(A40,ABC_SERVIÇOS!A:I,6,0))</f>
        <v>41776 (I) - SINAPI – 10/17</v>
      </c>
      <c r="D40" s="45" t="str">
        <f>VLOOKUP(A40,ABC_SERVIÇOS!A:J,2,0)</f>
        <v>VIGIA NOTURNO, HORA EFETIVAMENTE TRABALHADA DE 22 H AS 5 H (COM ADICIONAL
NOTURNO)</v>
      </c>
      <c r="E40" s="46" t="str">
        <f t="shared" si="5"/>
        <v>H</v>
      </c>
      <c r="F40" s="47">
        <f>VLOOKUP(B40,MC__2!B:O,9,0)</f>
        <v>6160</v>
      </c>
      <c r="G40" s="48">
        <f t="shared" si="6"/>
        <v>20.239999999999998</v>
      </c>
      <c r="H40" s="495">
        <f t="shared" si="7"/>
        <v>124678.39999999999</v>
      </c>
      <c r="I40" s="484"/>
      <c r="J40" s="57" t="s">
        <v>92</v>
      </c>
      <c r="K40" s="62"/>
      <c r="L40" s="57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3.5" customHeight="1" outlineLevel="1" x14ac:dyDescent="0.25">
      <c r="A41" s="33" t="str">
        <f>VLOOKUP(B41,MC__2!B:O,13,0)</f>
        <v>COMP_102</v>
      </c>
      <c r="B41" s="63" t="s">
        <v>93</v>
      </c>
      <c r="C41" s="44" t="str">
        <f>CONCATENATE(VLOOKUP(A41,ABC_SERVIÇOS!A:I,5,0)," - ",VLOOKUP(A41,ABC_SERVIÇOS!A:I,6,0))</f>
        <v>34345 (I) - SINAPI – 10/17</v>
      </c>
      <c r="D41" s="45" t="str">
        <f>VLOOKUP(A41,ABC_SERVIÇOS!A:J,2,0)</f>
        <v>VIGIA DIURNO</v>
      </c>
      <c r="E41" s="46" t="str">
        <f t="shared" si="5"/>
        <v>H</v>
      </c>
      <c r="F41" s="47">
        <f>VLOOKUP(B41,MC__2!B:O,9,0)</f>
        <v>1344</v>
      </c>
      <c r="G41" s="48">
        <f t="shared" si="6"/>
        <v>14.74</v>
      </c>
      <c r="H41" s="495">
        <f t="shared" si="7"/>
        <v>19810.560000000001</v>
      </c>
      <c r="I41" s="484"/>
      <c r="J41" s="57" t="s">
        <v>94</v>
      </c>
      <c r="K41" s="62"/>
      <c r="L41" s="57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3.5" customHeight="1" outlineLevel="1" x14ac:dyDescent="0.25">
      <c r="A42" s="33" t="str">
        <f>VLOOKUP(B42,MC__2!B:O,13,0)</f>
        <v>COMP_103</v>
      </c>
      <c r="B42" s="63" t="s">
        <v>95</v>
      </c>
      <c r="C42" s="44" t="str">
        <f>CONCATENATE(VLOOKUP(A42,ABC_SERVIÇOS!A:I,5,0)," - ",VLOOKUP(A42,ABC_SERVIÇOS!A:I,6,0))</f>
        <v>P9809 - SICRO II – 01/17</v>
      </c>
      <c r="D42" s="45" t="str">
        <f>VLOOKUP(A42,ABC_SERVIÇOS!A:J,2,0)</f>
        <v>ENCARREGADO ADMINISTRATIVO</v>
      </c>
      <c r="E42" s="46" t="str">
        <f t="shared" si="5"/>
        <v>MES</v>
      </c>
      <c r="F42" s="47">
        <f>VLOOKUP(B42,MC__2!B:O,9,0)</f>
        <v>14</v>
      </c>
      <c r="G42" s="48">
        <f t="shared" si="6"/>
        <v>5416.14</v>
      </c>
      <c r="H42" s="495">
        <f t="shared" si="7"/>
        <v>75825.960000000006</v>
      </c>
      <c r="I42" s="484"/>
      <c r="J42" s="57"/>
      <c r="K42" s="62"/>
      <c r="L42" s="57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3.5" customHeight="1" outlineLevel="1" x14ac:dyDescent="0.25">
      <c r="A43" s="33" t="str">
        <f>VLOOKUP(B43,MC__2!B:O,13,0)</f>
        <v>COMP_104</v>
      </c>
      <c r="B43" s="63" t="s">
        <v>96</v>
      </c>
      <c r="C43" s="44" t="str">
        <f>CONCATENATE(VLOOKUP(A43,ABC_SERVIÇOS!A:I,5,0)," - ",VLOOKUP(A43,ABC_SERVIÇOS!A:I,6,0))</f>
        <v>93563 - SINAPI – 10/17</v>
      </c>
      <c r="D43" s="45" t="str">
        <f>VLOOKUP(A43,ABC_SERVIÇOS!A:J,2,0)</f>
        <v>ALMOXARIFE COM ENCARGOS COMPLEMENTARES</v>
      </c>
      <c r="E43" s="46" t="str">
        <f t="shared" si="5"/>
        <v>MES</v>
      </c>
      <c r="F43" s="47">
        <f>VLOOKUP(B43,MC__2!B:O,9,0)</f>
        <v>14</v>
      </c>
      <c r="G43" s="48">
        <f t="shared" si="6"/>
        <v>4081.43</v>
      </c>
      <c r="H43" s="495">
        <f t="shared" si="7"/>
        <v>57140.02</v>
      </c>
      <c r="I43" s="484"/>
      <c r="J43" s="57"/>
      <c r="K43" s="62"/>
      <c r="L43" s="57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3.5" customHeight="1" outlineLevel="1" x14ac:dyDescent="0.25">
      <c r="A44" s="33" t="str">
        <f>VLOOKUP(B44,MC__2!B:O,13,0)</f>
        <v>COMP_105</v>
      </c>
      <c r="B44" s="63" t="s">
        <v>97</v>
      </c>
      <c r="C44" s="44" t="str">
        <f>CONCATENATE(VLOOKUP(A44,ABC_SERVIÇOS!A:I,5,0)," - ",VLOOKUP(A44,ABC_SERVIÇOS!A:I,6,0))</f>
        <v>88284 - SINAPI – 10/17</v>
      </c>
      <c r="D44" s="45" t="str">
        <f>VLOOKUP(A44,ABC_SERVIÇOS!A:J,2,0)</f>
        <v>MOTORISTA DE VEICULO LEVE COM ENCARGOS COMPLEMENTARES</v>
      </c>
      <c r="E44" s="46" t="str">
        <f t="shared" si="5"/>
        <v>H</v>
      </c>
      <c r="F44" s="47">
        <f>VLOOKUP(B44,MC__2!B:O,9,0)</f>
        <v>3080</v>
      </c>
      <c r="G44" s="48">
        <f t="shared" si="6"/>
        <v>26.28</v>
      </c>
      <c r="H44" s="495">
        <f t="shared" si="7"/>
        <v>80942.399999999994</v>
      </c>
      <c r="I44" s="484"/>
      <c r="J44" s="57"/>
      <c r="K44" s="62"/>
      <c r="L44" s="57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3.5" customHeight="1" outlineLevel="1" x14ac:dyDescent="0.25">
      <c r="A45" s="33" t="str">
        <f>VLOOKUP(B45,MC__2!B:O,13,0)</f>
        <v>COMP_106</v>
      </c>
      <c r="B45" s="63" t="s">
        <v>98</v>
      </c>
      <c r="C45" s="44" t="str">
        <f>CONCATENATE(VLOOKUP(A45,ABC_SERVIÇOS!A:I,5,0)," - ",VLOOKUP(A45,ABC_SERVIÇOS!A:I,6,0))</f>
        <v>40908 - SINAPI – 10/17</v>
      </c>
      <c r="D45" s="45" t="str">
        <f>VLOOKUP(A45,ABC_SERVIÇOS!A:J,2,0)</f>
        <v>AUXILIAR DE ALMOXARIFE (MENSALISTA)</v>
      </c>
      <c r="E45" s="46" t="str">
        <f t="shared" si="5"/>
        <v>MES</v>
      </c>
      <c r="F45" s="47">
        <f>VLOOKUP(B45,MC__2!B:O,9,0)</f>
        <v>14</v>
      </c>
      <c r="G45" s="48">
        <f t="shared" si="6"/>
        <v>2665.25</v>
      </c>
      <c r="H45" s="495">
        <f t="shared" si="7"/>
        <v>37313.5</v>
      </c>
      <c r="I45" s="484"/>
      <c r="J45" s="57"/>
      <c r="K45" s="62"/>
      <c r="L45" s="57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3.5" customHeight="1" outlineLevel="1" x14ac:dyDescent="0.25">
      <c r="A46" s="33" t="str">
        <f>VLOOKUP(B46,MC__2!B:O,13,0)</f>
        <v>COMP_107</v>
      </c>
      <c r="B46" s="63" t="s">
        <v>99</v>
      </c>
      <c r="C46" s="44" t="str">
        <f>CONCATENATE(VLOOKUP(A46,ABC_SERVIÇOS!A:I,5,0)," - ",VLOOKUP(A46,ABC_SERVIÇOS!A:I,6,0))</f>
        <v>40918 (I) - SINAPI – 10/17</v>
      </c>
      <c r="D46" s="45" t="str">
        <f>VLOOKUP(A46,ABC_SERVIÇOS!A:J,2,0)</f>
        <v>ELETRICISTA (MENSALISTA)</v>
      </c>
      <c r="E46" s="46" t="str">
        <f t="shared" si="5"/>
        <v>MES</v>
      </c>
      <c r="F46" s="47">
        <f>VLOOKUP(B46,MC__2!B:O,9,0)</f>
        <v>14</v>
      </c>
      <c r="G46" s="48">
        <f t="shared" si="6"/>
        <v>2352.8000000000002</v>
      </c>
      <c r="H46" s="495">
        <f t="shared" si="7"/>
        <v>32939.199999999997</v>
      </c>
      <c r="I46" s="484"/>
      <c r="J46" s="57"/>
      <c r="K46" s="62"/>
      <c r="L46" s="57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3.5" customHeight="1" outlineLevel="1" x14ac:dyDescent="0.25">
      <c r="A47" s="33" t="str">
        <f>VLOOKUP(B47,MC__2!B:O,13,0)</f>
        <v>COMP_108</v>
      </c>
      <c r="B47" s="63" t="s">
        <v>100</v>
      </c>
      <c r="C47" s="44" t="str">
        <f>CONCATENATE(VLOOKUP(A47,ABC_SERVIÇOS!A:I,5,0)," - ",VLOOKUP(A47,ABC_SERVIÇOS!A:I,6,0))</f>
        <v>94295 - SINAPI – 10/17</v>
      </c>
      <c r="D47" s="45" t="str">
        <f>VLOOKUP(A47,ABC_SERVIÇOS!A:J,2,0)</f>
        <v>MESTRE DE OBRAS COM ENCARGOS COMPLEMENTARES</v>
      </c>
      <c r="E47" s="46" t="str">
        <f t="shared" si="5"/>
        <v>MES</v>
      </c>
      <c r="F47" s="47">
        <f>VLOOKUP(B47,MC__2!B:O,9,0)</f>
        <v>14</v>
      </c>
      <c r="G47" s="48">
        <f t="shared" si="6"/>
        <v>6535.2</v>
      </c>
      <c r="H47" s="495">
        <f t="shared" si="7"/>
        <v>91492.800000000003</v>
      </c>
      <c r="I47" s="484"/>
      <c r="J47" s="57"/>
      <c r="K47" s="62"/>
      <c r="L47" s="5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3.5" customHeight="1" outlineLevel="1" x14ac:dyDescent="0.25">
      <c r="A48" s="33" t="str">
        <f>VLOOKUP(B48,MC__2!B:O,13,0)</f>
        <v>COMP_109</v>
      </c>
      <c r="B48" s="63" t="s">
        <v>101</v>
      </c>
      <c r="C48" s="44" t="str">
        <f>CONCATENATE(VLOOKUP(A48,ABC_SERVIÇOS!A:I,5,0)," - ",VLOOKUP(A48,ABC_SERVIÇOS!A:I,6,0))</f>
        <v>93572 - SINAPI – 10/17</v>
      </c>
      <c r="D48" s="45" t="str">
        <f>VLOOKUP(A48,ABC_SERVIÇOS!A:J,2,0)</f>
        <v>ENCARREGADO GERAL DE OBRAS COM ENCARGOS COMPLEMENTARES</v>
      </c>
      <c r="E48" s="46" t="str">
        <f t="shared" si="5"/>
        <v>MES</v>
      </c>
      <c r="F48" s="47">
        <f>VLOOKUP(B48,MC__2!B:O,9,0)</f>
        <v>14</v>
      </c>
      <c r="G48" s="48">
        <f t="shared" si="6"/>
        <v>4395.5600000000004</v>
      </c>
      <c r="H48" s="495">
        <f t="shared" si="7"/>
        <v>61537.84</v>
      </c>
      <c r="I48" s="484"/>
      <c r="J48" s="57"/>
      <c r="K48" s="62"/>
      <c r="L48" s="57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3.5" customHeight="1" outlineLevel="1" x14ac:dyDescent="0.25">
      <c r="A49" s="33" t="str">
        <f>VLOOKUP(B49,MC__2!B:O,13,0)</f>
        <v>COMP_110</v>
      </c>
      <c r="B49" s="63" t="s">
        <v>102</v>
      </c>
      <c r="C49" s="44" t="str">
        <f>CONCATENATE(VLOOKUP(A49,ABC_SERVIÇOS!A:I,5,0)," - ",VLOOKUP(A49,ABC_SERVIÇOS!A:I,6,0))</f>
        <v>41071 (I) - SINAPI – 10/17</v>
      </c>
      <c r="D49" s="45" t="str">
        <f>VLOOKUP(A49,ABC_SERVIÇOS!A:J,2,0)</f>
        <v>AUXILIAR DE SERVICOS GERAIS (MENSALISTA)</v>
      </c>
      <c r="E49" s="46" t="str">
        <f t="shared" si="5"/>
        <v>MES</v>
      </c>
      <c r="F49" s="47">
        <f>VLOOKUP(B49,MC__2!B:O,9,0)</f>
        <v>56</v>
      </c>
      <c r="G49" s="48">
        <f t="shared" si="6"/>
        <v>1705.12</v>
      </c>
      <c r="H49" s="495">
        <f t="shared" si="7"/>
        <v>95486.720000000001</v>
      </c>
      <c r="I49" s="484"/>
      <c r="J49" s="57"/>
      <c r="K49" s="62"/>
      <c r="L49" s="57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outlineLevel="1" x14ac:dyDescent="0.25">
      <c r="A50" s="33" t="str">
        <f>VLOOKUP(B50,MC__2!B:O,13,0)</f>
        <v>COMP_111</v>
      </c>
      <c r="B50" s="63" t="s">
        <v>103</v>
      </c>
      <c r="C50" s="44" t="str">
        <f>CONCATENATE(VLOOKUP(A50,ABC_SERVIÇOS!A:I,5,0)," - ",VLOOKUP(A50,ABC_SERVIÇOS!A:I,6,0))</f>
        <v>43201 - AGETOP – T128 – DESON</v>
      </c>
      <c r="D50" s="45" t="str">
        <f>VLOOKUP(A50,ABC_SERVIÇOS!A:J,2,0)</f>
        <v xml:space="preserve">VEICULO SEDÃ – 71 A 115CV -  “BDI 17,77% </v>
      </c>
      <c r="E50" s="46" t="str">
        <f t="shared" si="5"/>
        <v>MES</v>
      </c>
      <c r="F50" s="47">
        <f>VLOOKUP(B50,MC__2!B:O,9,0)</f>
        <v>56</v>
      </c>
      <c r="G50" s="48">
        <f t="shared" si="6"/>
        <v>3461.84</v>
      </c>
      <c r="H50" s="495">
        <f t="shared" si="7"/>
        <v>193863.04000000001</v>
      </c>
      <c r="I50" s="484"/>
      <c r="J50" s="57"/>
      <c r="K50" s="62"/>
      <c r="L50" s="57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outlineLevel="1" x14ac:dyDescent="0.25">
      <c r="A51" s="33" t="str">
        <f>VLOOKUP(B51,MC__2!B:O,13,0)</f>
        <v>COMP_112</v>
      </c>
      <c r="B51" s="63" t="s">
        <v>104</v>
      </c>
      <c r="C51" s="44" t="str">
        <f>CONCATENATE(VLOOKUP(A51,ABC_SERVIÇOS!A:I,5,0)," - ",VLOOKUP(A51,ABC_SERVIÇOS!A:I,6,0))</f>
        <v>93556 - SINAPI – 10/17</v>
      </c>
      <c r="D51" s="45" t="str">
        <f>VLOOKUP(A51,ABC_SERVIÇOS!A:J,2,0)</f>
        <v>FERRAMENTAS (ENCARGOS COMPLEMENTARES) – MENSALISTA</v>
      </c>
      <c r="E51" s="46" t="str">
        <f t="shared" si="5"/>
        <v>MES</v>
      </c>
      <c r="F51" s="47">
        <f>VLOOKUP(B51,MC__2!B:O,9,0)</f>
        <v>420</v>
      </c>
      <c r="G51" s="48">
        <f t="shared" si="6"/>
        <v>85.61</v>
      </c>
      <c r="H51" s="495">
        <f t="shared" si="7"/>
        <v>35956.199999999997</v>
      </c>
      <c r="I51" s="484"/>
      <c r="J51" s="57"/>
      <c r="K51" s="62"/>
      <c r="L51" s="57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33" t="str">
        <f>VLOOKUP(B52,MC__2!B:O,13,0)</f>
        <v>COMP_113</v>
      </c>
      <c r="B52" s="63" t="s">
        <v>105</v>
      </c>
      <c r="C52" s="44" t="str">
        <f>CONCATENATE(VLOOKUP(A52,ABC_SERVIÇOS!A:I,5,0)," - ",VLOOKUP(A52,ABC_SERVIÇOS!A:I,6,0))</f>
        <v>93557 - SINAPI – 10/17</v>
      </c>
      <c r="D52" s="45" t="str">
        <f>VLOOKUP(A52,ABC_SERVIÇOS!A:J,2,0)</f>
        <v>EPI (ENCARGOS COMPLEMENTARES) – MENSALISTA</v>
      </c>
      <c r="E52" s="46" t="str">
        <f t="shared" si="5"/>
        <v>MES</v>
      </c>
      <c r="F52" s="47">
        <f>VLOOKUP(B52,MC__2!B:O,9,0)</f>
        <v>560</v>
      </c>
      <c r="G52" s="48">
        <f t="shared" si="6"/>
        <v>154.91999999999999</v>
      </c>
      <c r="H52" s="495">
        <f t="shared" si="7"/>
        <v>86755.199999999997</v>
      </c>
      <c r="I52" s="484"/>
      <c r="J52" s="57"/>
      <c r="K52" s="62"/>
      <c r="L52" s="57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3.5" customHeight="1" outlineLevel="1" x14ac:dyDescent="0.25">
      <c r="A53" s="33"/>
      <c r="B53" s="65"/>
      <c r="C53" s="66"/>
      <c r="D53" s="67"/>
      <c r="E53" s="66"/>
      <c r="F53" s="68"/>
      <c r="G53" s="69"/>
      <c r="H53" s="496"/>
      <c r="I53" s="486"/>
      <c r="J53" s="57"/>
      <c r="K53" s="62"/>
      <c r="L53" s="57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57" customFormat="1" ht="13.5" outlineLevel="1" thickBot="1" x14ac:dyDescent="0.3">
      <c r="B54" s="70"/>
      <c r="C54" s="71"/>
      <c r="D54" s="72"/>
      <c r="E54" s="72"/>
      <c r="F54" s="73"/>
      <c r="G54" s="72"/>
      <c r="H54" s="497"/>
      <c r="I54" s="486"/>
      <c r="K54" s="62"/>
    </row>
    <row r="55" spans="1:1024" ht="27" customHeight="1" thickBot="1" x14ac:dyDescent="0.3">
      <c r="A55" s="57"/>
      <c r="B55" s="34" t="s">
        <v>106</v>
      </c>
      <c r="C55" s="35"/>
      <c r="D55" s="36" t="s">
        <v>20</v>
      </c>
      <c r="E55" s="35"/>
      <c r="F55" s="35"/>
      <c r="G55" s="37"/>
      <c r="H55" s="494">
        <f>SUM(H56,H63)</f>
        <v>558096.83000000007</v>
      </c>
      <c r="I55" s="485"/>
      <c r="J55" s="74">
        <f>MC__2!M134</f>
        <v>558096.83000000007</v>
      </c>
      <c r="K55" s="62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customHeight="1" thickBot="1" x14ac:dyDescent="0.3">
      <c r="A56" s="57"/>
      <c r="B56" s="75" t="s">
        <v>107</v>
      </c>
      <c r="C56" s="76"/>
      <c r="D56" s="77" t="s">
        <v>108</v>
      </c>
      <c r="E56" s="76"/>
      <c r="F56" s="76"/>
      <c r="G56" s="78"/>
      <c r="H56" s="498">
        <f>SUM(H57:H62)</f>
        <v>374863.36000000004</v>
      </c>
      <c r="I56" s="487"/>
      <c r="J56"/>
      <c r="K56" s="62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s="33" customFormat="1" ht="19.899999999999999" customHeight="1" outlineLevel="1" x14ac:dyDescent="0.25">
      <c r="A57" s="33" t="str">
        <f>VLOOKUP(B57,MC__2!B:O,13,0)</f>
        <v>COMP_015</v>
      </c>
      <c r="B57" s="79" t="s">
        <v>109</v>
      </c>
      <c r="C57" s="80" t="str">
        <f>CONCATENATE(VLOOKUP(A57,ABC_SERVIÇOS!A:I,5,0)," - ",VLOOKUP(A57,ABC_SERVIÇOS!A:I,6,0))</f>
        <v>73686 - SINAPI – 10/17</v>
      </c>
      <c r="D57" s="81" t="str">
        <f>VLOOKUP(A57,ABC_SERVIÇOS!A:J,2,0)</f>
        <v>LOCAÇÃO DE OBRA, COM USO DE EQUIPAMENTO TOPOGRAFICO, INCLUSIVE NIVELADOR</v>
      </c>
      <c r="E57" s="82" t="str">
        <f t="shared" ref="E57:E62" si="8">VLOOKUP(A57,ABC_SERVIÇOS,3,0)</f>
        <v>M2</v>
      </c>
      <c r="F57" s="83">
        <f>VLOOKUP(B57,MC__2!B:O,9,0)</f>
        <v>16800</v>
      </c>
      <c r="G57" s="84">
        <f t="shared" ref="G57:G62" si="9">VLOOKUP(A57,ABC_SERVIÇOS,7,0)</f>
        <v>18.73</v>
      </c>
      <c r="H57" s="499">
        <f t="shared" ref="H57:H62" si="10">ROUND(G57*F57,2)</f>
        <v>314664</v>
      </c>
      <c r="I57" s="484"/>
      <c r="J57" s="85"/>
      <c r="K57" s="41"/>
    </row>
    <row r="58" spans="1:1024" ht="25.5" outlineLevel="1" x14ac:dyDescent="0.25">
      <c r="A58" s="33" t="str">
        <f>VLOOKUP(B58,MC__2!B:O,13,0)</f>
        <v>COMP_016</v>
      </c>
      <c r="B58" s="86" t="s">
        <v>110</v>
      </c>
      <c r="C58" s="44" t="str">
        <f>CONCATENATE(VLOOKUP(A58,ABC_SERVIÇOS!A:I,5,0)," - ",VLOOKUP(A58,ABC_SERVIÇOS!A:I,6,0))</f>
        <v>73672 - SINAPI – 10/17</v>
      </c>
      <c r="D58" s="87" t="str">
        <f>VLOOKUP(A58,ABC_SERVIÇOS!A:J,2,0)</f>
        <v>DESMATAMENTO E LIMPEZA MECANIZADA DE TERRENO COM ARVORES ATE Ø 15CM, U M2 CR 0,44 TILIZANDO TRATOR DE ESTEIRAS</v>
      </c>
      <c r="E58" s="44" t="str">
        <f t="shared" si="8"/>
        <v>M2</v>
      </c>
      <c r="F58" s="88">
        <f>VLOOKUP(B58,MC__2!B:O,9,0)</f>
        <v>15942.5</v>
      </c>
      <c r="G58" s="89">
        <f t="shared" si="9"/>
        <v>0.35</v>
      </c>
      <c r="H58" s="500">
        <f t="shared" si="10"/>
        <v>5579.88</v>
      </c>
      <c r="I58" s="484"/>
      <c r="J58"/>
      <c r="K58" s="41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25.5" outlineLevel="1" x14ac:dyDescent="0.25">
      <c r="A59" s="33" t="str">
        <f>VLOOKUP(B59,MC__2!B:O,13,0)</f>
        <v>COMP_017</v>
      </c>
      <c r="B59" s="86" t="s">
        <v>111</v>
      </c>
      <c r="C59" s="44" t="str">
        <f>CONCATENATE(VLOOKUP(A59,ABC_SERVIÇOS!A:I,5,0)," - ",VLOOKUP(A59,ABC_SERVIÇOS!A:I,6,0))</f>
        <v>85186 - SINAPI – 10/17</v>
      </c>
      <c r="D59" s="87" t="str">
        <f>VLOOKUP(A59,ABC_SERVIÇOS!A:J,2,0)</f>
        <v>PODA DE ÁRVORES COM LIMPEZA DE GALHOS SECOS E RETIRADA DE PARASITAS, INCLUINDO REMOÇÃO E ENTULHO</v>
      </c>
      <c r="E59" s="44" t="str">
        <f t="shared" si="8"/>
        <v>UNID</v>
      </c>
      <c r="F59" s="88">
        <f>VLOOKUP(B59,MC__2!B:O,9,0)</f>
        <v>45</v>
      </c>
      <c r="G59" s="89">
        <f t="shared" si="9"/>
        <v>74.31</v>
      </c>
      <c r="H59" s="500">
        <f t="shared" si="10"/>
        <v>3343.95</v>
      </c>
      <c r="I59" s="484"/>
      <c r="J59"/>
      <c r="K59" s="41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38.25" outlineLevel="1" x14ac:dyDescent="0.25">
      <c r="A60" s="33" t="str">
        <f>VLOOKUP(B60,MC__2!B:O,13,0)</f>
        <v>COMP_019</v>
      </c>
      <c r="B60" s="86" t="s">
        <v>112</v>
      </c>
      <c r="C60" s="44" t="str">
        <f>CONCATENATE(VLOOKUP(A60,ABC_SERVIÇOS!A:I,5,0)," - ",VLOOKUP(A60,ABC_SERVIÇOS!A:I,6,0))</f>
        <v>74010/001 - SINAPI – 10/17</v>
      </c>
      <c r="D60" s="87" t="str">
        <f>VLOOKUP(A60,ABC_SERVIÇOS!A:J,2,0)</f>
        <v>CARGA E DESCARGA MECANICA DE SOLO UTILIZANDO CAMINHAO BASCULANTE 6,0M3 /16T E PA CARREGADEIRA SOBRE PNEUS 128 HP, CAPACIDADE DA CAÇAMBA 1,7 A 2,8 M3, PESO OPERACIONAL 11632 KG</v>
      </c>
      <c r="E60" s="44" t="str">
        <f t="shared" si="8"/>
        <v>M3</v>
      </c>
      <c r="F60" s="88">
        <f>VLOOKUP(B60,MC__2!B:O,9,0)</f>
        <v>6276.0749999999998</v>
      </c>
      <c r="G60" s="89">
        <f t="shared" si="9"/>
        <v>1.71</v>
      </c>
      <c r="H60" s="500">
        <f t="shared" si="10"/>
        <v>10732.09</v>
      </c>
      <c r="I60" s="484"/>
      <c r="J60"/>
      <c r="K60" s="41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s="57" customFormat="1" ht="27" customHeight="1" outlineLevel="1" x14ac:dyDescent="0.25">
      <c r="A61" s="33" t="str">
        <f>VLOOKUP(B61,MC__2!B:O,13,0)</f>
        <v>COMP_020</v>
      </c>
      <c r="B61" s="86" t="s">
        <v>113</v>
      </c>
      <c r="C61" s="44" t="str">
        <f>CONCATENATE(VLOOKUP(A61,ABC_SERVIÇOS!A:I,5,0)," - ",VLOOKUP(A61,ABC_SERVIÇOS!A:I,6,0))</f>
        <v>95302 - SINAPI – 10/17</v>
      </c>
      <c r="D61" s="87" t="str">
        <f>VLOOKUP(A61,ABC_SERVIÇOS!A:J,2,0)</f>
        <v>TRANSPORTE COM CAMINHÃO BASCULANTE 6 M3 EM RODOVIA PAVIMENTADA ( PARA DISTÂNCIAS SUPERIORES A 4 KM)</v>
      </c>
      <c r="E61" s="44" t="str">
        <f t="shared" si="8"/>
        <v>M3xKm</v>
      </c>
      <c r="F61" s="88">
        <f>VLOOKUP(B61,MC__2!B:O,9,0)</f>
        <v>25104.3</v>
      </c>
      <c r="G61" s="89">
        <f t="shared" si="9"/>
        <v>1.41</v>
      </c>
      <c r="H61" s="500">
        <f t="shared" si="10"/>
        <v>35397.06</v>
      </c>
      <c r="I61" s="484"/>
      <c r="K61" s="62"/>
    </row>
    <row r="62" spans="1:1024" s="57" customFormat="1" ht="27" customHeight="1" outlineLevel="1" x14ac:dyDescent="0.25">
      <c r="A62" s="33" t="str">
        <f>VLOOKUP(B62,MC__2!B:O,13,0)</f>
        <v>COMP_021</v>
      </c>
      <c r="B62" s="86" t="s">
        <v>114</v>
      </c>
      <c r="C62" s="44" t="str">
        <f>CONCATENATE(VLOOKUP(A62,ABC_SERVIÇOS!A:I,5,0)," - ",VLOOKUP(A62,ABC_SERVIÇOS!A:I,6,0))</f>
        <v>83344 - SINAPI – 10/17</v>
      </c>
      <c r="D62" s="87" t="str">
        <f>VLOOKUP(A62,ABC_SERVIÇOS!A:J,2,0)</f>
        <v>ESPALHAMENTO DE MATERIAL EM BOTA FORA, COM UTILIZACAO DE TRATOR DE ESTEIRAS DE 165 HP</v>
      </c>
      <c r="E62" s="44" t="str">
        <f t="shared" si="8"/>
        <v>m3</v>
      </c>
      <c r="F62" s="88">
        <f>VLOOKUP(B62,MC__2!B:O,9,0)</f>
        <v>6276.0749999999998</v>
      </c>
      <c r="G62" s="89">
        <f t="shared" si="9"/>
        <v>0.82</v>
      </c>
      <c r="H62" s="500">
        <f t="shared" si="10"/>
        <v>5146.38</v>
      </c>
      <c r="I62" s="484"/>
      <c r="K62" s="62"/>
    </row>
    <row r="63" spans="1:1024" ht="27" customHeight="1" x14ac:dyDescent="0.25">
      <c r="A63"/>
      <c r="B63" s="92" t="s">
        <v>115</v>
      </c>
      <c r="C63" s="93"/>
      <c r="D63" s="94" t="s">
        <v>116</v>
      </c>
      <c r="E63" s="93"/>
      <c r="F63" s="93"/>
      <c r="G63" s="95"/>
      <c r="H63" s="501">
        <f>SUM(H64:H72)</f>
        <v>183233.47</v>
      </c>
      <c r="I63" s="487"/>
      <c r="J63" s="90"/>
      <c r="K63" s="62"/>
      <c r="L63" s="91"/>
      <c r="M63" s="91"/>
      <c r="N63" s="91"/>
      <c r="O63" s="91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33" t="str">
        <f>VLOOKUP(B64,MC__2!B:O,13,0)</f>
        <v>COMP_023</v>
      </c>
      <c r="B64" s="86" t="s">
        <v>117</v>
      </c>
      <c r="C64" s="44" t="str">
        <f>CONCATENATE(VLOOKUP(A64,ABC_SERVIÇOS!A:I,5,0)," - ",VLOOKUP(A64,ABC_SERVIÇOS!A:I,6,0))</f>
        <v>85375 - SINAPI – 10/17</v>
      </c>
      <c r="D64" s="87" t="str">
        <f>VLOOKUP(A64,ABC_SERVIÇOS!A:J,2,0)</f>
        <v>REMOCAO DE BLOKRET COM EMPILHAMENTO</v>
      </c>
      <c r="E64" s="44" t="str">
        <f t="shared" ref="E64:E70" si="11">VLOOKUP(A64,ABC_SERVIÇOS,3,0)</f>
        <v>M2</v>
      </c>
      <c r="F64" s="88">
        <f>VLOOKUP(B64,MC__2!B:O,9,0)</f>
        <v>918</v>
      </c>
      <c r="G64" s="89">
        <f t="shared" ref="G64:G70" si="12">VLOOKUP(A64,ABC_SERVIÇOS,7,0)</f>
        <v>9.76</v>
      </c>
      <c r="H64" s="500">
        <f t="shared" ref="H64:H70" si="13">ROUND(G64*F64,2)</f>
        <v>8959.68</v>
      </c>
      <c r="I64" s="484"/>
      <c r="J64" s="90"/>
      <c r="K64" s="62"/>
      <c r="L64" s="91"/>
      <c r="M64" s="91"/>
      <c r="N64" s="91"/>
      <c r="O64" s="91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25.5" customHeight="1" outlineLevel="1" x14ac:dyDescent="0.25">
      <c r="A65" s="33" t="str">
        <f>VLOOKUP(B65,MC__2!B:O,13,0)</f>
        <v>COMP_114</v>
      </c>
      <c r="B65" s="96" t="s">
        <v>118</v>
      </c>
      <c r="C65" s="44" t="str">
        <f>CONCATENATE(VLOOKUP(A65,ABC_SERVIÇOS!A:I,5,0)," - ",VLOOKUP(A65,ABC_SERVIÇOS!A:I,6,0))</f>
        <v>85335 - SINAPI – 10/17</v>
      </c>
      <c r="D65" s="87" t="str">
        <f>VLOOKUP(A65,ABC_SERVIÇOS!A:J,2,0)</f>
        <v>RETIRADA DE MEIO FIO C/ EMPILHAMENTO E S/ REMOCAO</v>
      </c>
      <c r="E65" s="44" t="str">
        <f t="shared" si="11"/>
        <v>M</v>
      </c>
      <c r="F65" s="88">
        <f>VLOOKUP(B65,MC__2!B:O,9,0)</f>
        <v>655.33999999999992</v>
      </c>
      <c r="G65" s="89">
        <f t="shared" si="12"/>
        <v>6.23</v>
      </c>
      <c r="H65" s="500">
        <f t="shared" si="13"/>
        <v>4082.77</v>
      </c>
      <c r="I65" s="484"/>
      <c r="J65" s="90" t="s">
        <v>119</v>
      </c>
      <c r="K65" s="62"/>
      <c r="L65" s="91"/>
      <c r="M65" s="91"/>
      <c r="N65" s="91"/>
      <c r="O65" s="91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outlineLevel="1" x14ac:dyDescent="0.25">
      <c r="A66" s="33" t="str">
        <f>VLOOKUP(B66,MC__2!B:O,13,0)</f>
        <v>COMP_115</v>
      </c>
      <c r="B66" s="96" t="s">
        <v>120</v>
      </c>
      <c r="C66" s="44" t="str">
        <f>CONCATENATE(VLOOKUP(A66,ABC_SERVIÇOS!A:I,5,0)," - ",VLOOKUP(A66,ABC_SERVIÇOS!A:I,6,0))</f>
        <v>85364 - SINAPI – 10/17</v>
      </c>
      <c r="D66" s="87" t="str">
        <f>VLOOKUP(A66,ABC_SERVIÇOS!A:J,2,0)</f>
        <v>DEMOLICAO MANUAL DE ESTRUTURA DE CONCRETO ARMADO</v>
      </c>
      <c r="E66" s="44" t="str">
        <f t="shared" si="11"/>
        <v>M3</v>
      </c>
      <c r="F66" s="88">
        <f>VLOOKUP(B66,MC__2!B:O,9,0)</f>
        <v>765</v>
      </c>
      <c r="G66" s="89">
        <f t="shared" si="12"/>
        <v>181.45</v>
      </c>
      <c r="H66" s="500">
        <f t="shared" si="13"/>
        <v>138809.25</v>
      </c>
      <c r="I66" s="484"/>
      <c r="J66" s="90"/>
      <c r="K66" s="62"/>
      <c r="L66" s="91"/>
      <c r="M66" s="91"/>
      <c r="N66" s="91"/>
      <c r="O66" s="91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5.5" outlineLevel="1" x14ac:dyDescent="0.25">
      <c r="A67" s="33" t="str">
        <f>VLOOKUP(B67,MC__2!B:O,13,0)</f>
        <v>COMP_024</v>
      </c>
      <c r="B67" s="96" t="s">
        <v>121</v>
      </c>
      <c r="C67" s="44" t="str">
        <f>CONCATENATE(VLOOKUP(A67,ABC_SERVIÇOS!A:I,5,0)," - ",VLOOKUP(A67,ABC_SERVIÇOS!A:I,6,0))</f>
        <v>92970 - SINAPI – 10/17</v>
      </c>
      <c r="D67" s="87" t="str">
        <f>VLOOKUP(A67,ABC_SERVIÇOS!A:J,2,0)</f>
        <v>DEMOLIÇÃO DE PAVIMENTAÇÃO ASFÁLTICA COM UTILIZAÇÃO DE MARTELO PERFURADOR, ESPESSURA ATÉ 15 CM, EXCLUSIVE CARGA E TRANSPORTE</v>
      </c>
      <c r="E67" s="44" t="str">
        <f t="shared" si="11"/>
        <v>M2</v>
      </c>
      <c r="F67" s="88">
        <f>VLOOKUP(B67,MC__2!B:O,9,0)</f>
        <v>1420.5</v>
      </c>
      <c r="G67" s="89">
        <f t="shared" si="12"/>
        <v>12.07</v>
      </c>
      <c r="H67" s="500">
        <f t="shared" si="13"/>
        <v>17145.439999999999</v>
      </c>
      <c r="I67" s="484"/>
      <c r="J67" s="90"/>
      <c r="K67" s="62"/>
      <c r="L67" s="91"/>
      <c r="M67" s="91"/>
      <c r="N67" s="91"/>
      <c r="O67" s="91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38.25" outlineLevel="1" x14ac:dyDescent="0.25">
      <c r="A68" s="33" t="str">
        <f>VLOOKUP(B68,MC__2!B:O,13,0)</f>
        <v>COMP_019</v>
      </c>
      <c r="B68" s="96" t="s">
        <v>122</v>
      </c>
      <c r="C68" s="44" t="str">
        <f>CONCATENATE(VLOOKUP(A68,ABC_SERVIÇOS!A:I,5,0)," - ",VLOOKUP(A68,ABC_SERVIÇOS!A:I,6,0))</f>
        <v>74010/001 - SINAPI – 10/17</v>
      </c>
      <c r="D68" s="87" t="str">
        <f>VLOOKUP(A68,ABC_SERVIÇOS!A:J,2,0)</f>
        <v>CARGA E DESCARGA MECANICA DE SOLO UTILIZANDO CAMINHAO BASCULANTE 6,0M3 /16T E PA CARREGADEIRA SOBRE PNEUS 128 HP, CAPACIDADE DA CAÇAMBA 1,7 A 2,8 M3, PESO OPERACIONAL 11632 KG</v>
      </c>
      <c r="E68" s="44" t="str">
        <f t="shared" si="11"/>
        <v>M3</v>
      </c>
      <c r="F68" s="88">
        <f>VLOOKUP(B68,MC__2!B:O,9,0)</f>
        <v>1742.5125</v>
      </c>
      <c r="G68" s="89">
        <f t="shared" si="12"/>
        <v>1.71</v>
      </c>
      <c r="H68" s="500">
        <f t="shared" si="13"/>
        <v>2979.7</v>
      </c>
      <c r="I68" s="484"/>
      <c r="J68" s="90"/>
      <c r="K68" s="62"/>
      <c r="L68" s="91"/>
      <c r="M68" s="91"/>
      <c r="N68" s="91"/>
      <c r="O68" s="91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5.5" outlineLevel="1" x14ac:dyDescent="0.25">
      <c r="A69" s="33" t="str">
        <f>VLOOKUP(B69,MC__2!B:O,13,0)</f>
        <v>COMP_020</v>
      </c>
      <c r="B69" s="96" t="s">
        <v>123</v>
      </c>
      <c r="C69" s="44" t="str">
        <f>CONCATENATE(VLOOKUP(A69,ABC_SERVIÇOS!A:I,5,0)," - ",VLOOKUP(A69,ABC_SERVIÇOS!A:I,6,0))</f>
        <v>95302 - SINAPI – 10/17</v>
      </c>
      <c r="D69" s="87" t="str">
        <f>VLOOKUP(A69,ABC_SERVIÇOS!A:J,2,0)</f>
        <v>TRANSPORTE COM CAMINHÃO BASCULANTE 6 M3 EM RODOVIA PAVIMENTADA ( PARA DISTÂNCIAS SUPERIORES A 4 KM)</v>
      </c>
      <c r="E69" s="44" t="str">
        <f t="shared" si="11"/>
        <v>M3xKm</v>
      </c>
      <c r="F69" s="88">
        <f>VLOOKUP(B69,MC__2!B:O,9,0)</f>
        <v>6970.05</v>
      </c>
      <c r="G69" s="89">
        <f t="shared" si="12"/>
        <v>1.41</v>
      </c>
      <c r="H69" s="500">
        <f t="shared" si="13"/>
        <v>9827.77</v>
      </c>
      <c r="I69" s="484"/>
      <c r="J69" s="90"/>
      <c r="K69" s="62"/>
      <c r="L69" s="91"/>
      <c r="M69" s="91"/>
      <c r="N69" s="91"/>
      <c r="O69" s="91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57" customFormat="1" ht="19.899999999999999" customHeight="1" outlineLevel="1" x14ac:dyDescent="0.25">
      <c r="A70" s="33" t="str">
        <f>VLOOKUP(B70,MC__2!B:O,13,0)</f>
        <v>COMP_021</v>
      </c>
      <c r="B70" s="96" t="s">
        <v>124</v>
      </c>
      <c r="C70" s="44" t="str">
        <f>CONCATENATE(VLOOKUP(A70,ABC_SERVIÇOS!A:I,5,0)," - ",VLOOKUP(A70,ABC_SERVIÇOS!A:I,6,0))</f>
        <v>83344 - SINAPI – 10/17</v>
      </c>
      <c r="D70" s="87" t="str">
        <f>VLOOKUP(A70,ABC_SERVIÇOS!A:J,2,0)</f>
        <v>ESPALHAMENTO DE MATERIAL EM BOTA FORA, COM UTILIZACAO DE TRATOR DE ESTEIRAS DE 165 HP</v>
      </c>
      <c r="E70" s="44" t="str">
        <f t="shared" si="11"/>
        <v>m3</v>
      </c>
      <c r="F70" s="88">
        <f>VLOOKUP(B70,MC__2!B:O,9,0)</f>
        <v>1742.5125</v>
      </c>
      <c r="G70" s="89">
        <f t="shared" si="12"/>
        <v>0.82</v>
      </c>
      <c r="H70" s="500">
        <f t="shared" si="13"/>
        <v>1428.86</v>
      </c>
      <c r="I70" s="484"/>
      <c r="K70" s="62"/>
    </row>
    <row r="71" spans="1:1024" outlineLevel="1" x14ac:dyDescent="0.25">
      <c r="A71" s="33"/>
      <c r="B71" s="86"/>
      <c r="C71" s="44"/>
      <c r="D71" s="87"/>
      <c r="E71" s="44"/>
      <c r="F71" s="88"/>
      <c r="G71" s="89"/>
      <c r="H71" s="500"/>
      <c r="I71" s="484"/>
      <c r="J71"/>
      <c r="K71" s="62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outlineLevel="1" x14ac:dyDescent="0.25">
      <c r="A72" s="33"/>
      <c r="B72" s="86"/>
      <c r="C72" s="44"/>
      <c r="D72" s="87"/>
      <c r="E72" s="44"/>
      <c r="F72" s="88"/>
      <c r="G72" s="89"/>
      <c r="H72" s="502"/>
      <c r="I72" s="486"/>
      <c r="J72" s="90"/>
      <c r="K72" s="62"/>
      <c r="L72" s="91"/>
      <c r="M72" s="91"/>
      <c r="N72" s="91"/>
      <c r="O72" s="91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27" customHeight="1" x14ac:dyDescent="0.25">
      <c r="A73"/>
      <c r="B73" s="97" t="s">
        <v>125</v>
      </c>
      <c r="C73" s="98"/>
      <c r="D73" s="99" t="s">
        <v>126</v>
      </c>
      <c r="E73" s="98"/>
      <c r="F73" s="98"/>
      <c r="G73" s="100"/>
      <c r="H73" s="503">
        <f>SUM(H74,H82)</f>
        <v>5975627.5999999996</v>
      </c>
      <c r="I73" s="485"/>
      <c r="J73" s="74">
        <f>MC__2!M198</f>
        <v>5975627.5999999996</v>
      </c>
      <c r="K73" s="62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27" customHeight="1" x14ac:dyDescent="0.25">
      <c r="A74" s="57"/>
      <c r="B74" s="101" t="s">
        <v>127</v>
      </c>
      <c r="C74" s="102"/>
      <c r="D74" s="103" t="s">
        <v>128</v>
      </c>
      <c r="E74" s="102"/>
      <c r="F74" s="102"/>
      <c r="G74" s="104"/>
      <c r="H74" s="504">
        <f>SUM(H75:H81)</f>
        <v>2821652.01</v>
      </c>
      <c r="I74" s="487"/>
      <c r="J74"/>
      <c r="K74" s="62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s="33" customFormat="1" ht="27.75" customHeight="1" outlineLevel="1" x14ac:dyDescent="0.25">
      <c r="A75" s="33" t="str">
        <f>VLOOKUP(B75,MC__2!B:O,13,0)</f>
        <v>COMP_015</v>
      </c>
      <c r="B75" s="43" t="s">
        <v>129</v>
      </c>
      <c r="C75" s="44" t="str">
        <f>CONCATENATE(VLOOKUP(A75,ABC_SERVIÇOS!A:I,5,0)," - ",VLOOKUP(A75,ABC_SERVIÇOS!A:I,6,0))</f>
        <v>73686 - SINAPI – 10/17</v>
      </c>
      <c r="D75" s="87" t="str">
        <f>VLOOKUP(A75,ABC_SERVIÇOS!A:J,2,0)</f>
        <v>LOCAÇÃO DE OBRA, COM USO DE EQUIPAMENTO TOPOGRAFICO, INCLUSIVE NIVELADOR</v>
      </c>
      <c r="E75" s="44" t="str">
        <f t="shared" ref="E75:E80" si="14">VLOOKUP(A75,ABC_SERVIÇOS,3,0)</f>
        <v>M2</v>
      </c>
      <c r="F75" s="88">
        <f>VLOOKUP(B75,MC__2!B:O,9,0)</f>
        <v>19708.379000000001</v>
      </c>
      <c r="G75" s="89">
        <f t="shared" ref="G75:G80" si="15">VLOOKUP(A75,ABC_SERVIÇOS,7,0)</f>
        <v>18.73</v>
      </c>
      <c r="H75" s="500">
        <f t="shared" ref="H75:H80" si="16">ROUND(G75*F75,2)</f>
        <v>369137.94</v>
      </c>
      <c r="I75" s="484"/>
      <c r="K75" s="41"/>
    </row>
    <row r="76" spans="1:1024" s="57" customFormat="1" ht="27" customHeight="1" outlineLevel="1" x14ac:dyDescent="0.25">
      <c r="A76" s="33" t="str">
        <f>VLOOKUP(B76,MC__2!B:O,13,0)</f>
        <v>COMP_025</v>
      </c>
      <c r="B76" s="105" t="s">
        <v>130</v>
      </c>
      <c r="C76" s="44" t="str">
        <f>CONCATENATE(VLOOKUP(A76,ABC_SERVIÇOS!A:I,5,0)," - ",VLOOKUP(A76,ABC_SERVIÇOS!A:I,6,0))</f>
        <v>83343 - SINAPI – 10/17</v>
      </c>
      <c r="D76" s="87" t="str">
        <f>VLOOKUP(A76,ABC_SERVIÇOS!A:J,2,0)</f>
        <v>ESCAVACAO MECANICA DE VALAS (SOLO COM AGUA), PROFUNDIDADE MAIOR QUE 4,00 M ATE 6,00 M.</v>
      </c>
      <c r="E76" s="44" t="str">
        <f t="shared" si="14"/>
        <v>M3</v>
      </c>
      <c r="F76" s="88">
        <f>VLOOKUP(B76,MC__2!B:O,9,0)</f>
        <v>82770.088700000008</v>
      </c>
      <c r="G76" s="89">
        <f t="shared" si="15"/>
        <v>13.07</v>
      </c>
      <c r="H76" s="500">
        <f t="shared" si="16"/>
        <v>1081805.06</v>
      </c>
      <c r="I76" s="484"/>
      <c r="J76" s="85" t="s">
        <v>131</v>
      </c>
      <c r="K76" s="62"/>
    </row>
    <row r="77" spans="1:1024" ht="25.5" outlineLevel="1" x14ac:dyDescent="0.25">
      <c r="A77" s="33" t="str">
        <f>VLOOKUP(B77,MC__2!B:O,13,0)</f>
        <v>COMP_026</v>
      </c>
      <c r="B77" s="105" t="s">
        <v>132</v>
      </c>
      <c r="C77" s="44" t="str">
        <f>CONCATENATE(VLOOKUP(A77,ABC_SERVIÇOS!A:I,5,0)," - ",VLOOKUP(A77,ABC_SERVIÇOS!A:I,6,0))</f>
        <v>5502972 - SICRO II – 05/17</v>
      </c>
      <c r="D77" s="87" t="str">
        <f>VLOOKUP(A77,ABC_SERVIÇOS!A:J,2,0)</f>
        <v>ESCAVAÇÃO DE VALA EM MATERIAL DE 3ª CATEGORIA - RESISTÊNCIA A COMPRESSÃO ACIMA DE 110 MPA - COM ESCAVADEIRA E ROMPEDOR HIDRÁULICO 1.700 KG</v>
      </c>
      <c r="E77" s="44" t="str">
        <f t="shared" si="14"/>
        <v>M3</v>
      </c>
      <c r="F77" s="88">
        <f>VLOOKUP(B77,MC__2!B:O,9,0)</f>
        <v>2220</v>
      </c>
      <c r="G77" s="89">
        <f t="shared" si="15"/>
        <v>209.19</v>
      </c>
      <c r="H77" s="500">
        <f t="shared" si="16"/>
        <v>464401.8</v>
      </c>
      <c r="I77" s="484"/>
      <c r="J77" s="85"/>
      <c r="K77" s="62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38.25" outlineLevel="1" x14ac:dyDescent="0.25">
      <c r="A78" s="33" t="str">
        <f>VLOOKUP(B78,MC__2!B:O,13,0)</f>
        <v>COMP_019</v>
      </c>
      <c r="B78" s="105" t="s">
        <v>133</v>
      </c>
      <c r="C78" s="44" t="str">
        <f>CONCATENATE(VLOOKUP(A78,ABC_SERVIÇOS!A:I,5,0)," - ",VLOOKUP(A78,ABC_SERVIÇOS!A:I,6,0))</f>
        <v>74010/001 - SINAPI – 10/17</v>
      </c>
      <c r="D78" s="87" t="str">
        <f>VLOOKUP(A78,ABC_SERVIÇOS!A:J,2,0)</f>
        <v>CARGA E DESCARGA MECANICA DE SOLO UTILIZANDO CAMINHAO BASCULANTE 6,0M3 /16T E PA CARREGADEIRA SOBRE PNEUS 128 HP, CAPACIDADE DA CAÇAMBA 1,7 A 2,8 M3, PESO OPERACIONAL 11632 KG</v>
      </c>
      <c r="E78" s="44" t="str">
        <f t="shared" si="14"/>
        <v>M3</v>
      </c>
      <c r="F78" s="88">
        <f>VLOOKUP(B78,MC__2!B:O,9,0)</f>
        <v>110931.11531000001</v>
      </c>
      <c r="G78" s="89">
        <f t="shared" si="15"/>
        <v>1.71</v>
      </c>
      <c r="H78" s="500">
        <f t="shared" si="16"/>
        <v>189692.21</v>
      </c>
      <c r="I78" s="484"/>
      <c r="J78"/>
      <c r="K78" s="62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5.5" outlineLevel="1" x14ac:dyDescent="0.25">
      <c r="A79" s="33" t="str">
        <f>VLOOKUP(B79,MC__2!B:O,13,0)</f>
        <v>COMP_020</v>
      </c>
      <c r="B79" s="105" t="s">
        <v>134</v>
      </c>
      <c r="C79" s="44" t="str">
        <f>CONCATENATE(VLOOKUP(A79,ABC_SERVIÇOS!A:I,5,0)," - ",VLOOKUP(A79,ABC_SERVIÇOS!A:I,6,0))</f>
        <v>95302 - SINAPI – 10/17</v>
      </c>
      <c r="D79" s="87" t="str">
        <f>VLOOKUP(A79,ABC_SERVIÇOS!A:J,2,0)</f>
        <v>TRANSPORTE COM CAMINHÃO BASCULANTE 6 M3 EM RODOVIA PAVIMENTADA ( PARA DISTÂNCIAS SUPERIORES A 4 KM)</v>
      </c>
      <c r="E79" s="44" t="str">
        <f t="shared" si="14"/>
        <v>M3xKm</v>
      </c>
      <c r="F79" s="88">
        <f>VLOOKUP(B79,MC__2!B:O,9,0)</f>
        <v>443724.46124000003</v>
      </c>
      <c r="G79" s="89">
        <f t="shared" si="15"/>
        <v>1.41</v>
      </c>
      <c r="H79" s="500">
        <f t="shared" si="16"/>
        <v>625651.49</v>
      </c>
      <c r="I79" s="484"/>
      <c r="J79"/>
      <c r="K79" s="62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5.5" outlineLevel="1" x14ac:dyDescent="0.25">
      <c r="A80" s="33" t="str">
        <f>VLOOKUP(B80,MC__2!B:O,13,0)</f>
        <v>COMP_021</v>
      </c>
      <c r="B80" s="105" t="s">
        <v>135</v>
      </c>
      <c r="C80" s="44" t="str">
        <f>CONCATENATE(VLOOKUP(A80,ABC_SERVIÇOS!A:I,5,0)," - ",VLOOKUP(A80,ABC_SERVIÇOS!A:I,6,0))</f>
        <v>83344 - SINAPI – 10/17</v>
      </c>
      <c r="D80" s="87" t="str">
        <f>VLOOKUP(A80,ABC_SERVIÇOS!A:J,2,0)</f>
        <v>ESPALHAMENTO DE MATERIAL EM BOTA FORA, COM UTILIZACAO DE TRATOR DE ESTEIRAS DE 165 HP</v>
      </c>
      <c r="E80" s="44" t="str">
        <f t="shared" si="14"/>
        <v>m3</v>
      </c>
      <c r="F80" s="88">
        <f>VLOOKUP(B80,MC__2!B:O,9,0)</f>
        <v>110931.11531000001</v>
      </c>
      <c r="G80" s="89">
        <f t="shared" si="15"/>
        <v>0.82</v>
      </c>
      <c r="H80" s="500">
        <f t="shared" si="16"/>
        <v>90963.51</v>
      </c>
      <c r="I80" s="484"/>
      <c r="J80"/>
      <c r="K80" s="62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/>
      <c r="B81" s="96"/>
      <c r="C81" s="106"/>
      <c r="D81" s="107"/>
      <c r="E81" s="106"/>
      <c r="F81" s="108"/>
      <c r="G81" s="109"/>
      <c r="H81" s="502"/>
      <c r="I81" s="486"/>
      <c r="J81" s="85"/>
      <c r="K81" s="62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7" customHeight="1" x14ac:dyDescent="0.25">
      <c r="A82"/>
      <c r="B82" s="101" t="s">
        <v>136</v>
      </c>
      <c r="C82" s="102"/>
      <c r="D82" s="103" t="s">
        <v>137</v>
      </c>
      <c r="E82" s="102"/>
      <c r="F82" s="102"/>
      <c r="G82" s="104"/>
      <c r="H82" s="504">
        <f>SUM(H83:H90)</f>
        <v>3153975.59</v>
      </c>
      <c r="I82" s="487"/>
      <c r="J82"/>
      <c r="K82" s="62"/>
      <c r="L82" s="110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4.95" customHeight="1" outlineLevel="1" x14ac:dyDescent="0.25">
      <c r="A83" s="33" t="str">
        <f>VLOOKUP(B83,MC__2!B:O,13,0)</f>
        <v>COMP_027</v>
      </c>
      <c r="B83" s="86" t="s">
        <v>138</v>
      </c>
      <c r="C83" s="44" t="str">
        <f>CONCATENATE(VLOOKUP(A83,ABC_SERVIÇOS!A:I,5,0)," - ",VLOOKUP(A83,ABC_SERVIÇOS!A:I,6,0))</f>
        <v>( I ) - 6077 - SINAPI – 10/17</v>
      </c>
      <c r="D83" s="87" t="str">
        <f>VLOOKUP(A83,ABC_SERVIÇOS!A:J,2,0)</f>
        <v>ARGILA OU BARRO PARA ATERRO/REATERRO (RETIRADO NA JAZIDA, SEM TRANSPORTE)</v>
      </c>
      <c r="E83" s="44" t="str">
        <f t="shared" ref="E83:E89" si="17">VLOOKUP(A83,ABC_SERVIÇOS,3,0)</f>
        <v>M3</v>
      </c>
      <c r="F83" s="88">
        <f>VLOOKUP(B83,MC__2!B:O,9,0)</f>
        <v>56832.892800000001</v>
      </c>
      <c r="G83" s="89">
        <f>VLOOKUP(A83,ABC_SERVIÇOS,7,0)</f>
        <v>15.69</v>
      </c>
      <c r="H83" s="500">
        <f t="shared" ref="H83:H89" si="18">ROUND(G83*F83,2)</f>
        <v>891708.09</v>
      </c>
      <c r="I83" s="484"/>
      <c r="J83"/>
      <c r="K83" s="62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5.5" outlineLevel="1" x14ac:dyDescent="0.25">
      <c r="A84" s="33" t="str">
        <f>VLOOKUP(B84,MC__2!B:O,13,0)</f>
        <v>COMP_028</v>
      </c>
      <c r="B84" s="86" t="s">
        <v>139</v>
      </c>
      <c r="C84" s="44" t="str">
        <f>CONCATENATE(VLOOKUP(A84,ABC_SERVIÇOS!A:I,5,0)," - ",VLOOKUP(A84,ABC_SERVIÇOS!A:I,6,0))</f>
        <v>74151 - SINAPI – 10/17</v>
      </c>
      <c r="D84" s="87" t="str">
        <f>VLOOKUP(A84,ABC_SERVIÇOS!A:J,2,0)</f>
        <v>ESCAVACAO E CARGA MATERIAL 1A CATEGORIA, UTILIZANDO TRATOR DE ESTEIRAS DE 110 A 160HP COM LAMINA, PESO OPERACIONAL * 13T E PA CARREGADEIRA COM 170 HP.</v>
      </c>
      <c r="E84" s="44" t="str">
        <f t="shared" si="17"/>
        <v>M3</v>
      </c>
      <c r="F84" s="88">
        <f>VLOOKUP(B84,MC__2!B:O,9,0)</f>
        <v>73882.760640000008</v>
      </c>
      <c r="G84" s="89">
        <f>VLOOKUP(A84,ABC_SERVIÇOS,7,0)</f>
        <v>3.09</v>
      </c>
      <c r="H84" s="500">
        <f t="shared" si="18"/>
        <v>228297.73</v>
      </c>
      <c r="I84" s="488"/>
      <c r="J84"/>
      <c r="K84" s="62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s="111" customFormat="1" ht="25.5" outlineLevel="1" x14ac:dyDescent="0.25">
      <c r="A85" s="33" t="str">
        <f>VLOOKUP(B85,MC__2!B:O,13,0)</f>
        <v>COMP_020</v>
      </c>
      <c r="B85" s="86" t="s">
        <v>140</v>
      </c>
      <c r="C85" s="44" t="str">
        <f>CONCATENATE(VLOOKUP(A85,ABC_SERVIÇOS!A:I,5,0)," - ",VLOOKUP(A85,ABC_SERVIÇOS!A:I,6,0))</f>
        <v>95302 - SINAPI – 10/17</v>
      </c>
      <c r="D85" s="87" t="str">
        <f>VLOOKUP(A85,ABC_SERVIÇOS!A:J,2,0)</f>
        <v>TRANSPORTE COM CAMINHÃO BASCULANTE 6 M3 EM RODOVIA PAVIMENTADA ( PARA DISTÂNCIAS SUPERIORES A 4 KM)</v>
      </c>
      <c r="E85" s="44" t="str">
        <f t="shared" si="17"/>
        <v>M3xKm</v>
      </c>
      <c r="F85" s="88">
        <f>VLOOKUP(B85,MC__2!B:O,9,0)</f>
        <v>1108241.4096000001</v>
      </c>
      <c r="G85" s="89">
        <f>VLOOKUP(A85,ABC_SERVIÇOS,7,0)</f>
        <v>1.41</v>
      </c>
      <c r="H85" s="500">
        <f t="shared" si="18"/>
        <v>1562620.39</v>
      </c>
      <c r="I85" s="488"/>
      <c r="K85" s="112"/>
    </row>
    <row r="86" spans="1:1024" s="57" customFormat="1" ht="18.75" customHeight="1" outlineLevel="1" x14ac:dyDescent="0.25">
      <c r="A86" s="33" t="str">
        <f>VLOOKUP(B86,MC__2!B:O,13,0)</f>
        <v>COMP_029</v>
      </c>
      <c r="B86" s="86" t="s">
        <v>141</v>
      </c>
      <c r="C86" s="44" t="str">
        <f>CONCATENATE(VLOOKUP(A86,ABC_SERVIÇOS!A:I,5,0)," - ",VLOOKUP(A86,ABC_SERVIÇOS!A:I,6,0))</f>
        <v>74034/001 - SINAPI – 10/17</v>
      </c>
      <c r="D86" s="87" t="str">
        <f>VLOOKUP(A86,ABC_SERVIÇOS!A:J,2,0)</f>
        <v>ESPALHAMENTO DE MATERIAL DE 1A CATEGORIA COM TRATOR DE ESTEIRA COM 153HP</v>
      </c>
      <c r="E86" s="44" t="str">
        <f t="shared" si="17"/>
        <v>M3</v>
      </c>
      <c r="F86" s="88">
        <f>VLOOKUP(B86,MC__2!B:O,9,0)</f>
        <v>56832.892800000001</v>
      </c>
      <c r="G86" s="89">
        <v>1.63</v>
      </c>
      <c r="H86" s="500">
        <f t="shared" si="18"/>
        <v>92637.62</v>
      </c>
      <c r="I86" s="488"/>
      <c r="K86" s="62"/>
    </row>
    <row r="87" spans="1:1024" ht="25.5" outlineLevel="1" x14ac:dyDescent="0.25">
      <c r="A87" s="33" t="str">
        <f>VLOOKUP(B87,MC__2!B:O,13,0)</f>
        <v>COMP_030</v>
      </c>
      <c r="B87" s="86" t="s">
        <v>142</v>
      </c>
      <c r="C87" s="44" t="str">
        <f>CONCATENATE(VLOOKUP(A87,ABC_SERVIÇOS!A:I,5,0)," - ",VLOOKUP(A87,ABC_SERVIÇOS!A:I,6,0))</f>
        <v>96385 - SINAPI – 10/17</v>
      </c>
      <c r="D87" s="87" t="str">
        <f>VLOOKUP(A87,ABC_SERVIÇOS!A:J,2,0)</f>
        <v>EXECUÇÃO E COMPACTAÇÃO DE ATERRO COM SOLO PREDOMINANTEMENTE ARGILOSO - EXCLUSIVE ESCAVAÇÃO, CARGA E TRANSPORTE E SOLO. AF_09/2017</v>
      </c>
      <c r="E87" s="44" t="str">
        <f t="shared" si="17"/>
        <v>M3</v>
      </c>
      <c r="F87" s="88">
        <f>VLOOKUP(B87,MC__2!B:O,9,0)</f>
        <v>56832.892800000001</v>
      </c>
      <c r="G87" s="89">
        <f>VLOOKUP(A87,ABC_SERVIÇOS,7,0)</f>
        <v>5.65</v>
      </c>
      <c r="H87" s="500">
        <f t="shared" si="18"/>
        <v>321105.84000000003</v>
      </c>
      <c r="I87" s="489"/>
      <c r="J87"/>
      <c r="K87" s="62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5.5" outlineLevel="1" x14ac:dyDescent="0.25">
      <c r="A88" s="33" t="str">
        <f>VLOOKUP(B88,MC__2!B:O,13,0)</f>
        <v>COMP_123</v>
      </c>
      <c r="B88" s="86" t="s">
        <v>143</v>
      </c>
      <c r="C88" s="44" t="str">
        <f>CONCATENATE(VLOOKUP(A88,ABC_SERVIÇOS!A:I,5,0)," - ",VLOOKUP(A88,ABC_SERVIÇOS!A:I,6,0))</f>
        <v>74022/11 - SINAPI – 10/17</v>
      </c>
      <c r="D88" s="87" t="str">
        <f>VLOOKUP(A88,ABC_SERVIÇOS!A:J,2,0)</f>
        <v>ENSAIO DE COMPACTACAO - AMOSTRAS NAO TRABALHADAS - ENERGIA INTERMEDIARIA – SOLOS</v>
      </c>
      <c r="E88" s="44" t="str">
        <f t="shared" si="17"/>
        <v>UNID</v>
      </c>
      <c r="F88" s="88">
        <f>VLOOKUP(B88,MC__2!B:O,9,0)</f>
        <v>189</v>
      </c>
      <c r="G88" s="89">
        <f>VLOOKUP(A88,ABC_SERVIÇOS,7,0)</f>
        <v>245.28</v>
      </c>
      <c r="H88" s="500">
        <f t="shared" si="18"/>
        <v>46357.919999999998</v>
      </c>
      <c r="I88" s="484"/>
      <c r="J88"/>
      <c r="K88" s="62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outlineLevel="1" x14ac:dyDescent="0.25">
      <c r="A89" s="33" t="str">
        <f>VLOOKUP(B89,MC__2!B:O,13,0)</f>
        <v>COMP_205</v>
      </c>
      <c r="B89" s="86" t="s">
        <v>144</v>
      </c>
      <c r="C89" s="44" t="str">
        <f>CONCATENATE(VLOOKUP(A89,ABC_SERVIÇOS!A:I,5,0)," - ",VLOOKUP(A89,ABC_SERVIÇOS!A:I,6,0))</f>
        <v>74022/14 - SINAPI – 10/17</v>
      </c>
      <c r="D89" s="87" t="str">
        <f>VLOOKUP(A89,ABC_SERVIÇOS!A:J,2,0)</f>
        <v>ENSAIO DE MASSA ESPECIFICA - IN SITU - METODO FRASCO DE AREIA – SOLOS</v>
      </c>
      <c r="E89" s="44" t="str">
        <f t="shared" si="17"/>
        <v>UNID</v>
      </c>
      <c r="F89" s="88">
        <f>VLOOKUP(B89,MC__2!B:O,9,0)</f>
        <v>190</v>
      </c>
      <c r="G89" s="89">
        <f>VLOOKUP(A89,ABC_SERVIÇOS,7,0)</f>
        <v>59.2</v>
      </c>
      <c r="H89" s="500">
        <f t="shared" si="18"/>
        <v>11248</v>
      </c>
      <c r="I89" s="484"/>
      <c r="J89"/>
      <c r="K89" s="62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5.75" outlineLevel="1" thickBot="1" x14ac:dyDescent="0.3">
      <c r="A90" s="33"/>
      <c r="B90" s="86"/>
      <c r="C90" s="44"/>
      <c r="D90" s="87"/>
      <c r="E90" s="44"/>
      <c r="F90" s="88"/>
      <c r="G90" s="89"/>
      <c r="H90" s="500"/>
      <c r="I90" s="484"/>
      <c r="J90"/>
      <c r="K90" s="62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113" customFormat="1" ht="27" customHeight="1" thickBot="1" x14ac:dyDescent="0.3">
      <c r="B91" s="34" t="s">
        <v>145</v>
      </c>
      <c r="C91" s="114"/>
      <c r="D91" s="115" t="s">
        <v>146</v>
      </c>
      <c r="E91" s="114"/>
      <c r="F91" s="116"/>
      <c r="G91" s="38"/>
      <c r="H91" s="494">
        <f>SUM(H92:H111)</f>
        <v>1566673.6800000002</v>
      </c>
      <c r="I91" s="485"/>
      <c r="J91" s="117">
        <f>MC__2!M292</f>
        <v>1566673.6800000002</v>
      </c>
      <c r="K91" s="118"/>
    </row>
    <row r="92" spans="1:1024" s="57" customFormat="1" ht="30" customHeight="1" outlineLevel="1" x14ac:dyDescent="0.25">
      <c r="A92" s="33" t="str">
        <f>VLOOKUP(B92,MC__2!B:O,13,0)</f>
        <v>COMP_031</v>
      </c>
      <c r="B92" s="86" t="s">
        <v>147</v>
      </c>
      <c r="C92" s="44" t="str">
        <f>CONCATENATE(VLOOKUP(A92,ABC_SERVIÇOS!A:I,5,0)," - ",VLOOKUP(A92,ABC_SERVIÇOS!A:I,6,0))</f>
        <v>78472 - SINAPI – 10/17</v>
      </c>
      <c r="D92" s="87" t="str">
        <f>VLOOKUP(A92,ABC_SERVIÇOS!A:J,2,0)</f>
        <v>SERVIÇOS TOPOGRAFICOS PARA PAVIMENTAÇÃO, INCLUSIVE NOTA DE SERVIÇO, ACOMPANHAMENTO E GRAIDE</v>
      </c>
      <c r="E92" s="44" t="str">
        <f t="shared" ref="E92:E110" si="19">VLOOKUP(A92,ABC_SERVIÇOS,3,0)</f>
        <v>M2</v>
      </c>
      <c r="F92" s="88">
        <f>VLOOKUP(B92,MC__2!B:O,9,0)</f>
        <v>10588.04</v>
      </c>
      <c r="G92" s="89">
        <f t="shared" ref="G92:G110" si="20">VLOOKUP(A92,ABC_SERVIÇOS,7,0)</f>
        <v>0.31</v>
      </c>
      <c r="H92" s="500">
        <f t="shared" ref="H92:H110" si="21">ROUND(G92*F92,2)</f>
        <v>3282.29</v>
      </c>
      <c r="I92" s="484"/>
      <c r="J92" s="91"/>
      <c r="K92" s="62"/>
    </row>
    <row r="93" spans="1:1024" ht="25.5" outlineLevel="1" x14ac:dyDescent="0.25">
      <c r="A93" s="33" t="str">
        <f>VLOOKUP(B93,MC__2!B:O,13,0)</f>
        <v>COMP_032</v>
      </c>
      <c r="B93" s="96" t="s">
        <v>148</v>
      </c>
      <c r="C93" s="44" t="str">
        <f>CONCATENATE(VLOOKUP(A93,ABC_SERVIÇOS!A:I,5,0)," - ",VLOOKUP(A93,ABC_SERVIÇOS!A:I,6,0))</f>
        <v>( I ) - 4746 - SINAPI – 10/17</v>
      </c>
      <c r="D93" s="87" t="str">
        <f>VLOOKUP(A93,ABC_SERVIÇOS!A:J,2,0)</f>
        <v>PEDREGULHO OU PICARRA DE JAZIDA, AO NATURAL, PARA BASE DE PAVIMENTACAO (RETIRADO NA JAZIDA, SEM TRANSPORTE)</v>
      </c>
      <c r="E93" s="44" t="str">
        <f t="shared" si="19"/>
        <v>M3</v>
      </c>
      <c r="F93" s="88">
        <f>VLOOKUP(B93,MC__2!B:O,9,0)</f>
        <v>4218.4160000000002</v>
      </c>
      <c r="G93" s="89">
        <f t="shared" si="20"/>
        <v>42.69</v>
      </c>
      <c r="H93" s="500">
        <f t="shared" si="21"/>
        <v>180084.18</v>
      </c>
      <c r="I93" s="484"/>
      <c r="J93" s="90" t="s">
        <v>149</v>
      </c>
      <c r="K93" s="62" t="s">
        <v>150</v>
      </c>
      <c r="L93" s="57">
        <f>(21*20)+16.76</f>
        <v>436.76</v>
      </c>
      <c r="M93"/>
      <c r="N93"/>
      <c r="O93" s="57">
        <f>L93*3</f>
        <v>1310.28</v>
      </c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25.5" outlineLevel="1" x14ac:dyDescent="0.25">
      <c r="A94" s="33" t="str">
        <f>VLOOKUP(B94,MC__2!B:O,13,0)</f>
        <v>COMP_028</v>
      </c>
      <c r="B94" s="96" t="s">
        <v>151</v>
      </c>
      <c r="C94" s="44" t="str">
        <f>CONCATENATE(VLOOKUP(A94,ABC_SERVIÇOS!A:I,5,0)," - ",VLOOKUP(A94,ABC_SERVIÇOS!A:I,6,0))</f>
        <v>74151 - SINAPI – 10/17</v>
      </c>
      <c r="D94" s="87" t="str">
        <f>VLOOKUP(A94,ABC_SERVIÇOS!A:J,2,0)</f>
        <v>ESCAVACAO E CARGA MATERIAL 1A CATEGORIA, UTILIZANDO TRATOR DE ESTEIRAS DE 110 A 160HP COM LAMINA, PESO OPERACIONAL * 13T E PA CARREGADEIRA COM 170 HP.</v>
      </c>
      <c r="E94" s="44" t="str">
        <f t="shared" si="19"/>
        <v>M3</v>
      </c>
      <c r="F94" s="88">
        <f>VLOOKUP(B94,MC__2!B:O,9,0)</f>
        <v>5483.9408000000003</v>
      </c>
      <c r="G94" s="89">
        <f t="shared" si="20"/>
        <v>3.09</v>
      </c>
      <c r="H94" s="500">
        <f t="shared" si="21"/>
        <v>16945.38</v>
      </c>
      <c r="I94" s="484"/>
      <c r="J94" s="90" t="s">
        <v>152</v>
      </c>
      <c r="K94" s="62">
        <f>10564/7/0.4</f>
        <v>3772.8571428571427</v>
      </c>
      <c r="L94" s="57">
        <f>SUM(L93:L93)</f>
        <v>436.76</v>
      </c>
      <c r="M94" s="57">
        <f>L94*7</f>
        <v>3057.3199999999997</v>
      </c>
      <c r="N94"/>
      <c r="O94" s="57">
        <f>SUM(O93:O93)</f>
        <v>1310.28</v>
      </c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5.5" outlineLevel="1" x14ac:dyDescent="0.25">
      <c r="A95" s="33" t="str">
        <f>VLOOKUP(B95,MC__2!B:O,13,0)</f>
        <v>COMP_020</v>
      </c>
      <c r="B95" s="96" t="s">
        <v>153</v>
      </c>
      <c r="C95" s="44" t="str">
        <f>CONCATENATE(VLOOKUP(A95,ABC_SERVIÇOS!A:I,5,0)," - ",VLOOKUP(A95,ABC_SERVIÇOS!A:I,6,0))</f>
        <v>95302 - SINAPI – 10/17</v>
      </c>
      <c r="D95" s="87" t="str">
        <f>VLOOKUP(A95,ABC_SERVIÇOS!A:J,2,0)</f>
        <v>TRANSPORTE COM CAMINHÃO BASCULANTE 6 M3 EM RODOVIA PAVIMENTADA ( PARA DISTÂNCIAS SUPERIORES A 4 KM)</v>
      </c>
      <c r="E95" s="44" t="str">
        <f t="shared" si="19"/>
        <v>M3xKm</v>
      </c>
      <c r="F95" s="88">
        <f>VLOOKUP(B95,MC__2!B:O,9,0)</f>
        <v>82259.112000000008</v>
      </c>
      <c r="G95" s="89">
        <f t="shared" si="20"/>
        <v>1.41</v>
      </c>
      <c r="H95" s="500">
        <f t="shared" si="21"/>
        <v>115985.35</v>
      </c>
      <c r="I95" s="484"/>
      <c r="J95" s="90" t="s">
        <v>152</v>
      </c>
      <c r="K95" s="62"/>
      <c r="L95"/>
      <c r="M95" s="57">
        <f>M94*0.4</f>
        <v>1222.9279999999999</v>
      </c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3.45" customHeight="1" outlineLevel="1" x14ac:dyDescent="0.25">
      <c r="A96" s="33" t="str">
        <f>VLOOKUP(B96,MC__2!B:O,13,0)</f>
        <v>COMP_033</v>
      </c>
      <c r="B96" s="96" t="s">
        <v>154</v>
      </c>
      <c r="C96" s="44" t="str">
        <f>CONCATENATE(VLOOKUP(A96,ABC_SERVIÇOS!A:I,5,0)," - ",VLOOKUP(A96,ABC_SERVIÇOS!A:I,6,0))</f>
        <v>72961 - SINAPI – 10/17</v>
      </c>
      <c r="D96" s="87" t="str">
        <f>VLOOKUP(A96,ABC_SERVIÇOS!A:J,2,0)</f>
        <v>REGULARIZACAO E COMPACTACAO DE SUBLEITO ATE 20 CM DE ESPESSURA</v>
      </c>
      <c r="E96" s="44" t="str">
        <f t="shared" si="19"/>
        <v>M2</v>
      </c>
      <c r="F96" s="88">
        <f>VLOOKUP(B96,MC__2!B:O,9,0)</f>
        <v>10588.04</v>
      </c>
      <c r="G96" s="89">
        <f t="shared" si="20"/>
        <v>1.29</v>
      </c>
      <c r="H96" s="500">
        <f t="shared" si="21"/>
        <v>13658.57</v>
      </c>
      <c r="I96" s="484"/>
      <c r="J96" s="90"/>
      <c r="K96" s="62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38.25" outlineLevel="1" x14ac:dyDescent="0.25">
      <c r="A97" s="33" t="str">
        <f>VLOOKUP(B97,MC__2!B:O,13,0)</f>
        <v>COMP_034</v>
      </c>
      <c r="B97" s="96" t="s">
        <v>155</v>
      </c>
      <c r="C97" s="44" t="str">
        <f>CONCATENATE(VLOOKUP(A97,ABC_SERVIÇOS!A:I,5,0)," - ",VLOOKUP(A97,ABC_SERVIÇOS!A:I,6,0))</f>
        <v>96387 - SINAPI – 10/17</v>
      </c>
      <c r="D97" s="87" t="str">
        <f>VLOOKUP(A97,ABC_SERVIÇOS!A:J,2,0)</f>
        <v>EXECUÇÃO E COMPACTAÇÃO DE BASE E OU SUB BASE COM SOLO ESTABILIZADO GRANULOMETRICAMENTE - EXCLUSIVE ESCAVAÇÃO, CARGA E TRANSPORTE E SOLO. AF_09/2017</v>
      </c>
      <c r="E97" s="44" t="str">
        <f t="shared" si="19"/>
        <v>M3</v>
      </c>
      <c r="F97" s="88">
        <f>VLOOKUP(B97,MC__2!B:O,9,0)</f>
        <v>4218.4160000000002</v>
      </c>
      <c r="G97" s="89">
        <f t="shared" si="20"/>
        <v>7.15</v>
      </c>
      <c r="H97" s="500">
        <f t="shared" si="21"/>
        <v>30161.67</v>
      </c>
      <c r="I97" s="484"/>
      <c r="J97" s="33" t="s">
        <v>156</v>
      </c>
      <c r="K97" s="62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3.45" customHeight="1" outlineLevel="1" x14ac:dyDescent="0.25">
      <c r="A98" s="33" t="str">
        <f>VLOOKUP(B98,MC__2!B:O,13,0)</f>
        <v>COMP_035</v>
      </c>
      <c r="B98" s="96" t="s">
        <v>157</v>
      </c>
      <c r="C98" s="44" t="str">
        <f>CONCATENATE(VLOOKUP(A98,ABC_SERVIÇOS!A:I,5,0)," - ",VLOOKUP(A98,ABC_SERVIÇOS!A:I,6,0))</f>
        <v>96401 - SINAPI – 10/17</v>
      </c>
      <c r="D98" s="87" t="str">
        <f>VLOOKUP(A98,ABC_SERVIÇOS!A:J,2,0)</f>
        <v>EXECUÇÃO DE IMPRIMAÇÃO COM ASFALTO DILUÍDO CM-30. AF_09/2017</v>
      </c>
      <c r="E98" s="44" t="str">
        <f t="shared" si="19"/>
        <v>M2</v>
      </c>
      <c r="F98" s="88">
        <f>VLOOKUP(B98,MC__2!B:O,9,0)</f>
        <v>10588.04</v>
      </c>
      <c r="G98" s="89">
        <f t="shared" si="20"/>
        <v>4.2</v>
      </c>
      <c r="H98" s="500">
        <f t="shared" si="21"/>
        <v>44469.77</v>
      </c>
      <c r="I98" s="484"/>
      <c r="J98" s="33"/>
      <c r="K98" s="62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2.5" customHeight="1" outlineLevel="1" x14ac:dyDescent="0.25">
      <c r="A99" s="33" t="str">
        <f>VLOOKUP(B99,MC__2!B:O,13,0)</f>
        <v>COMP_036</v>
      </c>
      <c r="B99" s="96" t="s">
        <v>158</v>
      </c>
      <c r="C99" s="44" t="str">
        <f>CONCATENATE(VLOOKUP(A99,ABC_SERVIÇOS!A:I,5,0)," - ",VLOOKUP(A99,ABC_SERVIÇOS!A:I,6,0))</f>
        <v>96402 - SINAPI – 10/17</v>
      </c>
      <c r="D99" s="87" t="str">
        <f>VLOOKUP(A99,ABC_SERVIÇOS!A:J,2,0)</f>
        <v>EXECUÇÃO DE IMPRIMAÇÃO LIGANTE COM EMULSÃO ASFÁLTICA RR-2C. AF_09/2017</v>
      </c>
      <c r="E99" s="44" t="str">
        <f t="shared" si="19"/>
        <v>M2</v>
      </c>
      <c r="F99" s="88">
        <f>VLOOKUP(B99,MC__2!B:O,9,0)</f>
        <v>10588.04</v>
      </c>
      <c r="G99" s="89">
        <f t="shared" si="20"/>
        <v>2.74</v>
      </c>
      <c r="H99" s="500">
        <f t="shared" si="21"/>
        <v>29011.23</v>
      </c>
      <c r="I99" s="484"/>
      <c r="J99" s="33"/>
      <c r="K99" s="62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8.25" outlineLevel="1" x14ac:dyDescent="0.25">
      <c r="A100" s="33" t="str">
        <f>VLOOKUP(B100,MC__2!B:O,13,0)</f>
        <v>COMP_037</v>
      </c>
      <c r="B100" s="96" t="s">
        <v>159</v>
      </c>
      <c r="C100" s="44" t="str">
        <f>CONCATENATE(VLOOKUP(A100,ABC_SERVIÇOS!A:I,5,0)," - ",VLOOKUP(A100,ABC_SERVIÇOS!A:I,6,0))</f>
        <v>95990 - SINAPI – 10/17</v>
      </c>
      <c r="D100" s="87" t="str">
        <f>VLOOKUP(A100,ABC_SERVIÇOS!A:J,2,0)</f>
        <v>CONSTRUÇÃO DE PAVIMENTO COM APLICAÇÃO DE CONCRETO BETUMINOSO USINADO A QUENTE (CBUQ), CAMADA DE ROLAMENTO, COM ESPESSURA DE 5,0 CM EXCLUSIVE TRANSPORTE</v>
      </c>
      <c r="E100" s="44" t="str">
        <f t="shared" si="19"/>
        <v>M3</v>
      </c>
      <c r="F100" s="88">
        <f>VLOOKUP(B100,MC__2!B:O,9,0)</f>
        <v>586.90200000000004</v>
      </c>
      <c r="G100" s="89">
        <f t="shared" si="20"/>
        <v>692.32</v>
      </c>
      <c r="H100" s="500">
        <f t="shared" si="21"/>
        <v>406323.99</v>
      </c>
      <c r="I100" s="484"/>
      <c r="J100" s="33"/>
      <c r="K100" s="62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8.25" outlineLevel="1" x14ac:dyDescent="0.25">
      <c r="A101" s="33" t="str">
        <f>VLOOKUP(B101,MC__2!B:O,13,0)</f>
        <v>COMP_116</v>
      </c>
      <c r="B101" s="96" t="s">
        <v>160</v>
      </c>
      <c r="C101" s="44" t="str">
        <f>CONCATENATE(VLOOKUP(A101,ABC_SERVIÇOS!A:I,5,0)," - ",VLOOKUP(A101,ABC_SERVIÇOS!A:I,6,0))</f>
        <v>93176 - SINAPI – 10/17</v>
      </c>
      <c r="D101" s="87" t="str">
        <f>VLOOKUP(A101,ABC_SERVIÇOS!A:J,2,0)</f>
        <v>TRANSPORTE DE MATERIAL ASFALTICO, COM CAMINHÃO COM CAPACIDADE DE 30000 L EM RODOVIA PAVIMENTADA PARA DISTÂNCIAS MÉDIAS DE TRANSPORTE SUPERIORES A 100 KM. AF_02/2016</v>
      </c>
      <c r="E101" s="44" t="str">
        <f t="shared" si="19"/>
        <v>T x Km</v>
      </c>
      <c r="F101" s="88">
        <f>VLOOKUP(B101,MC__2!B:O,9,0)</f>
        <v>18525.401023999999</v>
      </c>
      <c r="G101" s="89">
        <f t="shared" si="20"/>
        <v>0.42</v>
      </c>
      <c r="H101" s="500">
        <f t="shared" si="21"/>
        <v>7780.67</v>
      </c>
      <c r="I101" s="484"/>
      <c r="J101" s="33"/>
      <c r="K101" s="62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5.5" outlineLevel="1" x14ac:dyDescent="0.25">
      <c r="A102" s="33" t="str">
        <f>VLOOKUP(B102,MC__2!B:O,13,0)</f>
        <v>COMP_038</v>
      </c>
      <c r="B102" s="96" t="s">
        <v>161</v>
      </c>
      <c r="C102" s="44" t="str">
        <f>CONCATENATE(VLOOKUP(A102,ABC_SERVIÇOS!A:I,5,0)," - ",VLOOKUP(A102,ABC_SERVIÇOS!A:I,6,0))</f>
        <v>95303 - SINAPI – 10/17</v>
      </c>
      <c r="D102" s="87" t="str">
        <f>VLOOKUP(A102,ABC_SERVIÇOS!A:J,2,0)</f>
        <v>TRANSPORTE COM CAMINHÃO BASCULANTE 10 M3 DE MASSA ASFALTICA PARA PAVIMENTAÇÃO URBANA</v>
      </c>
      <c r="E102" s="44" t="str">
        <f t="shared" si="19"/>
        <v>M3</v>
      </c>
      <c r="F102" s="88">
        <f>VLOOKUP(B102,MC__2!B:O,9,0)</f>
        <v>58690.200000000004</v>
      </c>
      <c r="G102" s="89">
        <f t="shared" si="20"/>
        <v>0.96</v>
      </c>
      <c r="H102" s="500">
        <f t="shared" si="21"/>
        <v>56342.59</v>
      </c>
      <c r="I102" s="484"/>
      <c r="J102" s="33"/>
      <c r="K102" s="6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42.4" customHeight="1" outlineLevel="1" x14ac:dyDescent="0.25">
      <c r="A103" s="33" t="str">
        <f>VLOOKUP(B103,MC__2!B:O,13,0)</f>
        <v>COMP_039</v>
      </c>
      <c r="B103" s="119" t="s">
        <v>162</v>
      </c>
      <c r="C103" s="120" t="str">
        <f>CONCATENATE(VLOOKUP(A103,ABC_SERVIÇOS!A:I,5,0)," - ",VLOOKUP(A103,ABC_SERVIÇOS!A:I,6,0))</f>
        <v>94997 - SINAPI – 10/17</v>
      </c>
      <c r="D103" s="121" t="str">
        <f>VLOOKUP(A103,ABC_SERVIÇOS!A:J,2,0)</f>
        <v>EXECUÇÃO DE PASSEIO (CALÇADA) OU PISO DE CONCRETO COM CONCRETO MOLDADO IN LOCO, USINADO, ACABAMENTO CONVENCIONAL, ESPESSURA 10 CM, ARMADO._07/2016</v>
      </c>
      <c r="E103" s="120" t="str">
        <f t="shared" si="19"/>
        <v>M2</v>
      </c>
      <c r="F103" s="122">
        <f>VLOOKUP(B103,MC__2!B:O,9,0)</f>
        <v>8533.43</v>
      </c>
      <c r="G103" s="123">
        <f t="shared" si="20"/>
        <v>63.55</v>
      </c>
      <c r="H103" s="505">
        <f t="shared" si="21"/>
        <v>542299.48</v>
      </c>
      <c r="I103" s="484"/>
      <c r="J103" s="33" t="s">
        <v>163</v>
      </c>
      <c r="K103" s="62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9.899999999999999" customHeight="1" outlineLevel="1" x14ac:dyDescent="0.25">
      <c r="A104" s="33" t="str">
        <f>VLOOKUP(B104,MC__2!B:O,13,0)</f>
        <v>COMP_117</v>
      </c>
      <c r="B104" s="96" t="s">
        <v>164</v>
      </c>
      <c r="C104" s="44" t="str">
        <f>CONCATENATE(VLOOKUP(A104,ABC_SERVIÇOS!A:I,5,0)," - ",VLOOKUP(A104,ABC_SERVIÇOS!A:I,6,0))</f>
        <v>38135 (I) - SINAPI – 10/17</v>
      </c>
      <c r="D104" s="87" t="str">
        <f>VLOOKUP(A104,ABC_SERVIÇOS!A:J,2,0)</f>
        <v>LADRILHO HIDRAULICO, *20 X 20* CM, E= 2 CM, TATIL ALERTA OU DIRECIONAL, AMARELO</v>
      </c>
      <c r="E104" s="44" t="str">
        <f t="shared" si="19"/>
        <v>M2</v>
      </c>
      <c r="F104" s="88">
        <f>VLOOKUP(B104,MC__2!B:O,9,0)</f>
        <v>204.20000000000002</v>
      </c>
      <c r="G104" s="89">
        <f t="shared" si="20"/>
        <v>58.65</v>
      </c>
      <c r="H104" s="500">
        <f t="shared" si="21"/>
        <v>11976.33</v>
      </c>
      <c r="I104" s="484"/>
      <c r="J104" s="33"/>
      <c r="K104" s="62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x14ac:dyDescent="0.25">
      <c r="A105" s="33" t="str">
        <f>VLOOKUP(B105,MC__2!B:O,13,0)</f>
        <v>COMP_042</v>
      </c>
      <c r="B105" s="96" t="s">
        <v>165</v>
      </c>
      <c r="C105" s="44" t="str">
        <f>CONCATENATE(VLOOKUP(A105,ABC_SERVIÇOS!A:I,5,0)," - ",VLOOKUP(A105,ABC_SERVIÇOS!A:I,6,0))</f>
        <v>74021/003 - SINAPI – 10/17</v>
      </c>
      <c r="D105" s="87" t="str">
        <f>VLOOKUP(A105,ABC_SERVIÇOS!A:J,2,0)</f>
        <v>ENSAIOS DE REGULARIZACAO DO SUBLEITO</v>
      </c>
      <c r="E105" s="44" t="str">
        <f t="shared" si="19"/>
        <v>M2</v>
      </c>
      <c r="F105" s="88">
        <f>VLOOKUP(B105,MC__2!B:O,9,0)</f>
        <v>10588.04</v>
      </c>
      <c r="G105" s="89">
        <f t="shared" si="20"/>
        <v>0.91</v>
      </c>
      <c r="H105" s="500">
        <f t="shared" si="21"/>
        <v>9635.1200000000008</v>
      </c>
      <c r="I105" s="484"/>
      <c r="J105" s="90" t="s">
        <v>166</v>
      </c>
      <c r="K105" s="62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s="57" customFormat="1" ht="12.75" outlineLevel="1" x14ac:dyDescent="0.25">
      <c r="A106" s="33" t="str">
        <f>VLOOKUP(B106,MC__2!B:O,13,0)</f>
        <v>COMP_040</v>
      </c>
      <c r="B106" s="96" t="s">
        <v>167</v>
      </c>
      <c r="C106" s="44" t="str">
        <f>CONCATENATE(VLOOKUP(A106,ABC_SERVIÇOS!A:I,5,0)," - ",VLOOKUP(A106,ABC_SERVIÇOS!A:I,6,0))</f>
        <v>74021/006 - SINAPI – 10/17</v>
      </c>
      <c r="D106" s="87" t="str">
        <f>VLOOKUP(A106,ABC_SERVIÇOS!A:J,2,0)</f>
        <v>ENSAIOS DE BASE ESTABILIZADA GRANULOMETRICAMENTE</v>
      </c>
      <c r="E106" s="44" t="str">
        <f t="shared" si="19"/>
        <v>M3</v>
      </c>
      <c r="F106" s="88">
        <f>VLOOKUP(B106,MC__2!B:O,9,0)</f>
        <v>4218.4160000000002</v>
      </c>
      <c r="G106" s="89">
        <f t="shared" si="20"/>
        <v>1.79</v>
      </c>
      <c r="H106" s="500">
        <f t="shared" si="21"/>
        <v>7550.96</v>
      </c>
      <c r="I106" s="484"/>
      <c r="J106" s="124"/>
      <c r="K106" s="125"/>
      <c r="L106" s="124"/>
      <c r="M106" s="124"/>
      <c r="N106" s="124"/>
      <c r="O106" s="124"/>
    </row>
    <row r="107" spans="1:1024" outlineLevel="1" x14ac:dyDescent="0.25">
      <c r="A107" s="33" t="str">
        <f>VLOOKUP(B107,MC__2!B:O,13,0)</f>
        <v>COMP_043</v>
      </c>
      <c r="B107" s="96" t="s">
        <v>168</v>
      </c>
      <c r="C107" s="44" t="str">
        <f>CONCATENATE(VLOOKUP(A107,ABC_SERVIÇOS!A:I,5,0)," - ",VLOOKUP(A107,ABC_SERVIÇOS!A:I,6,0))</f>
        <v>73900/012 - SINAPI – 10/17</v>
      </c>
      <c r="D107" s="87" t="str">
        <f>VLOOKUP(A107,ABC_SERVIÇOS!A:J,2,0)</f>
        <v>ENSAIOS DE CONCRETO ASFALTICO</v>
      </c>
      <c r="E107" s="44" t="str">
        <f t="shared" si="19"/>
        <v>T</v>
      </c>
      <c r="F107" s="88">
        <f>VLOOKUP(B107,MC__2!B:O,9,0)</f>
        <v>1408.5648000000001</v>
      </c>
      <c r="G107" s="89">
        <f t="shared" si="20"/>
        <v>53.29</v>
      </c>
      <c r="H107" s="500">
        <f t="shared" si="21"/>
        <v>75062.42</v>
      </c>
      <c r="I107" s="484"/>
      <c r="J107" s="110"/>
      <c r="K107" s="62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outlineLevel="1" x14ac:dyDescent="0.25">
      <c r="A108" s="33" t="str">
        <f>VLOOKUP(B108,MC__2!B:O,13,0)</f>
        <v>COMP_119</v>
      </c>
      <c r="B108" s="96" t="s">
        <v>169</v>
      </c>
      <c r="C108" s="44" t="str">
        <f>CONCATENATE(VLOOKUP(A108,ABC_SERVIÇOS!A:I,5,0)," - ",VLOOKUP(A108,ABC_SERVIÇOS!A:I,6,0))</f>
        <v>74022/2 - SINAPI – 10/17</v>
      </c>
      <c r="D108" s="87" t="str">
        <f>VLOOKUP(A108,ABC_SERVIÇOS!A:J,2,0)</f>
        <v>ENSAIO DE VISCOSIDADE SAYBOLT - FUROL - MATERIAL BETUMINOSO</v>
      </c>
      <c r="E108" s="44" t="str">
        <f t="shared" si="19"/>
        <v>UNID</v>
      </c>
      <c r="F108" s="88">
        <f>VLOOKUP(B108,MC__2!B:O,9,0)</f>
        <v>32</v>
      </c>
      <c r="G108" s="89">
        <f t="shared" si="20"/>
        <v>186.07</v>
      </c>
      <c r="H108" s="500">
        <f t="shared" si="21"/>
        <v>5954.24</v>
      </c>
      <c r="I108" s="484"/>
      <c r="J108"/>
      <c r="K108" s="62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outlineLevel="1" x14ac:dyDescent="0.25">
      <c r="A109" s="33" t="str">
        <f>VLOOKUP(B109,MC__2!B:O,13,0)</f>
        <v>COMP_120</v>
      </c>
      <c r="B109" s="96" t="s">
        <v>170</v>
      </c>
      <c r="C109" s="44" t="str">
        <f>CONCATENATE(VLOOKUP(A109,ABC_SERVIÇOS!A:I,5,0)," - ",VLOOKUP(A109,ABC_SERVIÇOS!A:I,6,0))</f>
        <v>74022/3 - SINAPI – 10/17</v>
      </c>
      <c r="D109" s="87" t="str">
        <f>VLOOKUP(A109,ABC_SERVIÇOS!A:J,2,0)</f>
        <v>ENSAIO DE DETERMINACAO DA PENEIRACAO - EMULSAO ASFALTICA</v>
      </c>
      <c r="E109" s="44" t="str">
        <f t="shared" si="19"/>
        <v>UNID</v>
      </c>
      <c r="F109" s="88">
        <f>VLOOKUP(B109,MC__2!B:O,9,0)</f>
        <v>32</v>
      </c>
      <c r="G109" s="89">
        <f t="shared" si="20"/>
        <v>169.16</v>
      </c>
      <c r="H109" s="500">
        <f t="shared" si="21"/>
        <v>5413.12</v>
      </c>
      <c r="I109" s="484"/>
      <c r="J109"/>
      <c r="K109" s="62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outlineLevel="1" x14ac:dyDescent="0.25">
      <c r="A110" s="33" t="str">
        <f>VLOOKUP(B110,MC__2!B:O,13,0)</f>
        <v>COMP_122</v>
      </c>
      <c r="B110" s="96" t="s">
        <v>171</v>
      </c>
      <c r="C110" s="44" t="str">
        <f>CONCATENATE(VLOOKUP(A110,ABC_SERVIÇOS!A:I,5,0)," - ",VLOOKUP(A110,ABC_SERVIÇOS!A:I,6,0))</f>
        <v>74022/5 - SINAPI – 10/17</v>
      </c>
      <c r="D110" s="87" t="str">
        <f>VLOOKUP(A110,ABC_SERVIÇOS!A:J,2,0)</f>
        <v>ENSAIO DE DETERMINACAO DO TEOR DE BETUME - CIMENTO ASFALTICO DE PETROL</v>
      </c>
      <c r="E110" s="44" t="str">
        <f t="shared" si="19"/>
        <v>UNID</v>
      </c>
      <c r="F110" s="88">
        <f>VLOOKUP(B110,MC__2!B:O,9,0)</f>
        <v>32</v>
      </c>
      <c r="G110" s="89">
        <f t="shared" si="20"/>
        <v>148.01</v>
      </c>
      <c r="H110" s="500">
        <f t="shared" si="21"/>
        <v>4736.32</v>
      </c>
      <c r="I110" s="484"/>
      <c r="J110"/>
      <c r="K110" s="62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5.75" outlineLevel="1" thickBot="1" x14ac:dyDescent="0.3">
      <c r="A111" s="33"/>
      <c r="B111" s="96"/>
      <c r="C111" s="44"/>
      <c r="D111" s="87"/>
      <c r="E111" s="44"/>
      <c r="F111" s="88"/>
      <c r="G111" s="89"/>
      <c r="H111" s="500"/>
      <c r="I111" s="484"/>
      <c r="J111"/>
      <c r="K111" s="62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s="126" customFormat="1" ht="27" customHeight="1" thickBot="1" x14ac:dyDescent="0.3">
      <c r="B112" s="34" t="s">
        <v>172</v>
      </c>
      <c r="C112" s="114"/>
      <c r="D112" s="115" t="s">
        <v>25</v>
      </c>
      <c r="E112" s="114"/>
      <c r="F112" s="116"/>
      <c r="G112" s="38"/>
      <c r="H112" s="494">
        <f>SUM(H113:H128)</f>
        <v>285445</v>
      </c>
      <c r="I112" s="485"/>
      <c r="J112" s="127">
        <f>MC__2!M468</f>
        <v>285445</v>
      </c>
      <c r="K112" s="59"/>
    </row>
    <row r="113" spans="1:1024" s="57" customFormat="1" ht="51" outlineLevel="1" x14ac:dyDescent="0.25">
      <c r="A113" s="33" t="str">
        <f>VLOOKUP(B113,MC__2!B:O,13,0)</f>
        <v>COMP_044</v>
      </c>
      <c r="B113" s="86" t="s">
        <v>173</v>
      </c>
      <c r="C113" s="44" t="str">
        <f>CONCATENATE(VLOOKUP(A113,ABC_SERVIÇOS!A:I,5,0)," - ",VLOOKUP(A113,ABC_SERVIÇOS!A:I,6,0))</f>
        <v>90084 - SINAPI – 10/17</v>
      </c>
      <c r="D113" s="87" t="str">
        <f>VLOOKUP(A113,ABC_SERVIÇOS!A:J,2,0)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13" s="44" t="str">
        <f t="shared" ref="E113:E127" si="22">VLOOKUP(A113,ABC_SERVIÇOS,3,0)</f>
        <v>M3</v>
      </c>
      <c r="F113" s="88">
        <f>VLOOKUP(B113,MC__2!B:O,9,0)</f>
        <v>831.06</v>
      </c>
      <c r="G113" s="89">
        <f t="shared" ref="G113:G127" si="23">VLOOKUP(A113,ABC_SERVIÇOS,7,0)</f>
        <v>11.08</v>
      </c>
      <c r="H113" s="500">
        <f t="shared" ref="H113:H127" si="24">ROUND(G113*F113,2)</f>
        <v>9208.14</v>
      </c>
      <c r="I113" s="484"/>
      <c r="K113" s="62"/>
    </row>
    <row r="114" spans="1:1024" ht="33.75" customHeight="1" outlineLevel="1" x14ac:dyDescent="0.25">
      <c r="A114" s="33" t="str">
        <f>VLOOKUP(B114,MC__2!B:O,13,0)</f>
        <v>COMP_045</v>
      </c>
      <c r="B114" s="86" t="s">
        <v>174</v>
      </c>
      <c r="C114" s="44" t="str">
        <f>CONCATENATE(VLOOKUP(A114,ABC_SERVIÇOS!A:I,5,0)," - ",VLOOKUP(A114,ABC_SERVIÇOS!A:I,6,0))</f>
        <v>94100 - SINAPI – 10/17</v>
      </c>
      <c r="D114" s="87" t="str">
        <f>VLOOKUP(A114,ABC_SERVIÇOS!A:J,2,0)</f>
        <v>PREPARO DE FUNDO DE VALA COM LARGURA MAIOR OU IGUAL A 1,5 M E MENOR QUE 2,5 M, EM LOCAL COM NÍVEL ALTO DE INTERFERÊNCIA. AF_06/2016</v>
      </c>
      <c r="E114" s="44" t="str">
        <f t="shared" si="22"/>
        <v>M2</v>
      </c>
      <c r="F114" s="88">
        <f>VLOOKUP(B114,MC__2!B:O,9,0)</f>
        <v>437.40000000000003</v>
      </c>
      <c r="G114" s="89">
        <f t="shared" si="23"/>
        <v>2.56</v>
      </c>
      <c r="H114" s="500">
        <f t="shared" si="24"/>
        <v>1119.74</v>
      </c>
      <c r="I114" s="484"/>
      <c r="J114"/>
      <c r="K114" s="62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33.75" customHeight="1" outlineLevel="1" x14ac:dyDescent="0.25">
      <c r="A115" s="33" t="str">
        <f>VLOOKUP(B115,MC__2!B:O,13,0)</f>
        <v>COMP_046</v>
      </c>
      <c r="B115" s="86" t="s">
        <v>175</v>
      </c>
      <c r="C115" s="44" t="str">
        <f>CONCATENATE(VLOOKUP(A115,ABC_SERVIÇOS!A:I,5,0)," - ",VLOOKUP(A115,ABC_SERVIÇOS!A:I,6,0))</f>
        <v>94108 - SINAPI – 10/17</v>
      </c>
      <c r="D115" s="87" t="str">
        <f>VLOOKUP(A115,ABC_SERVIÇOS!A:J,2,0)</f>
        <v>LASTRO COM PREPARO DE FUNDO, LARGURA MAIOR OU IGUAL A 1,5 M, COM CAMAD DE AREIA, LANÇAMENTO MANUAL, EM LOCAL COM NÍVEL ALTO DE INTERFERÊNCIA</v>
      </c>
      <c r="E115" s="44" t="str">
        <f t="shared" si="22"/>
        <v>M3</v>
      </c>
      <c r="F115" s="88">
        <f>VLOOKUP(B115,MC__2!B:O,9,0)</f>
        <v>87.48</v>
      </c>
      <c r="G115" s="89">
        <f t="shared" si="23"/>
        <v>150.08000000000001</v>
      </c>
      <c r="H115" s="500">
        <f t="shared" si="24"/>
        <v>13129</v>
      </c>
      <c r="I115" s="484"/>
      <c r="J115"/>
      <c r="K115" s="62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38.25" outlineLevel="1" x14ac:dyDescent="0.25">
      <c r="A116" s="33" t="str">
        <f>VLOOKUP(B116,MC__2!B:O,13,0)</f>
        <v>COMP_047</v>
      </c>
      <c r="B116" s="86" t="s">
        <v>176</v>
      </c>
      <c r="C116" s="44" t="str">
        <f>CONCATENATE(VLOOKUP(A116,ABC_SERVIÇOS!A:I,5,0)," - ",VLOOKUP(A116,ABC_SERVIÇOS!A:I,6,0))</f>
        <v>92824 - SINAPI – 10/17</v>
      </c>
      <c r="D116" s="87" t="str">
        <f>VLOOKUP(A116,ABC_SERVIÇOS!A:J,2,0)</f>
        <v>ASSENTAMENTO DE TUBO DE CONCRETO PARA REDES COLETORAS DE ÁGUAS PLUVIAIS, DIÂMETRO DE 600 MM, JUNTA RÍGIDA, INSTALADO EM LOCAL COM ALTO NÍVEL DE INTERFERÊNCIAS (NÃO INCLUI FORNECIMENTO)</v>
      </c>
      <c r="E116" s="44" t="str">
        <f t="shared" si="22"/>
        <v>M</v>
      </c>
      <c r="F116" s="88">
        <f>VLOOKUP(B116,MC__2!B:O,9,0)</f>
        <v>243</v>
      </c>
      <c r="G116" s="89">
        <f t="shared" si="23"/>
        <v>64.040000000000006</v>
      </c>
      <c r="H116" s="500">
        <f t="shared" si="24"/>
        <v>15561.72</v>
      </c>
      <c r="I116" s="484"/>
      <c r="J116"/>
      <c r="K116" s="62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8.399999999999999" customHeight="1" outlineLevel="1" x14ac:dyDescent="0.25">
      <c r="A117" s="33" t="str">
        <f>VLOOKUP(B117,MC__2!B:O,13,0)</f>
        <v>COMP_048</v>
      </c>
      <c r="B117" s="86" t="s">
        <v>177</v>
      </c>
      <c r="C117" s="44" t="str">
        <f>CONCATENATE(VLOOKUP(A117,ABC_SERVIÇOS!A:I,5,0)," - ",VLOOKUP(A117,ABC_SERVIÇOS!A:I,6,0))</f>
        <v>7793 - SINAPI – 10/17</v>
      </c>
      <c r="D117" s="87" t="str">
        <f>VLOOKUP(A117,ABC_SERVIÇOS!A:J,2,0)</f>
        <v xml:space="preserve">TUBO DE CONCRETO SIMPLES, CLASSE- PS2, PB, DN 600 MM, PARA AGUAS PLUVIAIS </v>
      </c>
      <c r="E117" s="44" t="str">
        <f t="shared" si="22"/>
        <v>M</v>
      </c>
      <c r="F117" s="88">
        <f>VLOOKUP(B117,MC__2!B:O,9,0)</f>
        <v>243</v>
      </c>
      <c r="G117" s="89">
        <f t="shared" si="23"/>
        <v>60.71</v>
      </c>
      <c r="H117" s="500">
        <f t="shared" si="24"/>
        <v>14752.53</v>
      </c>
      <c r="I117" s="484"/>
      <c r="J117"/>
      <c r="K117" s="62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outlineLevel="1" x14ac:dyDescent="0.25">
      <c r="A118" s="33" t="str">
        <f>VLOOKUP(B118,MC__2!B:O,13,0)</f>
        <v>COMP_206</v>
      </c>
      <c r="B118" s="86" t="s">
        <v>178</v>
      </c>
      <c r="C118" s="44" t="str">
        <f>CONCATENATE(VLOOKUP(A118,ABC_SERVIÇOS!A:I,5,0)," - ",VLOOKUP(A118,ABC_SERVIÇOS!A:I,6,0))</f>
        <v>72840 - SINAPI – 10/17</v>
      </c>
      <c r="D118" s="87" t="str">
        <f>VLOOKUP(A118,ABC_SERVIÇOS!A:J,2,0)</f>
        <v>TRANSPORTE COMERCIAL COM CAMINHAO CARROCERIA 9 T, RODOVIA PAVIMENTADA</v>
      </c>
      <c r="E118" s="44" t="str">
        <f t="shared" si="22"/>
        <v>T x Km</v>
      </c>
      <c r="F118" s="88">
        <f>VLOOKUP(B118,MC__2!B:O,9,0)</f>
        <v>728.99999999999989</v>
      </c>
      <c r="G118" s="89">
        <f t="shared" si="23"/>
        <v>0.57999999999999996</v>
      </c>
      <c r="H118" s="500">
        <f t="shared" si="24"/>
        <v>422.82</v>
      </c>
      <c r="I118" s="484"/>
      <c r="J118"/>
      <c r="K118" s="62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18.399999999999999" customHeight="1" outlineLevel="1" x14ac:dyDescent="0.25">
      <c r="A119" s="33" t="str">
        <f>VLOOKUP(B119,MC__2!B:O,13,0)</f>
        <v>COMP_049</v>
      </c>
      <c r="B119" s="86" t="s">
        <v>179</v>
      </c>
      <c r="C119" s="44" t="str">
        <f>CONCATENATE(VLOOKUP(A119,ABC_SERVIÇOS!A:I,5,0)," - ",VLOOKUP(A119,ABC_SERVIÇOS!A:I,6,0))</f>
        <v>79482 - SINAPI – 10/17</v>
      </c>
      <c r="D119" s="87" t="str">
        <f>VLOOKUP(A119,ABC_SERVIÇOS!A:J,2,0)</f>
        <v>ATERRO COM AREIA COM ADENSAMENTO HIDRAULICO - AREIA POSTO JAZIDA</v>
      </c>
      <c r="E119" s="44" t="str">
        <f t="shared" si="22"/>
        <v>m3</v>
      </c>
      <c r="F119" s="88">
        <f>VLOOKUP(B119,MC__2!B:O,9,0)</f>
        <v>485.36819999999994</v>
      </c>
      <c r="G119" s="89">
        <f t="shared" si="23"/>
        <v>78.61</v>
      </c>
      <c r="H119" s="500">
        <f t="shared" si="24"/>
        <v>38154.79</v>
      </c>
      <c r="I119" s="484"/>
      <c r="J119"/>
      <c r="K119" s="62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33.75" customHeight="1" outlineLevel="1" x14ac:dyDescent="0.25">
      <c r="A120" s="33" t="str">
        <f>VLOOKUP(B120,MC__2!B:O,13,0)</f>
        <v>COMP_050</v>
      </c>
      <c r="B120" s="86" t="s">
        <v>180</v>
      </c>
      <c r="C120" s="44" t="str">
        <f>CONCATENATE(VLOOKUP(A120,ABC_SERVIÇOS!A:I,5,0)," - ",VLOOKUP(A120,ABC_SERVIÇOS!A:I,6,0))</f>
        <v>73964/006 - SINAPI – 10/17</v>
      </c>
      <c r="D120" s="87" t="str">
        <f>VLOOKUP(A120,ABC_SERVIÇOS!A:J,2,0)</f>
        <v>REATERRO DE VALA COM COMPACTAÇÃO MANUAL</v>
      </c>
      <c r="E120" s="44" t="str">
        <f t="shared" si="22"/>
        <v>m3</v>
      </c>
      <c r="F120" s="88">
        <f>VLOOKUP(B120,MC__2!B:O,9,0)</f>
        <v>230.85</v>
      </c>
      <c r="G120" s="89">
        <f t="shared" si="23"/>
        <v>36.630000000000003</v>
      </c>
      <c r="H120" s="500">
        <f t="shared" si="24"/>
        <v>8456.0400000000009</v>
      </c>
      <c r="I120" s="484"/>
      <c r="J120"/>
      <c r="K120" s="62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5.5" outlineLevel="1" x14ac:dyDescent="0.25">
      <c r="A121" s="33" t="str">
        <f>VLOOKUP(B121,MC__2!B:O,13,0)</f>
        <v>COMP_032</v>
      </c>
      <c r="B121" s="86" t="s">
        <v>181</v>
      </c>
      <c r="C121" s="44" t="str">
        <f>CONCATENATE(VLOOKUP(A121,ABC_SERVIÇOS!A:I,5,0)," - ",VLOOKUP(A121,ABC_SERVIÇOS!A:I,6,0))</f>
        <v>( I ) - 4746 - SINAPI – 10/17</v>
      </c>
      <c r="D121" s="87" t="str">
        <f>VLOOKUP(A121,ABC_SERVIÇOS!A:J,2,0)</f>
        <v>PEDREGULHO OU PICARRA DE JAZIDA, AO NATURAL, PARA BASE DE PAVIMENTACAO (RETIRADO NA JAZIDA, SEM TRANSPORTE)</v>
      </c>
      <c r="E121" s="44" t="str">
        <f t="shared" si="22"/>
        <v>M3</v>
      </c>
      <c r="F121" s="88">
        <f>VLOOKUP(B121,MC__2!B:O,9,0)</f>
        <v>230.85</v>
      </c>
      <c r="G121" s="89">
        <f t="shared" si="23"/>
        <v>42.69</v>
      </c>
      <c r="H121" s="500">
        <f t="shared" si="24"/>
        <v>9854.99</v>
      </c>
      <c r="I121" s="484"/>
      <c r="J121"/>
      <c r="K121" s="62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5.5" outlineLevel="1" x14ac:dyDescent="0.25">
      <c r="A122" s="33" t="str">
        <f>VLOOKUP(B122,MC__2!B:O,13,0)</f>
        <v>COMP_028</v>
      </c>
      <c r="B122" s="86" t="s">
        <v>182</v>
      </c>
      <c r="C122" s="44" t="str">
        <f>CONCATENATE(VLOOKUP(A122,ABC_SERVIÇOS!A:I,5,0)," - ",VLOOKUP(A122,ABC_SERVIÇOS!A:I,6,0))</f>
        <v>74151 - SINAPI – 10/17</v>
      </c>
      <c r="D122" s="87" t="str">
        <f>VLOOKUP(A122,ABC_SERVIÇOS!A:J,2,0)</f>
        <v>ESCAVACAO E CARGA MATERIAL 1A CATEGORIA, UTILIZANDO TRATOR DE ESTEIRAS DE 110 A 160HP COM LAMINA, PESO OPERACIONAL * 13T E PA CARREGADEIRA COM 170 HP.</v>
      </c>
      <c r="E122" s="44" t="str">
        <f t="shared" si="22"/>
        <v>M3</v>
      </c>
      <c r="F122" s="88">
        <f>VLOOKUP(B122,MC__2!B:O,9,0)</f>
        <v>300.10500000000002</v>
      </c>
      <c r="G122" s="89">
        <f t="shared" si="23"/>
        <v>3.09</v>
      </c>
      <c r="H122" s="500">
        <f t="shared" si="24"/>
        <v>927.32</v>
      </c>
      <c r="I122" s="484"/>
      <c r="J122"/>
      <c r="K122" s="6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5.5" outlineLevel="1" x14ac:dyDescent="0.25">
      <c r="A123" s="33" t="str">
        <f>VLOOKUP(B123,MC__2!B:O,13,0)</f>
        <v>COMP_020</v>
      </c>
      <c r="B123" s="86" t="s">
        <v>183</v>
      </c>
      <c r="C123" s="44" t="str">
        <f>CONCATENATE(VLOOKUP(A123,ABC_SERVIÇOS!A:I,5,0)," - ",VLOOKUP(A123,ABC_SERVIÇOS!A:I,6,0))</f>
        <v>95302 - SINAPI – 10/17</v>
      </c>
      <c r="D123" s="87" t="str">
        <f>VLOOKUP(A123,ABC_SERVIÇOS!A:J,2,0)</f>
        <v>TRANSPORTE COM CAMINHÃO BASCULANTE 6 M3 EM RODOVIA PAVIMENTADA ( PARA DISTÂNCIAS SUPERIORES A 4 KM)</v>
      </c>
      <c r="E123" s="44" t="str">
        <f t="shared" si="22"/>
        <v>M3xKm</v>
      </c>
      <c r="F123" s="88">
        <f>VLOOKUP(B123,MC__2!B:O,9,0)</f>
        <v>8823.0869999999995</v>
      </c>
      <c r="G123" s="89">
        <f t="shared" si="23"/>
        <v>1.41</v>
      </c>
      <c r="H123" s="500">
        <f t="shared" si="24"/>
        <v>12440.55</v>
      </c>
      <c r="I123" s="484"/>
      <c r="J123"/>
      <c r="K123" s="62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33.4" customHeight="1" outlineLevel="1" x14ac:dyDescent="0.25">
      <c r="A124" s="33" t="str">
        <f>VLOOKUP(B124,MC__2!B:O,13,0)</f>
        <v>COMP_124</v>
      </c>
      <c r="B124" s="86" t="s">
        <v>184</v>
      </c>
      <c r="C124" s="44" t="str">
        <f>CONCATENATE(VLOOKUP(A124,ABC_SERVIÇOS!A:I,5,0)," - ",VLOOKUP(A124,ABC_SERVIÇOS!A:I,6,0))</f>
        <v>72844 - SINAPI – 10/17</v>
      </c>
      <c r="D124" s="87" t="str">
        <f>VLOOKUP(A124,ABC_SERVIÇOS!A:J,2,0)</f>
        <v>CARGA, MANOBRAS E DESCARGA DE AREIA, BRITA, PEDRA DE MAO E SOLOS COM AMINHAO BASCULANTE 6 M3 (DESCARGA LIVRE)</v>
      </c>
      <c r="E124" s="44" t="str">
        <f t="shared" si="22"/>
        <v>T</v>
      </c>
      <c r="F124" s="88">
        <f>VLOOKUP(B124,MC__2!B:O,9,0)</f>
        <v>85927.23</v>
      </c>
      <c r="G124" s="89">
        <f t="shared" si="23"/>
        <v>0.74</v>
      </c>
      <c r="H124" s="500">
        <f t="shared" si="24"/>
        <v>63586.15</v>
      </c>
      <c r="I124" s="484"/>
      <c r="J124"/>
      <c r="K124" s="62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33.75" customHeight="1" outlineLevel="1" x14ac:dyDescent="0.25">
      <c r="A125" s="33" t="str">
        <f>VLOOKUP(B125,MC__2!B:O,13,0)</f>
        <v>COMP_052</v>
      </c>
      <c r="B125" s="86" t="s">
        <v>185</v>
      </c>
      <c r="C125" s="44" t="str">
        <f>CONCATENATE(VLOOKUP(A125,ABC_SERVIÇOS!A:I,5,0)," - ",VLOOKUP(A125,ABC_SERVIÇOS!A:I,6,0))</f>
        <v>83659 - SINAPI – 10/17</v>
      </c>
      <c r="D125" s="87" t="str">
        <f>VLOOKUP(A125,ABC_SERVIÇOS!A:J,2,0)</f>
        <v>BOCA DE LOBO EM ALVENARIA TIJOLO MACICO, REVESTIDA C/ ARGAMASSA DE CIMENTO E AREIA 1:3, SOBRE LASTRO DE CONCRETO 10CM E TAMPA DE CONCRETO ARADO</v>
      </c>
      <c r="E125" s="44" t="str">
        <f t="shared" si="22"/>
        <v>UNID</v>
      </c>
      <c r="F125" s="88">
        <f>VLOOKUP(B125,MC__2!B:O,9,0)</f>
        <v>23</v>
      </c>
      <c r="G125" s="89">
        <f t="shared" si="23"/>
        <v>626.77</v>
      </c>
      <c r="H125" s="500">
        <f t="shared" si="24"/>
        <v>14415.71</v>
      </c>
      <c r="I125" s="484"/>
      <c r="J125"/>
      <c r="K125" s="62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38.25" outlineLevel="1" x14ac:dyDescent="0.25">
      <c r="A126" s="33" t="str">
        <f>VLOOKUP(B126,MC__2!B:O,13,0)</f>
        <v>COMP_053</v>
      </c>
      <c r="B126" s="86" t="s">
        <v>186</v>
      </c>
      <c r="C126" s="44" t="str">
        <f>CONCATENATE(VLOOKUP(A126,ABC_SERVIÇOS!A:I,5,0)," - ",VLOOKUP(A126,ABC_SERVIÇOS!A:I,6,0))</f>
        <v>94267 - SINAPI – 10/17</v>
      </c>
      <c r="D126" s="87" t="str">
        <f>VLOOKUP(A126,ABC_SERVIÇOS!A:J,2,0)</f>
        <v>GUIA (MEIO-FIO) E SARJETA CONJUGADOS DE CONCRETO, MOLDADA IN LOCO EM TRECHO RETO COM EXTRUSORA, GUIA 13 CM BASE X 22 CM ALTURA, SARJETA 30CM BASE X 8,5 CM ALTURA. AF_06/2016</v>
      </c>
      <c r="E126" s="44" t="str">
        <f t="shared" si="22"/>
        <v>M</v>
      </c>
      <c r="F126" s="88">
        <f>VLOOKUP(B126,MC__2!B:O,9,0)</f>
        <v>1672.566</v>
      </c>
      <c r="G126" s="89">
        <f t="shared" si="23"/>
        <v>30.98</v>
      </c>
      <c r="H126" s="500">
        <f t="shared" si="24"/>
        <v>51816.09</v>
      </c>
      <c r="I126" s="484"/>
      <c r="J126"/>
      <c r="K126" s="62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5.5" outlineLevel="1" x14ac:dyDescent="0.25">
      <c r="A127" s="33" t="str">
        <f>VLOOKUP(B127,MC__2!B:O,13,0)</f>
        <v>COMP_125</v>
      </c>
      <c r="B127" s="86" t="s">
        <v>187</v>
      </c>
      <c r="C127" s="44" t="str">
        <f>CONCATENATE(VLOOKUP(A127,ABC_SERVIÇOS!A:I,5,0)," - ",VLOOKUP(A127,ABC_SERVIÇOS!A:I,6,0))</f>
        <v>94264 - SINAPI – 10/17</v>
      </c>
      <c r="D127" s="87" t="str">
        <f>VLOOKUP(A127,ABC_SERVIÇOS!A:J,2,0)</f>
        <v>GUIA (MEIO-FIO) CONCRETO, MOLDADA IN LOCO EM TRECHO CURVO COM EXTRUSORA, 11,5 CM BASE X 22 CM ALTURA. AF_06/2016</v>
      </c>
      <c r="E127" s="44" t="str">
        <f t="shared" si="22"/>
        <v>M</v>
      </c>
      <c r="F127" s="88">
        <f>VLOOKUP(B127,MC__2!B:O,9,0)</f>
        <v>1419.56</v>
      </c>
      <c r="G127" s="89">
        <f t="shared" si="23"/>
        <v>22.26</v>
      </c>
      <c r="H127" s="500">
        <f t="shared" si="24"/>
        <v>31599.41</v>
      </c>
      <c r="I127" s="484"/>
      <c r="J127"/>
      <c r="K127" s="62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15.75" outlineLevel="1" thickBot="1" x14ac:dyDescent="0.3">
      <c r="A128" s="33"/>
      <c r="B128" s="86"/>
      <c r="C128" s="44"/>
      <c r="D128" s="87"/>
      <c r="E128" s="44"/>
      <c r="F128" s="88"/>
      <c r="G128" s="89"/>
      <c r="H128" s="500"/>
      <c r="I128" s="484"/>
      <c r="J128"/>
      <c r="K128" s="62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customHeight="1" thickBot="1" x14ac:dyDescent="0.3">
      <c r="A129"/>
      <c r="B129" s="34" t="s">
        <v>188</v>
      </c>
      <c r="C129" s="114"/>
      <c r="D129" s="115" t="s">
        <v>189</v>
      </c>
      <c r="E129" s="114"/>
      <c r="F129" s="116"/>
      <c r="G129" s="38"/>
      <c r="H129" s="494">
        <f>SUM(H130:H135)</f>
        <v>17572.309999999998</v>
      </c>
      <c r="I129" s="485"/>
      <c r="J129" s="74">
        <f>MC__2!M622</f>
        <v>17572.309999999998</v>
      </c>
      <c r="K129" s="62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5.5" outlineLevel="1" x14ac:dyDescent="0.25">
      <c r="A130" s="33" t="str">
        <f>VLOOKUP(B130,MC__2!B:O,13,0)</f>
        <v>COMP_054</v>
      </c>
      <c r="B130" s="86" t="s">
        <v>190</v>
      </c>
      <c r="C130" s="44" t="str">
        <f>CONCATENATE(VLOOKUP(A130,ABC_SERVIÇOS!A:I,5,0)," - ",VLOOKUP(A130,ABC_SERVIÇOS!A:I,6,0))</f>
        <v>72947 - SINAPI – 10/17</v>
      </c>
      <c r="D130" s="87" t="str">
        <f>VLOOKUP(A130,ABC_SERVIÇOS!A:J,2,0)</f>
        <v>SINALIZACAO HORIZONTAL COM TINTA RETRORREFLETIVA A BASE DE RESINA ACRILICA COM MICROESFERAS DE VIDRO</v>
      </c>
      <c r="E130" s="44" t="str">
        <f>VLOOKUP(A130,ABC_SERVIÇOS,3,0)</f>
        <v>M2</v>
      </c>
      <c r="F130" s="88">
        <f>VLOOKUP(B130,MC__2!B:O,9,0)</f>
        <v>354.16980000000007</v>
      </c>
      <c r="G130" s="89">
        <f>VLOOKUP(A130,ABC_SERVIÇOS,7,0)</f>
        <v>20.56</v>
      </c>
      <c r="H130" s="500">
        <f>ROUND(G130*F130,2)</f>
        <v>7281.73</v>
      </c>
      <c r="I130" s="484"/>
      <c r="J130"/>
      <c r="K130" s="62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outlineLevel="1" x14ac:dyDescent="0.25">
      <c r="A131" s="33" t="str">
        <f>VLOOKUP(B131,MC__2!B:O,13,0)</f>
        <v>COMP_055</v>
      </c>
      <c r="B131" s="86" t="s">
        <v>191</v>
      </c>
      <c r="C131" s="44" t="str">
        <f>CONCATENATE(VLOOKUP(A131,ABC_SERVIÇOS!A:I,5,0)," - ",VLOOKUP(A131,ABC_SERVIÇOS!A:I,6,0))</f>
        <v>83693 - SINAPI – 10/17</v>
      </c>
      <c r="D131" s="87" t="str">
        <f>VLOOKUP(A131,ABC_SERVIÇOS!A:J,2,0)</f>
        <v>CAIACAO EM MEIO FIO</v>
      </c>
      <c r="E131" s="44" t="str">
        <f>VLOOKUP(A131,ABC_SERVIÇOS,3,0)</f>
        <v>M2</v>
      </c>
      <c r="F131" s="88">
        <f>VLOOKUP(B131,MC__2!B:O,9,0)</f>
        <v>773.03150000000005</v>
      </c>
      <c r="G131" s="89">
        <f>VLOOKUP(A131,ABC_SERVIÇOS,7,0)</f>
        <v>2.88</v>
      </c>
      <c r="H131" s="500">
        <f>ROUND(G131*F131,2)</f>
        <v>2226.33</v>
      </c>
      <c r="I131" s="484"/>
      <c r="J131"/>
      <c r="K131" s="62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outlineLevel="1" x14ac:dyDescent="0.25">
      <c r="A132" s="33" t="str">
        <f>VLOOKUP(B132,MC__2!B:O,13,0)</f>
        <v>COMP_056</v>
      </c>
      <c r="B132" s="86" t="s">
        <v>192</v>
      </c>
      <c r="C132" s="44" t="str">
        <f>CONCATENATE(VLOOKUP(A132,ABC_SERVIÇOS!A:I,5,0)," - ",VLOOKUP(A132,ABC_SERVIÇOS!A:I,6,0))</f>
        <v>73916/2 - SINAPI – 10/17</v>
      </c>
      <c r="D132" s="87" t="str">
        <f>VLOOKUP(A132,ABC_SERVIÇOS!A:J,2,0)</f>
        <v>PLACA ESMALTADA PARA IDENTIFICAÇÃO NR DE RUA, DIMENSÕES 45X25CM</v>
      </c>
      <c r="E132" s="44" t="str">
        <f>VLOOKUP(A132,ABC_SERVIÇOS,3,0)</f>
        <v>UNID</v>
      </c>
      <c r="F132" s="88">
        <f>VLOOKUP(B132,MC__2!B:O,9,0)</f>
        <v>13</v>
      </c>
      <c r="G132" s="89">
        <f>VLOOKUP(A132,ABC_SERVIÇOS,7,0)</f>
        <v>79.53</v>
      </c>
      <c r="H132" s="500">
        <f>ROUND(G132*F132,2)</f>
        <v>1033.8900000000001</v>
      </c>
      <c r="I132" s="484"/>
      <c r="J132"/>
      <c r="K132" s="6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outlineLevel="1" x14ac:dyDescent="0.25">
      <c r="A133" s="33" t="str">
        <f>VLOOKUP(B133,MC__2!B:O,13,0)</f>
        <v>COMP_126</v>
      </c>
      <c r="B133" s="86" t="s">
        <v>193</v>
      </c>
      <c r="C133" s="44" t="str">
        <f>CONCATENATE(VLOOKUP(A133,ABC_SERVIÇOS!A:I,5,0)," - ",VLOOKUP(A133,ABC_SERVIÇOS!A:I,6,0))</f>
        <v>34721 - SINAPI – 10/17</v>
      </c>
      <c r="D133" s="87" t="str">
        <f>VLOOKUP(A133,ABC_SERVIÇOS!A:J,2,0)</f>
        <v>PLACA DE SINALIZACAO EM CHAPA DE ALUMINIO COM PINTURA REFLETIVA, E = 2 MM</v>
      </c>
      <c r="E133" s="44" t="str">
        <f>VLOOKUP(A133,ABC_SERVIÇOS,3,0)</f>
        <v>M2</v>
      </c>
      <c r="F133" s="88">
        <f>VLOOKUP(B133,MC__2!B:O,9,0)</f>
        <v>1.62</v>
      </c>
      <c r="G133" s="89">
        <f>VLOOKUP(A133,ABC_SERVIÇOS,7,0)</f>
        <v>648</v>
      </c>
      <c r="H133" s="500">
        <f>ROUND(G133*F133,2)</f>
        <v>1049.76</v>
      </c>
      <c r="I133" s="484"/>
      <c r="J133"/>
      <c r="K133" s="62"/>
      <c r="L133">
        <f>H136/2</f>
        <v>603257.68999999983</v>
      </c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5.5" outlineLevel="1" x14ac:dyDescent="0.25">
      <c r="A134" s="33" t="str">
        <f>VLOOKUP(B134,MC__2!B:O,13,0)</f>
        <v>COMP_127</v>
      </c>
      <c r="B134" s="86" t="s">
        <v>194</v>
      </c>
      <c r="C134" s="44" t="str">
        <f>CONCATENATE(VLOOKUP(A134,ABC_SERVIÇOS!A:I,5,0)," - ",VLOOKUP(A134,ABC_SERVIÇOS!A:I,6,0))</f>
        <v>73769/4 - SINAPI – 10/17</v>
      </c>
      <c r="D134" s="87" t="str">
        <f>VLOOKUP(A134,ABC_SERVIÇOS!A:J,2,0)</f>
        <v>POSTE CONICO CONTINUO EM ACO GALVANIZADO, RETO, FLANGEADO, H = 3 M, DIAMETRO
INFERIOR = *95* MM</v>
      </c>
      <c r="E134" s="44" t="str">
        <f>VLOOKUP(A134,ABC_SERVIÇOS,3,0)</f>
        <v>UNID</v>
      </c>
      <c r="F134" s="88">
        <f>VLOOKUP(B134,MC__2!B:O,9,0)</f>
        <v>20</v>
      </c>
      <c r="G134" s="89">
        <f>VLOOKUP(A134,ABC_SERVIÇOS,7,0)</f>
        <v>299.02999999999997</v>
      </c>
      <c r="H134" s="500">
        <f>ROUND(G134*F134,2)</f>
        <v>5980.6</v>
      </c>
      <c r="I134" s="484"/>
      <c r="J134"/>
      <c r="K134" s="62"/>
      <c r="L134">
        <f>L133*1.273</f>
        <v>767947.03936999978</v>
      </c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s="57" customFormat="1" ht="14.1" customHeight="1" outlineLevel="1" thickBot="1" x14ac:dyDescent="0.3">
      <c r="A135" s="33"/>
      <c r="B135" s="86"/>
      <c r="C135" s="128"/>
      <c r="D135" s="87"/>
      <c r="E135" s="44"/>
      <c r="F135" s="88"/>
      <c r="G135" s="89"/>
      <c r="H135" s="500"/>
      <c r="I135" s="484"/>
      <c r="K135" s="62"/>
    </row>
    <row r="136" spans="1:1024" ht="27" customHeight="1" thickBot="1" x14ac:dyDescent="0.3">
      <c r="A136"/>
      <c r="B136" s="34" t="s">
        <v>195</v>
      </c>
      <c r="C136" s="114"/>
      <c r="D136" s="115" t="s">
        <v>196</v>
      </c>
      <c r="E136" s="114"/>
      <c r="F136" s="116"/>
      <c r="G136" s="38"/>
      <c r="H136" s="494">
        <f>SUM(H137:H155)</f>
        <v>1206515.3799999997</v>
      </c>
      <c r="I136" s="485"/>
      <c r="J136" s="74">
        <f>MC__2!M665</f>
        <v>1213210.5999999996</v>
      </c>
      <c r="K136" s="129">
        <f>H136/((15.65*7.3)*2)</f>
        <v>5280.3859249857742</v>
      </c>
      <c r="L136" s="1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outlineLevel="1" x14ac:dyDescent="0.25">
      <c r="A137" s="33" t="str">
        <f>VLOOKUP(B137,MC__2!B:O,13,0)</f>
        <v>COMP_057</v>
      </c>
      <c r="B137" s="86" t="s">
        <v>197</v>
      </c>
      <c r="C137" s="44" t="s">
        <v>1319</v>
      </c>
      <c r="D137" s="87" t="str">
        <f>VLOOKUP(A137,ABC_SERVIÇOS!A:J,2,0)</f>
        <v>ESTACAS DUPLO TRILHO TR 37 - COM EMENDA - FORNECIMENTO E CRAVAÇÃO</v>
      </c>
      <c r="E137" s="44" t="str">
        <f t="shared" ref="E137:E155" si="25">VLOOKUP(A137,ABC_SERVIÇOS,3,0)</f>
        <v>M</v>
      </c>
      <c r="F137" s="88">
        <f>VLOOKUP(B137,MC__2!B:O,9,0)</f>
        <v>672</v>
      </c>
      <c r="G137" s="89">
        <f t="shared" ref="G137:G155" si="26">VLOOKUP(A137,ABC_SERVIÇOS,7,0)</f>
        <v>398.6</v>
      </c>
      <c r="H137" s="500">
        <f t="shared" ref="H137:H155" si="27">ROUND(G137*F137,2)</f>
        <v>267859.20000000001</v>
      </c>
      <c r="I137" s="484"/>
      <c r="J137"/>
      <c r="K137" s="130">
        <v>336</v>
      </c>
      <c r="L137" s="108">
        <f>ROUND(2*K137,2)</f>
        <v>672</v>
      </c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42.4" customHeight="1" outlineLevel="1" x14ac:dyDescent="0.25">
      <c r="A138" s="33" t="str">
        <f>VLOOKUP(B138,MC__2!B:O,13,0)</f>
        <v>COMP_058</v>
      </c>
      <c r="B138" s="86" t="s">
        <v>198</v>
      </c>
      <c r="C138" s="44" t="str">
        <f>CONCATENATE(VLOOKUP(A138,ABC_SERVIÇOS!A:I,5,0)," - ",VLOOKUP(A138,ABC_SERVIÇOS!A:I,6,0))</f>
        <v>92411 - SINAPI – 10/17</v>
      </c>
      <c r="D138" s="87" t="str">
        <f>VLOOKUP(A138,ABC_SERVIÇOS!A:J,2,0)</f>
        <v>MONTAGEM E DESMONTAGEM DE FÔRMA DE PILARES RETANGULARES E ESTRUTURAS SIMILARES COM ÁREA MÉDIA DAS SEÇÕES MAIOR QUE 0,25 M2, PÉ-DIREITO SIMPLES, EM MADEIRA SERRADA, 2 UTILIZAÇÕES. AF_12/2015</v>
      </c>
      <c r="E138" s="44" t="str">
        <f t="shared" si="25"/>
        <v>M2</v>
      </c>
      <c r="F138" s="88">
        <f>VLOOKUP(B138,MC__2!B:O,9,0)</f>
        <v>2070.2159999999999</v>
      </c>
      <c r="G138" s="89">
        <f t="shared" si="26"/>
        <v>96.64</v>
      </c>
      <c r="H138" s="500">
        <f t="shared" si="27"/>
        <v>200065.67</v>
      </c>
      <c r="I138" s="484"/>
      <c r="J138"/>
      <c r="K138" s="130"/>
      <c r="L138" s="10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2.5" customHeight="1" outlineLevel="1" x14ac:dyDescent="0.25">
      <c r="A139" s="33" t="str">
        <f>VLOOKUP(B139,MC__2!B:O,13,0)</f>
        <v>COMP_059</v>
      </c>
      <c r="B139" s="86" t="s">
        <v>199</v>
      </c>
      <c r="C139" s="44" t="str">
        <f>CONCATENATE(VLOOKUP(A139,ABC_SERVIÇOS!A:I,5,0)," - ",VLOOKUP(A139,ABC_SERVIÇOS!A:I,6,0))</f>
        <v>92915 - SINAPI – 10/17</v>
      </c>
      <c r="D139" s="87" t="str">
        <f>VLOOKUP(A139,ABC_SERVIÇOS!A:J,2,0)</f>
        <v>FORNE, CORTE E DOBRA E ARMAÇÃO DE AÇO CA-60, DIÂMETRO DE 5.0 MM</v>
      </c>
      <c r="E139" s="44" t="str">
        <f t="shared" si="25"/>
        <v>KG</v>
      </c>
      <c r="F139" s="88">
        <f>VLOOKUP(B139,MC__2!B:O,9,0)</f>
        <v>1980</v>
      </c>
      <c r="G139" s="89">
        <f t="shared" si="26"/>
        <v>9.26</v>
      </c>
      <c r="H139" s="500">
        <f t="shared" si="27"/>
        <v>18334.8</v>
      </c>
      <c r="I139" s="484"/>
      <c r="J139"/>
      <c r="K139" s="130"/>
      <c r="L139" s="108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outlineLevel="1" x14ac:dyDescent="0.25">
      <c r="A140" s="33" t="str">
        <f>VLOOKUP(B140,MC__2!B:O,13,0)</f>
        <v>COMP_060</v>
      </c>
      <c r="B140" s="131" t="s">
        <v>200</v>
      </c>
      <c r="C140" s="132" t="str">
        <f>CONCATENATE(VLOOKUP(A140,ABC_SERVIÇOS!A:I,5,0)," - ",VLOOKUP(A140,ABC_SERVIÇOS!A:I,6,0))</f>
        <v>92916 - SINAPI – 10/17</v>
      </c>
      <c r="D140" s="133" t="str">
        <f>VLOOKUP(A140,ABC_SERVIÇOS!A:J,2,0)</f>
        <v>FORNE, CORTE E DOBRA E ARMAÇÃO DE AÇO CA-50, DIÂMETRO DE 6.3 MM</v>
      </c>
      <c r="E140" s="132" t="str">
        <f t="shared" si="25"/>
        <v>KG</v>
      </c>
      <c r="F140" s="134">
        <f>VLOOKUP(B140,MC__2!B:O,9,0)</f>
        <v>4640</v>
      </c>
      <c r="G140" s="135">
        <f t="shared" si="26"/>
        <v>7.97</v>
      </c>
      <c r="H140" s="506">
        <f t="shared" si="27"/>
        <v>36980.800000000003</v>
      </c>
      <c r="I140" s="490"/>
      <c r="J140"/>
      <c r="K140" s="130"/>
      <c r="L140" s="108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2.5" customHeight="1" outlineLevel="1" x14ac:dyDescent="0.25">
      <c r="A141" s="33" t="str">
        <f>VLOOKUP(B141,MC__2!B:O,13,0)</f>
        <v>COMP_061</v>
      </c>
      <c r="B141" s="86" t="s">
        <v>201</v>
      </c>
      <c r="C141" s="44" t="str">
        <f>CONCATENATE(VLOOKUP(A141,ABC_SERVIÇOS!A:I,5,0)," - ",VLOOKUP(A141,ABC_SERVIÇOS!A:I,6,0))</f>
        <v>92917 - SINAPI – 10/17</v>
      </c>
      <c r="D141" s="87" t="str">
        <f>VLOOKUP(A141,ABC_SERVIÇOS!A:J,2,0)</f>
        <v>FORNE, CORTE E DOBRA E ARMAÇÃO DE AÇO CA-50, DIÂMETRO DE 8.0 MM</v>
      </c>
      <c r="E141" s="44" t="str">
        <f t="shared" si="25"/>
        <v>KG</v>
      </c>
      <c r="F141" s="88">
        <f>VLOOKUP(B141,MC__2!B:O,9,0)</f>
        <v>7820</v>
      </c>
      <c r="G141" s="89">
        <f t="shared" si="26"/>
        <v>7.61</v>
      </c>
      <c r="H141" s="500">
        <f t="shared" si="27"/>
        <v>59510.2</v>
      </c>
      <c r="I141" s="484"/>
      <c r="J141"/>
      <c r="K141" s="130"/>
      <c r="L141" s="108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2.5" customHeight="1" outlineLevel="1" x14ac:dyDescent="0.25">
      <c r="A142" s="33" t="str">
        <f>VLOOKUP(B142,MC__2!B:O,13,0)</f>
        <v>COMP_062</v>
      </c>
      <c r="B142" s="86" t="s">
        <v>202</v>
      </c>
      <c r="C142" s="44" t="str">
        <f>CONCATENATE(VLOOKUP(A142,ABC_SERVIÇOS!A:I,5,0)," - ",VLOOKUP(A142,ABC_SERVIÇOS!A:I,6,0))</f>
        <v>92919 - SINAPI – 10/17</v>
      </c>
      <c r="D142" s="87" t="str">
        <f>VLOOKUP(A142,ABC_SERVIÇOS!A:J,2,0)</f>
        <v>FORNE, CORTE E DOBRA E ARMAÇÃO DE AÇO CA-50, DIÂMETRO DE 10.0 MM</v>
      </c>
      <c r="E142" s="44" t="str">
        <f t="shared" si="25"/>
        <v>KG</v>
      </c>
      <c r="F142" s="88">
        <f>VLOOKUP(B142,MC__2!B:O,9,0)</f>
        <v>10100</v>
      </c>
      <c r="G142" s="89">
        <f t="shared" si="26"/>
        <v>6.15</v>
      </c>
      <c r="H142" s="500">
        <f t="shared" si="27"/>
        <v>62115</v>
      </c>
      <c r="I142" s="484"/>
      <c r="J142"/>
      <c r="K142" s="130"/>
      <c r="L142" s="108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2.5" customHeight="1" outlineLevel="1" x14ac:dyDescent="0.25">
      <c r="A143" s="33" t="str">
        <f>VLOOKUP(B143,MC__2!B:O,13,0)</f>
        <v>COMP_063</v>
      </c>
      <c r="B143" s="86" t="s">
        <v>203</v>
      </c>
      <c r="C143" s="44" t="str">
        <f>CONCATENATE(VLOOKUP(A143,ABC_SERVIÇOS!A:I,5,0)," - ",VLOOKUP(A143,ABC_SERVIÇOS!A:I,6,0))</f>
        <v>92921 - SINAPI – 10/17</v>
      </c>
      <c r="D143" s="87" t="str">
        <f>VLOOKUP(A143,ABC_SERVIÇOS!A:J,2,0)</f>
        <v>FORNE, CORTE E DOBRA E ARMAÇÃO DE AÇO CA-50, DIÂMETRO DE 12.5 MM</v>
      </c>
      <c r="E143" s="44" t="str">
        <f t="shared" si="25"/>
        <v>KG</v>
      </c>
      <c r="F143" s="88">
        <f>VLOOKUP(B143,MC__2!B:O,9,0)</f>
        <v>5020</v>
      </c>
      <c r="G143" s="89">
        <f t="shared" si="26"/>
        <v>5.45</v>
      </c>
      <c r="H143" s="500">
        <f t="shared" si="27"/>
        <v>27359</v>
      </c>
      <c r="I143" s="484"/>
      <c r="J143"/>
      <c r="K143" s="130"/>
      <c r="L143" s="108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2.5" customHeight="1" outlineLevel="1" x14ac:dyDescent="0.25">
      <c r="A144" s="33" t="str">
        <f>VLOOKUP(B144,MC__2!B:O,13,0)</f>
        <v>COMP_064</v>
      </c>
      <c r="B144" s="86" t="s">
        <v>204</v>
      </c>
      <c r="C144" s="44" t="str">
        <f>CONCATENATE(VLOOKUP(A144,ABC_SERVIÇOS!A:I,5,0)," - ",VLOOKUP(A144,ABC_SERVIÇOS!A:I,6,0))</f>
        <v>92924 - SINAPI – 10/17</v>
      </c>
      <c r="D144" s="87" t="str">
        <f>VLOOKUP(A144,ABC_SERVIÇOS!A:J,2,0)</f>
        <v>FORNE, CORTE E DOBRA E ARMAÇÃO DE AÇO CA-50, DIÂMETRO DE 25.0 MM</v>
      </c>
      <c r="E144" s="44" t="str">
        <f t="shared" si="25"/>
        <v>KG</v>
      </c>
      <c r="F144" s="88">
        <f>VLOOKUP(B144,MC__2!B:O,9,0)</f>
        <v>17360</v>
      </c>
      <c r="G144" s="89">
        <f t="shared" si="26"/>
        <v>4.9400000000000004</v>
      </c>
      <c r="H144" s="500">
        <f t="shared" si="27"/>
        <v>85758.399999999994</v>
      </c>
      <c r="I144" s="484"/>
      <c r="J144"/>
      <c r="K144" s="130"/>
      <c r="L144" s="108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2.5" customHeight="1" outlineLevel="1" x14ac:dyDescent="0.25">
      <c r="A145" s="33" t="str">
        <f>VLOOKUP(B145,MC__2!B:O,13,0)</f>
        <v>COMP_065</v>
      </c>
      <c r="B145" s="86" t="s">
        <v>205</v>
      </c>
      <c r="C145" s="44" t="str">
        <f>CONCATENATE(VLOOKUP(A145,ABC_SERVIÇOS!A:I,5,0)," - ",VLOOKUP(A145,ABC_SERVIÇOS!A:I,6,0))</f>
        <v>92720 - SINAPI – 10/17</v>
      </c>
      <c r="D145" s="87" t="str">
        <f>VLOOKUP(A145,ABC_SERVIÇOS!A:J,2,0)</f>
        <v>CONCRETO FCK=25 MPA - LANÇAMENTO, ADENSAMENTO E ACABAMENTO</v>
      </c>
      <c r="E145" s="44" t="str">
        <f t="shared" si="25"/>
        <v>M3</v>
      </c>
      <c r="F145" s="88">
        <f>VLOOKUP(B145,MC__2!B:O,9,0)</f>
        <v>234.71199999999999</v>
      </c>
      <c r="G145" s="89">
        <f t="shared" si="26"/>
        <v>372.15</v>
      </c>
      <c r="H145" s="500">
        <f t="shared" si="27"/>
        <v>87348.07</v>
      </c>
      <c r="I145" s="484"/>
      <c r="J145"/>
      <c r="K145" s="130"/>
      <c r="L145" s="108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35.85" customHeight="1" outlineLevel="1" x14ac:dyDescent="0.25">
      <c r="A146" s="33" t="str">
        <f>VLOOKUP(B146,MC__2!B:O,13,0)</f>
        <v>COMP_066</v>
      </c>
      <c r="B146" s="86" t="s">
        <v>206</v>
      </c>
      <c r="C146" s="44" t="str">
        <f>CONCATENATE(VLOOKUP(A146,ABC_SERVIÇOS!A:I,5,0)," - ",VLOOKUP(A146,ABC_SERVIÇOS!A:I,6,0))</f>
        <v>(I) – 34483 - SINAPI – 10/17</v>
      </c>
      <c r="D146" s="87" t="str">
        <f>VLOOKUP(A146,ABC_SERVIÇOS!A:J,2,0)</f>
        <v>CONCRETO USINADO BOMBEAVEL, CLASSE DE RESISTENCIA C50, COM BRITA 0 E 1, SLUMP =100 +/- 20 MM, INCLUI SERVICO DE BOMBEAMENTO (NBR 8953)</v>
      </c>
      <c r="E146" s="44" t="str">
        <f t="shared" si="25"/>
        <v>M3</v>
      </c>
      <c r="F146" s="88">
        <f>VLOOKUP(B146,MC__2!B:O,9,0)</f>
        <v>67.366399999999999</v>
      </c>
      <c r="G146" s="89">
        <f t="shared" si="26"/>
        <v>470.87</v>
      </c>
      <c r="H146" s="500">
        <f t="shared" si="27"/>
        <v>31720.82</v>
      </c>
      <c r="I146" s="484"/>
      <c r="J146"/>
      <c r="K146" s="130"/>
      <c r="L146" s="108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5.5" outlineLevel="1" x14ac:dyDescent="0.25">
      <c r="A147" s="33" t="str">
        <f>VLOOKUP(B147,MC__2!B:O,13,0)</f>
        <v>COMP_067</v>
      </c>
      <c r="B147" s="86" t="s">
        <v>207</v>
      </c>
      <c r="C147" s="44" t="str">
        <f>CONCATENATE(VLOOKUP(A147,ABC_SERVIÇOS!A:I,5,0)," - ",VLOOKUP(A147,ABC_SERVIÇOS!A:I,6,0))</f>
        <v>92874 - SINAPI – 10/17</v>
      </c>
      <c r="D147" s="87" t="str">
        <f>VLOOKUP(A147,ABC_SERVIÇOS!A:J,2,0)</f>
        <v>LANÇAMENTO COM USO DE BOMBA, ADENSAMENTO E ACABAMENTO DE CONCRETO EM ESTRUTURAS. AF_12/2015</v>
      </c>
      <c r="E147" s="44" t="str">
        <f t="shared" si="25"/>
        <v>M3</v>
      </c>
      <c r="F147" s="88">
        <f>VLOOKUP(B147,MC__2!B:O,9,0)</f>
        <v>302.07839999999999</v>
      </c>
      <c r="G147" s="89">
        <f t="shared" si="26"/>
        <v>21.58</v>
      </c>
      <c r="H147" s="500">
        <f t="shared" si="27"/>
        <v>6518.85</v>
      </c>
      <c r="I147" s="484"/>
      <c r="J147"/>
      <c r="K147" s="130"/>
      <c r="L147" s="108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5.5" outlineLevel="1" x14ac:dyDescent="0.25">
      <c r="A148" s="33" t="str">
        <f>VLOOKUP(B148,MC__2!B:O,13,0)</f>
        <v>COMP_068</v>
      </c>
      <c r="B148" s="86" t="s">
        <v>208</v>
      </c>
      <c r="C148" s="44" t="str">
        <f>CONCATENATE(VLOOKUP(A148,ABC_SERVIÇOS!A:I,5,0)," - ",VLOOKUP(A148,ABC_SERVIÇOS!A:I,6,0))</f>
        <v>83534 - SINAPI – 10/17</v>
      </c>
      <c r="D148" s="87" t="str">
        <f>VLOOKUP(A148,ABC_SERVIÇOS!A:J,2,0)</f>
        <v xml:space="preserve"> LASTRO DE CONCRETO, PREPARO MECÂNICO, INCLUSOS ADITIVO IMPERMEABILIZANTE, LANÇAMENTO E ADENSAMENTO</v>
      </c>
      <c r="E148" s="44" t="str">
        <f t="shared" si="25"/>
        <v>M3</v>
      </c>
      <c r="F148" s="88">
        <f>VLOOKUP(B148,MC__2!B:O,9,0)</f>
        <v>15.4</v>
      </c>
      <c r="G148" s="89">
        <f t="shared" si="26"/>
        <v>437.51</v>
      </c>
      <c r="H148" s="500">
        <f t="shared" si="27"/>
        <v>6737.65</v>
      </c>
      <c r="I148" s="484"/>
      <c r="J148"/>
      <c r="K148" s="130"/>
      <c r="L148" s="10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25.5" outlineLevel="1" x14ac:dyDescent="0.25">
      <c r="A149" s="33" t="str">
        <f>VLOOKUP(B149,MC__2!B:O,13,0)</f>
        <v>COMP_069</v>
      </c>
      <c r="B149" s="86" t="s">
        <v>209</v>
      </c>
      <c r="C149" s="44" t="str">
        <f>CONCATENATE(VLOOKUP(A149,ABC_SERVIÇOS!A:I,5,0)," - ",VLOOKUP(A149,ABC_SERVIÇOS!A:I,6,0))</f>
        <v>83516 - SINAPI – 10/17</v>
      </c>
      <c r="D149" s="87" t="str">
        <f>VLOOKUP(A149,ABC_SERVIÇOS!A:J,2,0)</f>
        <v>ESCORAMENTO FORMAS H=3,50 A 4,00 M, COM MADEIRA DE 3A QUALIDADE, NAO A ARELHADA, APROVEITAMENTO TABUAS 3X E PRUMOS 4X</v>
      </c>
      <c r="E149" s="44" t="str">
        <f t="shared" si="25"/>
        <v>M3</v>
      </c>
      <c r="F149" s="88">
        <f>VLOOKUP(B149,MC__2!B:O,9,0)</f>
        <v>1475.3399999999997</v>
      </c>
      <c r="G149" s="89">
        <f t="shared" si="26"/>
        <v>15.54</v>
      </c>
      <c r="H149" s="500">
        <f t="shared" si="27"/>
        <v>22926.78</v>
      </c>
      <c r="I149" s="484"/>
      <c r="J149"/>
      <c r="K149" s="130"/>
      <c r="L149" s="108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24" customHeight="1" outlineLevel="1" x14ac:dyDescent="0.25">
      <c r="A150" s="33" t="str">
        <f>VLOOKUP(B150,MC__2!B:O,13,0)</f>
        <v>COMP_088</v>
      </c>
      <c r="B150" s="86" t="s">
        <v>210</v>
      </c>
      <c r="C150" s="44" t="str">
        <f>CONCATENATE(VLOOKUP(A150,ABC_SERVIÇOS!A:I,5,0)," - ",VLOOKUP(A150,ABC_SERVIÇOS!A:I,6,0))</f>
        <v>26026 - SINAPI – 10/17</v>
      </c>
      <c r="D150" s="87" t="str">
        <f>VLOOKUP(A150,ABC_SERVIÇOS!A:J,2,0)</f>
        <v>SILICA ATIVA PARA ADICAO EM CONCRETO E ARGAMASSA (28,40 KG/M3)</v>
      </c>
      <c r="E150" s="44" t="str">
        <f t="shared" si="25"/>
        <v>KG</v>
      </c>
      <c r="F150" s="88">
        <f>VLOOKUP(B150,MC__2!B:O,9,0)</f>
        <v>8579.0265599999984</v>
      </c>
      <c r="G150" s="89">
        <f t="shared" si="26"/>
        <v>2.4300000000000002</v>
      </c>
      <c r="H150" s="500">
        <f t="shared" si="27"/>
        <v>20847.03</v>
      </c>
      <c r="I150" s="484"/>
      <c r="J150"/>
      <c r="K150" s="130"/>
      <c r="L150" s="108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25.5" outlineLevel="1" x14ac:dyDescent="0.25">
      <c r="A151" s="33" t="str">
        <f>VLOOKUP(B151,MC__2!B:O,13,0)</f>
        <v>COMP_070</v>
      </c>
      <c r="B151" s="86" t="s">
        <v>211</v>
      </c>
      <c r="C151" s="44" t="s">
        <v>1318</v>
      </c>
      <c r="D151" s="87" t="s">
        <v>1317</v>
      </c>
      <c r="E151" s="44" t="str">
        <f t="shared" si="25"/>
        <v>UNID</v>
      </c>
      <c r="F151" s="88">
        <f>VLOOKUP(B151,MC__2!B:O,9,0)</f>
        <v>76</v>
      </c>
      <c r="G151" s="89">
        <f t="shared" si="26"/>
        <v>3013.3</v>
      </c>
      <c r="H151" s="500">
        <f t="shared" si="27"/>
        <v>229010.8</v>
      </c>
      <c r="I151" s="484"/>
      <c r="J151"/>
      <c r="K151" s="130"/>
      <c r="L151" s="108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24" customHeight="1" outlineLevel="1" x14ac:dyDescent="0.25">
      <c r="A152" s="33" t="str">
        <f>VLOOKUP(B152,MC__2!B:O,13,0)</f>
        <v>COMP_071</v>
      </c>
      <c r="B152" s="86" t="s">
        <v>212</v>
      </c>
      <c r="C152" s="44" t="str">
        <f>CONCATENATE(VLOOKUP(A152,ABC_SERVIÇOS!A:I,5,0)," - ",VLOOKUP(A152,ABC_SERVIÇOS!A:I,6,0))</f>
        <v>73631 - SINAPI – 10/17</v>
      </c>
      <c r="D152" s="87" t="str">
        <f>VLOOKUP(A152,ABC_SERVIÇOS!A:J,2,0)</f>
        <v>GUARDA-CORPO EM TUBO DE ACO GALVANIZADO 1 1/2"</v>
      </c>
      <c r="E152" s="44" t="str">
        <f t="shared" si="25"/>
        <v>M2</v>
      </c>
      <c r="F152" s="88">
        <f>VLOOKUP(B152,MC__2!B:O,9,0)</f>
        <v>72</v>
      </c>
      <c r="G152" s="89">
        <f t="shared" si="26"/>
        <v>275.69</v>
      </c>
      <c r="H152" s="500">
        <f t="shared" si="27"/>
        <v>19849.68</v>
      </c>
      <c r="I152" s="491"/>
      <c r="J152"/>
      <c r="K152" s="130"/>
      <c r="L152" s="108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24" customHeight="1" outlineLevel="1" x14ac:dyDescent="0.25">
      <c r="A153" s="33" t="str">
        <f>VLOOKUP(B153,MC__2!B:O,13,0)</f>
        <v>COMP_072</v>
      </c>
      <c r="B153" s="131" t="s">
        <v>213</v>
      </c>
      <c r="C153" s="132" t="str">
        <f>CONCATENATE(VLOOKUP(A153,ABC_SERVIÇOS!A:I,5,0)," - ",VLOOKUP(A153,ABC_SERVIÇOS!A:I,6,0))</f>
        <v>73794/1 - SINAPI – 10/17</v>
      </c>
      <c r="D153" s="133" t="str">
        <f>VLOOKUP(A153,ABC_SERVIÇOS!A:J,2,0)</f>
        <v>PINTURA COM TINTA PROTETORA ACABAMENTO GRAFITE ESMALTE SOBRE SUPERFICIE METALICA, 2 DEMAOS</v>
      </c>
      <c r="E153" s="132" t="str">
        <f t="shared" si="25"/>
        <v>M2</v>
      </c>
      <c r="F153" s="134">
        <f>VLOOKUP(B153,MC__2!B:O,9,0)</f>
        <v>144</v>
      </c>
      <c r="G153" s="135">
        <f t="shared" si="26"/>
        <v>27.72</v>
      </c>
      <c r="H153" s="506">
        <f t="shared" si="27"/>
        <v>3991.68</v>
      </c>
      <c r="I153" s="491"/>
      <c r="J153"/>
      <c r="K153" s="130"/>
      <c r="L153" s="108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24" customHeight="1" outlineLevel="1" x14ac:dyDescent="0.25">
      <c r="A154" s="33" t="str">
        <f>VLOOKUP(B154,MC__2!B:O,13,0)</f>
        <v>COMP_073</v>
      </c>
      <c r="B154" s="86" t="s">
        <v>214</v>
      </c>
      <c r="C154" s="44" t="str">
        <f>CONCATENATE(VLOOKUP(A154,ABC_SERVIÇOS!A:I,5,0)," - ",VLOOKUP(A154,ABC_SERVIÇOS!A:I,6,0))</f>
        <v>74020/1 - SINAPI – 10/17</v>
      </c>
      <c r="D154" s="87" t="str">
        <f>VLOOKUP(A154,ABC_SERVIÇOS!A:J,2,0)</f>
        <v>ENSAIO DE CONCRETO</v>
      </c>
      <c r="E154" s="44" t="str">
        <f t="shared" si="25"/>
        <v>M3</v>
      </c>
      <c r="F154" s="88">
        <f>VLOOKUP(B154,MC__2!B:O,9,0)</f>
        <v>317.47839999999997</v>
      </c>
      <c r="G154" s="89">
        <f t="shared" si="26"/>
        <v>27.1</v>
      </c>
      <c r="H154" s="500">
        <f t="shared" si="27"/>
        <v>8603.66</v>
      </c>
      <c r="I154" s="484"/>
      <c r="J154"/>
      <c r="K154" s="130"/>
      <c r="L154" s="108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30" customHeight="1" outlineLevel="1" thickBot="1" x14ac:dyDescent="0.3">
      <c r="A155" s="33" t="str">
        <f>VLOOKUP(B155,MC__2!B:O,13,0)</f>
        <v>COMP_089</v>
      </c>
      <c r="B155" s="86" t="s">
        <v>215</v>
      </c>
      <c r="C155" s="44" t="str">
        <f>CONCATENATE(VLOOKUP(A155,ABC_SERVIÇOS!A:I,5,0)," - ",VLOOKUP(A155,ABC_SERVIÇOS!A:I,6,0))</f>
        <v>84154 - SINAPI – 10/17</v>
      </c>
      <c r="D155" s="87" t="str">
        <f>VLOOKUP(A155,ABC_SERVIÇOS!A:J,2,0)</f>
        <v>APOIO DE NEOPRENE FRETADO 150 X 200 X 35 MM COM CAPACIDADE DE 300 KN PARA ESTRUTURAS PRÉ-MOLDADAS - FORNECIMENTO E INSTALAÇÃO</v>
      </c>
      <c r="E155" s="44" t="str">
        <f t="shared" si="25"/>
        <v>DM3</v>
      </c>
      <c r="F155" s="88">
        <f>VLOOKUP(B155,MC__2!B:O,9,0)</f>
        <v>106.39999999999999</v>
      </c>
      <c r="G155" s="89">
        <f t="shared" si="26"/>
        <v>103.17</v>
      </c>
      <c r="H155" s="500">
        <f t="shared" si="27"/>
        <v>10977.29</v>
      </c>
      <c r="I155" s="484"/>
      <c r="J155"/>
      <c r="K155" s="130"/>
      <c r="L155" s="108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27" customHeight="1" thickBot="1" x14ac:dyDescent="0.3">
      <c r="A156"/>
      <c r="B156" s="34" t="s">
        <v>217</v>
      </c>
      <c r="C156" s="114"/>
      <c r="D156" s="115" t="s">
        <v>218</v>
      </c>
      <c r="E156" s="114"/>
      <c r="F156" s="116"/>
      <c r="G156" s="38"/>
      <c r="H156" s="494">
        <f>SUM(H157:H179)</f>
        <v>3742207.1099999989</v>
      </c>
      <c r="I156" s="485"/>
      <c r="J156" s="74">
        <f>MC__2!M842</f>
        <v>3742207.1099999989</v>
      </c>
      <c r="K156" s="62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 s="33" t="str">
        <f>VLOOKUP(B157,MC__2!B:O,13,0)</f>
        <v>COMP_015</v>
      </c>
      <c r="B157" s="79" t="s">
        <v>219</v>
      </c>
      <c r="C157" s="44" t="str">
        <f>CONCATENATE(VLOOKUP(A157,ABC_SERVIÇOS!A:I,5,0)," - ",VLOOKUP(A157,ABC_SERVIÇOS!A:I,6,0))</f>
        <v>73686 - SINAPI – 10/17</v>
      </c>
      <c r="D157" s="87" t="str">
        <f>VLOOKUP(A157,ABC_SERVIÇOS!A:J,2,0)</f>
        <v>LOCAÇÃO DE OBRA, COM USO DE EQUIPAMENTO TOPOGRAFICO, INCLUSIVE NIVELADOR</v>
      </c>
      <c r="E157" s="44" t="str">
        <f t="shared" ref="E157:E178" si="28">VLOOKUP(A157,ABC_SERVIÇOS,3,0)</f>
        <v>M2</v>
      </c>
      <c r="F157" s="88">
        <f>VLOOKUP(B157,MC__2!B:O,9,0)</f>
        <v>4738.3159999999998</v>
      </c>
      <c r="G157" s="89">
        <f t="shared" ref="G157:G178" si="29">VLOOKUP(A157,ABC_SERVIÇOS,7,0)</f>
        <v>18.73</v>
      </c>
      <c r="H157" s="500">
        <f t="shared" ref="H157:H178" si="30">ROUND(G157*F157,2)</f>
        <v>88748.66</v>
      </c>
      <c r="I157" s="484"/>
      <c r="J157"/>
      <c r="K157" s="62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s="33" customFormat="1" ht="18" customHeight="1" outlineLevel="1" x14ac:dyDescent="0.25">
      <c r="A158" s="33" t="str">
        <f>VLOOKUP(B158,MC__2!B:O,13,0)</f>
        <v>COMP_074</v>
      </c>
      <c r="B158" s="86" t="s">
        <v>220</v>
      </c>
      <c r="C158" s="44" t="str">
        <f>CONCATENATE(VLOOKUP(A158,ABC_SERVIÇOS!A:I,5,0)," - ",VLOOKUP(A158,ABC_SERVIÇOS!A:I,6,0))</f>
        <v>6454 - SINAPI – 10/17</v>
      </c>
      <c r="D158" s="87" t="str">
        <f>VLOOKUP(A158,ABC_SERVIÇOS!A:J,2,0)</f>
        <v>FORNECIMENTO E LANCAMENTO DE PEDRA DE MAO</v>
      </c>
      <c r="E158" s="44" t="str">
        <f t="shared" si="28"/>
        <v>M3</v>
      </c>
      <c r="F158" s="88">
        <f>VLOOKUP(B158,MC__2!B:O,9,0)</f>
        <v>2584.5360000000001</v>
      </c>
      <c r="G158" s="89">
        <f t="shared" si="29"/>
        <v>123.88</v>
      </c>
      <c r="H158" s="500">
        <f t="shared" si="30"/>
        <v>320172.32</v>
      </c>
      <c r="I158" s="484"/>
      <c r="K158" s="41"/>
    </row>
    <row r="159" spans="1:1024" s="57" customFormat="1" ht="27.95" customHeight="1" outlineLevel="1" x14ac:dyDescent="0.25">
      <c r="A159" s="33" t="str">
        <f>VLOOKUP(B159,MC__2!B:O,13,0)</f>
        <v>COMP_128</v>
      </c>
      <c r="B159" s="86" t="s">
        <v>221</v>
      </c>
      <c r="C159" s="44" t="str">
        <f>CONCATENATE(VLOOKUP(A159,ABC_SERVIÇOS!A:I,5,0)," - ",VLOOKUP(A159,ABC_SERVIÇOS!A:I,6,0))</f>
        <v>83534 - SINAPI – 10/17</v>
      </c>
      <c r="D159" s="87" t="str">
        <f>VLOOKUP(A159,ABC_SERVIÇOS!A:J,2,0)</f>
        <v>LASTRO DE CONCRETO, PREPARO MECÂNICO, INCLUSOS ADITIVO IMPERMEABILIZANTE, LANÇAMENTO E ADENSAMENTO</v>
      </c>
      <c r="E159" s="44" t="str">
        <f t="shared" si="28"/>
        <v>M3</v>
      </c>
      <c r="F159" s="88">
        <f>VLOOKUP(B159,MC__2!B:O,9,0)</f>
        <v>208.91665999999998</v>
      </c>
      <c r="G159" s="89">
        <f t="shared" si="29"/>
        <v>437.51</v>
      </c>
      <c r="H159" s="500">
        <f t="shared" si="30"/>
        <v>91403.13</v>
      </c>
      <c r="I159" s="484"/>
      <c r="K159" s="62"/>
    </row>
    <row r="160" spans="1:1024" s="57" customFormat="1" ht="12.75" outlineLevel="1" x14ac:dyDescent="0.25">
      <c r="A160" s="33" t="str">
        <f>VLOOKUP(B160,MC__2!B:O,13,0)</f>
        <v>COMP_065</v>
      </c>
      <c r="B160" s="86" t="s">
        <v>222</v>
      </c>
      <c r="C160" s="44" t="str">
        <f>CONCATENATE(VLOOKUP(A160,ABC_SERVIÇOS!A:I,5,0)," - ",VLOOKUP(A160,ABC_SERVIÇOS!A:I,6,0))</f>
        <v>92720 - SINAPI – 10/17</v>
      </c>
      <c r="D160" s="87" t="str">
        <f>VLOOKUP(A160,ABC_SERVIÇOS!A:J,2,0)</f>
        <v>CONCRETO FCK=25 MPA - LANÇAMENTO, ADENSAMENTO E ACABAMENTO</v>
      </c>
      <c r="E160" s="44" t="str">
        <f t="shared" si="28"/>
        <v>M3</v>
      </c>
      <c r="F160" s="88">
        <f>VLOOKUP(B160,MC__2!B:O,9,0)</f>
        <v>2261.1030000000001</v>
      </c>
      <c r="G160" s="89">
        <f t="shared" si="29"/>
        <v>372.15</v>
      </c>
      <c r="H160" s="500">
        <f t="shared" si="30"/>
        <v>841469.48</v>
      </c>
      <c r="I160" s="484"/>
      <c r="K160" s="62"/>
    </row>
    <row r="161" spans="1:1024" s="57" customFormat="1" ht="25.5" outlineLevel="1" x14ac:dyDescent="0.25">
      <c r="A161" s="33" t="str">
        <f>VLOOKUP(B161,MC__2!B:O,13,0)</f>
        <v>COMP_067</v>
      </c>
      <c r="B161" s="86" t="s">
        <v>223</v>
      </c>
      <c r="C161" s="44" t="str">
        <f>CONCATENATE(VLOOKUP(A161,ABC_SERVIÇOS!A:I,5,0)," - ",VLOOKUP(A161,ABC_SERVIÇOS!A:I,6,0))</f>
        <v>92874 - SINAPI – 10/17</v>
      </c>
      <c r="D161" s="87" t="str">
        <f>VLOOKUP(A161,ABC_SERVIÇOS!A:J,2,0)</f>
        <v>LANÇAMENTO COM USO DE BOMBA, ADENSAMENTO E ACABAMENTO DE CONCRETO EM ESTRUTURAS. AF_12/2015</v>
      </c>
      <c r="E161" s="44" t="str">
        <f t="shared" si="28"/>
        <v>M3</v>
      </c>
      <c r="F161" s="88">
        <f>VLOOKUP(B161,MC__2!B:O,9,0)</f>
        <v>2470.0196599999999</v>
      </c>
      <c r="G161" s="89">
        <f t="shared" si="29"/>
        <v>21.58</v>
      </c>
      <c r="H161" s="500">
        <f t="shared" si="30"/>
        <v>53303.02</v>
      </c>
      <c r="I161" s="484"/>
      <c r="K161" s="62"/>
    </row>
    <row r="162" spans="1:1024" outlineLevel="1" x14ac:dyDescent="0.25">
      <c r="A162" s="33" t="str">
        <f>VLOOKUP(B162,MC__2!B:O,13,0)</f>
        <v>COMP_088</v>
      </c>
      <c r="B162" s="86" t="s">
        <v>224</v>
      </c>
      <c r="C162" s="44" t="str">
        <f>CONCATENATE(VLOOKUP(A162,ABC_SERVIÇOS!A:I,5,0)," - ",VLOOKUP(A162,ABC_SERVIÇOS!A:I,6,0))</f>
        <v>26026 - SINAPI – 10/17</v>
      </c>
      <c r="D162" s="87" t="str">
        <f>VLOOKUP(A162,ABC_SERVIÇOS!A:J,2,0)</f>
        <v>SILICA ATIVA PARA ADICAO EM CONCRETO E ARGAMASSA (28,40 KG/M3)</v>
      </c>
      <c r="E162" s="44" t="str">
        <f t="shared" si="28"/>
        <v>KG</v>
      </c>
      <c r="F162" s="88">
        <f>VLOOKUP(B162,MC__2!B:O,9,0)</f>
        <v>64215.325199999999</v>
      </c>
      <c r="G162" s="89">
        <f t="shared" si="29"/>
        <v>2.4300000000000002</v>
      </c>
      <c r="H162" s="500">
        <f t="shared" si="30"/>
        <v>156043.24</v>
      </c>
      <c r="I162" s="484"/>
      <c r="J162" s="57" t="e">
        <f>#REF!/F159</f>
        <v>#REF!</v>
      </c>
      <c r="K162" s="62">
        <f>(21*20)+12</f>
        <v>432</v>
      </c>
      <c r="L162" s="57">
        <f>K162*8</f>
        <v>3456</v>
      </c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38.25" outlineLevel="1" x14ac:dyDescent="0.25">
      <c r="A163" s="33" t="str">
        <f>VLOOKUP(B163,MC__2!B:O,13,0)</f>
        <v>COMP_058</v>
      </c>
      <c r="B163" s="131" t="s">
        <v>225</v>
      </c>
      <c r="C163" s="132" t="str">
        <f>CONCATENATE(VLOOKUP(A163,ABC_SERVIÇOS!A:I,5,0)," - ",VLOOKUP(A163,ABC_SERVIÇOS!A:I,6,0))</f>
        <v>92411 - SINAPI – 10/17</v>
      </c>
      <c r="D163" s="133" t="str">
        <f>VLOOKUP(A163,ABC_SERVIÇOS!A:J,2,0)</f>
        <v>MONTAGEM E DESMONTAGEM DE FÔRMA DE PILARES RETANGULARES E ESTRUTURAS SIMILARES COM ÁREA MÉDIA DAS SEÇÕES MAIOR QUE 0,25 M2, PÉ-DIREITO SIMPLES, EM MADEIRA SERRADA, 2 UTILIZAÇÕES. AF_12/2015</v>
      </c>
      <c r="E163" s="132" t="str">
        <f t="shared" si="28"/>
        <v>M2</v>
      </c>
      <c r="F163" s="134">
        <f>VLOOKUP(B163,MC__2!B:O,9,0)</f>
        <v>6128.84</v>
      </c>
      <c r="G163" s="135">
        <f t="shared" si="29"/>
        <v>96.64</v>
      </c>
      <c r="H163" s="506">
        <f t="shared" si="30"/>
        <v>592291.1</v>
      </c>
      <c r="I163" s="484"/>
      <c r="J163"/>
      <c r="K163" s="62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33" customFormat="1" ht="18.399999999999999" customHeight="1" outlineLevel="1" x14ac:dyDescent="0.25">
      <c r="A164" s="33" t="str">
        <f>VLOOKUP(B164,MC__2!B:O,13,0)</f>
        <v>COMP_075</v>
      </c>
      <c r="B164" s="86" t="s">
        <v>226</v>
      </c>
      <c r="C164" s="44" t="str">
        <f>CONCATENATE(VLOOKUP(A164,ABC_SERVIÇOS!A:I,5,0)," - ",VLOOKUP(A164,ABC_SERVIÇOS!A:I,6,0))</f>
        <v>83665 - SINAPI – 10/17</v>
      </c>
      <c r="D164" s="87" t="str">
        <f>VLOOKUP(A164,ABC_SERVIÇOS!A:J,2,0)</f>
        <v>FORNECIMENTO E INSTALACAO DE MANTA BIDIM RT - 14</v>
      </c>
      <c r="E164" s="44" t="str">
        <f t="shared" si="28"/>
        <v>M2</v>
      </c>
      <c r="F164" s="88">
        <f>VLOOKUP(B164,MC__2!B:O,9,0)</f>
        <v>8615.119999999999</v>
      </c>
      <c r="G164" s="89">
        <f t="shared" si="29"/>
        <v>4.87</v>
      </c>
      <c r="H164" s="500">
        <f t="shared" si="30"/>
        <v>41955.63</v>
      </c>
      <c r="I164" s="484"/>
      <c r="K164" s="41"/>
    </row>
    <row r="165" spans="1:1024" s="57" customFormat="1" ht="18.399999999999999" customHeight="1" outlineLevel="1" x14ac:dyDescent="0.25">
      <c r="A165" s="33" t="str">
        <f>VLOOKUP(B165,MC__2!B:O,13,0)</f>
        <v>COMP_076</v>
      </c>
      <c r="B165" s="86" t="s">
        <v>227</v>
      </c>
      <c r="C165" s="44" t="str">
        <f>CONCATENATE(VLOOKUP(A165,ABC_SERVIÇOS!A:I,5,0)," - ",VLOOKUP(A165,ABC_SERVIÇOS!A:I,6,0))</f>
        <v>73902/001 - SINAPI – 10/17</v>
      </c>
      <c r="D165" s="87" t="str">
        <f>VLOOKUP(A165,ABC_SERVIÇOS!A:J,2,0)</f>
        <v>CAMADA DRENANTE COM BRITA NUM 3</v>
      </c>
      <c r="E165" s="44" t="str">
        <f t="shared" si="28"/>
        <v>M3</v>
      </c>
      <c r="F165" s="88">
        <f>VLOOKUP(B165,MC__2!B:O,9,0)</f>
        <v>1240.57728</v>
      </c>
      <c r="G165" s="89">
        <f t="shared" si="29"/>
        <v>78.94</v>
      </c>
      <c r="H165" s="500">
        <f t="shared" si="30"/>
        <v>97931.17</v>
      </c>
      <c r="I165" s="484"/>
      <c r="K165" s="62"/>
    </row>
    <row r="166" spans="1:1024" s="57" customFormat="1" ht="18.399999999999999" customHeight="1" outlineLevel="1" x14ac:dyDescent="0.25">
      <c r="A166" s="33" t="str">
        <f>VLOOKUP(B166,MC__2!B:O,13,0)</f>
        <v>COMP_129</v>
      </c>
      <c r="B166" s="86" t="s">
        <v>228</v>
      </c>
      <c r="C166" s="44" t="str">
        <f>CONCATENATE(VLOOKUP(A166,ABC_SERVIÇOS!A:I,5,0)," - ",VLOOKUP(A166,ABC_SERVIÇOS!A:I,6,0))</f>
        <v>83683 - SINAPI – 10/17</v>
      </c>
      <c r="D166" s="87" t="str">
        <f>VLOOKUP(A166,ABC_SERVIÇOS!A:J,2,0)</f>
        <v>CAMADA HORIZONTAL DRENANTE C/ PEDRA BRITADA 1 E 2</v>
      </c>
      <c r="E166" s="44" t="str">
        <f t="shared" si="28"/>
        <v>M3</v>
      </c>
      <c r="F166" s="88">
        <f>VLOOKUP(B166,MC__2!B:O,9,0)</f>
        <v>947.66319999999996</v>
      </c>
      <c r="G166" s="89">
        <f t="shared" si="29"/>
        <v>86.81</v>
      </c>
      <c r="H166" s="500">
        <f t="shared" si="30"/>
        <v>82266.64</v>
      </c>
      <c r="I166" s="484"/>
      <c r="K166" s="62"/>
    </row>
    <row r="167" spans="1:1024" s="57" customFormat="1" ht="18.399999999999999" customHeight="1" outlineLevel="1" x14ac:dyDescent="0.25">
      <c r="A167" s="33" t="str">
        <f>VLOOKUP(B167,MC__2!B:O,13,0)</f>
        <v>COMP_078</v>
      </c>
      <c r="B167" s="86" t="s">
        <v>229</v>
      </c>
      <c r="C167" s="44" t="str">
        <f>CONCATENATE(VLOOKUP(A167,ABC_SERVIÇOS!A:I,5,0)," - ",VLOOKUP(A167,ABC_SERVIÇOS!A:I,6,0))</f>
        <v>83356 - SINAPI – 10/17</v>
      </c>
      <c r="D167" s="87" t="str">
        <f>VLOOKUP(A167,ABC_SERVIÇOS!A:J,2,0)</f>
        <v>TRANSPORTE COMERCIAL DE BRITA/PEDRA</v>
      </c>
      <c r="E167" s="44" t="str">
        <f t="shared" si="28"/>
        <v>M3xKm</v>
      </c>
      <c r="F167" s="88">
        <f>VLOOKUP(B167,MC__2!B:O,9,0)</f>
        <v>620460.94240000006</v>
      </c>
      <c r="G167" s="89">
        <f t="shared" si="29"/>
        <v>0.75</v>
      </c>
      <c r="H167" s="500">
        <f t="shared" si="30"/>
        <v>465345.71</v>
      </c>
      <c r="I167" s="484"/>
      <c r="K167" s="62" t="e">
        <f>#REF!*K162</f>
        <v>#REF!</v>
      </c>
    </row>
    <row r="168" spans="1:1024" s="57" customFormat="1" ht="12.75" outlineLevel="1" x14ac:dyDescent="0.25">
      <c r="A168" s="33" t="str">
        <f>VLOOKUP(B168,MC__2!B:O,13,0)</f>
        <v>COMP_077</v>
      </c>
      <c r="B168" s="86" t="s">
        <v>230</v>
      </c>
      <c r="C168" s="44" t="str">
        <f>CONCATENATE(VLOOKUP(A168,ABC_SERVIÇOS!A:I,5,0)," - ",VLOOKUP(A168,ABC_SERVIÇOS!A:I,6,0))</f>
        <v>73816/1 - SINAPI – 10/17</v>
      </c>
      <c r="D168" s="87" t="str">
        <f>VLOOKUP(A168,ABC_SERVIÇOS!A:J,2,0)</f>
        <v>EXECUCAO DE DRENO COM TUBOS DE PVC CORRUGADO FLEXIVEL PERFURADO - DN 100</v>
      </c>
      <c r="E168" s="44" t="str">
        <f t="shared" si="28"/>
        <v>M</v>
      </c>
      <c r="F168" s="88">
        <f>VLOOKUP(B168,MC__2!B:O,9,0)</f>
        <v>1265.5509333333332</v>
      </c>
      <c r="G168" s="89">
        <f t="shared" si="29"/>
        <v>22.05</v>
      </c>
      <c r="H168" s="500">
        <f t="shared" si="30"/>
        <v>27905.4</v>
      </c>
      <c r="I168" s="484"/>
      <c r="K168" s="62"/>
    </row>
    <row r="169" spans="1:1024" ht="38.25" outlineLevel="1" x14ac:dyDescent="0.25">
      <c r="A169" s="33" t="str">
        <f>VLOOKUP(B169,MC__2!B:O,13,0)</f>
        <v>COMP_079</v>
      </c>
      <c r="B169" s="131" t="s">
        <v>231</v>
      </c>
      <c r="C169" s="132" t="str">
        <f>CONCATENATE(VLOOKUP(A169,ABC_SERVIÇOS!A:I,5,0)," - ",VLOOKUP(A169,ABC_SERVIÇOS!A:I,6,0))</f>
        <v>89021 - SINAPI – 10/17</v>
      </c>
      <c r="D169" s="133" t="str">
        <f>VLOOKUP(A169,ABC_SERVIÇOS!A:J,2,0)</f>
        <v>BOMBA SUBMERSÍVEL ELÉTRICA TRIFÁSICA, POTÊNCIA 2,96 HP, Ø ROTOR 144 MM SEMI-ABERTO, BOCAL DE SAÍDA Ø 2, HM/Q = 2 MCA / 38,8 M3/H A 28 MCA /5 M3/H - CHP DIURNO. AF_06/2014</v>
      </c>
      <c r="E169" s="132" t="str">
        <f t="shared" si="28"/>
        <v>HP</v>
      </c>
      <c r="F169" s="134">
        <f>VLOOKUP(B169,MC__2!B:O,9,0)</f>
        <v>16896</v>
      </c>
      <c r="G169" s="135">
        <f t="shared" si="29"/>
        <v>1.81</v>
      </c>
      <c r="H169" s="506">
        <f t="shared" si="30"/>
        <v>30581.759999999998</v>
      </c>
      <c r="I169" s="484"/>
      <c r="J169"/>
      <c r="K169" s="62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1" x14ac:dyDescent="0.25">
      <c r="A170" s="33" t="str">
        <f>VLOOKUP(B170,MC__2!B:O,13,0)</f>
        <v>COMP_059</v>
      </c>
      <c r="B170" s="86" t="s">
        <v>232</v>
      </c>
      <c r="C170" s="44" t="str">
        <f>CONCATENATE(VLOOKUP(A170,ABC_SERVIÇOS!A:I,5,0)," - ",VLOOKUP(A170,ABC_SERVIÇOS!A:I,6,0))</f>
        <v>92915 - SINAPI – 10/17</v>
      </c>
      <c r="D170" s="87" t="str">
        <f>VLOOKUP(A170,ABC_SERVIÇOS!A:J,2,0)</f>
        <v>FORNE, CORTE E DOBRA E ARMAÇÃO DE AÇO CA-60, DIÂMETRO DE 5.0 MM</v>
      </c>
      <c r="E170" s="44" t="str">
        <f t="shared" si="28"/>
        <v>KG</v>
      </c>
      <c r="F170" s="88">
        <f>VLOOKUP(B170,MC__2!B:O,9,0)</f>
        <v>650</v>
      </c>
      <c r="G170" s="89">
        <f t="shared" si="29"/>
        <v>9.26</v>
      </c>
      <c r="H170" s="500">
        <f t="shared" si="30"/>
        <v>6019</v>
      </c>
      <c r="I170" s="484"/>
      <c r="J170"/>
      <c r="K170" s="62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outlineLevel="1" x14ac:dyDescent="0.25">
      <c r="A171" s="33" t="str">
        <f>VLOOKUP(B171,MC__2!B:O,13,0)</f>
        <v>COMP_061</v>
      </c>
      <c r="B171" s="86" t="s">
        <v>233</v>
      </c>
      <c r="C171" s="44" t="str">
        <f>CONCATENATE(VLOOKUP(A171,ABC_SERVIÇOS!A:I,5,0)," - ",VLOOKUP(A171,ABC_SERVIÇOS!A:I,6,0))</f>
        <v>92917 - SINAPI – 10/17</v>
      </c>
      <c r="D171" s="87" t="str">
        <f>VLOOKUP(A171,ABC_SERVIÇOS!A:J,2,0)</f>
        <v>FORNE, CORTE E DOBRA E ARMAÇÃO DE AÇO CA-50, DIÂMETRO DE 8.0 MM</v>
      </c>
      <c r="E171" s="44" t="str">
        <f t="shared" si="28"/>
        <v>KG</v>
      </c>
      <c r="F171" s="88">
        <f>VLOOKUP(B171,MC__2!B:O,9,0)</f>
        <v>14900</v>
      </c>
      <c r="G171" s="89">
        <f t="shared" si="29"/>
        <v>7.61</v>
      </c>
      <c r="H171" s="500">
        <f t="shared" si="30"/>
        <v>113389</v>
      </c>
      <c r="I171" s="484"/>
      <c r="J171"/>
      <c r="K171" s="62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outlineLevel="1" x14ac:dyDescent="0.25">
      <c r="A172" s="33" t="str">
        <f>VLOOKUP(B172,MC__2!B:O,13,0)</f>
        <v>COMP_062</v>
      </c>
      <c r="B172" s="86" t="s">
        <v>234</v>
      </c>
      <c r="C172" s="44" t="str">
        <f>CONCATENATE(VLOOKUP(A172,ABC_SERVIÇOS!A:I,5,0)," - ",VLOOKUP(A172,ABC_SERVIÇOS!A:I,6,0))</f>
        <v>92919 - SINAPI – 10/17</v>
      </c>
      <c r="D172" s="87" t="str">
        <f>VLOOKUP(A172,ABC_SERVIÇOS!A:J,2,0)</f>
        <v>FORNE, CORTE E DOBRA E ARMAÇÃO DE AÇO CA-50, DIÂMETRO DE 10.0 MM</v>
      </c>
      <c r="E172" s="44" t="str">
        <f t="shared" si="28"/>
        <v>KG</v>
      </c>
      <c r="F172" s="88">
        <f>VLOOKUP(B172,MC__2!B:O,9,0)</f>
        <v>72250</v>
      </c>
      <c r="G172" s="89">
        <f t="shared" si="29"/>
        <v>6.15</v>
      </c>
      <c r="H172" s="500">
        <f t="shared" si="30"/>
        <v>444337.5</v>
      </c>
      <c r="I172" s="484"/>
      <c r="J172"/>
      <c r="K172" s="6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outlineLevel="1" x14ac:dyDescent="0.25">
      <c r="A173" s="33" t="str">
        <f>VLOOKUP(B173,MC__2!B:O,13,0)</f>
        <v>COMP_063</v>
      </c>
      <c r="B173" s="86" t="s">
        <v>235</v>
      </c>
      <c r="C173" s="44" t="str">
        <f>CONCATENATE(VLOOKUP(A173,ABC_SERVIÇOS!A:I,5,0)," - ",VLOOKUP(A173,ABC_SERVIÇOS!A:I,6,0))</f>
        <v>92921 - SINAPI – 10/17</v>
      </c>
      <c r="D173" s="87" t="str">
        <f>VLOOKUP(A173,ABC_SERVIÇOS!A:J,2,0)</f>
        <v>FORNE, CORTE E DOBRA E ARMAÇÃO DE AÇO CA-50, DIÂMETRO DE 12.5 MM</v>
      </c>
      <c r="E173" s="44" t="str">
        <f t="shared" si="28"/>
        <v>KG</v>
      </c>
      <c r="F173" s="88">
        <f>VLOOKUP(B173,MC__2!B:O,9,0)</f>
        <v>300</v>
      </c>
      <c r="G173" s="89">
        <f t="shared" si="29"/>
        <v>5.45</v>
      </c>
      <c r="H173" s="500">
        <f t="shared" si="30"/>
        <v>1635</v>
      </c>
      <c r="I173" s="484"/>
      <c r="J173"/>
      <c r="K173" s="62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outlineLevel="1" x14ac:dyDescent="0.25">
      <c r="A174" s="33" t="str">
        <f>VLOOKUP(B174,MC__2!B:O,13,0)</f>
        <v>COMP_080</v>
      </c>
      <c r="B174" s="86" t="s">
        <v>236</v>
      </c>
      <c r="C174" s="44" t="str">
        <f>CONCATENATE(VLOOKUP(A174,ABC_SERVIÇOS!A:I,5,0)," - ",VLOOKUP(A174,ABC_SERVIÇOS!A:I,6,0))</f>
        <v>73898/001 - SINAPI – 10/17</v>
      </c>
      <c r="D174" s="87" t="str">
        <f>VLOOKUP(A174,ABC_SERVIÇOS!A:J,2,0)</f>
        <v>JUNTA DE DILATACAO ELASTICA (PVC) O-220/6 PRESSAO ATE 30 MCA</v>
      </c>
      <c r="E174" s="44" t="str">
        <f t="shared" si="28"/>
        <v>M</v>
      </c>
      <c r="F174" s="88">
        <f>VLOOKUP(B174,MC__2!B:O,9,0)</f>
        <v>484</v>
      </c>
      <c r="G174" s="89">
        <f t="shared" si="29"/>
        <v>94.73</v>
      </c>
      <c r="H174" s="500">
        <f t="shared" si="30"/>
        <v>45849.32</v>
      </c>
      <c r="I174" s="484"/>
      <c r="J174"/>
      <c r="K174" s="62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2.5" customHeight="1" outlineLevel="1" x14ac:dyDescent="0.25">
      <c r="A175" s="33" t="str">
        <f>VLOOKUP(B175,MC__2!B:O,13,0)</f>
        <v>COMP_073</v>
      </c>
      <c r="B175" s="86" t="s">
        <v>237</v>
      </c>
      <c r="C175" s="44" t="str">
        <f>CONCATENATE(VLOOKUP(A175,ABC_SERVIÇOS!A:I,5,0)," - ",VLOOKUP(A175,ABC_SERVIÇOS!A:I,6,0))</f>
        <v>74020/1 - SINAPI – 10/17</v>
      </c>
      <c r="D175" s="87" t="str">
        <f>VLOOKUP(A175,ABC_SERVIÇOS!A:J,2,0)</f>
        <v>ENSAIO DE CONCRETO</v>
      </c>
      <c r="E175" s="44" t="str">
        <f t="shared" si="28"/>
        <v>M3</v>
      </c>
      <c r="F175" s="88">
        <f>VLOOKUP(B175,MC__2!B:O,9,0)</f>
        <v>2470.0196599999999</v>
      </c>
      <c r="G175" s="89">
        <f t="shared" si="29"/>
        <v>27.1</v>
      </c>
      <c r="H175" s="500">
        <f t="shared" si="30"/>
        <v>66937.53</v>
      </c>
      <c r="I175" s="484"/>
      <c r="J175"/>
      <c r="K175" s="62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x14ac:dyDescent="0.25">
      <c r="A176" s="33" t="str">
        <f>VLOOKUP(B176,MC__2!B:O,13,0)</f>
        <v>COMP_081</v>
      </c>
      <c r="B176" s="86" t="s">
        <v>238</v>
      </c>
      <c r="C176" s="44" t="str">
        <f>CONCATENATE(VLOOKUP(A176,ABC_SERVIÇOS!A:I,5,0)," - ",VLOOKUP(A176,ABC_SERVIÇOS!A:I,6,0))</f>
        <v>89455 - SINAPI – 10/17</v>
      </c>
      <c r="D176" s="87" t="str">
        <f>VLOOKUP(A176,ABC_SERVIÇOS!A:J,2,0)</f>
        <v>ALVENARIA DE BLOCOS DE CONCRETO ESTRUTURAL 14X19X39 CM, (ESPESSURA 14CM) FBK = 14,0 MPA</v>
      </c>
      <c r="E176" s="44" t="str">
        <f t="shared" si="28"/>
        <v>M2</v>
      </c>
      <c r="F176" s="88">
        <f>VLOOKUP(B176,MC__2!B:O,9,0)</f>
        <v>1350</v>
      </c>
      <c r="G176" s="89">
        <f t="shared" si="29"/>
        <v>65.61</v>
      </c>
      <c r="H176" s="500">
        <f t="shared" si="30"/>
        <v>88573.5</v>
      </c>
      <c r="I176" s="484"/>
      <c r="J176"/>
      <c r="K176" s="62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outlineLevel="1" x14ac:dyDescent="0.25">
      <c r="A177" s="33" t="str">
        <f>VLOOKUP(B177,MC__2!B:O,13,0)</f>
        <v>COMP_082</v>
      </c>
      <c r="B177" s="86" t="s">
        <v>239</v>
      </c>
      <c r="C177" s="44" t="str">
        <f>CONCATENATE(VLOOKUP(A177,ABC_SERVIÇOS!A:I,5,0)," - ",VLOOKUP(A177,ABC_SERVIÇOS!A:I,6,0))</f>
        <v>87877 - SINAPI – 10/17</v>
      </c>
      <c r="D177" s="87" t="str">
        <f>VLOOKUP(A177,ABC_SERVIÇOS!A:J,2,0)</f>
        <v xml:space="preserve">CHAPISCO APLICADO SOMENTE EM ESTRUTURAS DE CONCRETO EM ALVENARIAS </v>
      </c>
      <c r="E177" s="44" t="str">
        <f t="shared" si="28"/>
        <v>M2</v>
      </c>
      <c r="F177" s="88">
        <f>VLOOKUP(B177,MC__2!B:O,9,0)</f>
        <v>2700</v>
      </c>
      <c r="G177" s="89">
        <f t="shared" si="29"/>
        <v>6.07</v>
      </c>
      <c r="H177" s="500">
        <f t="shared" si="30"/>
        <v>16389</v>
      </c>
      <c r="I177" s="484"/>
      <c r="J177"/>
      <c r="K177" s="62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 s="33" t="str">
        <f>VLOOKUP(B178,MC__2!B:O,13,0)</f>
        <v>COMP_083</v>
      </c>
      <c r="B178" s="86" t="s">
        <v>240</v>
      </c>
      <c r="C178" s="44" t="str">
        <f>CONCATENATE(VLOOKUP(A178,ABC_SERVIÇOS!A:I,5,0)," - ",VLOOKUP(A178,ABC_SERVIÇOS!A:I,6,0))</f>
        <v>87530 - SINAPI – 10/17</v>
      </c>
      <c r="D178" s="87" t="str">
        <f>VLOOKUP(A178,ABC_SERVIÇOS!A:J,2,0)</f>
        <v>MASSA ÚNICA, PARA RECEBIMENTO DE PINTURA, EM ARGAMASSA TRAÇO 1:2:8 E=2CM</v>
      </c>
      <c r="E178" s="44" t="str">
        <f t="shared" si="28"/>
        <v>M2</v>
      </c>
      <c r="F178" s="88">
        <f>VLOOKUP(B178,MC__2!B:O,9,0)</f>
        <v>2700</v>
      </c>
      <c r="G178" s="89">
        <f t="shared" si="29"/>
        <v>25.8</v>
      </c>
      <c r="H178" s="500">
        <f t="shared" si="30"/>
        <v>69660</v>
      </c>
      <c r="I178" s="484"/>
      <c r="J178"/>
      <c r="K178" s="62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5.75" outlineLevel="1" thickBot="1" x14ac:dyDescent="0.3">
      <c r="A179" s="33"/>
      <c r="B179" s="86"/>
      <c r="C179" s="44"/>
      <c r="D179" s="87"/>
      <c r="E179" s="44"/>
      <c r="F179" s="88"/>
      <c r="G179" s="89"/>
      <c r="H179" s="500"/>
      <c r="I179" s="484"/>
      <c r="J179"/>
      <c r="K179" s="62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9.25" customHeight="1" thickBot="1" x14ac:dyDescent="0.3">
      <c r="A180"/>
      <c r="B180" s="34" t="s">
        <v>241</v>
      </c>
      <c r="C180" s="114"/>
      <c r="D180" s="115" t="s">
        <v>242</v>
      </c>
      <c r="E180" s="114"/>
      <c r="F180" s="116"/>
      <c r="G180" s="38"/>
      <c r="H180" s="494">
        <f>SUM(H181:H181)</f>
        <v>24165.41</v>
      </c>
      <c r="I180" s="485"/>
      <c r="J180" s="74">
        <f>MC__2!M1042</f>
        <v>24165.41</v>
      </c>
      <c r="K180" s="62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7.75" customHeight="1" outlineLevel="1" x14ac:dyDescent="0.25">
      <c r="A181" s="33" t="str">
        <f>VLOOKUP(B181,MC__2!B:O,13,0)</f>
        <v>COMP_091</v>
      </c>
      <c r="B181" s="79" t="s">
        <v>243</v>
      </c>
      <c r="C181" s="44" t="str">
        <f>CONCATENATE(VLOOKUP(A181,ABC_SERVIÇOS!A:I,5,0)," - ",VLOOKUP(A181,ABC_SERVIÇOS!A:I,6,0))</f>
        <v>9537 - SINAPI – 10/17</v>
      </c>
      <c r="D181" s="87" t="str">
        <f>VLOOKUP(A181,ABC_SERVIÇOS!A:J,2,0)</f>
        <v>LIMPEZA FINAL DA OBRA</v>
      </c>
      <c r="E181" s="44" t="str">
        <f>VLOOKUP(A181,ABC_SERVIÇOS,3,0)</f>
        <v>M2</v>
      </c>
      <c r="F181" s="88">
        <f>VLOOKUP(B181,MC__2!B:O,9,0)</f>
        <v>12922.679999999998</v>
      </c>
      <c r="G181" s="89">
        <f>VLOOKUP(A181,ABC_SERVIÇOS,7,0)</f>
        <v>1.87</v>
      </c>
      <c r="H181" s="500">
        <f>ROUND(G181*F181,2)</f>
        <v>24165.41</v>
      </c>
      <c r="I181" s="484"/>
      <c r="J181"/>
      <c r="K181" s="62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.95" customHeight="1" x14ac:dyDescent="0.25">
      <c r="A182"/>
      <c r="B182" s="105"/>
      <c r="C182" s="137"/>
      <c r="D182" s="138"/>
      <c r="E182" s="137"/>
      <c r="F182" s="139"/>
      <c r="G182" s="140" t="s">
        <v>244</v>
      </c>
      <c r="H182" s="507">
        <f>SUM(H12,H33,H55,H73,H91,H112,H129,H136,H156,H180)</f>
        <v>16121156.689999998</v>
      </c>
      <c r="I182" s="492"/>
      <c r="J182" s="74">
        <f>MC__2!M1057</f>
        <v>16347249.654999999</v>
      </c>
      <c r="K182" s="6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.95" customHeight="1" x14ac:dyDescent="0.25">
      <c r="A183"/>
      <c r="B183" s="105"/>
      <c r="C183" s="137"/>
      <c r="D183" s="138"/>
      <c r="E183" s="137"/>
      <c r="F183" s="139"/>
      <c r="G183" s="140" t="s">
        <v>245</v>
      </c>
      <c r="H183" s="508">
        <f>ROUND(H182*0.273,2)</f>
        <v>4401075.78</v>
      </c>
      <c r="I183" s="493"/>
      <c r="J183"/>
      <c r="K183" s="62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.95" customHeight="1" x14ac:dyDescent="0.25">
      <c r="A184"/>
      <c r="B184" s="513"/>
      <c r="C184" s="514"/>
      <c r="D184" s="515"/>
      <c r="E184" s="514"/>
      <c r="F184" s="516"/>
      <c r="G184" s="517" t="s">
        <v>246</v>
      </c>
      <c r="H184" s="523">
        <f>SUM(H183,H182)</f>
        <v>20522232.469999999</v>
      </c>
      <c r="I184" s="492"/>
      <c r="J184"/>
      <c r="K184" s="62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.95" customHeight="1" x14ac:dyDescent="0.25">
      <c r="A185"/>
      <c r="B185" s="524"/>
      <c r="C185" s="518"/>
      <c r="D185" s="261"/>
      <c r="E185" s="518"/>
      <c r="F185" s="519"/>
      <c r="G185" s="520"/>
      <c r="H185" s="525"/>
      <c r="I185" s="521"/>
      <c r="J185"/>
      <c r="K185" s="62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19.5" customHeight="1" x14ac:dyDescent="0.25">
      <c r="A186"/>
      <c r="B186" s="524"/>
      <c r="C186" s="518"/>
      <c r="D186" s="522" t="s">
        <v>1312</v>
      </c>
      <c r="E186" s="518"/>
      <c r="F186" s="519"/>
      <c r="G186" s="520"/>
      <c r="H186" s="525"/>
      <c r="I186" s="521"/>
      <c r="J186"/>
      <c r="K186" s="62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18" x14ac:dyDescent="0.25">
      <c r="A187" s="57"/>
      <c r="B187" s="524"/>
      <c r="C187" s="518"/>
      <c r="D187" s="526" t="s">
        <v>1309</v>
      </c>
      <c r="E187" s="518"/>
      <c r="F187" s="519"/>
      <c r="G187" s="21"/>
      <c r="H187" s="527"/>
      <c r="I187" s="141"/>
      <c r="K187" s="62"/>
    </row>
    <row r="188" spans="1:1024" ht="18" x14ac:dyDescent="0.25">
      <c r="A188" s="57"/>
      <c r="B188" s="524"/>
      <c r="C188" s="518"/>
      <c r="D188" s="526" t="s">
        <v>1310</v>
      </c>
      <c r="E188" s="518"/>
      <c r="F188" s="519"/>
      <c r="G188" s="21"/>
      <c r="H188" s="528"/>
      <c r="I188" s="142"/>
      <c r="K188" s="62"/>
    </row>
    <row r="189" spans="1:1024" ht="15.75" thickBot="1" x14ac:dyDescent="0.3">
      <c r="A189" s="57"/>
      <c r="B189" s="529"/>
      <c r="C189" s="530"/>
      <c r="D189" s="531" t="s">
        <v>1311</v>
      </c>
      <c r="E189" s="532"/>
      <c r="F189" s="533"/>
      <c r="G189" s="532"/>
      <c r="H189" s="534"/>
      <c r="I189" s="143"/>
      <c r="K189" s="62"/>
    </row>
    <row r="190" spans="1:1024" x14ac:dyDescent="0.25">
      <c r="H190"/>
      <c r="I190" s="20"/>
    </row>
    <row r="191" spans="1:1024" x14ac:dyDescent="0.25">
      <c r="H191" s="144"/>
      <c r="I191" s="145"/>
    </row>
    <row r="192" spans="1:1024" ht="14.45" customHeight="1" x14ac:dyDescent="0.25">
      <c r="H192" s="146"/>
      <c r="I192" s="147"/>
    </row>
  </sheetData>
  <mergeCells count="10">
    <mergeCell ref="B5:H5"/>
    <mergeCell ref="B6:H6"/>
    <mergeCell ref="B7:H7"/>
    <mergeCell ref="I152:I153"/>
    <mergeCell ref="B8:H8"/>
    <mergeCell ref="B9:H9"/>
    <mergeCell ref="B1:H1"/>
    <mergeCell ref="B2:H2"/>
    <mergeCell ref="B3:H3"/>
    <mergeCell ref="B4:H4"/>
  </mergeCells>
  <printOptions horizontalCentered="1"/>
  <pageMargins left="0.15748031496062992" right="0.23622047244094491" top="0.39370078740157483" bottom="0.39370078740157483" header="0" footer="0"/>
  <pageSetup paperSize="9" scale="69" firstPageNumber="0" fitToHeight="0" orientation="landscape" r:id="rId1"/>
  <headerFooter>
    <oddHeader>&amp;R&amp;P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071"/>
  <sheetViews>
    <sheetView topLeftCell="A217" zoomScale="70" zoomScaleNormal="70" zoomScaleSheetLayoutView="70" zoomScalePageLayoutView="70" workbookViewId="0">
      <selection activeCell="A231" activeCellId="1" sqref="A227:XFD227 A231:XFD231"/>
    </sheetView>
  </sheetViews>
  <sheetFormatPr defaultRowHeight="15" outlineLevelRow="1" x14ac:dyDescent="0.25"/>
  <cols>
    <col min="1" max="1" width="13.42578125" style="14"/>
    <col min="2" max="2" width="9.42578125" style="15"/>
    <col min="3" max="3" width="32.42578125" style="16" customWidth="1"/>
    <col min="4" max="4" width="78.28515625" style="577"/>
    <col min="5" max="5" width="12.28515625" style="148" bestFit="1" customWidth="1"/>
    <col min="6" max="6" width="12" style="148" bestFit="1" customWidth="1"/>
    <col min="7" max="7" width="19" style="148" bestFit="1" customWidth="1"/>
    <col min="8" max="9" width="12.5703125" style="148" bestFit="1" customWidth="1"/>
    <col min="10" max="10" width="19.42578125" style="148"/>
    <col min="11" max="11" width="11.28515625" style="17"/>
    <col min="12" max="12" width="19.42578125" style="14"/>
    <col min="13" max="13" width="27.140625" style="17"/>
    <col min="14" max="14" width="17.7109375" style="14"/>
    <col min="15" max="15" width="13.42578125" style="19"/>
    <col min="16" max="16" width="15.85546875" style="149"/>
    <col min="17" max="17" width="8.85546875" style="14"/>
    <col min="18" max="18" width="15.85546875" style="14"/>
    <col min="19" max="20" width="8.85546875" style="14"/>
    <col min="21" max="21" width="11.5703125" style="14"/>
    <col min="22" max="1025" width="8.85546875" style="14"/>
  </cols>
  <sheetData>
    <row r="1" spans="1:1024" x14ac:dyDescent="0.25">
      <c r="A1"/>
      <c r="B1" s="468" t="s">
        <v>49</v>
      </c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70"/>
      <c r="N1"/>
      <c r="O1"/>
      <c r="P1" s="150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471" t="s">
        <v>1301</v>
      </c>
      <c r="C2" s="472"/>
      <c r="D2" s="472"/>
      <c r="E2" s="472"/>
      <c r="F2" s="472"/>
      <c r="G2" s="472"/>
      <c r="H2" s="472"/>
      <c r="I2" s="472"/>
      <c r="J2" s="472"/>
      <c r="K2" s="472"/>
      <c r="L2" s="472"/>
      <c r="M2" s="473"/>
      <c r="N2"/>
      <c r="O2"/>
      <c r="P2" s="150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471" t="s">
        <v>1320</v>
      </c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3"/>
      <c r="N3"/>
      <c r="O3"/>
      <c r="P3" s="150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471" t="s">
        <v>1303</v>
      </c>
      <c r="C4" s="472"/>
      <c r="D4" s="472"/>
      <c r="E4" s="472"/>
      <c r="F4" s="472"/>
      <c r="G4" s="472"/>
      <c r="H4" s="472"/>
      <c r="I4" s="472"/>
      <c r="J4" s="472"/>
      <c r="K4" s="472"/>
      <c r="L4" s="472"/>
      <c r="M4" s="473"/>
      <c r="N4"/>
      <c r="O4"/>
      <c r="P4" s="150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" customHeight="1" x14ac:dyDescent="0.25">
      <c r="A5"/>
      <c r="B5" s="474" t="s">
        <v>1304</v>
      </c>
      <c r="C5" s="475"/>
      <c r="D5" s="475"/>
      <c r="E5" s="475"/>
      <c r="F5" s="475"/>
      <c r="G5" s="475"/>
      <c r="H5" s="475"/>
      <c r="I5" s="475"/>
      <c r="J5" s="475"/>
      <c r="K5" s="475"/>
      <c r="L5" s="475"/>
      <c r="M5" s="476"/>
      <c r="N5"/>
      <c r="O5"/>
      <c r="P5" s="150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customHeight="1" x14ac:dyDescent="0.25">
      <c r="A6"/>
      <c r="B6" s="477" t="s">
        <v>1305</v>
      </c>
      <c r="C6" s="478"/>
      <c r="D6" s="478"/>
      <c r="E6" s="478"/>
      <c r="F6" s="478"/>
      <c r="G6" s="478"/>
      <c r="H6" s="478"/>
      <c r="I6" s="478"/>
      <c r="J6" s="478"/>
      <c r="K6" s="478"/>
      <c r="L6" s="478"/>
      <c r="M6" s="479"/>
      <c r="N6"/>
      <c r="O6"/>
      <c r="P6" s="150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5" customHeight="1" x14ac:dyDescent="0.25">
      <c r="A7"/>
      <c r="B7" s="477" t="s">
        <v>1307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9"/>
      <c r="N7"/>
      <c r="O7"/>
      <c r="P7" s="150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customHeight="1" x14ac:dyDescent="0.25">
      <c r="A8"/>
      <c r="B8" s="480" t="s">
        <v>1308</v>
      </c>
      <c r="C8" s="481"/>
      <c r="D8" s="481"/>
      <c r="E8" s="481"/>
      <c r="F8" s="481"/>
      <c r="G8" s="481"/>
      <c r="H8" s="481"/>
      <c r="I8" s="481"/>
      <c r="J8" s="481"/>
      <c r="K8" s="481"/>
      <c r="L8" s="481"/>
      <c r="M8" s="464"/>
      <c r="N8"/>
      <c r="O8"/>
      <c r="P8" s="150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" customHeight="1" x14ac:dyDescent="0.25">
      <c r="A9"/>
      <c r="B9" s="480" t="s">
        <v>1306</v>
      </c>
      <c r="C9" s="481"/>
      <c r="D9" s="481"/>
      <c r="E9" s="481"/>
      <c r="F9" s="481"/>
      <c r="G9" s="481"/>
      <c r="H9" s="481"/>
      <c r="I9" s="481"/>
      <c r="J9" s="481"/>
      <c r="K9" s="481"/>
      <c r="L9" s="481"/>
      <c r="M9" s="464"/>
      <c r="N9"/>
      <c r="O9"/>
      <c r="P9" s="150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24"/>
      <c r="C10" s="25"/>
      <c r="D10" s="622"/>
      <c r="E10" s="602"/>
      <c r="F10" s="602"/>
      <c r="G10" s="602"/>
      <c r="H10" s="603"/>
      <c r="I10" s="602"/>
      <c r="J10" s="602"/>
      <c r="K10" s="25"/>
      <c r="L10" s="25"/>
      <c r="M10" s="535"/>
      <c r="N10"/>
      <c r="O10"/>
      <c r="P10" s="150"/>
      <c r="Q10" s="152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27" customFormat="1" ht="38.450000000000003" customHeight="1" thickBot="1" x14ac:dyDescent="0.3">
      <c r="B11" s="28" t="s">
        <v>51</v>
      </c>
      <c r="C11" s="29" t="s">
        <v>52</v>
      </c>
      <c r="D11" s="620" t="s">
        <v>53</v>
      </c>
      <c r="E11" s="154"/>
      <c r="F11" s="154"/>
      <c r="G11" s="154"/>
      <c r="H11" s="153"/>
      <c r="I11" s="29" t="s">
        <v>54</v>
      </c>
      <c r="J11" s="29" t="s">
        <v>55</v>
      </c>
      <c r="K11" s="29" t="s">
        <v>247</v>
      </c>
      <c r="L11" s="29" t="s">
        <v>56</v>
      </c>
      <c r="M11" s="31" t="s">
        <v>57</v>
      </c>
      <c r="O11" s="32"/>
      <c r="P11" s="155"/>
    </row>
    <row r="12" spans="1:1024" s="33" customFormat="1" ht="28.9" customHeight="1" thickBot="1" x14ac:dyDescent="0.3">
      <c r="B12" s="34" t="s">
        <v>59</v>
      </c>
      <c r="C12" s="35"/>
      <c r="D12" s="115" t="s">
        <v>248</v>
      </c>
      <c r="E12" s="114"/>
      <c r="F12" s="114"/>
      <c r="G12" s="114"/>
      <c r="H12" s="114"/>
      <c r="I12" s="35"/>
      <c r="J12" s="35"/>
      <c r="K12" s="35"/>
      <c r="L12" s="37"/>
      <c r="M12" s="494">
        <f>SUM(M13:M111)</f>
        <v>950593.31500000006</v>
      </c>
      <c r="O12" s="41">
        <f>PQP_REVISADO!H12</f>
        <v>731195.57</v>
      </c>
      <c r="P12" s="156">
        <f>O12-M12</f>
        <v>-219397.74500000011</v>
      </c>
    </row>
    <row r="13" spans="1:1024" ht="21" customHeight="1" outlineLevel="1" x14ac:dyDescent="0.25">
      <c r="A13" s="33" t="s">
        <v>249</v>
      </c>
      <c r="B13" s="43" t="s">
        <v>61</v>
      </c>
      <c r="C13" s="44" t="str">
        <f>CONCATENATE(VLOOKUP(A13,ABC_SERVIÇOS!A:I,5,0)," - ",VLOOKUP(A13,ABC_SERVIÇOS!A:I,6,0))</f>
        <v>COMPOSIÇÃO - SICRO II - 01/17</v>
      </c>
      <c r="D13" s="574" t="str">
        <f>VLOOKUP(A13,ABC_SERVIÇOS,2,0)</f>
        <v>MOBILIZAÇÃO /DESMOBILIZAÇAO ( MÃO DE OBRA / EQUIPAMENTO )</v>
      </c>
      <c r="E13" s="174"/>
      <c r="F13" s="174"/>
      <c r="G13" s="174"/>
      <c r="H13" s="174" t="s">
        <v>1321</v>
      </c>
      <c r="I13" s="46" t="str">
        <f>VLOOKUP(A13,ABC_SERVIÇOS,3,0)</f>
        <v>UNID</v>
      </c>
      <c r="J13" s="47">
        <v>1</v>
      </c>
      <c r="K13" s="47" t="s">
        <v>250</v>
      </c>
      <c r="L13" s="48">
        <f>VLOOKUP(A13,ABC_SERVIÇOS,7,0)</f>
        <v>218775.05499999999</v>
      </c>
      <c r="M13" s="495">
        <f>ROUND(L13*J13,2)</f>
        <v>218775.06</v>
      </c>
      <c r="N13" t="str">
        <f>A13</f>
        <v>COMP_084</v>
      </c>
      <c r="O13" s="41"/>
      <c r="P13" s="150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outlineLevel="1" x14ac:dyDescent="0.25">
      <c r="A14" s="33"/>
      <c r="B14" s="538" t="s">
        <v>61</v>
      </c>
      <c r="C14" s="162"/>
      <c r="D14" s="246" t="s">
        <v>251</v>
      </c>
      <c r="E14" s="163"/>
      <c r="F14" s="163"/>
      <c r="G14" s="163"/>
      <c r="H14" s="163"/>
      <c r="I14" s="163"/>
      <c r="J14" s="163"/>
      <c r="K14" s="163"/>
      <c r="L14" s="163"/>
      <c r="M14" s="616"/>
      <c r="N14"/>
      <c r="O14" s="167"/>
      <c r="P14" s="150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outlineLevel="1" x14ac:dyDescent="0.25">
      <c r="A15" s="33"/>
      <c r="B15" s="538" t="s">
        <v>730</v>
      </c>
      <c r="C15" s="162"/>
      <c r="D15" s="246" t="str">
        <f>MOBILIZ_DESMOB!B4</f>
        <v>EQUIPAMENTOS DE GRANDE PORTE</v>
      </c>
      <c r="E15" s="163"/>
      <c r="F15" s="163"/>
      <c r="G15" s="163"/>
      <c r="H15" s="163"/>
      <c r="I15" s="163"/>
      <c r="J15" s="163"/>
      <c r="K15" s="163"/>
      <c r="L15" s="163"/>
      <c r="M15" s="616"/>
      <c r="N15"/>
      <c r="O15" s="167"/>
      <c r="P15" s="150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outlineLevel="1" x14ac:dyDescent="0.25">
      <c r="A16" s="33"/>
      <c r="B16" s="538" t="s">
        <v>735</v>
      </c>
      <c r="C16" s="162"/>
      <c r="D16" s="246" t="str">
        <f>MOBILIZ_DESMOB!B5</f>
        <v>Trator de esteiras com lâmina - 112 Kw</v>
      </c>
      <c r="E16" s="163"/>
      <c r="F16" s="163"/>
      <c r="G16" s="163"/>
      <c r="H16" s="163">
        <v>315</v>
      </c>
      <c r="I16" s="163" t="s">
        <v>1322</v>
      </c>
      <c r="J16" s="162">
        <f>MOBILIZ_DESMOB!H5</f>
        <v>2</v>
      </c>
      <c r="K16" s="165"/>
      <c r="L16" s="166">
        <f>MOBILIZ_DESMOB!J5</f>
        <v>317.77999999999997</v>
      </c>
      <c r="M16" s="539">
        <f>MOBILIZ_DESMOB!K5</f>
        <v>6673.3799999999992</v>
      </c>
      <c r="N16"/>
      <c r="O16" s="167"/>
      <c r="P16" s="150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outlineLevel="1" x14ac:dyDescent="0.25">
      <c r="A17" s="33"/>
      <c r="B17" s="538" t="s">
        <v>737</v>
      </c>
      <c r="C17" s="162"/>
      <c r="D17" s="246" t="str">
        <f>MOBILIZ_DESMOB!B6</f>
        <v>Motoniveladora - 93 Kw</v>
      </c>
      <c r="E17" s="163"/>
      <c r="F17" s="163"/>
      <c r="G17" s="163"/>
      <c r="H17" s="163">
        <v>316</v>
      </c>
      <c r="I17" s="163" t="s">
        <v>1322</v>
      </c>
      <c r="J17" s="162">
        <f>MOBILIZ_DESMOB!H6</f>
        <v>2</v>
      </c>
      <c r="K17" s="165"/>
      <c r="L17" s="166">
        <f>MOBILIZ_DESMOB!J6</f>
        <v>317.77999999999997</v>
      </c>
      <c r="M17" s="539">
        <f>MOBILIZ_DESMOB!K6</f>
        <v>6673.3799999999992</v>
      </c>
      <c r="N17"/>
      <c r="O17" s="167"/>
      <c r="P17" s="150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outlineLevel="1" x14ac:dyDescent="0.25">
      <c r="A18" s="33"/>
      <c r="B18" s="538" t="s">
        <v>740</v>
      </c>
      <c r="C18" s="162"/>
      <c r="D18" s="246" t="str">
        <f>MOBILIZ_DESMOB!B7</f>
        <v>Trator agrícola - 77 kW</v>
      </c>
      <c r="E18" s="163"/>
      <c r="F18" s="163"/>
      <c r="G18" s="163"/>
      <c r="H18" s="163">
        <v>315</v>
      </c>
      <c r="I18" s="163" t="s">
        <v>1322</v>
      </c>
      <c r="J18" s="162">
        <f>MOBILIZ_DESMOB!H7</f>
        <v>2</v>
      </c>
      <c r="K18" s="165"/>
      <c r="L18" s="166">
        <f>MOBILIZ_DESMOB!J7</f>
        <v>317.77999999999997</v>
      </c>
      <c r="M18" s="539">
        <f>MOBILIZ_DESMOB!K7</f>
        <v>6673.3799999999992</v>
      </c>
      <c r="N18"/>
      <c r="O18" s="167"/>
      <c r="P18" s="150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outlineLevel="1" x14ac:dyDescent="0.25">
      <c r="A19" s="33"/>
      <c r="B19" s="538" t="s">
        <v>742</v>
      </c>
      <c r="C19" s="162"/>
      <c r="D19" s="246" t="str">
        <f>MOBILIZ_DESMOB!B8</f>
        <v>Carregadeira de pneus com capacidade de 3,3 m³ - 213 kW</v>
      </c>
      <c r="E19" s="163"/>
      <c r="F19" s="163"/>
      <c r="G19" s="163"/>
      <c r="H19" s="163">
        <v>315</v>
      </c>
      <c r="I19" s="163" t="s">
        <v>1322</v>
      </c>
      <c r="J19" s="162">
        <f>MOBILIZ_DESMOB!H8</f>
        <v>3</v>
      </c>
      <c r="K19" s="165"/>
      <c r="L19" s="166">
        <f>MOBILIZ_DESMOB!J8</f>
        <v>317.77999999999997</v>
      </c>
      <c r="M19" s="539">
        <f>MOBILIZ_DESMOB!K8</f>
        <v>10010.07</v>
      </c>
      <c r="N19"/>
      <c r="O19" s="167"/>
      <c r="P19" s="150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outlineLevel="1" x14ac:dyDescent="0.25">
      <c r="A20" s="33"/>
      <c r="B20" s="538" t="s">
        <v>744</v>
      </c>
      <c r="C20" s="162"/>
      <c r="D20" s="246" t="str">
        <f>MOBILIZ_DESMOB!B9</f>
        <v>Retroescavadeira de pneus - 58 kW</v>
      </c>
      <c r="E20" s="163"/>
      <c r="F20" s="163"/>
      <c r="G20" s="163"/>
      <c r="H20" s="163">
        <v>315</v>
      </c>
      <c r="I20" s="163" t="s">
        <v>1322</v>
      </c>
      <c r="J20" s="162">
        <f>MOBILIZ_DESMOB!H9</f>
        <v>2</v>
      </c>
      <c r="K20" s="165"/>
      <c r="L20" s="166">
        <f>MOBILIZ_DESMOB!J9</f>
        <v>317.77999999999997</v>
      </c>
      <c r="M20" s="539">
        <f>MOBILIZ_DESMOB!K9</f>
        <v>6673.3799999999992</v>
      </c>
      <c r="N20"/>
      <c r="O20" s="167"/>
      <c r="P20" s="15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outlineLevel="1" x14ac:dyDescent="0.25">
      <c r="A21" s="33"/>
      <c r="B21" s="538" t="s">
        <v>746</v>
      </c>
      <c r="C21" s="162"/>
      <c r="D21" s="246" t="str">
        <f>MOBILIZ_DESMOB!B10</f>
        <v>Rolo compactador liso autopropelido vibratório de 11 t - 97 kW</v>
      </c>
      <c r="E21" s="163"/>
      <c r="F21" s="163"/>
      <c r="G21" s="163"/>
      <c r="H21" s="163">
        <v>315</v>
      </c>
      <c r="I21" s="163" t="s">
        <v>1322</v>
      </c>
      <c r="J21" s="162">
        <f>MOBILIZ_DESMOB!H10</f>
        <v>2</v>
      </c>
      <c r="K21" s="165"/>
      <c r="L21" s="166">
        <f>MOBILIZ_DESMOB!J10</f>
        <v>317.77999999999997</v>
      </c>
      <c r="M21" s="539">
        <f>MOBILIZ_DESMOB!K10</f>
        <v>6673.3799999999992</v>
      </c>
      <c r="N21"/>
      <c r="O21" s="167"/>
      <c r="P21" s="150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outlineLevel="1" x14ac:dyDescent="0.25">
      <c r="A22" s="33"/>
      <c r="B22" s="538" t="s">
        <v>748</v>
      </c>
      <c r="C22" s="162"/>
      <c r="D22" s="246" t="str">
        <f>MOBILIZ_DESMOB!B11</f>
        <v>Rolo compactador pé de carneiro vibratório autopropelido de 11,6 t - 82 kW</v>
      </c>
      <c r="E22" s="163"/>
      <c r="F22" s="163"/>
      <c r="G22" s="163"/>
      <c r="H22" s="163">
        <v>315</v>
      </c>
      <c r="I22" s="163" t="s">
        <v>1322</v>
      </c>
      <c r="J22" s="162">
        <f>MOBILIZ_DESMOB!H11</f>
        <v>4</v>
      </c>
      <c r="K22" s="165"/>
      <c r="L22" s="166">
        <f>MOBILIZ_DESMOB!J11</f>
        <v>317.77999999999997</v>
      </c>
      <c r="M22" s="539">
        <f>MOBILIZ_DESMOB!K11</f>
        <v>13346.759999999998</v>
      </c>
      <c r="N22"/>
      <c r="O22" s="167"/>
      <c r="P22" s="150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outlineLevel="1" x14ac:dyDescent="0.25">
      <c r="A23" s="33"/>
      <c r="B23" s="538" t="s">
        <v>750</v>
      </c>
      <c r="C23" s="162"/>
      <c r="D23" s="246" t="str">
        <f>MOBILIZ_DESMOB!B12</f>
        <v>Rolo compactador de pneus autopropelido de 27 t - 85 kW</v>
      </c>
      <c r="E23" s="163"/>
      <c r="F23" s="163"/>
      <c r="G23" s="163"/>
      <c r="H23" s="163">
        <v>315</v>
      </c>
      <c r="I23" s="163" t="s">
        <v>1322</v>
      </c>
      <c r="J23" s="162">
        <f>MOBILIZ_DESMOB!H12</f>
        <v>1</v>
      </c>
      <c r="K23" s="165"/>
      <c r="L23" s="166">
        <f>MOBILIZ_DESMOB!J12</f>
        <v>317.77999999999997</v>
      </c>
      <c r="M23" s="539">
        <f>MOBILIZ_DESMOB!K12</f>
        <v>3336.6899999999996</v>
      </c>
      <c r="N23"/>
      <c r="O23" s="167"/>
      <c r="P23" s="150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outlineLevel="1" x14ac:dyDescent="0.25">
      <c r="A24" s="33"/>
      <c r="B24" s="538" t="s">
        <v>752</v>
      </c>
      <c r="C24" s="162"/>
      <c r="D24" s="246" t="str">
        <f>MOBILIZ_DESMOB!B13</f>
        <v>Usina de asfalto a quente gravimétrica com capacidade de 100/140 t/h - 260 Kw</v>
      </c>
      <c r="E24" s="163"/>
      <c r="F24" s="163"/>
      <c r="G24" s="163"/>
      <c r="H24" s="163">
        <v>315</v>
      </c>
      <c r="I24" s="163" t="s">
        <v>1322</v>
      </c>
      <c r="J24" s="162">
        <f>MOBILIZ_DESMOB!H13</f>
        <v>1</v>
      </c>
      <c r="K24" s="165"/>
      <c r="L24" s="166">
        <f>MOBILIZ_DESMOB!J13</f>
        <v>317.77999999999997</v>
      </c>
      <c r="M24" s="539">
        <f>MOBILIZ_DESMOB!K13</f>
        <v>10010.07</v>
      </c>
      <c r="N24"/>
      <c r="O24" s="167"/>
      <c r="P24" s="150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outlineLevel="1" x14ac:dyDescent="0.25">
      <c r="A25" s="33"/>
      <c r="B25" s="538" t="s">
        <v>754</v>
      </c>
      <c r="C25" s="162"/>
      <c r="D25" s="246" t="str">
        <f>MOBILIZ_DESMOB!B14</f>
        <v>Escavadeira hidráulica de longo alcance sobre esteiras - 103 kW</v>
      </c>
      <c r="E25" s="163"/>
      <c r="F25" s="163"/>
      <c r="G25" s="163"/>
      <c r="H25" s="163">
        <v>315</v>
      </c>
      <c r="I25" s="163" t="s">
        <v>1322</v>
      </c>
      <c r="J25" s="162">
        <f>MOBILIZ_DESMOB!H14</f>
        <v>3</v>
      </c>
      <c r="K25" s="165"/>
      <c r="L25" s="166">
        <f>MOBILIZ_DESMOB!J14</f>
        <v>317.77999999999997</v>
      </c>
      <c r="M25" s="539">
        <f>MOBILIZ_DESMOB!K14</f>
        <v>10010.07</v>
      </c>
      <c r="N25"/>
      <c r="O25" s="167"/>
      <c r="P25" s="150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outlineLevel="1" x14ac:dyDescent="0.25">
      <c r="A26" s="33"/>
      <c r="B26" s="538"/>
      <c r="C26" s="162"/>
      <c r="D26" s="246"/>
      <c r="E26" s="163"/>
      <c r="F26" s="163"/>
      <c r="G26" s="163"/>
      <c r="H26" s="163"/>
      <c r="I26" s="163"/>
      <c r="J26" s="164"/>
      <c r="K26" s="165"/>
      <c r="L26" s="166"/>
      <c r="M26" s="539"/>
      <c r="N26"/>
      <c r="O26" s="167"/>
      <c r="P26" s="150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outlineLevel="1" x14ac:dyDescent="0.25">
      <c r="A27" s="33"/>
      <c r="B27" s="538" t="s">
        <v>757</v>
      </c>
      <c r="C27" s="162"/>
      <c r="D27" s="246" t="str">
        <f>MOBILIZ_DESMOB!B19</f>
        <v>MOBILIZAÇÃO E DESMOBILIZAÇÃO DE PESSOAL</v>
      </c>
      <c r="E27" s="163"/>
      <c r="F27" s="163"/>
      <c r="G27" s="163"/>
      <c r="H27" s="163"/>
      <c r="I27" s="162"/>
      <c r="J27" s="164"/>
      <c r="K27" s="165"/>
      <c r="L27" s="166"/>
      <c r="M27" s="539"/>
      <c r="N27"/>
      <c r="O27" s="167"/>
      <c r="P27" s="150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outlineLevel="1" x14ac:dyDescent="0.25">
      <c r="A28" s="33"/>
      <c r="B28" s="538" t="s">
        <v>759</v>
      </c>
      <c r="C28" s="162"/>
      <c r="D28" s="246" t="str">
        <f>MOBILIZ_DESMOB!B20</f>
        <v>Pessoal de Nivel superior</v>
      </c>
      <c r="E28" s="163"/>
      <c r="F28" s="596"/>
      <c r="G28" s="596"/>
      <c r="H28" s="163"/>
      <c r="I28" s="162" t="s">
        <v>1322</v>
      </c>
      <c r="J28" s="573">
        <f>MOBILIZ_DESMOB!H20</f>
        <v>8</v>
      </c>
      <c r="K28" s="165"/>
      <c r="L28" s="166">
        <f>MOBILIZ_DESMOB!J20</f>
        <v>1000</v>
      </c>
      <c r="M28" s="539">
        <f>MOBILIZ_DESMOB!K20</f>
        <v>16000</v>
      </c>
      <c r="N28"/>
      <c r="O28" s="167"/>
      <c r="P28" s="150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outlineLevel="1" x14ac:dyDescent="0.25">
      <c r="A29" s="33"/>
      <c r="B29" s="538" t="s">
        <v>1323</v>
      </c>
      <c r="C29" s="162"/>
      <c r="D29" s="246" t="str">
        <f>MOBILIZ_DESMOB!B21</f>
        <v>Pessoal de Nível técnico e operadores de máquinas</v>
      </c>
      <c r="E29" s="163"/>
      <c r="F29" s="596"/>
      <c r="G29" s="163"/>
      <c r="H29" s="163"/>
      <c r="I29" s="162" t="s">
        <v>1322</v>
      </c>
      <c r="J29" s="573">
        <f>MOBILIZ_DESMOB!H21</f>
        <v>75</v>
      </c>
      <c r="K29" s="165"/>
      <c r="L29" s="166">
        <f>MOBILIZ_DESMOB!J21</f>
        <v>350</v>
      </c>
      <c r="M29" s="539">
        <f>MOBILIZ_DESMOB!K21</f>
        <v>52500</v>
      </c>
      <c r="N29"/>
      <c r="O29" s="167"/>
      <c r="P29" s="150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outlineLevel="1" x14ac:dyDescent="0.25">
      <c r="A30" s="33"/>
      <c r="B30" s="538"/>
      <c r="C30" s="162"/>
      <c r="D30" s="246"/>
      <c r="E30" s="163"/>
      <c r="F30" s="163"/>
      <c r="G30" s="163"/>
      <c r="H30" s="163"/>
      <c r="I30" s="162"/>
      <c r="J30" s="164"/>
      <c r="K30" s="165"/>
      <c r="L30" s="166"/>
      <c r="M30" s="539"/>
      <c r="N30"/>
      <c r="O30" s="167"/>
      <c r="P30" s="15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outlineLevel="1" x14ac:dyDescent="0.25">
      <c r="A31" s="33"/>
      <c r="B31" s="538" t="s">
        <v>860</v>
      </c>
      <c r="C31" s="162"/>
      <c r="D31" s="246" t="str">
        <f>MOBILIZ_DESMOB!B26</f>
        <v>EQUIPAMENTOS DE MÉDIO PORTE</v>
      </c>
      <c r="E31" s="163"/>
      <c r="F31" s="163"/>
      <c r="G31" s="163"/>
      <c r="H31" s="163"/>
      <c r="I31" s="162"/>
      <c r="J31" s="168"/>
      <c r="K31" s="165"/>
      <c r="L31" s="166"/>
      <c r="M31" s="539"/>
      <c r="N31" s="33"/>
      <c r="O31" s="41"/>
      <c r="P31" s="150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outlineLevel="1" x14ac:dyDescent="0.25">
      <c r="A32" s="33"/>
      <c r="B32" s="538" t="s">
        <v>861</v>
      </c>
      <c r="C32" s="162"/>
      <c r="D32" s="246" t="str">
        <f>MOBILIZ_DESMOB!B28</f>
        <v>Equipamentos diversos</v>
      </c>
      <c r="E32" s="163"/>
      <c r="F32" s="596"/>
      <c r="G32" s="596"/>
      <c r="H32" s="163">
        <v>315</v>
      </c>
      <c r="I32" s="596"/>
      <c r="J32" s="596">
        <f>MOBILIZ_DESMOB!H28</f>
        <v>6</v>
      </c>
      <c r="K32" s="169"/>
      <c r="L32" s="166">
        <f>MOBILIZ_DESMOB!J28</f>
        <v>170.02</v>
      </c>
      <c r="M32" s="539">
        <f>MOBILIZ_DESMOB!K28</f>
        <v>10711.260000000002</v>
      </c>
      <c r="N32" s="33"/>
      <c r="O32" s="41"/>
      <c r="P32" s="150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outlineLevel="1" x14ac:dyDescent="0.25">
      <c r="A33" s="33"/>
      <c r="B33" s="538"/>
      <c r="C33" s="162"/>
      <c r="D33" s="246"/>
      <c r="E33" s="163"/>
      <c r="F33" s="163"/>
      <c r="G33" s="163"/>
      <c r="H33" s="163"/>
      <c r="I33" s="162"/>
      <c r="J33" s="169"/>
      <c r="K33" s="169"/>
      <c r="L33" s="166"/>
      <c r="M33" s="539"/>
      <c r="N33" s="33"/>
      <c r="O33" s="41"/>
      <c r="P33" s="150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outlineLevel="1" x14ac:dyDescent="0.25">
      <c r="A34" s="33"/>
      <c r="B34" s="538" t="s">
        <v>862</v>
      </c>
      <c r="C34" s="162"/>
      <c r="D34" s="246" t="str">
        <f>MOBILIZ_DESMOB!B33</f>
        <v>VEICULO DE PRODUÇÃO</v>
      </c>
      <c r="E34" s="163"/>
      <c r="F34" s="163"/>
      <c r="G34" s="163"/>
      <c r="H34" s="163"/>
      <c r="I34" s="162"/>
      <c r="J34" s="169"/>
      <c r="K34" s="169"/>
      <c r="L34" s="166"/>
      <c r="M34" s="539"/>
      <c r="N34" s="33"/>
      <c r="O34" s="41"/>
      <c r="P34" s="150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outlineLevel="1" x14ac:dyDescent="0.25">
      <c r="A35" s="33"/>
      <c r="B35" s="538" t="s">
        <v>863</v>
      </c>
      <c r="C35" s="162"/>
      <c r="D35" s="246" t="str">
        <f>MOBILIZ_DESMOB!B34</f>
        <v>Caminhão basculante com caçamba estanque e capacidade de 14 m³ - 265 Kw</v>
      </c>
      <c r="E35" s="163"/>
      <c r="F35" s="163"/>
      <c r="G35" s="163"/>
      <c r="H35" s="163">
        <v>315</v>
      </c>
      <c r="I35" s="162" t="s">
        <v>1322</v>
      </c>
      <c r="J35" s="169">
        <f>MOBILIZ_DESMOB!H34</f>
        <v>20</v>
      </c>
      <c r="K35" s="169"/>
      <c r="L35" s="166">
        <f>MOBILIZ_DESMOB!J34</f>
        <v>208.85</v>
      </c>
      <c r="M35" s="539">
        <f>MOBILIZ_DESMOB!K34</f>
        <v>43858.5</v>
      </c>
      <c r="N35" s="33"/>
      <c r="O35" s="41"/>
      <c r="P35" s="150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outlineLevel="1" x14ac:dyDescent="0.25">
      <c r="A36" s="33"/>
      <c r="B36" s="538" t="s">
        <v>1324</v>
      </c>
      <c r="C36" s="162"/>
      <c r="D36" s="246" t="str">
        <f>MOBILIZ_DESMOB!B35</f>
        <v>Caminhão tanque com capacidade de 10.000 l - 188 Kw</v>
      </c>
      <c r="E36" s="163"/>
      <c r="F36" s="163"/>
      <c r="G36" s="163"/>
      <c r="H36" s="163">
        <v>315</v>
      </c>
      <c r="I36" s="162" t="s">
        <v>1322</v>
      </c>
      <c r="J36" s="169">
        <f>MOBILIZ_DESMOB!H35</f>
        <v>3</v>
      </c>
      <c r="K36" s="169"/>
      <c r="L36" s="166">
        <f>MOBILIZ_DESMOB!J35</f>
        <v>153.22999999999999</v>
      </c>
      <c r="M36" s="539">
        <f>MOBILIZ_DESMOB!K35</f>
        <v>4826.744999999999</v>
      </c>
      <c r="N36" s="33"/>
      <c r="O36" s="41"/>
      <c r="P36" s="150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outlineLevel="1" x14ac:dyDescent="0.25">
      <c r="A37" s="33"/>
      <c r="B37" s="538" t="s">
        <v>1325</v>
      </c>
      <c r="C37" s="162"/>
      <c r="D37" s="246" t="str">
        <f>MOBILIZ_DESMOB!B36</f>
        <v>Caminhão carroceria com capacidade de 9 t - 136 kW</v>
      </c>
      <c r="E37" s="163"/>
      <c r="F37" s="163"/>
      <c r="G37" s="163"/>
      <c r="H37" s="163">
        <v>315</v>
      </c>
      <c r="I37" s="162" t="s">
        <v>1322</v>
      </c>
      <c r="J37" s="169">
        <f>MOBILIZ_DESMOB!H36</f>
        <v>1</v>
      </c>
      <c r="K37" s="169"/>
      <c r="L37" s="166">
        <f>MOBILIZ_DESMOB!J36</f>
        <v>113.95</v>
      </c>
      <c r="M37" s="539">
        <f>MOBILIZ_DESMOB!K36</f>
        <v>1196.4750000000001</v>
      </c>
      <c r="N37" s="33"/>
      <c r="O37" s="41"/>
      <c r="P37" s="150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outlineLevel="1" x14ac:dyDescent="0.25">
      <c r="A38" s="33"/>
      <c r="B38" s="538" t="s">
        <v>1326</v>
      </c>
      <c r="C38" s="162"/>
      <c r="D38" s="246" t="str">
        <f>MOBILIZ_DESMOB!B37</f>
        <v>Caminhão carroceria com guindauto com capacidade de 45 t.m - 188 kW</v>
      </c>
      <c r="E38" s="163"/>
      <c r="F38" s="163"/>
      <c r="G38" s="163"/>
      <c r="H38" s="163">
        <v>315</v>
      </c>
      <c r="I38" s="162" t="s">
        <v>1322</v>
      </c>
      <c r="J38" s="169">
        <f>MOBILIZ_DESMOB!H37</f>
        <v>1</v>
      </c>
      <c r="K38" s="169"/>
      <c r="L38" s="166">
        <f>MOBILIZ_DESMOB!J37</f>
        <v>170.02</v>
      </c>
      <c r="M38" s="539">
        <f>MOBILIZ_DESMOB!K37</f>
        <v>1785.21</v>
      </c>
      <c r="N38" s="33"/>
      <c r="O38" s="41"/>
      <c r="P38" s="150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outlineLevel="1" x14ac:dyDescent="0.25">
      <c r="A39" s="33"/>
      <c r="B39" s="538" t="s">
        <v>1327</v>
      </c>
      <c r="C39" s="162"/>
      <c r="D39" s="246" t="str">
        <f>MOBILIZ_DESMOB!B38</f>
        <v>Veículo leve Pick Up 4 x 4 - 147 kW</v>
      </c>
      <c r="E39" s="163"/>
      <c r="F39" s="163"/>
      <c r="G39" s="163"/>
      <c r="H39" s="163">
        <v>315</v>
      </c>
      <c r="I39" s="162" t="s">
        <v>1322</v>
      </c>
      <c r="J39" s="169">
        <f>MOBILIZ_DESMOB!H38</f>
        <v>4</v>
      </c>
      <c r="K39" s="169"/>
      <c r="L39" s="166">
        <f>MOBILIZ_DESMOB!J38</f>
        <v>106.66</v>
      </c>
      <c r="M39" s="539">
        <f>MOBILIZ_DESMOB!K38</f>
        <v>4479.72</v>
      </c>
      <c r="N39" s="33"/>
      <c r="O39" s="41"/>
      <c r="P39" s="150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outlineLevel="1" x14ac:dyDescent="0.25">
      <c r="A40" s="33"/>
      <c r="B40" s="538" t="s">
        <v>1328</v>
      </c>
      <c r="C40" s="162"/>
      <c r="D40" s="246" t="str">
        <f>MOBILIZ_DESMOB!B39</f>
        <v>Cavalo mecânico com semi-reboque de 6 eixos para até 216 t - 440 Kw</v>
      </c>
      <c r="E40" s="163"/>
      <c r="F40" s="163"/>
      <c r="G40" s="163"/>
      <c r="H40" s="163">
        <v>315</v>
      </c>
      <c r="I40" s="162" t="s">
        <v>1322</v>
      </c>
      <c r="J40" s="169">
        <f>MOBILIZ_DESMOB!H39</f>
        <v>1</v>
      </c>
      <c r="K40" s="169"/>
      <c r="L40" s="166">
        <f>MOBILIZ_DESMOB!J39</f>
        <v>317.77</v>
      </c>
      <c r="M40" s="539">
        <f>MOBILIZ_DESMOB!K39</f>
        <v>3336.585</v>
      </c>
      <c r="N40" s="33"/>
      <c r="O40" s="41"/>
      <c r="P40" s="15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outlineLevel="1" x14ac:dyDescent="0.25">
      <c r="A41" s="33"/>
      <c r="B41" s="540"/>
      <c r="C41" s="170"/>
      <c r="D41" s="246"/>
      <c r="E41" s="171"/>
      <c r="F41" s="171"/>
      <c r="G41" s="171"/>
      <c r="H41" s="171"/>
      <c r="I41" s="170"/>
      <c r="J41" s="172"/>
      <c r="K41" s="172"/>
      <c r="L41" s="173"/>
      <c r="M41" s="541"/>
      <c r="N41" s="33"/>
      <c r="O41" s="41"/>
      <c r="P41" s="150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1" customHeight="1" outlineLevel="1" x14ac:dyDescent="0.25">
      <c r="A42" s="33" t="s">
        <v>252</v>
      </c>
      <c r="B42" s="43" t="s">
        <v>62</v>
      </c>
      <c r="C42" s="44" t="str">
        <f>CONCATENATE(VLOOKUP(A42,ABC_SERVIÇOS!A:I,5,0)," - ",VLOOKUP(A42,ABC_SERVIÇOS!A:I,6,0))</f>
        <v xml:space="preserve">74209/001 - SINAPI – 10/17   </v>
      </c>
      <c r="D42" s="574" t="str">
        <f>VLOOKUP(A42,ABC_SERVIÇOS,2,0)</f>
        <v xml:space="preserve"> PLACA DE OBRA EM CHAPA DE ACO GALVANIZADO </v>
      </c>
      <c r="E42" s="174"/>
      <c r="F42" s="174"/>
      <c r="G42" s="174"/>
      <c r="H42" s="174" t="s">
        <v>253</v>
      </c>
      <c r="I42" s="46" t="str">
        <f>VLOOKUP(A42,ABC_SERVIÇOS,3,0)</f>
        <v>M2</v>
      </c>
      <c r="J42" s="47">
        <f>J43*J44*J45</f>
        <v>14.860800000000001</v>
      </c>
      <c r="K42" s="47" t="s">
        <v>250</v>
      </c>
      <c r="L42" s="48">
        <f>VLOOKUP(A42,ABC_SERVIÇOS,7,0)</f>
        <v>295.8</v>
      </c>
      <c r="M42" s="495">
        <f>ROUND(L42*J42,2)</f>
        <v>4395.82</v>
      </c>
      <c r="N42" t="str">
        <f>A42</f>
        <v>COMP_001</v>
      </c>
      <c r="O42" s="41"/>
      <c r="P42" s="150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outlineLevel="1" x14ac:dyDescent="0.25">
      <c r="A43" s="33"/>
      <c r="B43" s="538"/>
      <c r="C43" s="162"/>
      <c r="D43" s="246" t="s">
        <v>254</v>
      </c>
      <c r="E43" s="163"/>
      <c r="F43" s="163"/>
      <c r="G43" s="163"/>
      <c r="H43" s="163"/>
      <c r="I43" s="162"/>
      <c r="J43" s="162">
        <v>3.44</v>
      </c>
      <c r="K43" s="165" t="s">
        <v>255</v>
      </c>
      <c r="L43" s="166"/>
      <c r="M43" s="539"/>
      <c r="N43" s="33"/>
      <c r="O43" s="41"/>
      <c r="P43" s="150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outlineLevel="1" x14ac:dyDescent="0.25">
      <c r="A44" s="33"/>
      <c r="B44" s="538"/>
      <c r="C44" s="162"/>
      <c r="D44" s="246" t="s">
        <v>256</v>
      </c>
      <c r="E44" s="163"/>
      <c r="F44" s="163"/>
      <c r="G44" s="163"/>
      <c r="H44" s="163"/>
      <c r="I44" s="162"/>
      <c r="J44" s="162">
        <v>2.16</v>
      </c>
      <c r="K44" s="165" t="s">
        <v>255</v>
      </c>
      <c r="L44" s="166"/>
      <c r="M44" s="539"/>
      <c r="N44" s="33"/>
      <c r="O44" s="41"/>
      <c r="P44" s="150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outlineLevel="1" x14ac:dyDescent="0.25">
      <c r="A45" s="33"/>
      <c r="B45" s="538"/>
      <c r="C45" s="162"/>
      <c r="D45" s="246" t="s">
        <v>257</v>
      </c>
      <c r="E45" s="163"/>
      <c r="F45" s="163"/>
      <c r="G45" s="163"/>
      <c r="H45" s="163"/>
      <c r="I45" s="162"/>
      <c r="J45" s="162">
        <v>2</v>
      </c>
      <c r="K45" s="165" t="s">
        <v>258</v>
      </c>
      <c r="L45" s="166"/>
      <c r="M45" s="539"/>
      <c r="N45" s="33"/>
      <c r="O45" s="41"/>
      <c r="P45" s="150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outlineLevel="1" x14ac:dyDescent="0.25">
      <c r="A46" s="33"/>
      <c r="B46" s="540"/>
      <c r="C46" s="170"/>
      <c r="D46" s="578"/>
      <c r="E46" s="171"/>
      <c r="F46" s="171"/>
      <c r="G46" s="171"/>
      <c r="H46" s="171"/>
      <c r="I46" s="170"/>
      <c r="J46" s="172"/>
      <c r="K46" s="172"/>
      <c r="L46" s="173"/>
      <c r="M46" s="541"/>
      <c r="N46" s="33"/>
      <c r="O46" s="41"/>
      <c r="P46" s="150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5.5" outlineLevel="1" x14ac:dyDescent="0.25">
      <c r="A47" s="33" t="s">
        <v>259</v>
      </c>
      <c r="B47" s="43" t="s">
        <v>63</v>
      </c>
      <c r="C47" s="44" t="str">
        <f>CONCATENATE(VLOOKUP(A47,ABC_SERVIÇOS!A:I,5,0)," - ",VLOOKUP(A47,ABC_SERVIÇOS!A:I,6,0))</f>
        <v>93207 - SINAPI – 10/17</v>
      </c>
      <c r="D47" s="574" t="str">
        <f>VLOOKUP(A47,ABC_SERVIÇOS,2,0)</f>
        <v>EXECUÇÃO DE ESCRITÓRIO EM CANTEIRO DE OBRA EM CHAPA DE MADEIRA COMPENSADA, NÃO INCLUSO MOBILIÁRIO E EQUIPAMENTOS</v>
      </c>
      <c r="E47" s="174"/>
      <c r="F47" s="174"/>
      <c r="G47" s="174"/>
      <c r="H47" s="157"/>
      <c r="I47" s="46" t="str">
        <f>VLOOKUP(A47,ABC_SERVIÇOS,3,0)</f>
        <v>M2</v>
      </c>
      <c r="J47" s="47">
        <f>SUM(J48:J52)</f>
        <v>60</v>
      </c>
      <c r="K47" s="47" t="s">
        <v>250</v>
      </c>
      <c r="L47" s="48">
        <f>VLOOKUP(A47,ABC_SERVIÇOS,7,0)</f>
        <v>523.39</v>
      </c>
      <c r="M47" s="495">
        <f>ROUND(L47*J47,2)</f>
        <v>31403.4</v>
      </c>
      <c r="N47" t="str">
        <f>A47</f>
        <v>COMP_002</v>
      </c>
      <c r="O47" s="41"/>
      <c r="P47" s="150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outlineLevel="1" x14ac:dyDescent="0.25">
      <c r="A48" s="33"/>
      <c r="B48" s="536"/>
      <c r="C48" s="158"/>
      <c r="D48" s="575" t="s">
        <v>260</v>
      </c>
      <c r="E48" s="159" t="s">
        <v>261</v>
      </c>
      <c r="F48" s="159" t="s">
        <v>262</v>
      </c>
      <c r="G48" s="159"/>
      <c r="H48" s="159"/>
      <c r="I48" s="158"/>
      <c r="J48" s="160"/>
      <c r="K48" s="175"/>
      <c r="L48" s="161"/>
      <c r="M48" s="537"/>
      <c r="N48" s="33"/>
      <c r="O48" s="41"/>
      <c r="P48" s="150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outlineLevel="1" x14ac:dyDescent="0.25">
      <c r="A49" s="33"/>
      <c r="B49" s="538"/>
      <c r="C49" s="162"/>
      <c r="D49" s="246" t="s">
        <v>263</v>
      </c>
      <c r="E49" s="193">
        <v>2.5</v>
      </c>
      <c r="F49" s="193">
        <v>4</v>
      </c>
      <c r="G49" s="163"/>
      <c r="H49" s="163"/>
      <c r="I49" s="162"/>
      <c r="J49" s="169">
        <f>F49*E49</f>
        <v>10</v>
      </c>
      <c r="K49" s="165" t="s">
        <v>264</v>
      </c>
      <c r="L49" s="166"/>
      <c r="M49" s="539"/>
      <c r="N49" s="33"/>
      <c r="O49" s="41"/>
      <c r="P49" s="150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outlineLevel="1" x14ac:dyDescent="0.25">
      <c r="A50" s="33"/>
      <c r="B50" s="538"/>
      <c r="C50" s="162"/>
      <c r="D50" s="246" t="s">
        <v>265</v>
      </c>
      <c r="E50" s="193">
        <v>5</v>
      </c>
      <c r="F50" s="193">
        <v>4</v>
      </c>
      <c r="G50" s="163"/>
      <c r="H50" s="163"/>
      <c r="I50" s="162"/>
      <c r="J50" s="169">
        <f>F50*E50</f>
        <v>20</v>
      </c>
      <c r="K50" s="165" t="s">
        <v>264</v>
      </c>
      <c r="L50" s="166"/>
      <c r="M50" s="539"/>
      <c r="N50" s="33"/>
      <c r="O50" s="41"/>
      <c r="P50" s="1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outlineLevel="1" x14ac:dyDescent="0.25">
      <c r="A51" s="33"/>
      <c r="B51" s="538"/>
      <c r="C51" s="162"/>
      <c r="D51" s="246" t="s">
        <v>266</v>
      </c>
      <c r="E51" s="193">
        <v>5</v>
      </c>
      <c r="F51" s="193">
        <v>4</v>
      </c>
      <c r="G51" s="163"/>
      <c r="H51" s="163"/>
      <c r="I51" s="162"/>
      <c r="J51" s="169">
        <f>F51*E51</f>
        <v>20</v>
      </c>
      <c r="K51" s="165" t="s">
        <v>264</v>
      </c>
      <c r="L51" s="166"/>
      <c r="M51" s="539"/>
      <c r="N51" s="33"/>
      <c r="O51" s="41"/>
      <c r="P51" s="150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33"/>
      <c r="B52" s="538"/>
      <c r="C52" s="162"/>
      <c r="D52" s="246" t="s">
        <v>267</v>
      </c>
      <c r="E52" s="193">
        <v>2.5</v>
      </c>
      <c r="F52" s="193">
        <v>4</v>
      </c>
      <c r="G52" s="163"/>
      <c r="H52" s="163"/>
      <c r="I52" s="162"/>
      <c r="J52" s="169">
        <f>F52*E52</f>
        <v>10</v>
      </c>
      <c r="K52" s="165" t="s">
        <v>264</v>
      </c>
      <c r="L52" s="166"/>
      <c r="M52" s="539"/>
      <c r="N52" s="33"/>
      <c r="O52" s="41"/>
      <c r="P52" s="150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outlineLevel="1" x14ac:dyDescent="0.25">
      <c r="A53" s="33"/>
      <c r="B53" s="540"/>
      <c r="C53" s="170"/>
      <c r="D53" s="578"/>
      <c r="E53" s="171"/>
      <c r="F53" s="171"/>
      <c r="G53" s="171"/>
      <c r="H53" s="171"/>
      <c r="I53" s="170"/>
      <c r="J53" s="172"/>
      <c r="K53" s="172"/>
      <c r="L53" s="173"/>
      <c r="M53" s="541"/>
      <c r="N53" s="33"/>
      <c r="O53" s="41"/>
      <c r="P53" s="150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5.5" outlineLevel="1" x14ac:dyDescent="0.25">
      <c r="A54" s="33" t="s">
        <v>268</v>
      </c>
      <c r="B54" s="43" t="s">
        <v>64</v>
      </c>
      <c r="C54" s="44" t="str">
        <f>CONCATENATE(VLOOKUP(A54,ABC_SERVIÇOS!A:I,5,0)," - ",VLOOKUP(A54,ABC_SERVIÇOS!A:I,6,0))</f>
        <v>93208 - SINAPI – 10/17</v>
      </c>
      <c r="D54" s="574" t="str">
        <f>VLOOKUP(A54,ABC_SERVIÇOS,2,0)</f>
        <v>EXECUÇÃO DE ALMOXARIFADO EM CANTEIRO DE OBRA EM CHAPA DE MADEIRA COMPENSADA, INCLUSO PRATELEIRAS.</v>
      </c>
      <c r="E54" s="174"/>
      <c r="F54" s="174"/>
      <c r="G54" s="174"/>
      <c r="H54" s="157"/>
      <c r="I54" s="46" t="str">
        <f>VLOOKUP(A54,ABC_SERVIÇOS,3,0)</f>
        <v>M2</v>
      </c>
      <c r="J54" s="47">
        <f>SUM(J55:J56)</f>
        <v>72</v>
      </c>
      <c r="K54" s="47" t="s">
        <v>250</v>
      </c>
      <c r="L54" s="48">
        <f>VLOOKUP(A54,ABC_SERVIÇOS,7,0)</f>
        <v>388.17</v>
      </c>
      <c r="M54" s="495">
        <f>ROUND(L54*J54,2)</f>
        <v>27948.240000000002</v>
      </c>
      <c r="N54" t="str">
        <f>A54</f>
        <v>COMP_003</v>
      </c>
      <c r="O54" s="41"/>
      <c r="P54" s="150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33"/>
      <c r="B55" s="43"/>
      <c r="C55" s="158"/>
      <c r="D55" s="575"/>
      <c r="E55" s="159" t="s">
        <v>261</v>
      </c>
      <c r="F55" s="159" t="s">
        <v>262</v>
      </c>
      <c r="G55" s="159"/>
      <c r="H55" s="159"/>
      <c r="I55" s="158"/>
      <c r="J55" s="160"/>
      <c r="K55" s="160"/>
      <c r="L55" s="161"/>
      <c r="M55" s="537"/>
      <c r="N55" s="33"/>
      <c r="O55" s="41"/>
      <c r="P55" s="150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outlineLevel="1" x14ac:dyDescent="0.25">
      <c r="A56" s="33"/>
      <c r="B56" s="43"/>
      <c r="C56" s="162"/>
      <c r="D56" s="246" t="s">
        <v>269</v>
      </c>
      <c r="E56" s="193">
        <v>6</v>
      </c>
      <c r="F56" s="193">
        <v>12</v>
      </c>
      <c r="G56" s="163"/>
      <c r="H56" s="163"/>
      <c r="I56" s="162"/>
      <c r="J56" s="169">
        <f>F56*E56</f>
        <v>72</v>
      </c>
      <c r="K56" s="165" t="s">
        <v>264</v>
      </c>
      <c r="L56" s="166"/>
      <c r="M56" s="539"/>
      <c r="N56" s="33"/>
      <c r="O56" s="41"/>
      <c r="P56" s="150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outlineLevel="1" x14ac:dyDescent="0.25">
      <c r="A57" s="33"/>
      <c r="B57" s="43"/>
      <c r="C57" s="170"/>
      <c r="D57" s="578"/>
      <c r="E57" s="171"/>
      <c r="F57" s="171"/>
      <c r="G57" s="171"/>
      <c r="H57" s="171"/>
      <c r="I57" s="170"/>
      <c r="J57" s="172"/>
      <c r="K57" s="172"/>
      <c r="L57" s="173"/>
      <c r="M57" s="541"/>
      <c r="N57" s="33"/>
      <c r="O57" s="41"/>
      <c r="P57" s="150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25.5" outlineLevel="1" x14ac:dyDescent="0.25">
      <c r="A58" s="33" t="s">
        <v>270</v>
      </c>
      <c r="B58" s="43" t="s">
        <v>65</v>
      </c>
      <c r="C58" s="44" t="str">
        <f>CONCATENATE(VLOOKUP(A58,ABC_SERVIÇOS!A:I,5,0)," - ",VLOOKUP(A58,ABC_SERVIÇOS!A:I,6,0))</f>
        <v>93210 - SINAPI – 10/17</v>
      </c>
      <c r="D58" s="574" t="str">
        <f>VLOOKUP(A58,ABC_SERVIÇOS,2,0)</f>
        <v>EXECUÇÃO DE REFEITÓRIO EM CANTEIRO DE OBRA EM CHAPA DE MADEIRA COMPENSADA, NÃO INCLUSO MOBILIÁRIO E EQUIPAMENTOS</v>
      </c>
      <c r="E58" s="174"/>
      <c r="F58" s="174"/>
      <c r="G58" s="174"/>
      <c r="H58" s="174" t="s">
        <v>271</v>
      </c>
      <c r="I58" s="46" t="str">
        <f>VLOOKUP(A58,ABC_SERVIÇOS,3,0)</f>
        <v>M2</v>
      </c>
      <c r="J58" s="47">
        <f>SUM(J59:J60)</f>
        <v>100</v>
      </c>
      <c r="K58" s="47" t="s">
        <v>250</v>
      </c>
      <c r="L58" s="48">
        <f>VLOOKUP(A58,ABC_SERVIÇOS,7,0)</f>
        <v>305.35000000000002</v>
      </c>
      <c r="M58" s="495">
        <f>ROUND(L58*J58,2)</f>
        <v>30535</v>
      </c>
      <c r="N58" t="str">
        <f>A58</f>
        <v>COMP_004</v>
      </c>
      <c r="O58" s="41"/>
      <c r="P58" s="150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33"/>
      <c r="B59" s="536"/>
      <c r="C59" s="158"/>
      <c r="D59" s="575"/>
      <c r="E59" s="159" t="s">
        <v>261</v>
      </c>
      <c r="F59" s="159" t="s">
        <v>262</v>
      </c>
      <c r="G59" s="159"/>
      <c r="H59" s="159"/>
      <c r="I59" s="158"/>
      <c r="J59" s="160"/>
      <c r="K59" s="160"/>
      <c r="L59" s="161"/>
      <c r="M59" s="537"/>
      <c r="N59" s="33"/>
      <c r="O59" s="41"/>
      <c r="P59" s="150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outlineLevel="1" x14ac:dyDescent="0.25">
      <c r="A60" s="33"/>
      <c r="B60" s="538"/>
      <c r="C60" s="162"/>
      <c r="D60" s="246" t="s">
        <v>272</v>
      </c>
      <c r="E60" s="193">
        <v>4</v>
      </c>
      <c r="F60" s="193">
        <v>25</v>
      </c>
      <c r="G60" s="163"/>
      <c r="H60" s="163"/>
      <c r="I60" s="162"/>
      <c r="J60" s="169">
        <f>F60*E60</f>
        <v>100</v>
      </c>
      <c r="K60" s="165" t="s">
        <v>264</v>
      </c>
      <c r="L60" s="166"/>
      <c r="M60" s="539"/>
      <c r="N60" s="33"/>
      <c r="O60" s="41"/>
      <c r="P60" s="15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outlineLevel="1" x14ac:dyDescent="0.25">
      <c r="A61" s="33"/>
      <c r="B61" s="540"/>
      <c r="C61" s="170"/>
      <c r="D61" s="578"/>
      <c r="E61" s="171"/>
      <c r="F61" s="171"/>
      <c r="G61" s="171"/>
      <c r="H61" s="171"/>
      <c r="I61" s="170"/>
      <c r="J61" s="172"/>
      <c r="K61" s="172"/>
      <c r="L61" s="173"/>
      <c r="M61" s="541"/>
      <c r="N61" s="33"/>
      <c r="O61" s="41"/>
      <c r="P61" s="150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5.5" outlineLevel="1" x14ac:dyDescent="0.25">
      <c r="A62" s="33" t="s">
        <v>273</v>
      </c>
      <c r="B62" s="43" t="s">
        <v>66</v>
      </c>
      <c r="C62" s="44" t="str">
        <f>CONCATENATE(VLOOKUP(A62,ABC_SERVIÇOS!A:I,5,0)," - ",VLOOKUP(A62,ABC_SERVIÇOS!A:I,6,0))</f>
        <v>93212 - SINAPI – 10/17</v>
      </c>
      <c r="D62" s="574" t="str">
        <f>VLOOKUP(A62,ABC_SERVIÇOS,2,0)</f>
        <v xml:space="preserve">EXECUÇÃO DE SANITÁRIO E VESTIÁRIO EM CANTEIRO DE OBRA EM CHAPA DE MADEIRA COMPENSADA, NÃO INCLUSO MOBILIÁRIO. </v>
      </c>
      <c r="E62" s="174"/>
      <c r="F62" s="174"/>
      <c r="G62" s="174"/>
      <c r="H62" s="157"/>
      <c r="I62" s="46" t="str">
        <f>VLOOKUP(A62,ABC_SERVIÇOS,3,0)</f>
        <v>M2</v>
      </c>
      <c r="J62" s="47">
        <f>SUM(J63:J65)</f>
        <v>30</v>
      </c>
      <c r="K62" s="47" t="s">
        <v>250</v>
      </c>
      <c r="L62" s="48">
        <f>VLOOKUP(A62,ABC_SERVIÇOS,7,0)</f>
        <v>495.87</v>
      </c>
      <c r="M62" s="495">
        <f>ROUND(L62*J62,2)</f>
        <v>14876.1</v>
      </c>
      <c r="N62" t="str">
        <f>A62</f>
        <v>COMP_005</v>
      </c>
      <c r="O62" s="41"/>
      <c r="P62" s="150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outlineLevel="1" x14ac:dyDescent="0.25">
      <c r="A63" s="33"/>
      <c r="B63" s="536"/>
      <c r="C63" s="158"/>
      <c r="D63" s="575"/>
      <c r="E63" s="159" t="s">
        <v>261</v>
      </c>
      <c r="F63" s="159" t="s">
        <v>262</v>
      </c>
      <c r="G63" s="159"/>
      <c r="H63" s="159"/>
      <c r="I63" s="158"/>
      <c r="J63" s="160"/>
      <c r="K63" s="160"/>
      <c r="L63" s="161"/>
      <c r="M63" s="537"/>
      <c r="N63" s="33"/>
      <c r="O63" s="41"/>
      <c r="P63" s="150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outlineLevel="1" x14ac:dyDescent="0.25">
      <c r="A64" s="33"/>
      <c r="B64" s="538"/>
      <c r="C64" s="162"/>
      <c r="D64" s="246" t="s">
        <v>274</v>
      </c>
      <c r="E64" s="193">
        <v>4</v>
      </c>
      <c r="F64" s="193">
        <v>5</v>
      </c>
      <c r="G64" s="163"/>
      <c r="H64" s="163"/>
      <c r="I64" s="162"/>
      <c r="J64" s="169">
        <f>F64*E64</f>
        <v>20</v>
      </c>
      <c r="K64" s="165" t="s">
        <v>264</v>
      </c>
      <c r="L64" s="166"/>
      <c r="M64" s="539"/>
      <c r="N64" s="33"/>
      <c r="O64" s="41"/>
      <c r="P64" s="150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33"/>
      <c r="B65" s="538"/>
      <c r="C65" s="162"/>
      <c r="D65" s="246" t="s">
        <v>275</v>
      </c>
      <c r="E65" s="193">
        <v>4</v>
      </c>
      <c r="F65" s="193">
        <v>2.5</v>
      </c>
      <c r="G65" s="163"/>
      <c r="H65" s="163"/>
      <c r="I65" s="162"/>
      <c r="J65" s="169">
        <f>F65*E65</f>
        <v>10</v>
      </c>
      <c r="K65" s="165" t="s">
        <v>264</v>
      </c>
      <c r="L65" s="166"/>
      <c r="M65" s="539"/>
      <c r="N65" s="33"/>
      <c r="O65" s="41"/>
      <c r="P65" s="150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outlineLevel="1" x14ac:dyDescent="0.25">
      <c r="A66" s="33"/>
      <c r="B66" s="540"/>
      <c r="C66" s="170"/>
      <c r="D66" s="578"/>
      <c r="E66" s="171"/>
      <c r="F66" s="171"/>
      <c r="G66" s="171"/>
      <c r="H66" s="171"/>
      <c r="I66" s="170"/>
      <c r="J66" s="172"/>
      <c r="K66" s="172"/>
      <c r="L66" s="173"/>
      <c r="M66" s="541"/>
      <c r="N66" s="33"/>
      <c r="O66" s="41"/>
      <c r="P66" s="150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5.5" outlineLevel="1" x14ac:dyDescent="0.25">
      <c r="A67" s="33" t="s">
        <v>276</v>
      </c>
      <c r="B67" s="43" t="s">
        <v>67</v>
      </c>
      <c r="C67" s="44" t="str">
        <f>CONCATENATE(VLOOKUP(A67,ABC_SERVIÇOS!A:I,5,0)," - ",VLOOKUP(A67,ABC_SERVIÇOS!A:I,6,0))</f>
        <v>93243 - SINAPI – 10/17</v>
      </c>
      <c r="D67" s="574" t="str">
        <f>VLOOKUP(A67,ABC_SERVIÇOS,2,0)</f>
        <v xml:space="preserve"> EXECUÇÃO DE RESERVATÓRIO ELEVADO DE ÁGUA (3000 LITROS) EM CANTEIRO DE OBRA, APOIADO EM ESTRUTURA DE MADEIRA</v>
      </c>
      <c r="E67" s="174"/>
      <c r="F67" s="174"/>
      <c r="G67" s="174"/>
      <c r="H67" s="171" t="s">
        <v>277</v>
      </c>
      <c r="I67" s="46" t="str">
        <f>VLOOKUP(A67,ABC_SERVIÇOS,3,0)</f>
        <v>UNID</v>
      </c>
      <c r="J67" s="47">
        <f>SUM(J68:J70)</f>
        <v>2</v>
      </c>
      <c r="K67" s="47" t="s">
        <v>250</v>
      </c>
      <c r="L67" s="48">
        <f>VLOOKUP(A67,ABC_SERVIÇOS,7,0)</f>
        <v>1921.74</v>
      </c>
      <c r="M67" s="495">
        <f>ROUND(L67*J67,2)</f>
        <v>3843.48</v>
      </c>
      <c r="N67" t="str">
        <f>A67</f>
        <v>COMP_006</v>
      </c>
      <c r="O67" s="41"/>
      <c r="P67" s="150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33"/>
      <c r="B68" s="536"/>
      <c r="C68" s="158"/>
      <c r="D68" s="575"/>
      <c r="E68" s="159"/>
      <c r="F68" s="159"/>
      <c r="G68" s="159"/>
      <c r="H68" s="159"/>
      <c r="I68" s="158"/>
      <c r="J68" s="160"/>
      <c r="K68" s="160"/>
      <c r="L68" s="161"/>
      <c r="M68" s="537"/>
      <c r="N68" s="33"/>
      <c r="O68" s="41"/>
      <c r="P68" s="150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outlineLevel="1" x14ac:dyDescent="0.25">
      <c r="A69" s="33"/>
      <c r="B69" s="538"/>
      <c r="C69" s="162"/>
      <c r="D69" s="246" t="s">
        <v>278</v>
      </c>
      <c r="E69" s="163"/>
      <c r="F69" s="163"/>
      <c r="G69" s="163"/>
      <c r="H69" s="163"/>
      <c r="I69" s="162"/>
      <c r="J69" s="169">
        <v>1</v>
      </c>
      <c r="K69" s="169" t="s">
        <v>54</v>
      </c>
      <c r="L69" s="166"/>
      <c r="M69" s="539"/>
      <c r="N69" s="33"/>
      <c r="O69" s="41"/>
      <c r="P69" s="150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33"/>
      <c r="B70" s="538"/>
      <c r="C70" s="162"/>
      <c r="D70" s="246" t="s">
        <v>279</v>
      </c>
      <c r="E70" s="163"/>
      <c r="F70" s="163"/>
      <c r="G70" s="163"/>
      <c r="H70" s="163"/>
      <c r="I70" s="162"/>
      <c r="J70" s="169">
        <v>1</v>
      </c>
      <c r="K70" s="169" t="s">
        <v>54</v>
      </c>
      <c r="L70" s="166"/>
      <c r="M70" s="539"/>
      <c r="N70" s="33"/>
      <c r="O70" s="41"/>
      <c r="P70" s="15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33"/>
      <c r="B71" s="540"/>
      <c r="C71" s="170"/>
      <c r="D71" s="578"/>
      <c r="E71" s="171"/>
      <c r="F71" s="171"/>
      <c r="G71" s="171"/>
      <c r="H71" s="171"/>
      <c r="I71" s="170"/>
      <c r="J71" s="172"/>
      <c r="K71" s="172"/>
      <c r="L71" s="173"/>
      <c r="M71" s="541"/>
      <c r="N71" s="33"/>
      <c r="O71" s="41"/>
      <c r="P71" s="150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25.5" outlineLevel="1" x14ac:dyDescent="0.25">
      <c r="A72" s="33" t="s">
        <v>280</v>
      </c>
      <c r="B72" s="43" t="s">
        <v>68</v>
      </c>
      <c r="C72" s="44" t="str">
        <f>CONCATENATE(VLOOKUP(A72,ABC_SERVIÇOS!A:I,5,0)," - ",VLOOKUP(A72,ABC_SERVIÇOS!A:I,6,0))</f>
        <v>93582 - SINAPI – 10/17</v>
      </c>
      <c r="D72" s="574" t="str">
        <f>VLOOKUP(A72,ABC_SERVIÇOS,2,0)</f>
        <v>EXECUÇÃO DE CENTRAL DE ARMADURA EM CANTEIRO DE OBRA, NÃO INCLUSO MOBILIÁRIO E EQUIPAMENTOS.</v>
      </c>
      <c r="E72" s="174"/>
      <c r="F72" s="174"/>
      <c r="G72" s="174"/>
      <c r="H72" s="174" t="s">
        <v>281</v>
      </c>
      <c r="I72" s="46" t="str">
        <f>VLOOKUP(A72,ABC_SERVIÇOS,3,0)</f>
        <v>M2</v>
      </c>
      <c r="J72" s="47">
        <f>SUM(J73:J74)</f>
        <v>25</v>
      </c>
      <c r="K72" s="47" t="s">
        <v>250</v>
      </c>
      <c r="L72" s="48">
        <f>VLOOKUP(A72,ABC_SERVIÇOS,7,0)</f>
        <v>129.54</v>
      </c>
      <c r="M72" s="495">
        <f>ROUND(L72*J72,2)</f>
        <v>3238.5</v>
      </c>
      <c r="N72" t="str">
        <f>A72</f>
        <v>COMP_007</v>
      </c>
      <c r="O72" s="41"/>
      <c r="P72" s="150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outlineLevel="1" x14ac:dyDescent="0.25">
      <c r="A73" s="33"/>
      <c r="B73" s="536"/>
      <c r="C73" s="158"/>
      <c r="D73" s="575"/>
      <c r="E73" s="159" t="s">
        <v>261</v>
      </c>
      <c r="F73" s="159" t="s">
        <v>262</v>
      </c>
      <c r="G73" s="159"/>
      <c r="H73" s="159"/>
      <c r="I73" s="158"/>
      <c r="J73" s="160"/>
      <c r="K73" s="160"/>
      <c r="L73" s="161"/>
      <c r="M73" s="537"/>
      <c r="N73" s="33"/>
      <c r="O73" s="41"/>
      <c r="P73" s="150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33"/>
      <c r="B74" s="538"/>
      <c r="C74" s="162"/>
      <c r="D74" s="246" t="s">
        <v>282</v>
      </c>
      <c r="E74" s="193">
        <v>2.5</v>
      </c>
      <c r="F74" s="193">
        <v>10</v>
      </c>
      <c r="G74" s="163"/>
      <c r="H74" s="163"/>
      <c r="I74" s="162"/>
      <c r="J74" s="169">
        <f>F74*E74</f>
        <v>25</v>
      </c>
      <c r="K74" s="169" t="s">
        <v>283</v>
      </c>
      <c r="L74" s="166"/>
      <c r="M74" s="539"/>
      <c r="N74" s="33"/>
      <c r="O74" s="41"/>
      <c r="P74" s="150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33"/>
      <c r="B75" s="540"/>
      <c r="C75" s="170"/>
      <c r="D75" s="578"/>
      <c r="E75" s="171"/>
      <c r="F75" s="171"/>
      <c r="G75" s="171"/>
      <c r="H75" s="171"/>
      <c r="I75" s="170"/>
      <c r="J75" s="172"/>
      <c r="K75" s="172"/>
      <c r="L75" s="173"/>
      <c r="M75" s="541"/>
      <c r="N75" s="33"/>
      <c r="O75" s="41"/>
      <c r="P75" s="150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9" customHeight="1" outlineLevel="1" x14ac:dyDescent="0.25">
      <c r="A76" s="33" t="s">
        <v>284</v>
      </c>
      <c r="B76" s="43" t="s">
        <v>69</v>
      </c>
      <c r="C76" s="44" t="str">
        <f>CONCATENATE(VLOOKUP(A76,ABC_SERVIÇOS!A:I,5,0)," - ",VLOOKUP(A76,ABC_SERVIÇOS!A:I,6,0))</f>
        <v>93583 - SINAPI – 10/17</v>
      </c>
      <c r="D76" s="574" t="str">
        <f>VLOOKUP(A76,ABC_SERVIÇOS,2,0)</f>
        <v xml:space="preserve"> EXECUÇÃO DE CENTRAL DE FÔRMAS, PRODUÇÃO DE ARGAMASSA OU CONCRETO EM CANTEIRO DE OBRA, NÃO INCLUSO MOBILIÁRIO E EQUIPAMENTOS.</v>
      </c>
      <c r="E76" s="174"/>
      <c r="F76" s="174"/>
      <c r="G76" s="174"/>
      <c r="H76" s="174" t="s">
        <v>285</v>
      </c>
      <c r="I76" s="46" t="str">
        <f>VLOOKUP(A76,ABC_SERVIÇOS,3,0)</f>
        <v>M2</v>
      </c>
      <c r="J76" s="47">
        <f>SUM(J77:J78)</f>
        <v>40</v>
      </c>
      <c r="K76" s="47" t="s">
        <v>250</v>
      </c>
      <c r="L76" s="48">
        <f>VLOOKUP(A76,ABC_SERVIÇOS,7,0)</f>
        <v>252.77</v>
      </c>
      <c r="M76" s="495">
        <f>ROUND(L76*J76,2)</f>
        <v>10110.799999999999</v>
      </c>
      <c r="N76" t="str">
        <f>A76</f>
        <v>COMP_008</v>
      </c>
      <c r="O76" s="41"/>
      <c r="P76" s="150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outlineLevel="1" x14ac:dyDescent="0.25">
      <c r="A77" s="33"/>
      <c r="B77" s="536"/>
      <c r="C77" s="158"/>
      <c r="D77" s="575"/>
      <c r="E77" s="159" t="s">
        <v>261</v>
      </c>
      <c r="F77" s="159" t="s">
        <v>262</v>
      </c>
      <c r="G77" s="159"/>
      <c r="H77" s="159"/>
      <c r="I77" s="158"/>
      <c r="J77" s="160"/>
      <c r="K77" s="160"/>
      <c r="L77" s="161"/>
      <c r="M77" s="537"/>
      <c r="N77" s="33"/>
      <c r="O77" s="41"/>
      <c r="P77" s="150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33"/>
      <c r="B78" s="538"/>
      <c r="C78" s="162"/>
      <c r="D78" s="246" t="s">
        <v>286</v>
      </c>
      <c r="E78" s="193">
        <v>4</v>
      </c>
      <c r="F78" s="193">
        <v>10</v>
      </c>
      <c r="G78" s="163"/>
      <c r="H78" s="163"/>
      <c r="I78" s="162"/>
      <c r="J78" s="169">
        <f>F78*E78</f>
        <v>40</v>
      </c>
      <c r="K78" s="169" t="s">
        <v>283</v>
      </c>
      <c r="L78" s="166"/>
      <c r="M78" s="539"/>
      <c r="N78" s="33"/>
      <c r="O78" s="41"/>
      <c r="P78" s="150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outlineLevel="1" x14ac:dyDescent="0.25">
      <c r="A79" s="33"/>
      <c r="B79" s="540"/>
      <c r="C79" s="170"/>
      <c r="D79" s="578"/>
      <c r="E79" s="171"/>
      <c r="F79" s="171"/>
      <c r="G79" s="171"/>
      <c r="H79" s="171"/>
      <c r="I79" s="170"/>
      <c r="J79" s="172"/>
      <c r="K79" s="172"/>
      <c r="L79" s="173"/>
      <c r="M79" s="541"/>
      <c r="N79" s="33"/>
      <c r="O79" s="41"/>
      <c r="P79" s="150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30" customHeight="1" outlineLevel="1" x14ac:dyDescent="0.25">
      <c r="A80" s="33" t="s">
        <v>287</v>
      </c>
      <c r="B80" s="43" t="s">
        <v>70</v>
      </c>
      <c r="C80" s="44" t="str">
        <f>CONCATENATE(VLOOKUP(A80,ABC_SERVIÇOS!A:I,5,0)," - ",VLOOKUP(A80,ABC_SERVIÇOS!A:I,6,0))</f>
        <v>93585 - SINAPI – 10/17</v>
      </c>
      <c r="D80" s="574" t="str">
        <f>VLOOKUP(A80,ABC_SERVIÇOS,2,0)</f>
        <v>EXECUÇÃO DE GUARITA EM CANTEIRO DE OBRA EM CHAPA DE MADEIRA COMPENSADA , NÃO INCLUSO MOBILIÁRIO</v>
      </c>
      <c r="E80" s="174"/>
      <c r="F80" s="174"/>
      <c r="G80" s="174"/>
      <c r="H80" s="157"/>
      <c r="I80" s="46" t="str">
        <f>VLOOKUP(A80,ABC_SERVIÇOS,3,0)</f>
        <v>M2</v>
      </c>
      <c r="J80" s="47">
        <f>SUM(J81:J82)</f>
        <v>6.25</v>
      </c>
      <c r="K80" s="47" t="s">
        <v>250</v>
      </c>
      <c r="L80" s="48">
        <f>VLOOKUP(A80,ABC_SERVIÇOS,7,0)</f>
        <v>495.85</v>
      </c>
      <c r="M80" s="495">
        <f>ROUND(L80*J80,2)</f>
        <v>3099.06</v>
      </c>
      <c r="N80" t="str">
        <f>A80</f>
        <v>COMP_009</v>
      </c>
      <c r="O80" s="41"/>
      <c r="P80" s="15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33"/>
      <c r="B81" s="536"/>
      <c r="C81" s="158"/>
      <c r="D81" s="575"/>
      <c r="E81" s="159" t="s">
        <v>261</v>
      </c>
      <c r="F81" s="159" t="s">
        <v>262</v>
      </c>
      <c r="G81" s="159"/>
      <c r="H81" s="159"/>
      <c r="I81" s="158"/>
      <c r="J81" s="160"/>
      <c r="K81" s="160"/>
      <c r="L81" s="161"/>
      <c r="M81" s="537"/>
      <c r="N81" s="33"/>
      <c r="O81" s="41"/>
      <c r="P81" s="150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33"/>
      <c r="B82" s="538"/>
      <c r="C82" s="162"/>
      <c r="D82" s="246" t="s">
        <v>288</v>
      </c>
      <c r="E82" s="193">
        <v>2.5</v>
      </c>
      <c r="F82" s="193">
        <v>2.5</v>
      </c>
      <c r="G82" s="163"/>
      <c r="H82" s="163"/>
      <c r="I82" s="162"/>
      <c r="J82" s="169">
        <f>F82*E82</f>
        <v>6.25</v>
      </c>
      <c r="K82" s="169" t="s">
        <v>283</v>
      </c>
      <c r="L82" s="166"/>
      <c r="M82" s="539"/>
      <c r="N82" s="33"/>
      <c r="O82" s="41"/>
      <c r="P82" s="150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outlineLevel="1" x14ac:dyDescent="0.25">
      <c r="A83" s="33"/>
      <c r="B83" s="540"/>
      <c r="C83" s="170"/>
      <c r="D83" s="578"/>
      <c r="E83" s="171"/>
      <c r="F83" s="171"/>
      <c r="G83" s="171"/>
      <c r="H83" s="171"/>
      <c r="I83" s="170"/>
      <c r="J83" s="172"/>
      <c r="K83" s="172"/>
      <c r="L83" s="173"/>
      <c r="M83" s="541"/>
      <c r="N83" s="33"/>
      <c r="O83" s="41"/>
      <c r="P83" s="150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5.5" outlineLevel="1" x14ac:dyDescent="0.25">
      <c r="A84" s="33" t="s">
        <v>289</v>
      </c>
      <c r="B84" s="43" t="s">
        <v>71</v>
      </c>
      <c r="C84" s="44" t="str">
        <f>CONCATENATE(VLOOKUP(A84,ABC_SERVIÇOS!A:I,5,0)," - ",VLOOKUP(A84,ABC_SERVIÇOS!A:I,6,0))</f>
        <v>85424 - SINAPI – 10/17</v>
      </c>
      <c r="D84" s="574" t="str">
        <f>VLOOKUP(A84,ABC_SERVIÇOS,2,0)</f>
        <v>ISOLAMENTO DE OBRA COM TELA PLASTICA COM MALHA DE 5MM E ESTRUTURA DE MADEIRA PONTALETEADA</v>
      </c>
      <c r="E84" s="174"/>
      <c r="F84" s="174"/>
      <c r="G84" s="174"/>
      <c r="H84" s="174" t="s">
        <v>290</v>
      </c>
      <c r="I84" s="46" t="str">
        <f>VLOOKUP(A84,ABC_SERVIÇOS,3,0)</f>
        <v>m2</v>
      </c>
      <c r="J84" s="47">
        <f>SUM(J85:J87)</f>
        <v>1180</v>
      </c>
      <c r="K84" s="47" t="s">
        <v>250</v>
      </c>
      <c r="L84" s="48">
        <f>VLOOKUP(A84,ABC_SERVIÇOS,7,0)</f>
        <v>18.940000000000001</v>
      </c>
      <c r="M84" s="495">
        <f>ROUND(L84*J84,2)</f>
        <v>22349.200000000001</v>
      </c>
      <c r="N84" t="str">
        <f>A84</f>
        <v>COMP_012</v>
      </c>
      <c r="O84" s="41"/>
      <c r="P84" s="150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outlineLevel="1" x14ac:dyDescent="0.25">
      <c r="A85" s="33"/>
      <c r="B85" s="536"/>
      <c r="C85" s="158"/>
      <c r="D85" s="575"/>
      <c r="E85" s="159" t="s">
        <v>261</v>
      </c>
      <c r="F85" s="159" t="s">
        <v>262</v>
      </c>
      <c r="G85" s="159"/>
      <c r="H85" s="159"/>
      <c r="I85" s="158"/>
      <c r="J85" s="160"/>
      <c r="K85" s="160"/>
      <c r="L85" s="161"/>
      <c r="M85" s="537"/>
      <c r="N85" s="33"/>
      <c r="O85" s="41"/>
      <c r="P85" s="150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outlineLevel="1" x14ac:dyDescent="0.25">
      <c r="A86" s="33"/>
      <c r="B86" s="538"/>
      <c r="C86" s="162"/>
      <c r="D86" s="246" t="s">
        <v>291</v>
      </c>
      <c r="E86" s="163">
        <v>35</v>
      </c>
      <c r="F86" s="163">
        <v>40</v>
      </c>
      <c r="G86" s="163"/>
      <c r="H86" s="163"/>
      <c r="I86" s="162"/>
      <c r="J86" s="169">
        <f>((E86*2)+(F86*2))</f>
        <v>150</v>
      </c>
      <c r="K86" s="169"/>
      <c r="L86" s="166"/>
      <c r="M86" s="539"/>
      <c r="N86" s="33"/>
      <c r="O86" s="41"/>
      <c r="P86" s="150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outlineLevel="1" x14ac:dyDescent="0.25">
      <c r="A87" s="33"/>
      <c r="B87" s="538"/>
      <c r="C87" s="162"/>
      <c r="D87" s="246" t="s">
        <v>292</v>
      </c>
      <c r="E87" s="163">
        <v>480</v>
      </c>
      <c r="F87" s="163">
        <v>35</v>
      </c>
      <c r="G87" s="163"/>
      <c r="H87" s="163"/>
      <c r="I87" s="162"/>
      <c r="J87" s="169">
        <f>((E87*2)+(F87*2))</f>
        <v>1030</v>
      </c>
      <c r="K87" s="169"/>
      <c r="L87" s="166"/>
      <c r="M87" s="539"/>
      <c r="N87" s="33"/>
      <c r="O87" s="41"/>
      <c r="P87" s="150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outlineLevel="1" x14ac:dyDescent="0.25">
      <c r="A88" s="33"/>
      <c r="B88" s="540"/>
      <c r="C88" s="170"/>
      <c r="D88" s="578"/>
      <c r="E88" s="171"/>
      <c r="F88" s="171"/>
      <c r="G88" s="171"/>
      <c r="H88" s="171"/>
      <c r="I88" s="170"/>
      <c r="J88" s="172"/>
      <c r="K88" s="172"/>
      <c r="L88" s="173"/>
      <c r="M88" s="541"/>
      <c r="N88" s="33"/>
      <c r="O88" s="41"/>
      <c r="P88" s="150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outlineLevel="1" x14ac:dyDescent="0.25">
      <c r="A89" s="33" t="s">
        <v>293</v>
      </c>
      <c r="B89" s="43" t="s">
        <v>72</v>
      </c>
      <c r="C89" s="44" t="str">
        <f>CONCATENATE(VLOOKUP(A89,ABC_SERVIÇOS!A:I,5,0)," - ",VLOOKUP(A89,ABC_SERVIÇOS!A:I,6,0))</f>
        <v>5213835 - SICRO II – 05/17</v>
      </c>
      <c r="D89" s="574" t="str">
        <f>VLOOKUP(A89,ABC_SERVIÇOS,2,0)</f>
        <v>CONE PLÁSTICO PARA CANALIZAÇÃO DE TRÂNSITO - UITILIZAÇÃO DE 5 VEZES</v>
      </c>
      <c r="E89" s="174"/>
      <c r="F89" s="174"/>
      <c r="G89" s="174"/>
      <c r="H89" s="157"/>
      <c r="I89" s="46" t="str">
        <f>VLOOKUP(A89,ABC_SERVIÇOS,3,0)</f>
        <v>UNID</v>
      </c>
      <c r="J89" s="47">
        <f>SUM(J90:J92)</f>
        <v>40</v>
      </c>
      <c r="K89" s="47" t="s">
        <v>250</v>
      </c>
      <c r="L89" s="48">
        <f>VLOOKUP(A89,ABC_SERVIÇOS,7,0)</f>
        <v>5.53</v>
      </c>
      <c r="M89" s="495">
        <f>ROUND(L89*J89,2)</f>
        <v>221.2</v>
      </c>
      <c r="N89" t="str">
        <f>A89</f>
        <v>COMP_010</v>
      </c>
      <c r="O89" s="41"/>
      <c r="P89" s="150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outlineLevel="1" x14ac:dyDescent="0.25">
      <c r="A90" s="33"/>
      <c r="B90" s="536"/>
      <c r="C90" s="158"/>
      <c r="D90" s="575" t="s">
        <v>294</v>
      </c>
      <c r="E90" s="159"/>
      <c r="F90" s="159"/>
      <c r="G90" s="159"/>
      <c r="H90" s="159"/>
      <c r="I90" s="158"/>
      <c r="J90" s="160">
        <v>20</v>
      </c>
      <c r="K90" s="160"/>
      <c r="L90" s="161"/>
      <c r="M90" s="537"/>
      <c r="N90" s="33"/>
      <c r="O90" s="41"/>
      <c r="P90" s="15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outlineLevel="1" x14ac:dyDescent="0.25">
      <c r="A91" s="33"/>
      <c r="B91" s="538"/>
      <c r="C91" s="162"/>
      <c r="D91" s="246" t="s">
        <v>295</v>
      </c>
      <c r="E91" s="163"/>
      <c r="F91" s="163"/>
      <c r="G91" s="163"/>
      <c r="H91" s="163"/>
      <c r="I91" s="162"/>
      <c r="J91" s="169">
        <v>20</v>
      </c>
      <c r="K91" s="169"/>
      <c r="L91" s="166"/>
      <c r="M91" s="539"/>
      <c r="N91"/>
      <c r="O91" s="41"/>
      <c r="P91" s="150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outlineLevel="1" x14ac:dyDescent="0.25">
      <c r="A92" s="33"/>
      <c r="B92" s="540"/>
      <c r="C92" s="170"/>
      <c r="D92" s="578"/>
      <c r="E92" s="171"/>
      <c r="F92" s="171"/>
      <c r="G92" s="171"/>
      <c r="H92" s="171"/>
      <c r="I92" s="170"/>
      <c r="J92" s="172"/>
      <c r="K92" s="172"/>
      <c r="L92" s="173"/>
      <c r="M92" s="541"/>
      <c r="N92"/>
      <c r="O92" s="41"/>
      <c r="P92" s="150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25.5" outlineLevel="1" x14ac:dyDescent="0.25">
      <c r="A93" s="33" t="s">
        <v>296</v>
      </c>
      <c r="B93" s="43" t="s">
        <v>73</v>
      </c>
      <c r="C93" s="44" t="str">
        <f>CONCATENATE(VLOOKUP(A93,ABC_SERVIÇOS!A:I,5,0)," - ",VLOOKUP(A93,ABC_SERVIÇOS!A:I,6,0))</f>
        <v>5213850 - SICRO II – 05/17</v>
      </c>
      <c r="D93" s="574" t="str">
        <f>VLOOKUP(A93,ABC_SERVIÇOS,2,0)</f>
        <v>OPERAÇÃO DE SINALIZAÇÃO POR BANDEIROLA DE TECIDO OU COM PLACA METÁLICA</v>
      </c>
      <c r="E93" s="174"/>
      <c r="F93" s="174"/>
      <c r="G93" s="174"/>
      <c r="H93" s="157"/>
      <c r="I93" s="46" t="str">
        <f>VLOOKUP(A93,ABC_SERVIÇOS,3,0)</f>
        <v>h</v>
      </c>
      <c r="J93" s="47">
        <f>J95*J96*J97</f>
        <v>17600</v>
      </c>
      <c r="K93" s="47" t="s">
        <v>250</v>
      </c>
      <c r="L93" s="48">
        <f>VLOOKUP(A93,ABC_SERVIÇOS,7,0)</f>
        <v>13.88</v>
      </c>
      <c r="M93" s="495">
        <f>ROUND(L93*J93,2)</f>
        <v>244288</v>
      </c>
      <c r="N93" t="str">
        <f>A93</f>
        <v>COMP_011</v>
      </c>
      <c r="O93" s="41"/>
      <c r="P93" s="150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outlineLevel="1" x14ac:dyDescent="0.25">
      <c r="A94" s="33"/>
      <c r="B94" s="536"/>
      <c r="C94" s="158"/>
      <c r="D94" s="575"/>
      <c r="E94" s="159"/>
      <c r="F94" s="159"/>
      <c r="G94" s="159"/>
      <c r="H94" s="159"/>
      <c r="I94" s="158"/>
      <c r="J94" s="160"/>
      <c r="K94" s="160"/>
      <c r="L94" s="161"/>
      <c r="M94" s="537"/>
      <c r="N94"/>
      <c r="O94" s="41"/>
      <c r="P94" s="150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outlineLevel="1" x14ac:dyDescent="0.25">
      <c r="A95" s="33"/>
      <c r="B95" s="538"/>
      <c r="C95" s="162"/>
      <c r="D95" s="246" t="s">
        <v>297</v>
      </c>
      <c r="E95" s="163"/>
      <c r="F95" s="163"/>
      <c r="G95" s="163"/>
      <c r="H95" s="163"/>
      <c r="I95" s="162"/>
      <c r="J95" s="169">
        <v>8</v>
      </c>
      <c r="K95" s="169" t="s">
        <v>298</v>
      </c>
      <c r="L95" s="166"/>
      <c r="M95" s="539"/>
      <c r="N95"/>
      <c r="O95" s="41"/>
      <c r="P95" s="150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outlineLevel="1" x14ac:dyDescent="0.25">
      <c r="A96" s="33"/>
      <c r="B96" s="538"/>
      <c r="C96" s="162"/>
      <c r="D96" s="246" t="s">
        <v>299</v>
      </c>
      <c r="E96" s="163"/>
      <c r="F96" s="163"/>
      <c r="G96" s="163"/>
      <c r="H96" s="163"/>
      <c r="I96" s="162"/>
      <c r="J96" s="169">
        <v>220</v>
      </c>
      <c r="K96" s="169" t="s">
        <v>300</v>
      </c>
      <c r="L96" s="166"/>
      <c r="M96" s="539"/>
      <c r="N96"/>
      <c r="O96" s="41"/>
      <c r="P96" s="150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outlineLevel="1" x14ac:dyDescent="0.25">
      <c r="A97" s="33"/>
      <c r="B97" s="538"/>
      <c r="C97" s="162"/>
      <c r="D97" s="246" t="s">
        <v>301</v>
      </c>
      <c r="E97" s="163"/>
      <c r="F97" s="163"/>
      <c r="G97" s="163"/>
      <c r="H97" s="163"/>
      <c r="I97" s="162"/>
      <c r="J97" s="169">
        <v>10</v>
      </c>
      <c r="K97" s="169" t="s">
        <v>302</v>
      </c>
      <c r="L97" s="166"/>
      <c r="M97" s="539"/>
      <c r="N97"/>
      <c r="O97" s="41"/>
      <c r="P97" s="150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outlineLevel="1" x14ac:dyDescent="0.25">
      <c r="A98" s="33"/>
      <c r="B98" s="538"/>
      <c r="C98" s="162"/>
      <c r="D98" s="246"/>
      <c r="E98" s="163"/>
      <c r="F98" s="163"/>
      <c r="G98" s="163"/>
      <c r="H98" s="163"/>
      <c r="I98" s="162"/>
      <c r="J98" s="169"/>
      <c r="K98" s="169"/>
      <c r="L98" s="166"/>
      <c r="M98" s="539"/>
      <c r="N98"/>
      <c r="O98" s="41"/>
      <c r="P98" s="150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6.25" customHeight="1" outlineLevel="1" x14ac:dyDescent="0.25">
      <c r="A99" s="33" t="s">
        <v>303</v>
      </c>
      <c r="B99" s="86" t="s">
        <v>74</v>
      </c>
      <c r="C99" s="44" t="str">
        <f>CONCATENATE(VLOOKUP(A99,ABC_SERVIÇOS!A:I,5,0)," - ",VLOOKUP(A99,ABC_SERVIÇOS!A:I,6,0))</f>
        <v>41598 - SINAPI – 10/17</v>
      </c>
      <c r="D99" s="574" t="str">
        <f>VLOOKUP(A99,ABC_SERVIÇOS,2,0)</f>
        <v>ENTRADA PROVISORIA DE ENERGIA ELETRICA AEREA TRIFASICA 40A EM POSTE MADEIRA</v>
      </c>
      <c r="E99" s="174"/>
      <c r="F99" s="174"/>
      <c r="G99" s="174"/>
      <c r="H99" s="174" t="s">
        <v>304</v>
      </c>
      <c r="I99" s="46" t="str">
        <f>VLOOKUP(A99,ABC_SERVIÇOS,3,0)</f>
        <v>UNID</v>
      </c>
      <c r="J99" s="47">
        <v>1</v>
      </c>
      <c r="K99" s="47" t="s">
        <v>250</v>
      </c>
      <c r="L99" s="48">
        <f>VLOOKUP(A99,ABC_SERVIÇOS,7,0)</f>
        <v>1339.66</v>
      </c>
      <c r="M99" s="495">
        <f>ROUND(L99*J99,2)</f>
        <v>1339.66</v>
      </c>
      <c r="N99" t="str">
        <f>A99</f>
        <v>COMP_092</v>
      </c>
      <c r="O99" s="41"/>
      <c r="P99" s="176"/>
      <c r="Q99"/>
      <c r="R99" s="52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outlineLevel="1" x14ac:dyDescent="0.25">
      <c r="A100" s="33"/>
      <c r="B100" s="538"/>
      <c r="C100" s="162"/>
      <c r="D100" s="246"/>
      <c r="E100" s="163"/>
      <c r="F100" s="163"/>
      <c r="G100" s="163"/>
      <c r="H100" s="163"/>
      <c r="I100" s="162"/>
      <c r="J100" s="169"/>
      <c r="K100" s="169"/>
      <c r="L100" s="166"/>
      <c r="M100" s="539"/>
      <c r="N100"/>
      <c r="O100" s="41"/>
      <c r="P100" s="15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8.25" outlineLevel="1" x14ac:dyDescent="0.25">
      <c r="A101" s="33" t="s">
        <v>305</v>
      </c>
      <c r="B101" s="86" t="s">
        <v>75</v>
      </c>
      <c r="C101" s="44" t="str">
        <f>CONCATENATE(VLOOKUP(A101,ABC_SERVIÇOS!A:I,5,0)," - ",VLOOKUP(A101,ABC_SERVIÇOS!A:I,6,0))</f>
        <v>95635 - SINAPI – 10/17</v>
      </c>
      <c r="D101" s="574" t="str">
        <f>VLOOKUP(A101,ABC_SERVIÇOS,2,0)</f>
        <v>KIT CAVALETE PARA MEDIÇÃO DE ÁGUA - ENTRADA PRINCIPAL, EM PVC SOLDÁVEL DN 25 (3⁄4 )
FORNECIMENTO E INSTALAÇÃO (EXCLUSIVE HIDRÔMETRO). AF_11/2016</v>
      </c>
      <c r="E101" s="174"/>
      <c r="F101" s="174"/>
      <c r="G101" s="174"/>
      <c r="H101" s="174" t="s">
        <v>306</v>
      </c>
      <c r="I101" s="46" t="str">
        <f>VLOOKUP(A101,ABC_SERVIÇOS,3,0)</f>
        <v>UNID</v>
      </c>
      <c r="J101" s="47">
        <v>1</v>
      </c>
      <c r="K101" s="47" t="s">
        <v>250</v>
      </c>
      <c r="L101" s="48">
        <f>VLOOKUP(A101,ABC_SERVIÇOS,7,0)</f>
        <v>117.98</v>
      </c>
      <c r="M101" s="495">
        <f>ROUND(L101*J101,2)</f>
        <v>117.98</v>
      </c>
      <c r="N101" t="str">
        <f>A101</f>
        <v>COMP_093</v>
      </c>
      <c r="O101" s="41"/>
      <c r="P101" s="176"/>
      <c r="Q101"/>
      <c r="R101" s="52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6.25" customHeight="1" outlineLevel="1" x14ac:dyDescent="0.25">
      <c r="A102" s="33" t="s">
        <v>307</v>
      </c>
      <c r="B102" s="86" t="s">
        <v>76</v>
      </c>
      <c r="C102" s="44" t="str">
        <f>CONCATENATE(VLOOKUP(A102,ABC_SERVIÇOS!A:I,5,0)," - ",VLOOKUP(A102,ABC_SERVIÇOS!A:I,6,0))</f>
        <v>12744 - SINAPI – 10/17</v>
      </c>
      <c r="D102" s="574" t="str">
        <f>VLOOKUP(A102,ABC_SERVIÇOS,2,0)</f>
        <v>HIDROMETRO UNIJATO, VAZAO MAXIMA DE 5,0 M3/H, DE ¾"</v>
      </c>
      <c r="E102" s="174"/>
      <c r="F102" s="174"/>
      <c r="G102" s="174"/>
      <c r="H102" s="174" t="s">
        <v>308</v>
      </c>
      <c r="I102" s="46" t="str">
        <f>VLOOKUP(A102,ABC_SERVIÇOS,3,0)</f>
        <v>UNID</v>
      </c>
      <c r="J102" s="47">
        <v>1</v>
      </c>
      <c r="K102" s="47" t="s">
        <v>250</v>
      </c>
      <c r="L102" s="48">
        <f>VLOOKUP(A102,ABC_SERVIÇOS,7,0)</f>
        <v>118.98</v>
      </c>
      <c r="M102" s="495">
        <f>ROUND(L102*J102,2)</f>
        <v>118.98</v>
      </c>
      <c r="N102" t="str">
        <f>A102</f>
        <v>COMP_094</v>
      </c>
      <c r="O102" s="41"/>
      <c r="P102" s="176"/>
      <c r="Q102"/>
      <c r="R102" s="5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6.25" customHeight="1" outlineLevel="1" x14ac:dyDescent="0.25">
      <c r="A103" s="33" t="s">
        <v>309</v>
      </c>
      <c r="B103" s="86" t="s">
        <v>77</v>
      </c>
      <c r="C103" s="44" t="str">
        <f>CONCATENATE(VLOOKUP(A103,ABC_SERVIÇOS!A:I,5,0)," - ",VLOOKUP(A103,ABC_SERVIÇOS!A:I,6,0))</f>
        <v>72872 - SINAPI – 10/17</v>
      </c>
      <c r="D103" s="574" t="str">
        <f>VLOOKUP(A103,ABC_SERVIÇOS,2,0)</f>
        <v>MOBILIZACAO E INSTALACAO DE 01 EQUIPAMENTO DE SONDAGEM, DISTANCIA DE 10KM ATE 20KM</v>
      </c>
      <c r="E103" s="174"/>
      <c r="F103" s="174"/>
      <c r="G103" s="174"/>
      <c r="H103" s="174" t="s">
        <v>310</v>
      </c>
      <c r="I103" s="46" t="str">
        <f>VLOOKUP(A103,ABC_SERVIÇOS,3,0)</f>
        <v>UNID</v>
      </c>
      <c r="J103" s="47">
        <v>2</v>
      </c>
      <c r="K103" s="47" t="s">
        <v>250</v>
      </c>
      <c r="L103" s="48">
        <f>VLOOKUP(A103,ABC_SERVIÇOS,7,0)</f>
        <v>628.32000000000005</v>
      </c>
      <c r="M103" s="495">
        <f>ROUND(L103*J103,2)</f>
        <v>1256.6400000000001</v>
      </c>
      <c r="N103" t="str">
        <f>A103</f>
        <v>COMP_095</v>
      </c>
      <c r="O103" s="41"/>
      <c r="P103" s="176"/>
      <c r="Q103"/>
      <c r="R103" s="52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6.25" customHeight="1" outlineLevel="1" x14ac:dyDescent="0.25">
      <c r="A104" s="33" t="s">
        <v>311</v>
      </c>
      <c r="B104" s="86" t="s">
        <v>78</v>
      </c>
      <c r="C104" s="44" t="str">
        <f>CONCATENATE(VLOOKUP(A104,ABC_SERVIÇOS!A:I,5,0)," - ",VLOOKUP(A104,ABC_SERVIÇOS!A:I,6,0))</f>
        <v>50102 - AGETOP – T128 – DESON</v>
      </c>
      <c r="D104" s="574" t="str">
        <f>VLOOKUP(A104,ABC_SERVIÇOS,2,0)</f>
        <v>TRANSPORTE EQUIPAMENTOS P/SONDAGEM ( INCLUSO NO VALOR O RETORNO)</v>
      </c>
      <c r="E104" s="174"/>
      <c r="F104" s="174"/>
      <c r="G104" s="174"/>
      <c r="H104" s="174" t="s">
        <v>312</v>
      </c>
      <c r="I104" s="46" t="str">
        <f>VLOOKUP(A104,ABC_SERVIÇOS,3,0)</f>
        <v>KM</v>
      </c>
      <c r="J104" s="47">
        <v>15</v>
      </c>
      <c r="K104" s="47" t="s">
        <v>250</v>
      </c>
      <c r="L104" s="48">
        <f>VLOOKUP(A104,ABC_SERVIÇOS,7,0)</f>
        <v>2.8</v>
      </c>
      <c r="M104" s="495">
        <f>ROUND(L104*J104,2)</f>
        <v>42</v>
      </c>
      <c r="N104" t="str">
        <f>A104</f>
        <v>COMP_085</v>
      </c>
      <c r="O104" s="41"/>
      <c r="P104" s="176"/>
      <c r="Q104"/>
      <c r="R104" s="52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outlineLevel="1" x14ac:dyDescent="0.25">
      <c r="A105" s="33" t="s">
        <v>313</v>
      </c>
      <c r="B105" s="86" t="s">
        <v>79</v>
      </c>
      <c r="C105" s="44" t="str">
        <f>CONCATENATE(VLOOKUP(A105,ABC_SERVIÇOS!A:I,5,0)," - ",VLOOKUP(A105,ABC_SERVIÇOS!A:I,6,0))</f>
        <v>50101 - AGETOP – T128 – DESON</v>
      </c>
      <c r="D105" s="574" t="str">
        <f>VLOOKUP(A105,ABC_SERVIÇOS,2,0)</f>
        <v>SONDAGENS P/INTERIOR - (OBRAS CIVIS)</v>
      </c>
      <c r="E105" s="174"/>
      <c r="F105" s="174"/>
      <c r="G105" s="174"/>
      <c r="H105" s="174" t="s">
        <v>314</v>
      </c>
      <c r="I105" s="46" t="str">
        <f>VLOOKUP(A105,ABC_SERVIÇOS,3,0)</f>
        <v>M</v>
      </c>
      <c r="J105" s="47">
        <v>135</v>
      </c>
      <c r="K105" s="47" t="s">
        <v>250</v>
      </c>
      <c r="L105" s="48">
        <f>VLOOKUP(A105,ABC_SERVIÇOS,7,0)</f>
        <v>71.459999999999994</v>
      </c>
      <c r="M105" s="495">
        <f>ROUND(L105*J105,2)</f>
        <v>9647.1</v>
      </c>
      <c r="N105" t="str">
        <f>A105</f>
        <v>COMP_086</v>
      </c>
      <c r="O105" s="41"/>
      <c r="P105" s="176"/>
      <c r="Q105"/>
      <c r="R105" s="52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outlineLevel="1" x14ac:dyDescent="0.25">
      <c r="A106" s="33" t="s">
        <v>315</v>
      </c>
      <c r="B106" s="86" t="s">
        <v>80</v>
      </c>
      <c r="C106" s="44" t="str">
        <f>CONCATENATE(VLOOKUP(A106,ABC_SERVIÇOS!A:I,5,0)," - ",VLOOKUP(A106,ABC_SERVIÇOS!A:I,6,0))</f>
        <v>CMD - SICRO II - 01/17</v>
      </c>
      <c r="D106" s="574" t="str">
        <f>VLOOKUP(A106,ABC_SERVIÇOS,2,0)</f>
        <v>PROJETO DEFINITIVO</v>
      </c>
      <c r="E106" s="174"/>
      <c r="F106" s="174"/>
      <c r="G106" s="174"/>
      <c r="H106" s="174"/>
      <c r="I106" s="46" t="str">
        <f>VLOOKUP(A106,ABC_SERVIÇOS,3,0)</f>
        <v>UNID</v>
      </c>
      <c r="J106" s="47">
        <v>1</v>
      </c>
      <c r="K106" s="47" t="s">
        <v>250</v>
      </c>
      <c r="L106" s="48">
        <f>VLOOKUP(A106,ABC_SERVIÇOS,7,0)</f>
        <v>104212.03945239999</v>
      </c>
      <c r="M106" s="495">
        <f>ROUND(L106*J106,2)</f>
        <v>104212.04</v>
      </c>
      <c r="N106" t="str">
        <f>A106</f>
        <v>COMP_087</v>
      </c>
      <c r="O106" s="41"/>
      <c r="P106" s="17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outlineLevel="1" x14ac:dyDescent="0.25">
      <c r="A107" s="33"/>
      <c r="B107" s="536"/>
      <c r="C107" s="158"/>
      <c r="D107" s="575"/>
      <c r="E107" s="159"/>
      <c r="F107" s="159"/>
      <c r="G107" s="159"/>
      <c r="H107" s="159" t="s">
        <v>316</v>
      </c>
      <c r="I107" s="158"/>
      <c r="J107" s="160"/>
      <c r="K107" s="160"/>
      <c r="L107" s="161"/>
      <c r="M107" s="537"/>
      <c r="N107" s="33"/>
      <c r="O107" s="41"/>
      <c r="P107" s="176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outlineLevel="1" x14ac:dyDescent="0.25">
      <c r="A108" s="33"/>
      <c r="B108" s="538"/>
      <c r="C108" s="162"/>
      <c r="D108" s="621" t="s">
        <v>317</v>
      </c>
      <c r="E108" s="163"/>
      <c r="F108" s="163"/>
      <c r="G108" s="163"/>
      <c r="H108" s="163"/>
      <c r="I108" s="162"/>
      <c r="J108" s="169"/>
      <c r="K108" s="169"/>
      <c r="L108" s="166"/>
      <c r="M108" s="539"/>
      <c r="N108" s="33"/>
      <c r="O108" s="41"/>
      <c r="P108" s="176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31.9" customHeight="1" outlineLevel="1" x14ac:dyDescent="0.25">
      <c r="A109" s="33"/>
      <c r="B109" s="538"/>
      <c r="C109" s="162"/>
      <c r="D109" s="246" t="s">
        <v>318</v>
      </c>
      <c r="E109" s="163"/>
      <c r="F109" s="163"/>
      <c r="G109" s="163"/>
      <c r="H109" s="163"/>
      <c r="I109" s="162"/>
      <c r="J109" s="169"/>
      <c r="K109" s="169"/>
      <c r="L109" s="166"/>
      <c r="M109" s="539"/>
      <c r="N109" s="33"/>
      <c r="O109" s="41"/>
      <c r="P109" s="176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outlineLevel="1" x14ac:dyDescent="0.25">
      <c r="A110" s="33"/>
      <c r="B110" s="538"/>
      <c r="C110" s="162"/>
      <c r="D110" s="246" t="s">
        <v>319</v>
      </c>
      <c r="E110" s="163"/>
      <c r="F110" s="163"/>
      <c r="G110" s="163"/>
      <c r="H110" s="163"/>
      <c r="I110" s="162"/>
      <c r="J110" s="169"/>
      <c r="K110" s="169"/>
      <c r="L110" s="166"/>
      <c r="M110" s="539"/>
      <c r="N110" s="33"/>
      <c r="O110" s="41"/>
      <c r="P110" s="176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5.75" outlineLevel="1" thickBot="1" x14ac:dyDescent="0.3">
      <c r="A111"/>
      <c r="B111" s="53"/>
      <c r="C111" s="54"/>
      <c r="D111" s="580"/>
      <c r="E111" s="177"/>
      <c r="F111" s="177"/>
      <c r="G111" s="177"/>
      <c r="H111" s="177"/>
      <c r="I111" s="54"/>
      <c r="J111" s="55"/>
      <c r="K111" s="55"/>
      <c r="L111" s="56"/>
      <c r="M111" s="542"/>
      <c r="N111"/>
      <c r="O111" s="41"/>
      <c r="P111" s="150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s="57" customFormat="1" ht="26.45" customHeight="1" thickBot="1" x14ac:dyDescent="0.3">
      <c r="B112" s="34" t="s">
        <v>81</v>
      </c>
      <c r="C112" s="35"/>
      <c r="D112" s="115" t="s">
        <v>13</v>
      </c>
      <c r="E112" s="114"/>
      <c r="F112" s="114"/>
      <c r="G112" s="114"/>
      <c r="H112" s="114"/>
      <c r="I112" s="35"/>
      <c r="J112" s="35"/>
      <c r="K112" s="35"/>
      <c r="L112" s="37"/>
      <c r="M112" s="494">
        <f>SUM(M113:M133)</f>
        <v>2013657.7999999998</v>
      </c>
      <c r="O112" s="59">
        <f>PQP_REVISADO!H33</f>
        <v>2013657.7999999998</v>
      </c>
      <c r="P112" s="156">
        <f>O112-M112</f>
        <v>0</v>
      </c>
    </row>
    <row r="113" spans="1:1024" s="151" customFormat="1" ht="31.9" customHeight="1" outlineLevel="1" x14ac:dyDescent="0.25">
      <c r="A113" s="33"/>
      <c r="B113" s="543"/>
      <c r="C113" s="617" t="s">
        <v>873</v>
      </c>
      <c r="D113" s="581" t="s">
        <v>320</v>
      </c>
      <c r="E113" s="179" t="s">
        <v>321</v>
      </c>
      <c r="F113" s="179" t="s">
        <v>322</v>
      </c>
      <c r="G113" s="179"/>
      <c r="H113" s="179"/>
      <c r="I113" s="178"/>
      <c r="J113" s="179" t="s">
        <v>323</v>
      </c>
      <c r="K113" s="178"/>
      <c r="L113" s="618" t="s">
        <v>56</v>
      </c>
      <c r="M113" s="619" t="s">
        <v>57</v>
      </c>
      <c r="O113" s="180"/>
      <c r="P113" s="181"/>
    </row>
    <row r="114" spans="1:1024" s="33" customFormat="1" ht="13.5" customHeight="1" outlineLevel="1" x14ac:dyDescent="0.25">
      <c r="A114" s="33" t="s">
        <v>324</v>
      </c>
      <c r="B114" s="538" t="s">
        <v>83</v>
      </c>
      <c r="C114" s="44" t="str">
        <f>CONCATENATE(VLOOKUP(A114,ABC_SERVIÇOS!A:I,5,0)," - ",VLOOKUP(A114,ABC_SERVIÇOS!A:I,6,0))</f>
        <v>93567 - SINAPI – 10/17</v>
      </c>
      <c r="D114" s="246" t="str">
        <f t="shared" ref="D114:D132" si="0">VLOOKUP(A114,ABC_SERVIÇOS,2,0)</f>
        <v>ENGENHEIRO CIVIL DE OBRA PLENO COM ENCARGOS COMPLEMENTARES</v>
      </c>
      <c r="E114" s="163">
        <v>14</v>
      </c>
      <c r="F114" s="163">
        <v>1</v>
      </c>
      <c r="G114" s="163"/>
      <c r="H114" s="163" t="s">
        <v>325</v>
      </c>
      <c r="I114" s="46" t="str">
        <f t="shared" ref="I114:I132" si="1">VLOOKUP(A114,ABC_SERVIÇOS,3,0)</f>
        <v>MÊS</v>
      </c>
      <c r="J114" s="169">
        <f t="shared" ref="J114:J132" si="2">F114*E114</f>
        <v>14</v>
      </c>
      <c r="K114" s="169" t="s">
        <v>250</v>
      </c>
      <c r="L114" s="48">
        <f t="shared" ref="L114:L132" si="3">VLOOKUP(A114,ABC_SERVIÇOS,7,0)</f>
        <v>15348.26</v>
      </c>
      <c r="M114" s="539">
        <f t="shared" ref="M114:M132" si="4">ROUND(L114*J114,2)</f>
        <v>214875.64</v>
      </c>
      <c r="N114" s="33" t="str">
        <f t="shared" ref="N114:N132" si="5">A114</f>
        <v>COMP_014</v>
      </c>
      <c r="O114" s="41"/>
      <c r="P114" s="176"/>
    </row>
    <row r="115" spans="1:1024" s="151" customFormat="1" ht="13.5" customHeight="1" outlineLevel="1" x14ac:dyDescent="0.25">
      <c r="A115" s="33" t="s">
        <v>326</v>
      </c>
      <c r="B115" s="538" t="s">
        <v>84</v>
      </c>
      <c r="C115" s="44" t="str">
        <f>CONCATENATE(VLOOKUP(A115,ABC_SERVIÇOS!A:I,5,0)," - ",VLOOKUP(A115,ABC_SERVIÇOS!A:I,6,0))</f>
        <v>93565 - SINAPI – 10/17</v>
      </c>
      <c r="D115" s="246" t="str">
        <f t="shared" si="0"/>
        <v>ENGENHEIRO CIVIL DE OBRA JUNIOR (MENSALISTA)</v>
      </c>
      <c r="E115" s="163">
        <f t="shared" ref="E115:E132" si="6">E114</f>
        <v>14</v>
      </c>
      <c r="F115" s="163">
        <v>2</v>
      </c>
      <c r="G115" s="163" t="s">
        <v>327</v>
      </c>
      <c r="H115" s="163" t="s">
        <v>328</v>
      </c>
      <c r="I115" s="46" t="str">
        <f t="shared" si="1"/>
        <v>MÊS</v>
      </c>
      <c r="J115" s="169">
        <f t="shared" si="2"/>
        <v>28</v>
      </c>
      <c r="K115" s="169" t="s">
        <v>250</v>
      </c>
      <c r="L115" s="48">
        <f t="shared" si="3"/>
        <v>12203.12</v>
      </c>
      <c r="M115" s="539">
        <f t="shared" si="4"/>
        <v>341687.36</v>
      </c>
      <c r="N115" s="33" t="str">
        <f t="shared" si="5"/>
        <v>COMP_096</v>
      </c>
      <c r="O115" s="41"/>
      <c r="P115" s="176"/>
    </row>
    <row r="116" spans="1:1024" ht="13.5" customHeight="1" outlineLevel="1" x14ac:dyDescent="0.25">
      <c r="A116" s="33" t="s">
        <v>329</v>
      </c>
      <c r="B116" s="538" t="s">
        <v>85</v>
      </c>
      <c r="C116" s="44" t="str">
        <f>CONCATENATE(VLOOKUP(A116,ABC_SERVIÇOS!A:I,5,0)," - ",VLOOKUP(A116,ABC_SERVIÇOS!A:I,6,0))</f>
        <v>250113 - AGETOP – T128 – DESON</v>
      </c>
      <c r="D116" s="246" t="str">
        <f t="shared" si="0"/>
        <v>TÉCNICO EM SEGURANÇA DO TRABALHO (O. CIVIS)</v>
      </c>
      <c r="E116" s="163">
        <f t="shared" si="6"/>
        <v>14</v>
      </c>
      <c r="F116" s="163">
        <f>2*220</f>
        <v>440</v>
      </c>
      <c r="G116" s="163" t="s">
        <v>330</v>
      </c>
      <c r="H116" s="182"/>
      <c r="I116" s="46" t="str">
        <f t="shared" si="1"/>
        <v>H</v>
      </c>
      <c r="J116" s="169">
        <f t="shared" si="2"/>
        <v>6160</v>
      </c>
      <c r="K116" s="169" t="s">
        <v>250</v>
      </c>
      <c r="L116" s="48">
        <f t="shared" si="3"/>
        <v>12.77</v>
      </c>
      <c r="M116" s="539">
        <f t="shared" si="4"/>
        <v>78663.199999999997</v>
      </c>
      <c r="N116" s="33" t="str">
        <f t="shared" si="5"/>
        <v>COMP_097</v>
      </c>
      <c r="O116" s="41"/>
      <c r="P116" s="17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3.5" customHeight="1" outlineLevel="1" x14ac:dyDescent="0.25">
      <c r="A117" s="33" t="s">
        <v>331</v>
      </c>
      <c r="B117" s="538" t="s">
        <v>86</v>
      </c>
      <c r="C117" s="44" t="str">
        <f>CONCATENATE(VLOOKUP(A117,ABC_SERVIÇOS!A:I,5,0)," - ",VLOOKUP(A117,ABC_SERVIÇOS!A:I,6,0))</f>
        <v>93564 - SINAPI – 10/17</v>
      </c>
      <c r="D117" s="246" t="str">
        <f t="shared" si="0"/>
        <v>APONTADOR OU APROPRIADOR COM ENCARGOS COMPLEMENTARES</v>
      </c>
      <c r="E117" s="163">
        <f t="shared" si="6"/>
        <v>14</v>
      </c>
      <c r="F117" s="163">
        <v>3</v>
      </c>
      <c r="G117" s="163" t="s">
        <v>332</v>
      </c>
      <c r="H117" s="163" t="s">
        <v>333</v>
      </c>
      <c r="I117" s="46" t="str">
        <f t="shared" si="1"/>
        <v>MES</v>
      </c>
      <c r="J117" s="169">
        <f t="shared" si="2"/>
        <v>42</v>
      </c>
      <c r="K117" s="169" t="s">
        <v>250</v>
      </c>
      <c r="L117" s="48">
        <f t="shared" si="3"/>
        <v>3918</v>
      </c>
      <c r="M117" s="539">
        <f t="shared" si="4"/>
        <v>164556</v>
      </c>
      <c r="N117" s="33" t="str">
        <f t="shared" si="5"/>
        <v>COMP_098</v>
      </c>
      <c r="O117" s="41"/>
      <c r="P117" s="176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13.5" customHeight="1" outlineLevel="1" x14ac:dyDescent="0.25">
      <c r="A118" s="33" t="s">
        <v>334</v>
      </c>
      <c r="B118" s="538" t="s">
        <v>87</v>
      </c>
      <c r="C118" s="44" t="str">
        <f>CONCATENATE(VLOOKUP(A118,ABC_SERVIÇOS!A:I,5,0)," - ",VLOOKUP(A118,ABC_SERVIÇOS!A:I,6,0))</f>
        <v>93566 - SINAPI – 10/17</v>
      </c>
      <c r="D118" s="246" t="str">
        <f t="shared" si="0"/>
        <v>AUXILIAR DE ESCRITORIO COM ENCARGOS COMPLEMENTARES</v>
      </c>
      <c r="E118" s="163">
        <f t="shared" si="6"/>
        <v>14</v>
      </c>
      <c r="F118" s="163">
        <v>3</v>
      </c>
      <c r="G118" s="163"/>
      <c r="H118" s="163" t="s">
        <v>335</v>
      </c>
      <c r="I118" s="46" t="str">
        <f t="shared" si="1"/>
        <v>MES</v>
      </c>
      <c r="J118" s="169">
        <f t="shared" si="2"/>
        <v>42</v>
      </c>
      <c r="K118" s="169" t="s">
        <v>250</v>
      </c>
      <c r="L118" s="48">
        <f t="shared" si="3"/>
        <v>2655.12</v>
      </c>
      <c r="M118" s="539">
        <f t="shared" si="4"/>
        <v>111515.04</v>
      </c>
      <c r="N118" s="33" t="str">
        <f t="shared" si="5"/>
        <v>COMP_099</v>
      </c>
      <c r="O118" s="41"/>
      <c r="P118" s="176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13.5" customHeight="1" outlineLevel="1" x14ac:dyDescent="0.25">
      <c r="A119" s="33" t="s">
        <v>336</v>
      </c>
      <c r="B119" s="538" t="s">
        <v>89</v>
      </c>
      <c r="C119" s="44" t="str">
        <f>CONCATENATE(VLOOKUP(A119,ABC_SERVIÇOS!A:I,5,0)," - ",VLOOKUP(A119,ABC_SERVIÇOS!A:I,6,0))</f>
        <v>40931 (I) - SINAPI – 10/17</v>
      </c>
      <c r="D119" s="246" t="str">
        <f t="shared" si="0"/>
        <v>AUXILIAR TECNICO / ASSISTENTE DE ENGENHARIA (MENSALISTA)</v>
      </c>
      <c r="E119" s="163">
        <f t="shared" si="6"/>
        <v>14</v>
      </c>
      <c r="F119" s="163">
        <v>2</v>
      </c>
      <c r="G119" s="163"/>
      <c r="H119" s="163" t="s">
        <v>337</v>
      </c>
      <c r="I119" s="46" t="str">
        <f t="shared" si="1"/>
        <v>MES</v>
      </c>
      <c r="J119" s="169">
        <f t="shared" si="2"/>
        <v>28</v>
      </c>
      <c r="K119" s="169" t="s">
        <v>250</v>
      </c>
      <c r="L119" s="48">
        <f t="shared" si="3"/>
        <v>3879.24</v>
      </c>
      <c r="M119" s="539">
        <f t="shared" si="4"/>
        <v>108618.72</v>
      </c>
      <c r="N119" s="33" t="str">
        <f t="shared" si="5"/>
        <v>COMP_100</v>
      </c>
      <c r="O119" s="41"/>
      <c r="P119" s="176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5.5" customHeight="1" outlineLevel="1" x14ac:dyDescent="0.25">
      <c r="A120" s="33" t="s">
        <v>338</v>
      </c>
      <c r="B120" s="538" t="s">
        <v>91</v>
      </c>
      <c r="C120" s="44" t="str">
        <f>CONCATENATE(VLOOKUP(A120,ABC_SERVIÇOS!A:I,5,0)," - ",VLOOKUP(A120,ABC_SERVIÇOS!A:I,6,0))</f>
        <v>41776 (I) - SINAPI – 10/17</v>
      </c>
      <c r="D120" s="246" t="str">
        <f t="shared" si="0"/>
        <v>VIGIA NOTURNO, HORA EFETIVAMENTE TRABALHADA DE 22 H AS 5 H (COM ADICIONAL
NOTURNO)</v>
      </c>
      <c r="E120" s="163">
        <f t="shared" si="6"/>
        <v>14</v>
      </c>
      <c r="F120" s="163">
        <f>2*220</f>
        <v>440</v>
      </c>
      <c r="G120" s="163"/>
      <c r="H120" s="182"/>
      <c r="I120" s="46" t="str">
        <f t="shared" si="1"/>
        <v>H</v>
      </c>
      <c r="J120" s="169">
        <f t="shared" si="2"/>
        <v>6160</v>
      </c>
      <c r="K120" s="169" t="s">
        <v>250</v>
      </c>
      <c r="L120" s="48">
        <f t="shared" si="3"/>
        <v>20.239999999999998</v>
      </c>
      <c r="M120" s="539">
        <f t="shared" si="4"/>
        <v>124678.39999999999</v>
      </c>
      <c r="N120" s="33" t="str">
        <f t="shared" si="5"/>
        <v>COMP_101</v>
      </c>
      <c r="O120" s="41"/>
      <c r="P120" s="176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13.5" customHeight="1" outlineLevel="1" x14ac:dyDescent="0.25">
      <c r="A121" s="33" t="s">
        <v>339</v>
      </c>
      <c r="B121" s="538" t="s">
        <v>93</v>
      </c>
      <c r="C121" s="44" t="str">
        <f>CONCATENATE(VLOOKUP(A121,ABC_SERVIÇOS!A:I,5,0)," - ",VLOOKUP(A121,ABC_SERVIÇOS!A:I,6,0))</f>
        <v>34345 (I) - SINAPI – 10/17</v>
      </c>
      <c r="D121" s="246" t="str">
        <f t="shared" si="0"/>
        <v>VIGIA DIURNO</v>
      </c>
      <c r="E121" s="163">
        <f t="shared" si="6"/>
        <v>14</v>
      </c>
      <c r="F121" s="163">
        <f>24*4</f>
        <v>96</v>
      </c>
      <c r="G121" s="163" t="s">
        <v>340</v>
      </c>
      <c r="H121" s="182"/>
      <c r="I121" s="46" t="str">
        <f t="shared" si="1"/>
        <v>H</v>
      </c>
      <c r="J121" s="169">
        <f t="shared" si="2"/>
        <v>1344</v>
      </c>
      <c r="K121" s="169" t="s">
        <v>250</v>
      </c>
      <c r="L121" s="48">
        <f t="shared" si="3"/>
        <v>14.74</v>
      </c>
      <c r="M121" s="539">
        <f t="shared" si="4"/>
        <v>19810.560000000001</v>
      </c>
      <c r="N121" s="33" t="str">
        <f t="shared" si="5"/>
        <v>COMP_102</v>
      </c>
      <c r="O121" s="41"/>
      <c r="P121" s="176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3.5" customHeight="1" outlineLevel="1" x14ac:dyDescent="0.25">
      <c r="A122" s="33" t="s">
        <v>341</v>
      </c>
      <c r="B122" s="538" t="s">
        <v>95</v>
      </c>
      <c r="C122" s="44" t="str">
        <f>CONCATENATE(VLOOKUP(A122,ABC_SERVIÇOS!A:I,5,0)," - ",VLOOKUP(A122,ABC_SERVIÇOS!A:I,6,0))</f>
        <v>P9809 - SICRO II – 01/17</v>
      </c>
      <c r="D122" s="246" t="str">
        <f t="shared" si="0"/>
        <v>ENCARREGADO ADMINISTRATIVO</v>
      </c>
      <c r="E122" s="163">
        <f t="shared" si="6"/>
        <v>14</v>
      </c>
      <c r="F122" s="163">
        <v>1</v>
      </c>
      <c r="G122" s="163"/>
      <c r="H122" s="182"/>
      <c r="I122" s="46" t="str">
        <f t="shared" si="1"/>
        <v>MES</v>
      </c>
      <c r="J122" s="169">
        <f t="shared" si="2"/>
        <v>14</v>
      </c>
      <c r="K122" s="169" t="s">
        <v>250</v>
      </c>
      <c r="L122" s="48">
        <f t="shared" si="3"/>
        <v>5416.14</v>
      </c>
      <c r="M122" s="539">
        <f t="shared" si="4"/>
        <v>75825.960000000006</v>
      </c>
      <c r="N122" s="33" t="str">
        <f t="shared" si="5"/>
        <v>COMP_103</v>
      </c>
      <c r="O122" s="41"/>
      <c r="P122" s="176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13.5" customHeight="1" outlineLevel="1" x14ac:dyDescent="0.25">
      <c r="A123" s="33" t="s">
        <v>342</v>
      </c>
      <c r="B123" s="538" t="s">
        <v>96</v>
      </c>
      <c r="C123" s="44" t="str">
        <f>CONCATENATE(VLOOKUP(A123,ABC_SERVIÇOS!A:I,5,0)," - ",VLOOKUP(A123,ABC_SERVIÇOS!A:I,6,0))</f>
        <v>93563 - SINAPI – 10/17</v>
      </c>
      <c r="D123" s="246" t="str">
        <f t="shared" si="0"/>
        <v>ALMOXARIFE COM ENCARGOS COMPLEMENTARES</v>
      </c>
      <c r="E123" s="163">
        <f t="shared" si="6"/>
        <v>14</v>
      </c>
      <c r="F123" s="163">
        <v>1</v>
      </c>
      <c r="G123" s="163"/>
      <c r="H123" s="163" t="s">
        <v>343</v>
      </c>
      <c r="I123" s="46" t="str">
        <f t="shared" si="1"/>
        <v>MES</v>
      </c>
      <c r="J123" s="169">
        <f t="shared" si="2"/>
        <v>14</v>
      </c>
      <c r="K123" s="169" t="s">
        <v>250</v>
      </c>
      <c r="L123" s="48">
        <f t="shared" si="3"/>
        <v>4081.43</v>
      </c>
      <c r="M123" s="539">
        <f t="shared" si="4"/>
        <v>57140.02</v>
      </c>
      <c r="N123" s="33" t="str">
        <f t="shared" si="5"/>
        <v>COMP_104</v>
      </c>
      <c r="O123" s="41"/>
      <c r="P123" s="176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3.5" customHeight="1" outlineLevel="1" x14ac:dyDescent="0.25">
      <c r="A124" s="33" t="s">
        <v>344</v>
      </c>
      <c r="B124" s="538" t="s">
        <v>97</v>
      </c>
      <c r="C124" s="44" t="str">
        <f>CONCATENATE(VLOOKUP(A124,ABC_SERVIÇOS!A:I,5,0)," - ",VLOOKUP(A124,ABC_SERVIÇOS!A:I,6,0))</f>
        <v>88284 - SINAPI – 10/17</v>
      </c>
      <c r="D124" s="246" t="str">
        <f t="shared" si="0"/>
        <v>MOTORISTA DE VEICULO LEVE COM ENCARGOS COMPLEMENTARES</v>
      </c>
      <c r="E124" s="163">
        <f t="shared" si="6"/>
        <v>14</v>
      </c>
      <c r="F124" s="163">
        <f>1*220</f>
        <v>220</v>
      </c>
      <c r="G124" s="163"/>
      <c r="H124" s="182"/>
      <c r="I124" s="46" t="str">
        <f t="shared" si="1"/>
        <v>H</v>
      </c>
      <c r="J124" s="169">
        <f t="shared" si="2"/>
        <v>3080</v>
      </c>
      <c r="K124" s="169" t="s">
        <v>250</v>
      </c>
      <c r="L124" s="48">
        <f t="shared" si="3"/>
        <v>26.28</v>
      </c>
      <c r="M124" s="539">
        <f t="shared" si="4"/>
        <v>80942.399999999994</v>
      </c>
      <c r="N124" s="33" t="str">
        <f t="shared" si="5"/>
        <v>COMP_105</v>
      </c>
      <c r="O124" s="41"/>
      <c r="P124" s="176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3.5" customHeight="1" outlineLevel="1" x14ac:dyDescent="0.25">
      <c r="A125" s="33" t="s">
        <v>345</v>
      </c>
      <c r="B125" s="538" t="s">
        <v>98</v>
      </c>
      <c r="C125" s="44" t="str">
        <f>CONCATENATE(VLOOKUP(A125,ABC_SERVIÇOS!A:I,5,0)," - ",VLOOKUP(A125,ABC_SERVIÇOS!A:I,6,0))</f>
        <v>40908 - SINAPI – 10/17</v>
      </c>
      <c r="D125" s="246" t="str">
        <f t="shared" si="0"/>
        <v>AUXILIAR DE ALMOXARIFE (MENSALISTA)</v>
      </c>
      <c r="E125" s="163">
        <f t="shared" si="6"/>
        <v>14</v>
      </c>
      <c r="F125" s="163">
        <v>1</v>
      </c>
      <c r="G125" s="163"/>
      <c r="H125" s="163" t="s">
        <v>346</v>
      </c>
      <c r="I125" s="46" t="str">
        <f t="shared" si="1"/>
        <v>MES</v>
      </c>
      <c r="J125" s="169">
        <f t="shared" si="2"/>
        <v>14</v>
      </c>
      <c r="K125" s="169" t="s">
        <v>250</v>
      </c>
      <c r="L125" s="48">
        <f t="shared" si="3"/>
        <v>2665.25</v>
      </c>
      <c r="M125" s="539">
        <f t="shared" si="4"/>
        <v>37313.5</v>
      </c>
      <c r="N125" s="33" t="str">
        <f t="shared" si="5"/>
        <v>COMP_106</v>
      </c>
      <c r="O125" s="41"/>
      <c r="P125" s="176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13.5" customHeight="1" outlineLevel="1" x14ac:dyDescent="0.25">
      <c r="A126" s="33" t="s">
        <v>347</v>
      </c>
      <c r="B126" s="538" t="s">
        <v>99</v>
      </c>
      <c r="C126" s="44" t="str">
        <f>CONCATENATE(VLOOKUP(A126,ABC_SERVIÇOS!A:I,5,0)," - ",VLOOKUP(A126,ABC_SERVIÇOS!A:I,6,0))</f>
        <v>40918 (I) - SINAPI – 10/17</v>
      </c>
      <c r="D126" s="246" t="str">
        <f t="shared" si="0"/>
        <v>ELETRICISTA (MENSALISTA)</v>
      </c>
      <c r="E126" s="163">
        <f t="shared" si="6"/>
        <v>14</v>
      </c>
      <c r="F126" s="163">
        <v>1</v>
      </c>
      <c r="G126" s="163"/>
      <c r="H126" s="163" t="s">
        <v>348</v>
      </c>
      <c r="I126" s="46" t="str">
        <f t="shared" si="1"/>
        <v>MES</v>
      </c>
      <c r="J126" s="169">
        <f t="shared" si="2"/>
        <v>14</v>
      </c>
      <c r="K126" s="169" t="s">
        <v>250</v>
      </c>
      <c r="L126" s="48">
        <f t="shared" si="3"/>
        <v>2352.8000000000002</v>
      </c>
      <c r="M126" s="539">
        <f t="shared" si="4"/>
        <v>32939.199999999997</v>
      </c>
      <c r="N126" s="33" t="str">
        <f t="shared" si="5"/>
        <v>COMP_107</v>
      </c>
      <c r="O126" s="41"/>
      <c r="P126" s="17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13.5" customHeight="1" outlineLevel="1" x14ac:dyDescent="0.25">
      <c r="A127" s="33" t="s">
        <v>349</v>
      </c>
      <c r="B127" s="538" t="s">
        <v>100</v>
      </c>
      <c r="C127" s="44" t="str">
        <f>CONCATENATE(VLOOKUP(A127,ABC_SERVIÇOS!A:I,5,0)," - ",VLOOKUP(A127,ABC_SERVIÇOS!A:I,6,0))</f>
        <v>94295 - SINAPI – 10/17</v>
      </c>
      <c r="D127" s="246" t="str">
        <f t="shared" si="0"/>
        <v>MESTRE DE OBRAS COM ENCARGOS COMPLEMENTARES</v>
      </c>
      <c r="E127" s="163">
        <f t="shared" si="6"/>
        <v>14</v>
      </c>
      <c r="F127" s="163">
        <v>1</v>
      </c>
      <c r="G127" s="163"/>
      <c r="H127" s="163" t="s">
        <v>350</v>
      </c>
      <c r="I127" s="46" t="str">
        <f t="shared" si="1"/>
        <v>MES</v>
      </c>
      <c r="J127" s="169">
        <f t="shared" si="2"/>
        <v>14</v>
      </c>
      <c r="K127" s="169" t="s">
        <v>250</v>
      </c>
      <c r="L127" s="48">
        <f t="shared" si="3"/>
        <v>6535.2</v>
      </c>
      <c r="M127" s="539">
        <f t="shared" si="4"/>
        <v>91492.800000000003</v>
      </c>
      <c r="N127" s="33" t="str">
        <f t="shared" si="5"/>
        <v>COMP_108</v>
      </c>
      <c r="O127" s="41"/>
      <c r="P127" s="176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13.5" customHeight="1" outlineLevel="1" x14ac:dyDescent="0.25">
      <c r="A128" s="33" t="s">
        <v>351</v>
      </c>
      <c r="B128" s="538" t="s">
        <v>101</v>
      </c>
      <c r="C128" s="44" t="str">
        <f>CONCATENATE(VLOOKUP(A128,ABC_SERVIÇOS!A:I,5,0)," - ",VLOOKUP(A128,ABC_SERVIÇOS!A:I,6,0))</f>
        <v>93572 - SINAPI – 10/17</v>
      </c>
      <c r="D128" s="246" t="str">
        <f t="shared" si="0"/>
        <v>ENCARREGADO GERAL DE OBRAS COM ENCARGOS COMPLEMENTARES</v>
      </c>
      <c r="E128" s="163">
        <f t="shared" si="6"/>
        <v>14</v>
      </c>
      <c r="F128" s="163">
        <v>1</v>
      </c>
      <c r="G128" s="163"/>
      <c r="H128" s="163" t="s">
        <v>352</v>
      </c>
      <c r="I128" s="46" t="str">
        <f t="shared" si="1"/>
        <v>MES</v>
      </c>
      <c r="J128" s="169">
        <f t="shared" si="2"/>
        <v>14</v>
      </c>
      <c r="K128" s="169" t="s">
        <v>250</v>
      </c>
      <c r="L128" s="48">
        <f t="shared" si="3"/>
        <v>4395.5600000000004</v>
      </c>
      <c r="M128" s="539">
        <f t="shared" si="4"/>
        <v>61537.84</v>
      </c>
      <c r="N128" s="33" t="str">
        <f t="shared" si="5"/>
        <v>COMP_109</v>
      </c>
      <c r="O128" s="41"/>
      <c r="P128" s="176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13.5" customHeight="1" outlineLevel="1" x14ac:dyDescent="0.25">
      <c r="A129" s="33" t="s">
        <v>353</v>
      </c>
      <c r="B129" s="538" t="s">
        <v>102</v>
      </c>
      <c r="C129" s="44" t="str">
        <f>CONCATENATE(VLOOKUP(A129,ABC_SERVIÇOS!A:I,5,0)," - ",VLOOKUP(A129,ABC_SERVIÇOS!A:I,6,0))</f>
        <v>41071 (I) - SINAPI – 10/17</v>
      </c>
      <c r="D129" s="246" t="str">
        <f t="shared" si="0"/>
        <v>AUXILIAR DE SERVICOS GERAIS (MENSALISTA)</v>
      </c>
      <c r="E129" s="163">
        <f t="shared" si="6"/>
        <v>14</v>
      </c>
      <c r="F129" s="163">
        <v>4</v>
      </c>
      <c r="G129" s="163"/>
      <c r="H129" s="163" t="s">
        <v>354</v>
      </c>
      <c r="I129" s="46" t="str">
        <f t="shared" si="1"/>
        <v>MES</v>
      </c>
      <c r="J129" s="169">
        <f t="shared" si="2"/>
        <v>56</v>
      </c>
      <c r="K129" s="169" t="s">
        <v>250</v>
      </c>
      <c r="L129" s="48">
        <f t="shared" si="3"/>
        <v>1705.12</v>
      </c>
      <c r="M129" s="539">
        <f t="shared" si="4"/>
        <v>95486.720000000001</v>
      </c>
      <c r="N129" s="33" t="str">
        <f t="shared" si="5"/>
        <v>COMP_110</v>
      </c>
      <c r="O129" s="41"/>
      <c r="P129" s="176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13.5" customHeight="1" outlineLevel="1" x14ac:dyDescent="0.25">
      <c r="A130" s="33" t="s">
        <v>355</v>
      </c>
      <c r="B130" s="538" t="s">
        <v>103</v>
      </c>
      <c r="C130" s="44" t="str">
        <f>CONCATENATE(VLOOKUP(A130,ABC_SERVIÇOS!A:I,5,0)," - ",VLOOKUP(A130,ABC_SERVIÇOS!A:I,6,0))</f>
        <v>43201 - AGETOP – T128 – DESON</v>
      </c>
      <c r="D130" s="246" t="str">
        <f t="shared" si="0"/>
        <v xml:space="preserve">VEICULO SEDÃ – 71 A 115CV -  “BDI 17,77% </v>
      </c>
      <c r="E130" s="163">
        <f t="shared" si="6"/>
        <v>14</v>
      </c>
      <c r="F130" s="163">
        <v>4</v>
      </c>
      <c r="G130" s="163" t="s">
        <v>356</v>
      </c>
      <c r="H130" s="163" t="s">
        <v>357</v>
      </c>
      <c r="I130" s="46" t="str">
        <f t="shared" si="1"/>
        <v>MES</v>
      </c>
      <c r="J130" s="169">
        <f t="shared" si="2"/>
        <v>56</v>
      </c>
      <c r="K130" s="169" t="s">
        <v>250</v>
      </c>
      <c r="L130" s="48">
        <f t="shared" si="3"/>
        <v>3461.84</v>
      </c>
      <c r="M130" s="539">
        <f t="shared" si="4"/>
        <v>193863.04000000001</v>
      </c>
      <c r="N130" s="33" t="str">
        <f t="shared" si="5"/>
        <v>COMP_111</v>
      </c>
      <c r="O130" s="41"/>
      <c r="P130" s="176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3.5" customHeight="1" outlineLevel="1" x14ac:dyDescent="0.25">
      <c r="A131" s="33" t="s">
        <v>358</v>
      </c>
      <c r="B131" s="538" t="s">
        <v>104</v>
      </c>
      <c r="C131" s="44" t="str">
        <f>CONCATENATE(VLOOKUP(A131,ABC_SERVIÇOS!A:I,5,0)," - ",VLOOKUP(A131,ABC_SERVIÇOS!A:I,6,0))</f>
        <v>93556 - SINAPI – 10/17</v>
      </c>
      <c r="D131" s="246" t="str">
        <f t="shared" si="0"/>
        <v>FERRAMENTAS (ENCARGOS COMPLEMENTARES) – MENSALISTA</v>
      </c>
      <c r="E131" s="163">
        <f t="shared" si="6"/>
        <v>14</v>
      </c>
      <c r="F131" s="163">
        <v>30</v>
      </c>
      <c r="G131" s="163"/>
      <c r="H131" s="163" t="s">
        <v>359</v>
      </c>
      <c r="I131" s="46" t="str">
        <f t="shared" si="1"/>
        <v>MES</v>
      </c>
      <c r="J131" s="169">
        <f t="shared" si="2"/>
        <v>420</v>
      </c>
      <c r="K131" s="169" t="s">
        <v>250</v>
      </c>
      <c r="L131" s="48">
        <f t="shared" si="3"/>
        <v>85.61</v>
      </c>
      <c r="M131" s="539">
        <f t="shared" si="4"/>
        <v>35956.199999999997</v>
      </c>
      <c r="N131" s="33" t="str">
        <f t="shared" si="5"/>
        <v>COMP_112</v>
      </c>
      <c r="O131" s="41"/>
      <c r="P131" s="176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13.5" customHeight="1" outlineLevel="1" x14ac:dyDescent="0.25">
      <c r="A132" s="33" t="s">
        <v>360</v>
      </c>
      <c r="B132" s="538" t="s">
        <v>105</v>
      </c>
      <c r="C132" s="44" t="str">
        <f>CONCATENATE(VLOOKUP(A132,ABC_SERVIÇOS!A:I,5,0)," - ",VLOOKUP(A132,ABC_SERVIÇOS!A:I,6,0))</f>
        <v>93557 - SINAPI – 10/17</v>
      </c>
      <c r="D132" s="246" t="str">
        <f t="shared" si="0"/>
        <v>EPI (ENCARGOS COMPLEMENTARES) – MENSALISTA</v>
      </c>
      <c r="E132" s="163">
        <f t="shared" si="6"/>
        <v>14</v>
      </c>
      <c r="F132" s="163">
        <v>40</v>
      </c>
      <c r="G132" s="163"/>
      <c r="H132" s="163" t="s">
        <v>361</v>
      </c>
      <c r="I132" s="46" t="str">
        <f t="shared" si="1"/>
        <v>MES</v>
      </c>
      <c r="J132" s="169">
        <f t="shared" si="2"/>
        <v>560</v>
      </c>
      <c r="K132" s="169" t="s">
        <v>250</v>
      </c>
      <c r="L132" s="48">
        <f t="shared" si="3"/>
        <v>154.91999999999999</v>
      </c>
      <c r="M132" s="539">
        <f t="shared" si="4"/>
        <v>86755.199999999997</v>
      </c>
      <c r="N132" s="33" t="str">
        <f t="shared" si="5"/>
        <v>COMP_113</v>
      </c>
      <c r="O132" s="41"/>
      <c r="P132" s="176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s="57" customFormat="1" ht="13.5" outlineLevel="1" thickBot="1" x14ac:dyDescent="0.3">
      <c r="B133" s="70"/>
      <c r="C133" s="71"/>
      <c r="D133" s="582"/>
      <c r="E133" s="184"/>
      <c r="F133" s="184"/>
      <c r="G133" s="184"/>
      <c r="H133" s="184"/>
      <c r="I133" s="184"/>
      <c r="J133" s="604"/>
      <c r="K133" s="73"/>
      <c r="L133" s="72"/>
      <c r="M133" s="497"/>
      <c r="O133" s="62"/>
      <c r="P133" s="183"/>
    </row>
    <row r="134" spans="1:1024" ht="27" customHeight="1" thickBot="1" x14ac:dyDescent="0.3">
      <c r="A134" s="57"/>
      <c r="B134" s="34" t="s">
        <v>106</v>
      </c>
      <c r="C134" s="35"/>
      <c r="D134" s="115" t="s">
        <v>20</v>
      </c>
      <c r="E134" s="114"/>
      <c r="F134" s="114"/>
      <c r="G134" s="114"/>
      <c r="H134" s="114"/>
      <c r="I134" s="35"/>
      <c r="J134" s="35"/>
      <c r="K134" s="35"/>
      <c r="L134" s="37"/>
      <c r="M134" s="494">
        <f>SUM(M135,M162)</f>
        <v>558096.83000000007</v>
      </c>
      <c r="N134"/>
      <c r="O134" s="62">
        <f>PQP_REVISADO!H55</f>
        <v>558096.83000000007</v>
      </c>
      <c r="P134" s="156">
        <f>O134-M134</f>
        <v>0</v>
      </c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thickBot="1" x14ac:dyDescent="0.3">
      <c r="A135" s="57"/>
      <c r="B135" s="75" t="s">
        <v>107</v>
      </c>
      <c r="C135" s="76"/>
      <c r="D135" s="623" t="s">
        <v>108</v>
      </c>
      <c r="E135" s="185"/>
      <c r="F135" s="185"/>
      <c r="G135" s="185"/>
      <c r="H135" s="185"/>
      <c r="I135" s="76"/>
      <c r="J135" s="76"/>
      <c r="K135" s="76"/>
      <c r="L135" s="78"/>
      <c r="M135" s="498">
        <f>SUM(M136:M161)</f>
        <v>374863.36000000004</v>
      </c>
      <c r="N135"/>
      <c r="O135" s="62"/>
      <c r="P135" s="150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s="33" customFormat="1" ht="25.5" outlineLevel="1" x14ac:dyDescent="0.25">
      <c r="A136" s="186" t="s">
        <v>362</v>
      </c>
      <c r="B136" s="79" t="s">
        <v>109</v>
      </c>
      <c r="C136" s="44" t="str">
        <f>CONCATENATE(VLOOKUP(A136,ABC_SERVIÇOS!A:I,5,0)," - ",VLOOKUP(A136,ABC_SERVIÇOS!A:I,6,0))</f>
        <v>73686 - SINAPI – 10/17</v>
      </c>
      <c r="D136" s="583" t="str">
        <f>VLOOKUP(A136,ABC_SERVIÇOS,2,0)</f>
        <v>LOCAÇÃO DE OBRA, COM USO DE EQUIPAMENTO TOPOGRAFICO, INCLUSIVE NIVELADOR</v>
      </c>
      <c r="E136" s="187"/>
      <c r="F136" s="187"/>
      <c r="G136" s="187"/>
      <c r="H136" s="187" t="s">
        <v>363</v>
      </c>
      <c r="I136" s="188" t="str">
        <f>VLOOKUP(A136,ABC_SERVIÇOS,3,0)</f>
        <v>M2</v>
      </c>
      <c r="J136" s="189">
        <f>J137*J138</f>
        <v>16800</v>
      </c>
      <c r="K136" s="189" t="s">
        <v>250</v>
      </c>
      <c r="L136" s="190">
        <f>VLOOKUP(A136,ABC_SERVIÇOS,7,0)</f>
        <v>18.73</v>
      </c>
      <c r="M136" s="544">
        <f>ROUND(L136*J136,2)</f>
        <v>314664</v>
      </c>
      <c r="N136" s="33" t="str">
        <f>A136</f>
        <v>COMP_015</v>
      </c>
      <c r="O136" s="41"/>
      <c r="P136" s="176"/>
    </row>
    <row r="137" spans="1:1024" outlineLevel="1" x14ac:dyDescent="0.25">
      <c r="A137" s="33"/>
      <c r="B137" s="538"/>
      <c r="C137" s="162"/>
      <c r="D137" s="246" t="s">
        <v>364</v>
      </c>
      <c r="E137" s="163"/>
      <c r="F137" s="163"/>
      <c r="G137" s="163"/>
      <c r="H137" s="163"/>
      <c r="I137" s="162"/>
      <c r="J137" s="169">
        <v>480</v>
      </c>
      <c r="K137" s="169" t="s">
        <v>255</v>
      </c>
      <c r="L137" s="166"/>
      <c r="M137" s="539"/>
      <c r="N137" s="85"/>
      <c r="O137" s="41"/>
      <c r="P137" s="150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outlineLevel="1" x14ac:dyDescent="0.25">
      <c r="A138" s="33"/>
      <c r="B138" s="538"/>
      <c r="C138" s="162"/>
      <c r="D138" s="246" t="s">
        <v>365</v>
      </c>
      <c r="E138" s="163"/>
      <c r="F138" s="163"/>
      <c r="G138" s="163"/>
      <c r="H138" s="163"/>
      <c r="I138" s="162"/>
      <c r="J138" s="169">
        <v>35</v>
      </c>
      <c r="K138" s="169" t="s">
        <v>300</v>
      </c>
      <c r="L138" s="166"/>
      <c r="M138" s="539"/>
      <c r="N138" s="85"/>
      <c r="O138" s="41"/>
      <c r="P138" s="150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5.5" outlineLevel="1" x14ac:dyDescent="0.25">
      <c r="A139" s="186" t="s">
        <v>366</v>
      </c>
      <c r="B139" s="86" t="s">
        <v>110</v>
      </c>
      <c r="C139" s="44" t="str">
        <f>CONCATENATE(VLOOKUP(A139,ABC_SERVIÇOS!A:I,5,0)," - ",VLOOKUP(A139,ABC_SERVIÇOS!A:I,6,0))</f>
        <v>73672 - SINAPI – 10/17</v>
      </c>
      <c r="D139" s="584" t="str">
        <f>VLOOKUP(A139,ABC_SERVIÇOS,2,0)</f>
        <v>DESMATAMENTO E LIMPEZA MECANIZADA DE TERRENO COM ARVORES ATE Ø 15CM, U M2 CR 0,44 TILIZANDO TRATOR DE ESTEIRAS</v>
      </c>
      <c r="E139" s="128"/>
      <c r="F139" s="128"/>
      <c r="G139" s="128"/>
      <c r="H139" s="128" t="s">
        <v>367</v>
      </c>
      <c r="I139" s="44" t="str">
        <f>VLOOKUP(A139,ABC_SERVIÇOS,3,0)</f>
        <v>M2</v>
      </c>
      <c r="J139" s="88">
        <f>SUM(J140:J142)</f>
        <v>15942.5</v>
      </c>
      <c r="K139" s="88" t="s">
        <v>250</v>
      </c>
      <c r="L139" s="89">
        <f>VLOOKUP(A139,ABC_SERVIÇOS,7,0)</f>
        <v>0.35</v>
      </c>
      <c r="M139" s="500">
        <f>ROUND(L139*J139,2)</f>
        <v>5579.88</v>
      </c>
      <c r="N139" s="33" t="str">
        <f>A139</f>
        <v>COMP_016</v>
      </c>
      <c r="O139" s="41"/>
      <c r="P139" s="150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outlineLevel="1" x14ac:dyDescent="0.25">
      <c r="A140" s="33"/>
      <c r="B140" s="536"/>
      <c r="C140" s="158"/>
      <c r="D140" s="575"/>
      <c r="E140" s="159" t="s">
        <v>261</v>
      </c>
      <c r="F140" s="159" t="s">
        <v>262</v>
      </c>
      <c r="G140" s="159"/>
      <c r="H140" s="159"/>
      <c r="I140" s="158"/>
      <c r="J140" s="160"/>
      <c r="K140" s="160"/>
      <c r="L140" s="161"/>
      <c r="M140" s="537"/>
      <c r="N140" s="85"/>
      <c r="O140" s="41"/>
      <c r="P140" s="15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outlineLevel="1" x14ac:dyDescent="0.25">
      <c r="A141" s="33"/>
      <c r="B141" s="538"/>
      <c r="C141" s="162"/>
      <c r="D141" s="246" t="s">
        <v>368</v>
      </c>
      <c r="E141" s="191">
        <v>455.5</v>
      </c>
      <c r="F141" s="163">
        <v>15</v>
      </c>
      <c r="G141" s="163"/>
      <c r="H141" s="163"/>
      <c r="I141" s="162"/>
      <c r="J141" s="169">
        <f>F141*E141</f>
        <v>6832.5</v>
      </c>
      <c r="K141" s="169" t="s">
        <v>264</v>
      </c>
      <c r="L141" s="166"/>
      <c r="M141" s="539"/>
      <c r="N141" s="85"/>
      <c r="O141" s="41"/>
      <c r="P141" s="150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outlineLevel="1" x14ac:dyDescent="0.25">
      <c r="A142" s="33"/>
      <c r="B142" s="538"/>
      <c r="C142" s="162"/>
      <c r="D142" s="246" t="s">
        <v>369</v>
      </c>
      <c r="E142" s="191">
        <v>455.5</v>
      </c>
      <c r="F142" s="163">
        <v>20</v>
      </c>
      <c r="G142" s="163"/>
      <c r="H142" s="163"/>
      <c r="I142" s="162"/>
      <c r="J142" s="169">
        <f>F142*E142</f>
        <v>9110</v>
      </c>
      <c r="K142" s="169" t="s">
        <v>264</v>
      </c>
      <c r="L142" s="166"/>
      <c r="M142" s="539"/>
      <c r="N142" s="85"/>
      <c r="O142" s="41"/>
      <c r="P142" s="150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8.35" customHeight="1" outlineLevel="1" x14ac:dyDescent="0.25">
      <c r="A143" s="186" t="s">
        <v>370</v>
      </c>
      <c r="B143" s="86" t="s">
        <v>111</v>
      </c>
      <c r="C143" s="44" t="str">
        <f>CONCATENATE(VLOOKUP(A143,ABC_SERVIÇOS!A:I,5,0)," - ",VLOOKUP(A143,ABC_SERVIÇOS!A:I,6,0))</f>
        <v>85186 - SINAPI – 10/17</v>
      </c>
      <c r="D143" s="584" t="str">
        <f>VLOOKUP(A143,ABC_SERVIÇOS,2,0)</f>
        <v>PODA DE ÁRVORES COM LIMPEZA DE GALHOS SECOS E RETIRADA DE PARASITAS, INCLUINDO REMOÇÃO E ENTULHO</v>
      </c>
      <c r="E143" s="128"/>
      <c r="F143" s="128"/>
      <c r="G143" s="128"/>
      <c r="H143" s="128" t="s">
        <v>371</v>
      </c>
      <c r="I143" s="44" t="str">
        <f>VLOOKUP(A143,ABC_SERVIÇOS,3,0)</f>
        <v>UNID</v>
      </c>
      <c r="J143" s="88">
        <f>SUM(J144:J146)</f>
        <v>45</v>
      </c>
      <c r="K143" s="88" t="s">
        <v>250</v>
      </c>
      <c r="L143" s="89">
        <f>VLOOKUP(A143,ABC_SERVIÇOS,7,0)</f>
        <v>74.31</v>
      </c>
      <c r="M143" s="500">
        <f>ROUND(L143*J143,2)</f>
        <v>3343.95</v>
      </c>
      <c r="N143" s="33" t="str">
        <f>A143</f>
        <v>COMP_017</v>
      </c>
      <c r="O143" s="41"/>
      <c r="P143" s="150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 s="33"/>
      <c r="B144" s="536"/>
      <c r="C144" s="158"/>
      <c r="D144" s="575"/>
      <c r="E144" s="159" t="s">
        <v>372</v>
      </c>
      <c r="F144" s="159"/>
      <c r="G144" s="159"/>
      <c r="H144" s="159"/>
      <c r="I144" s="158"/>
      <c r="J144" s="160"/>
      <c r="K144" s="160"/>
      <c r="L144" s="161"/>
      <c r="M144" s="537"/>
      <c r="N144" s="85"/>
      <c r="O144" s="41"/>
      <c r="P144" s="150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outlineLevel="1" x14ac:dyDescent="0.25">
      <c r="A145" s="33"/>
      <c r="B145" s="538"/>
      <c r="C145" s="162"/>
      <c r="D145" s="246" t="s">
        <v>368</v>
      </c>
      <c r="E145" s="191">
        <v>30</v>
      </c>
      <c r="F145" s="163"/>
      <c r="G145" s="163"/>
      <c r="H145" s="163"/>
      <c r="I145" s="162"/>
      <c r="J145" s="169">
        <f>E145</f>
        <v>30</v>
      </c>
      <c r="K145" s="169" t="s">
        <v>373</v>
      </c>
      <c r="L145" s="166"/>
      <c r="M145" s="539"/>
      <c r="N145" s="85"/>
      <c r="O145" s="41"/>
      <c r="P145" s="150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outlineLevel="1" x14ac:dyDescent="0.25">
      <c r="A146" s="33"/>
      <c r="B146" s="538"/>
      <c r="C146" s="162"/>
      <c r="D146" s="246" t="s">
        <v>369</v>
      </c>
      <c r="E146" s="191">
        <v>15</v>
      </c>
      <c r="F146" s="163"/>
      <c r="G146" s="163"/>
      <c r="H146" s="163"/>
      <c r="I146" s="162"/>
      <c r="J146" s="169">
        <f>E146</f>
        <v>15</v>
      </c>
      <c r="K146" s="169" t="s">
        <v>373</v>
      </c>
      <c r="L146" s="166"/>
      <c r="M146" s="539"/>
      <c r="N146" s="85"/>
      <c r="O146" s="41"/>
      <c r="P146" s="150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s="57" customFormat="1" ht="44.25" customHeight="1" outlineLevel="1" x14ac:dyDescent="0.25">
      <c r="A147" s="186" t="s">
        <v>374</v>
      </c>
      <c r="B147" s="86" t="s">
        <v>112</v>
      </c>
      <c r="C147" s="44" t="str">
        <f>CONCATENATE(VLOOKUP(A147,ABC_SERVIÇOS!A:I,5,0)," - ",VLOOKUP(A147,ABC_SERVIÇOS!A:I,6,0))</f>
        <v>74010/001 - SINAPI – 10/17</v>
      </c>
      <c r="D147" s="584" t="str">
        <f>VLOOKUP(A147,ABC_SERVIÇOS,2,0)</f>
        <v>CARGA E DESCARGA MECANICA DE SOLO UTILIZANDO CAMINHAO BASCULANTE 6,0M3 /16T E PA CARREGADEIRA SOBRE PNEUS 128 HP, CAPACIDADE DA CAÇAMBA 1,7 A 2,8 M3, PESO OPERACIONAL 11632 KG</v>
      </c>
      <c r="E147" s="128"/>
      <c r="F147" s="128"/>
      <c r="G147" s="128"/>
      <c r="H147" s="128" t="s">
        <v>375</v>
      </c>
      <c r="I147" s="44" t="str">
        <f>VLOOKUP(A147,ABC_SERVIÇOS,3,0)</f>
        <v>M3</v>
      </c>
      <c r="J147" s="88">
        <f>J152</f>
        <v>6276.0749999999998</v>
      </c>
      <c r="K147" s="108" t="s">
        <v>250</v>
      </c>
      <c r="L147" s="89">
        <f>VLOOKUP(A147,ABC_SERVIÇOS,7,0)</f>
        <v>1.71</v>
      </c>
      <c r="M147" s="500">
        <f>ROUND(L147*J147,2)</f>
        <v>10732.09</v>
      </c>
      <c r="N147" s="33" t="str">
        <f>A147</f>
        <v>COMP_019</v>
      </c>
      <c r="O147" s="62"/>
      <c r="P147" s="183"/>
    </row>
    <row r="148" spans="1:1024" s="33" customFormat="1" ht="12.75" outlineLevel="1" x14ac:dyDescent="0.25">
      <c r="B148" s="536"/>
      <c r="C148" s="158"/>
      <c r="D148" s="575"/>
      <c r="E148" s="159" t="s">
        <v>376</v>
      </c>
      <c r="F148" s="159" t="s">
        <v>377</v>
      </c>
      <c r="G148" s="159"/>
      <c r="H148" s="159"/>
      <c r="I148" s="158"/>
      <c r="J148" s="160" t="s">
        <v>378</v>
      </c>
      <c r="K148" s="160"/>
      <c r="L148" s="192"/>
      <c r="M148" s="537"/>
      <c r="N148" s="85"/>
      <c r="O148" s="41"/>
      <c r="P148" s="176"/>
    </row>
    <row r="149" spans="1:1024" outlineLevel="1" x14ac:dyDescent="0.25">
      <c r="A149" s="33"/>
      <c r="B149" s="538"/>
      <c r="C149" s="162"/>
      <c r="D149" s="246" t="s">
        <v>379</v>
      </c>
      <c r="E149" s="193">
        <f>J139</f>
        <v>15942.5</v>
      </c>
      <c r="F149" s="194">
        <v>0.3</v>
      </c>
      <c r="G149" s="163"/>
      <c r="H149" s="163"/>
      <c r="I149" s="162"/>
      <c r="J149" s="169">
        <f>F149*E149</f>
        <v>4782.75</v>
      </c>
      <c r="K149" s="169"/>
      <c r="L149" s="166" t="s">
        <v>380</v>
      </c>
      <c r="M149" s="539"/>
      <c r="N149" s="85"/>
      <c r="O149" s="41"/>
      <c r="P149" s="150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outlineLevel="1" x14ac:dyDescent="0.25">
      <c r="A150" s="33"/>
      <c r="B150" s="538"/>
      <c r="C150" s="162"/>
      <c r="D150" s="246" t="s">
        <v>381</v>
      </c>
      <c r="E150" s="193">
        <f>J143</f>
        <v>45</v>
      </c>
      <c r="F150" s="193">
        <v>1</v>
      </c>
      <c r="G150" s="163"/>
      <c r="H150" s="163"/>
      <c r="I150" s="162"/>
      <c r="J150" s="169">
        <f>F150*E150</f>
        <v>45</v>
      </c>
      <c r="K150" s="169"/>
      <c r="L150" s="166" t="s">
        <v>382</v>
      </c>
      <c r="M150" s="539"/>
      <c r="N150" s="85"/>
      <c r="O150" s="41"/>
      <c r="P150" s="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outlineLevel="1" x14ac:dyDescent="0.25">
      <c r="A151" s="33"/>
      <c r="B151" s="538"/>
      <c r="C151" s="162"/>
      <c r="D151" s="246" t="s">
        <v>383</v>
      </c>
      <c r="E151" s="193"/>
      <c r="F151" s="193"/>
      <c r="G151" s="163"/>
      <c r="H151" s="163"/>
      <c r="I151" s="162"/>
      <c r="J151" s="168">
        <v>0.3</v>
      </c>
      <c r="K151" s="165" t="s">
        <v>384</v>
      </c>
      <c r="L151" s="166" t="s">
        <v>385</v>
      </c>
      <c r="M151" s="539"/>
      <c r="N151" s="85"/>
      <c r="O151" s="41"/>
      <c r="P151" s="150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 s="33"/>
      <c r="B152" s="538"/>
      <c r="C152" s="162"/>
      <c r="D152" s="246"/>
      <c r="E152" s="163"/>
      <c r="F152" s="163"/>
      <c r="G152" s="163"/>
      <c r="H152" s="163"/>
      <c r="I152" s="162"/>
      <c r="J152" s="169">
        <f>SUM(J149:J150)*(1+J151)</f>
        <v>6276.0749999999998</v>
      </c>
      <c r="K152" s="165" t="s">
        <v>386</v>
      </c>
      <c r="L152" s="165" t="s">
        <v>387</v>
      </c>
      <c r="M152" s="539"/>
      <c r="N152" s="85"/>
      <c r="O152" s="41"/>
      <c r="P152" s="150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s="57" customFormat="1" ht="25.5" outlineLevel="1" x14ac:dyDescent="0.25">
      <c r="A153" s="186" t="s">
        <v>388</v>
      </c>
      <c r="B153" s="86" t="s">
        <v>113</v>
      </c>
      <c r="C153" s="44" t="str">
        <f>CONCATENATE(VLOOKUP(A153,ABC_SERVIÇOS!A:I,5,0)," - ",VLOOKUP(A153,ABC_SERVIÇOS!A:I,6,0))</f>
        <v>95302 - SINAPI – 10/17</v>
      </c>
      <c r="D153" s="584" t="str">
        <f>VLOOKUP(A153,ABC_SERVIÇOS,2,0)</f>
        <v>TRANSPORTE COM CAMINHÃO BASCULANTE 6 M3 EM RODOVIA PAVIMENTADA ( PARA DISTÂNCIAS SUPERIORES A 4 KM)</v>
      </c>
      <c r="E153" s="128"/>
      <c r="F153" s="128"/>
      <c r="G153" s="128"/>
      <c r="H153" s="128" t="s">
        <v>389</v>
      </c>
      <c r="I153" s="44" t="str">
        <f>VLOOKUP(A153,ABC_SERVIÇOS,3,0)</f>
        <v>M3xKm</v>
      </c>
      <c r="J153" s="88">
        <f>J158</f>
        <v>25104.3</v>
      </c>
      <c r="K153" s="108"/>
      <c r="L153" s="89">
        <f>VLOOKUP(A153,ABC_SERVIÇOS,7,0)</f>
        <v>1.41</v>
      </c>
      <c r="M153" s="500">
        <f>ROUND(L153*J153,2)</f>
        <v>35397.06</v>
      </c>
      <c r="N153" s="33" t="str">
        <f>A153</f>
        <v>COMP_020</v>
      </c>
      <c r="O153" s="62"/>
      <c r="P153" s="183"/>
    </row>
    <row r="154" spans="1:1024" outlineLevel="1" x14ac:dyDescent="0.25">
      <c r="A154" s="33"/>
      <c r="B154" s="536"/>
      <c r="C154" s="158"/>
      <c r="D154" s="575"/>
      <c r="E154" s="159"/>
      <c r="F154" s="159"/>
      <c r="G154" s="159"/>
      <c r="H154" s="159"/>
      <c r="I154" s="158"/>
      <c r="J154" s="160"/>
      <c r="K154" s="160"/>
      <c r="L154" s="161"/>
      <c r="M154" s="537"/>
      <c r="N154"/>
      <c r="O154" s="62"/>
      <c r="P154" s="150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outlineLevel="1" x14ac:dyDescent="0.25">
      <c r="A155" s="33"/>
      <c r="B155" s="538"/>
      <c r="C155" s="162"/>
      <c r="D155" s="246" t="s">
        <v>390</v>
      </c>
      <c r="E155" s="193"/>
      <c r="F155" s="193"/>
      <c r="G155" s="163"/>
      <c r="H155" s="163"/>
      <c r="I155" s="162"/>
      <c r="J155" s="169">
        <f>J147</f>
        <v>6276.0749999999998</v>
      </c>
      <c r="K155" s="165" t="s">
        <v>386</v>
      </c>
      <c r="L155" s="165" t="s">
        <v>380</v>
      </c>
      <c r="M155" s="539"/>
      <c r="N155"/>
      <c r="O155" s="62"/>
      <c r="P155" s="150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 s="33"/>
      <c r="B156" s="538"/>
      <c r="C156" s="162"/>
      <c r="D156" s="246" t="s">
        <v>391</v>
      </c>
      <c r="E156" s="193"/>
      <c r="F156" s="193"/>
      <c r="G156" s="163"/>
      <c r="H156" s="163"/>
      <c r="I156" s="162"/>
      <c r="J156" s="169">
        <v>4</v>
      </c>
      <c r="K156" s="165" t="s">
        <v>392</v>
      </c>
      <c r="L156" s="165" t="s">
        <v>382</v>
      </c>
      <c r="M156" s="539"/>
      <c r="N156"/>
      <c r="O156" s="62"/>
      <c r="P156" s="150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 s="33"/>
      <c r="B157" s="538"/>
      <c r="C157" s="162"/>
      <c r="D157" s="246" t="s">
        <v>383</v>
      </c>
      <c r="E157" s="193"/>
      <c r="F157" s="193"/>
      <c r="G157" s="163"/>
      <c r="H157" s="163"/>
      <c r="I157" s="162"/>
      <c r="J157" s="168"/>
      <c r="K157" s="165"/>
      <c r="L157" s="165"/>
      <c r="M157" s="539"/>
      <c r="N157"/>
      <c r="O157" s="62"/>
      <c r="P157" s="150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 s="33"/>
      <c r="B158" s="538"/>
      <c r="C158" s="162"/>
      <c r="D158" s="246"/>
      <c r="E158" s="163"/>
      <c r="F158" s="163"/>
      <c r="G158" s="163"/>
      <c r="H158" s="163"/>
      <c r="I158" s="162"/>
      <c r="J158" s="169">
        <f>J155*J156</f>
        <v>25104.3</v>
      </c>
      <c r="K158" s="165" t="s">
        <v>393</v>
      </c>
      <c r="L158" s="165" t="s">
        <v>394</v>
      </c>
      <c r="M158" s="539"/>
      <c r="N158"/>
      <c r="O158" s="62"/>
      <c r="P158" s="150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s="57" customFormat="1" ht="25.5" outlineLevel="1" x14ac:dyDescent="0.25">
      <c r="A159" s="186" t="s">
        <v>395</v>
      </c>
      <c r="B159" s="86" t="s">
        <v>114</v>
      </c>
      <c r="C159" s="44" t="str">
        <f>CONCATENATE(VLOOKUP(A159,ABC_SERVIÇOS!A:I,5,0)," - ",VLOOKUP(A159,ABC_SERVIÇOS!A:I,6,0))</f>
        <v>83344 - SINAPI – 10/17</v>
      </c>
      <c r="D159" s="584" t="str">
        <f>VLOOKUP(A159,ABC_SERVIÇOS,2,0)</f>
        <v>ESPALHAMENTO DE MATERIAL EM BOTA FORA, COM UTILIZACAO DE TRATOR DE ESTEIRAS DE 165 HP</v>
      </c>
      <c r="E159" s="128"/>
      <c r="F159" s="128"/>
      <c r="G159" s="128"/>
      <c r="H159" s="128" t="s">
        <v>396</v>
      </c>
      <c r="I159" s="44" t="str">
        <f>VLOOKUP(A159,ABC_SERVIÇOS,3,0)</f>
        <v>m3</v>
      </c>
      <c r="J159" s="88">
        <f>J147</f>
        <v>6276.0749999999998</v>
      </c>
      <c r="K159" s="108" t="s">
        <v>250</v>
      </c>
      <c r="L159" s="89">
        <f>VLOOKUP(A159,ABC_SERVIÇOS,7,0)</f>
        <v>0.82</v>
      </c>
      <c r="M159" s="500">
        <f>ROUND(L159*J159,2)</f>
        <v>5146.38</v>
      </c>
      <c r="N159" s="33" t="str">
        <f>A159</f>
        <v>COMP_021</v>
      </c>
      <c r="O159" s="62"/>
      <c r="P159" s="183"/>
    </row>
    <row r="160" spans="1:1024" outlineLevel="1" x14ac:dyDescent="0.25">
      <c r="A160" s="33"/>
      <c r="B160" s="538"/>
      <c r="C160" s="66"/>
      <c r="D160" s="246" t="s">
        <v>397</v>
      </c>
      <c r="E160" s="163"/>
      <c r="F160" s="163"/>
      <c r="G160" s="163"/>
      <c r="H160" s="163"/>
      <c r="I160" s="162"/>
      <c r="J160" s="169">
        <f>J147</f>
        <v>6276.0749999999998</v>
      </c>
      <c r="K160" s="68"/>
      <c r="L160" s="69"/>
      <c r="M160" s="496"/>
      <c r="N160" s="90"/>
      <c r="O160" s="62"/>
      <c r="P160" s="183"/>
      <c r="Q160" s="57"/>
      <c r="R160" s="57"/>
      <c r="S160" s="57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outlineLevel="1" x14ac:dyDescent="0.25">
      <c r="A161" s="33"/>
      <c r="B161" s="538"/>
      <c r="C161" s="66"/>
      <c r="D161" s="246"/>
      <c r="E161" s="163"/>
      <c r="F161" s="163"/>
      <c r="G161" s="163"/>
      <c r="H161" s="163"/>
      <c r="I161" s="162"/>
      <c r="J161" s="169">
        <f>SUM(J160:J160)</f>
        <v>6276.0749999999998</v>
      </c>
      <c r="K161" s="165" t="s">
        <v>386</v>
      </c>
      <c r="L161" s="165"/>
      <c r="M161" s="496"/>
      <c r="N161" s="90"/>
      <c r="O161" s="62"/>
      <c r="P161" s="183"/>
      <c r="Q161" s="57"/>
      <c r="R161" s="57"/>
      <c r="S161" s="57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x14ac:dyDescent="0.25">
      <c r="A162"/>
      <c r="B162" s="92" t="s">
        <v>115</v>
      </c>
      <c r="C162" s="93"/>
      <c r="D162" s="624" t="s">
        <v>116</v>
      </c>
      <c r="E162" s="198"/>
      <c r="F162" s="198"/>
      <c r="G162" s="198"/>
      <c r="H162" s="198"/>
      <c r="I162" s="93"/>
      <c r="J162" s="93"/>
      <c r="K162" s="93"/>
      <c r="L162" s="95"/>
      <c r="M162" s="501">
        <f>SUM(M163:M197)</f>
        <v>183233.47</v>
      </c>
      <c r="N162" s="90"/>
      <c r="O162" s="62"/>
      <c r="P162" s="183"/>
      <c r="Q162" s="57"/>
      <c r="R162" s="57"/>
      <c r="S162" s="57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s="151" customFormat="1" ht="31.5" customHeight="1" outlineLevel="1" x14ac:dyDescent="0.25">
      <c r="A163" s="186" t="s">
        <v>398</v>
      </c>
      <c r="B163" s="86" t="s">
        <v>117</v>
      </c>
      <c r="C163" s="44" t="str">
        <f>CONCATENATE(VLOOKUP(A163,ABC_SERVIÇOS!A:I,5,0)," - ",VLOOKUP(A163,ABC_SERVIÇOS!A:I,6,0))</f>
        <v>85375 - SINAPI – 10/17</v>
      </c>
      <c r="D163" s="584" t="str">
        <f>VLOOKUP(A163,ABC_SERVIÇOS,2,0)</f>
        <v>REMOCAO DE BLOKRET COM EMPILHAMENTO</v>
      </c>
      <c r="E163" s="128"/>
      <c r="F163" s="128"/>
      <c r="G163" s="128"/>
      <c r="H163" s="128" t="s">
        <v>399</v>
      </c>
      <c r="I163" s="44" t="str">
        <f>VLOOKUP(A163,ABC_SERVIÇOS,3,0)</f>
        <v>M2</v>
      </c>
      <c r="J163" s="88">
        <f>SUM(J164:J165)</f>
        <v>918</v>
      </c>
      <c r="K163" s="88"/>
      <c r="L163" s="89">
        <f>VLOOKUP(A163,ABC_SERVIÇOS,7,0)</f>
        <v>9.76</v>
      </c>
      <c r="M163" s="500">
        <f>ROUND(L163*J163,2)</f>
        <v>8959.68</v>
      </c>
      <c r="N163" s="33" t="str">
        <f>A163</f>
        <v>COMP_023</v>
      </c>
      <c r="O163" s="41"/>
      <c r="P163" s="176"/>
      <c r="Q163" s="33"/>
      <c r="R163" s="33"/>
      <c r="S163" s="33"/>
    </row>
    <row r="164" spans="1:1024" outlineLevel="1" x14ac:dyDescent="0.25">
      <c r="A164"/>
      <c r="B164" s="546"/>
      <c r="C164" s="195"/>
      <c r="D164" s="575"/>
      <c r="E164" s="159" t="s">
        <v>261</v>
      </c>
      <c r="F164" s="159" t="s">
        <v>400</v>
      </c>
      <c r="G164" s="159"/>
      <c r="H164" s="159"/>
      <c r="I164" s="158"/>
      <c r="J164" s="160"/>
      <c r="K164" s="196"/>
      <c r="L164" s="197"/>
      <c r="M164" s="545"/>
      <c r="N164" s="90"/>
      <c r="O164" s="62"/>
      <c r="P164" s="183"/>
      <c r="Q164" s="57"/>
      <c r="R164" s="57"/>
      <c r="S164" s="57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outlineLevel="1" x14ac:dyDescent="0.25">
      <c r="A165"/>
      <c r="B165" s="65"/>
      <c r="C165" s="66"/>
      <c r="D165" s="246" t="s">
        <v>401</v>
      </c>
      <c r="E165" s="193">
        <f>918/7</f>
        <v>131.14285714285714</v>
      </c>
      <c r="F165" s="193">
        <v>7</v>
      </c>
      <c r="G165" s="193"/>
      <c r="H165" s="193"/>
      <c r="I165" s="162"/>
      <c r="J165" s="169">
        <f>F165*E165</f>
        <v>918</v>
      </c>
      <c r="K165" s="68"/>
      <c r="L165" s="69"/>
      <c r="M165" s="496"/>
      <c r="N165" s="90"/>
      <c r="O165" s="62"/>
      <c r="P165" s="183"/>
      <c r="Q165" s="57"/>
      <c r="R165" s="57"/>
      <c r="S165" s="57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outlineLevel="1" x14ac:dyDescent="0.25">
      <c r="A166" s="186" t="s">
        <v>402</v>
      </c>
      <c r="B166" s="86" t="s">
        <v>118</v>
      </c>
      <c r="C166" s="44" t="str">
        <f>CONCATENATE(VLOOKUP(A166,ABC_SERVIÇOS!A:I,5,0)," - ",VLOOKUP(A166,ABC_SERVIÇOS!A:I,6,0))</f>
        <v>85335 - SINAPI – 10/17</v>
      </c>
      <c r="D166" s="584" t="str">
        <f>VLOOKUP(A166,ABC_SERVIÇOS,2,0)</f>
        <v>RETIRADA DE MEIO FIO C/ EMPILHAMENTO E S/ REMOCAO</v>
      </c>
      <c r="E166" s="128"/>
      <c r="F166" s="128"/>
      <c r="G166" s="128"/>
      <c r="H166" s="128" t="s">
        <v>403</v>
      </c>
      <c r="I166" s="44" t="str">
        <f>VLOOKUP(A166,ABC_SERVIÇOS,3,0)</f>
        <v>M</v>
      </c>
      <c r="J166" s="88">
        <f>SUM(J167:J170)</f>
        <v>655.33999999999992</v>
      </c>
      <c r="K166" s="108"/>
      <c r="L166" s="89">
        <f>VLOOKUP(A166,ABC_SERVIÇOS,7,0)</f>
        <v>6.23</v>
      </c>
      <c r="M166" s="502">
        <f>ROUND(L166*J166,2)</f>
        <v>4082.77</v>
      </c>
      <c r="N166" s="33" t="str">
        <f>A166</f>
        <v>COMP_114</v>
      </c>
      <c r="O166" s="62"/>
      <c r="P166" s="183"/>
      <c r="Q166" s="57"/>
      <c r="R166" s="57"/>
      <c r="S166" s="57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outlineLevel="1" x14ac:dyDescent="0.25">
      <c r="A167"/>
      <c r="B167" s="546"/>
      <c r="C167" s="195"/>
      <c r="D167" s="575"/>
      <c r="E167" s="159" t="s">
        <v>261</v>
      </c>
      <c r="F167" s="159" t="s">
        <v>404</v>
      </c>
      <c r="G167" s="159"/>
      <c r="H167" s="159"/>
      <c r="I167" s="158"/>
      <c r="J167" s="160"/>
      <c r="K167" s="196"/>
      <c r="L167" s="197"/>
      <c r="M167" s="545"/>
      <c r="N167" s="90"/>
      <c r="O167" s="62"/>
      <c r="P167" s="183"/>
      <c r="Q167" s="57"/>
      <c r="R167" s="57"/>
      <c r="S167" s="5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outlineLevel="1" x14ac:dyDescent="0.25">
      <c r="A168"/>
      <c r="B168" s="65"/>
      <c r="C168" s="66"/>
      <c r="D168" s="246" t="s">
        <v>405</v>
      </c>
      <c r="E168" s="193">
        <v>135</v>
      </c>
      <c r="F168" s="193">
        <v>2</v>
      </c>
      <c r="G168" s="193"/>
      <c r="H168" s="193"/>
      <c r="I168" s="162"/>
      <c r="J168" s="169">
        <f>F168*E168</f>
        <v>270</v>
      </c>
      <c r="K168" s="68"/>
      <c r="L168" s="69"/>
      <c r="M168" s="496"/>
      <c r="N168" s="90"/>
      <c r="O168" s="62"/>
      <c r="P168" s="183"/>
      <c r="Q168" s="57"/>
      <c r="R168" s="57"/>
      <c r="S168" s="57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outlineLevel="1" x14ac:dyDescent="0.25">
      <c r="A169"/>
      <c r="B169" s="65"/>
      <c r="C169" s="66"/>
      <c r="D169" s="246" t="s">
        <v>406</v>
      </c>
      <c r="E169" s="193">
        <f>59.5+53.82</f>
        <v>113.32</v>
      </c>
      <c r="F169" s="193">
        <v>1</v>
      </c>
      <c r="G169" s="193"/>
      <c r="H169" s="193"/>
      <c r="I169" s="162"/>
      <c r="J169" s="169">
        <f>F169*E169</f>
        <v>113.32</v>
      </c>
      <c r="K169" s="68"/>
      <c r="L169" s="69"/>
      <c r="M169" s="496"/>
      <c r="N169" s="90"/>
      <c r="O169" s="62"/>
      <c r="P169" s="183"/>
      <c r="Q169" s="57"/>
      <c r="R169" s="57"/>
      <c r="S169" s="57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1" x14ac:dyDescent="0.25">
      <c r="A170"/>
      <c r="B170" s="65"/>
      <c r="C170" s="66"/>
      <c r="D170" s="246" t="s">
        <v>407</v>
      </c>
      <c r="E170" s="193">
        <f>101+36.9+134.12</f>
        <v>272.02</v>
      </c>
      <c r="F170" s="193">
        <v>1</v>
      </c>
      <c r="G170" s="193"/>
      <c r="H170" s="193"/>
      <c r="I170" s="162"/>
      <c r="J170" s="169">
        <f>F170*E170</f>
        <v>272.02</v>
      </c>
      <c r="K170" s="68"/>
      <c r="L170" s="69"/>
      <c r="M170" s="496"/>
      <c r="N170" s="90"/>
      <c r="O170" s="62"/>
      <c r="P170" s="183"/>
      <c r="Q170" s="57"/>
      <c r="R170" s="57"/>
      <c r="S170" s="57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outlineLevel="1" x14ac:dyDescent="0.25">
      <c r="A171" s="186" t="s">
        <v>408</v>
      </c>
      <c r="B171" s="86" t="s">
        <v>120</v>
      </c>
      <c r="C171" s="44" t="str">
        <f>CONCATENATE(VLOOKUP(A171,ABC_SERVIÇOS!A:I,5,0)," - ",VLOOKUP(A171,ABC_SERVIÇOS!A:I,6,0))</f>
        <v>85364 - SINAPI – 10/17</v>
      </c>
      <c r="D171" s="584" t="str">
        <f>VLOOKUP(A171,ABC_SERVIÇOS,2,0)</f>
        <v>DEMOLICAO MANUAL DE ESTRUTURA DE CONCRETO ARMADO</v>
      </c>
      <c r="E171" s="128"/>
      <c r="F171" s="128"/>
      <c r="G171" s="128"/>
      <c r="H171" s="128" t="s">
        <v>409</v>
      </c>
      <c r="I171" s="44" t="str">
        <f>VLOOKUP(A171,ABC_SERVIÇOS,3,0)</f>
        <v>M3</v>
      </c>
      <c r="J171" s="88">
        <f>SUM(J173:J176)</f>
        <v>765</v>
      </c>
      <c r="K171" s="108"/>
      <c r="L171" s="89">
        <f>VLOOKUP(A171,ABC_SERVIÇOS,7,0)</f>
        <v>181.45</v>
      </c>
      <c r="M171" s="502">
        <f>ROUND(L171*J171,2)</f>
        <v>138809.25</v>
      </c>
      <c r="N171" s="33" t="str">
        <f>A171</f>
        <v>COMP_115</v>
      </c>
      <c r="O171" s="62"/>
      <c r="P171" s="183"/>
      <c r="Q171" s="57"/>
      <c r="R171" s="57"/>
      <c r="S171" s="57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outlineLevel="1" x14ac:dyDescent="0.25">
      <c r="A172"/>
      <c r="B172" s="546"/>
      <c r="C172" s="195"/>
      <c r="D172" s="575"/>
      <c r="E172" s="159" t="s">
        <v>261</v>
      </c>
      <c r="F172" s="159" t="s">
        <v>262</v>
      </c>
      <c r="G172" s="159" t="s">
        <v>410</v>
      </c>
      <c r="H172" s="159"/>
      <c r="I172" s="158"/>
      <c r="J172" s="160"/>
      <c r="K172" s="196"/>
      <c r="L172" s="197"/>
      <c r="M172" s="545"/>
      <c r="N172" s="90"/>
      <c r="O172" s="62"/>
      <c r="P172" s="183"/>
      <c r="Q172" s="57"/>
      <c r="R172" s="57"/>
      <c r="S172" s="57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outlineLevel="1" x14ac:dyDescent="0.25">
      <c r="A173"/>
      <c r="B173" s="65"/>
      <c r="C173" s="66"/>
      <c r="D173" s="246" t="s">
        <v>411</v>
      </c>
      <c r="E173" s="193">
        <v>15</v>
      </c>
      <c r="F173" s="193">
        <v>30</v>
      </c>
      <c r="G173" s="193">
        <v>1.5</v>
      </c>
      <c r="H173" s="193"/>
      <c r="I173" s="162"/>
      <c r="J173" s="169">
        <f>G173*F173*E173</f>
        <v>675</v>
      </c>
      <c r="K173" s="68"/>
      <c r="L173" s="69"/>
      <c r="M173" s="496"/>
      <c r="N173" s="90"/>
      <c r="O173" s="62"/>
      <c r="P173" s="183"/>
      <c r="Q173" s="57"/>
      <c r="R173" s="57"/>
      <c r="S173" s="57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outlineLevel="1" x14ac:dyDescent="0.25">
      <c r="A174"/>
      <c r="B174" s="65"/>
      <c r="C174" s="66"/>
      <c r="D174" s="246" t="s">
        <v>412</v>
      </c>
      <c r="E174" s="193">
        <v>15</v>
      </c>
      <c r="F174" s="193">
        <v>2</v>
      </c>
      <c r="G174" s="193">
        <v>3</v>
      </c>
      <c r="H174" s="193"/>
      <c r="I174" s="162"/>
      <c r="J174" s="169">
        <f>G174*F174*E174</f>
        <v>90</v>
      </c>
      <c r="K174" s="68"/>
      <c r="L174" s="69"/>
      <c r="M174" s="496"/>
      <c r="N174" s="90"/>
      <c r="O174" s="62"/>
      <c r="P174" s="183"/>
      <c r="Q174" s="57"/>
      <c r="R174" s="57"/>
      <c r="S174" s="57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outlineLevel="1" x14ac:dyDescent="0.25">
      <c r="A175"/>
      <c r="B175" s="65"/>
      <c r="C175" s="66"/>
      <c r="D175" s="246" t="s">
        <v>413</v>
      </c>
      <c r="E175" s="193"/>
      <c r="F175" s="193"/>
      <c r="G175" s="193"/>
      <c r="H175" s="193"/>
      <c r="I175" s="162"/>
      <c r="J175" s="169">
        <f>G175*F175*E175</f>
        <v>0</v>
      </c>
      <c r="K175" s="68"/>
      <c r="L175" s="69"/>
      <c r="M175" s="496"/>
      <c r="N175" s="90"/>
      <c r="O175" s="62"/>
      <c r="P175" s="183"/>
      <c r="Q175" s="57"/>
      <c r="R175" s="57"/>
      <c r="S175" s="57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outlineLevel="1" x14ac:dyDescent="0.25">
      <c r="A176"/>
      <c r="B176" s="65"/>
      <c r="C176" s="66"/>
      <c r="D176" s="246" t="s">
        <v>412</v>
      </c>
      <c r="E176" s="193"/>
      <c r="F176" s="193"/>
      <c r="G176" s="193"/>
      <c r="H176" s="193"/>
      <c r="I176" s="162"/>
      <c r="J176" s="169">
        <f>G176*F176*E176</f>
        <v>0</v>
      </c>
      <c r="K176" s="68"/>
      <c r="L176" s="69"/>
      <c r="M176" s="496"/>
      <c r="N176" s="90"/>
      <c r="O176" s="62"/>
      <c r="P176" s="183"/>
      <c r="Q176" s="57"/>
      <c r="R176" s="57"/>
      <c r="S176" s="57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5.5" customHeight="1" outlineLevel="1" x14ac:dyDescent="0.25">
      <c r="A177" s="186" t="s">
        <v>414</v>
      </c>
      <c r="B177" s="96" t="s">
        <v>121</v>
      </c>
      <c r="C177" s="44" t="str">
        <f>CONCATENATE(VLOOKUP(A177,ABC_SERVIÇOS!A:I,5,0)," - ",VLOOKUP(A177,ABC_SERVIÇOS!A:I,6,0))</f>
        <v>92970 - SINAPI – 10/17</v>
      </c>
      <c r="D177" s="584" t="str">
        <f>VLOOKUP(A177,ABC_SERVIÇOS,2,0)</f>
        <v>DEMOLIÇÃO DE PAVIMENTAÇÃO ASFÁLTICA COM UTILIZAÇÃO DE MARTELO PERFURADOR, ESPESSURA ATÉ 15 CM, EXCLUSIVE CARGA E TRANSPORTE</v>
      </c>
      <c r="E177" s="128"/>
      <c r="F177" s="128"/>
      <c r="G177" s="128"/>
      <c r="H177" s="128" t="s">
        <v>415</v>
      </c>
      <c r="I177" s="44" t="str">
        <f>VLOOKUP(A177,ABC_SERVIÇOS,3,0)</f>
        <v>M2</v>
      </c>
      <c r="J177" s="88">
        <f>SUM(J178:J182)</f>
        <v>1420.5</v>
      </c>
      <c r="K177" s="108"/>
      <c r="L177" s="109">
        <f>VLOOKUP(A177,ABC_SERVIÇOS,7,0)</f>
        <v>12.07</v>
      </c>
      <c r="M177" s="502">
        <f>ROUND(L177*J177,2)</f>
        <v>17145.439999999999</v>
      </c>
      <c r="N177" s="33" t="str">
        <f>A177</f>
        <v>COMP_024</v>
      </c>
      <c r="O177" s="62"/>
      <c r="P177" s="183"/>
      <c r="Q177" s="57"/>
      <c r="R177" s="57"/>
      <c r="S177" s="5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/>
      <c r="B178" s="546"/>
      <c r="C178" s="195"/>
      <c r="D178" s="575"/>
      <c r="E178" s="159" t="s">
        <v>261</v>
      </c>
      <c r="F178" s="159" t="s">
        <v>400</v>
      </c>
      <c r="G178" s="159" t="s">
        <v>410</v>
      </c>
      <c r="H178" s="159" t="s">
        <v>404</v>
      </c>
      <c r="I178" s="158"/>
      <c r="J178" s="160"/>
      <c r="K178" s="196"/>
      <c r="L178" s="197"/>
      <c r="M178" s="545"/>
      <c r="N178" s="90"/>
      <c r="O178" s="62"/>
      <c r="P178" s="183"/>
      <c r="Q178" s="57"/>
      <c r="R178" s="57"/>
      <c r="S178" s="57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outlineLevel="1" x14ac:dyDescent="0.25">
      <c r="A179"/>
      <c r="B179" s="65"/>
      <c r="C179" s="66"/>
      <c r="D179" s="246" t="s">
        <v>416</v>
      </c>
      <c r="E179" s="193">
        <v>135</v>
      </c>
      <c r="F179" s="193">
        <v>7.5</v>
      </c>
      <c r="G179" s="193"/>
      <c r="H179" s="193"/>
      <c r="I179" s="162"/>
      <c r="J179" s="169">
        <f>F179*E179</f>
        <v>1012.5</v>
      </c>
      <c r="K179" s="68"/>
      <c r="L179" s="69"/>
      <c r="M179" s="496"/>
      <c r="N179" s="90"/>
      <c r="O179" s="62"/>
      <c r="P179" s="183"/>
      <c r="Q179" s="57"/>
      <c r="R179" s="57"/>
      <c r="S179" s="57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outlineLevel="1" x14ac:dyDescent="0.25">
      <c r="A180"/>
      <c r="B180" s="65"/>
      <c r="C180" s="66"/>
      <c r="D180" s="246" t="s">
        <v>417</v>
      </c>
      <c r="E180" s="193">
        <v>51</v>
      </c>
      <c r="F180" s="193">
        <v>8</v>
      </c>
      <c r="G180" s="193"/>
      <c r="H180" s="193"/>
      <c r="I180" s="162"/>
      <c r="J180" s="169">
        <f>F180*E180</f>
        <v>408</v>
      </c>
      <c r="K180" s="68"/>
      <c r="L180" s="69"/>
      <c r="M180" s="496"/>
      <c r="N180" s="90"/>
      <c r="O180" s="62"/>
      <c r="P180" s="183"/>
      <c r="Q180" s="57"/>
      <c r="R180" s="57"/>
      <c r="S180" s="57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outlineLevel="1" x14ac:dyDescent="0.25">
      <c r="A181"/>
      <c r="B181" s="65"/>
      <c r="C181" s="66"/>
      <c r="D181" s="246" t="s">
        <v>418</v>
      </c>
      <c r="E181" s="193"/>
      <c r="F181" s="193"/>
      <c r="G181" s="193"/>
      <c r="H181" s="193"/>
      <c r="I181" s="162"/>
      <c r="J181" s="169">
        <f>F181*E181</f>
        <v>0</v>
      </c>
      <c r="K181" s="68"/>
      <c r="L181" s="69"/>
      <c r="M181" s="496"/>
      <c r="N181" s="90"/>
      <c r="O181" s="62"/>
      <c r="P181" s="183"/>
      <c r="Q181" s="57"/>
      <c r="R181" s="57"/>
      <c r="S181" s="57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outlineLevel="1" x14ac:dyDescent="0.25">
      <c r="A182"/>
      <c r="B182" s="65"/>
      <c r="C182" s="66"/>
      <c r="D182" s="246" t="s">
        <v>419</v>
      </c>
      <c r="E182" s="193"/>
      <c r="F182" s="193"/>
      <c r="G182" s="193"/>
      <c r="H182" s="193"/>
      <c r="I182" s="162"/>
      <c r="J182" s="169">
        <f>F182*E182</f>
        <v>0</v>
      </c>
      <c r="K182" s="68"/>
      <c r="L182" s="69"/>
      <c r="M182" s="496"/>
      <c r="N182" s="90"/>
      <c r="O182" s="62"/>
      <c r="P182" s="183"/>
      <c r="Q182" s="57"/>
      <c r="R182" s="57"/>
      <c r="S182" s="57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8.25" outlineLevel="1" x14ac:dyDescent="0.25">
      <c r="A183" s="186" t="s">
        <v>374</v>
      </c>
      <c r="B183" s="86" t="s">
        <v>122</v>
      </c>
      <c r="C183" s="44" t="str">
        <f>CONCATENATE(VLOOKUP(A183,ABC_SERVIÇOS!A:I,5,0)," - ",VLOOKUP(A183,ABC_SERVIÇOS!A:I,6,0))</f>
        <v>74010/001 - SINAPI – 10/17</v>
      </c>
      <c r="D183" s="584" t="str">
        <f>VLOOKUP(A183,ABC_SERVIÇOS,2,0)</f>
        <v>CARGA E DESCARGA MECANICA DE SOLO UTILIZANDO CAMINHAO BASCULANTE 6,0M3 /16T E PA CARREGADEIRA SOBRE PNEUS 128 HP, CAPACIDADE DA CAÇAMBA 1,7 A 2,8 M3, PESO OPERACIONAL 11632 KG</v>
      </c>
      <c r="E183" s="128"/>
      <c r="F183" s="128"/>
      <c r="G183" s="128"/>
      <c r="H183" s="128" t="s">
        <v>420</v>
      </c>
      <c r="I183" s="44" t="str">
        <f>VLOOKUP(A183,ABC_SERVIÇOS,3,0)</f>
        <v>M3</v>
      </c>
      <c r="J183" s="88">
        <f>J189</f>
        <v>1742.5125</v>
      </c>
      <c r="K183" s="108" t="s">
        <v>250</v>
      </c>
      <c r="L183" s="89">
        <f>VLOOKUP(A183,ABC_SERVIÇOS,7,0)</f>
        <v>1.71</v>
      </c>
      <c r="M183" s="500">
        <f>ROUND(L183*J183,2)</f>
        <v>2979.7</v>
      </c>
      <c r="N183" s="33" t="str">
        <f>A183</f>
        <v>COMP_019</v>
      </c>
      <c r="O183" s="62"/>
      <c r="P183" s="183"/>
      <c r="Q183" s="57"/>
      <c r="R183" s="57"/>
      <c r="S183" s="57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/>
      <c r="B184" s="65"/>
      <c r="C184" s="66"/>
      <c r="D184" s="246"/>
      <c r="E184" s="193" t="s">
        <v>376</v>
      </c>
      <c r="F184" s="193" t="s">
        <v>421</v>
      </c>
      <c r="G184" s="193" t="s">
        <v>422</v>
      </c>
      <c r="H184" s="193"/>
      <c r="I184" s="162"/>
      <c r="J184" s="169"/>
      <c r="K184" s="68"/>
      <c r="L184" s="69"/>
      <c r="M184" s="496"/>
      <c r="N184" s="90"/>
      <c r="O184" s="62"/>
      <c r="P184" s="183"/>
      <c r="Q184" s="57"/>
      <c r="R184" s="57"/>
      <c r="S184" s="57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/>
      <c r="B185" s="65"/>
      <c r="C185" s="66"/>
      <c r="D185" s="246" t="s">
        <v>423</v>
      </c>
      <c r="E185" s="193">
        <f>J163</f>
        <v>918</v>
      </c>
      <c r="F185" s="193">
        <v>0.2</v>
      </c>
      <c r="G185" s="599">
        <v>0.5</v>
      </c>
      <c r="H185" s="193"/>
      <c r="I185" s="169"/>
      <c r="J185" s="169">
        <f>(F185*E185)*(1+G185)</f>
        <v>275.40000000000003</v>
      </c>
      <c r="K185" s="68" t="s">
        <v>386</v>
      </c>
      <c r="L185" s="69" t="s">
        <v>380</v>
      </c>
      <c r="M185" s="496"/>
      <c r="N185" s="90"/>
      <c r="O185" s="62"/>
      <c r="P185" s="183"/>
      <c r="Q185" s="57"/>
      <c r="R185" s="57"/>
      <c r="S185" s="57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/>
      <c r="B186" s="65"/>
      <c r="C186" s="66"/>
      <c r="D186" s="246" t="s">
        <v>424</v>
      </c>
      <c r="E186" s="193">
        <f>J177</f>
        <v>1420.5</v>
      </c>
      <c r="F186" s="193">
        <v>0.15</v>
      </c>
      <c r="G186" s="599">
        <v>0.5</v>
      </c>
      <c r="H186" s="193"/>
      <c r="I186" s="162"/>
      <c r="J186" s="169">
        <f>(F186*E186)*(1+G186)</f>
        <v>319.61249999999995</v>
      </c>
      <c r="K186" s="68" t="s">
        <v>386</v>
      </c>
      <c r="L186" s="69" t="s">
        <v>382</v>
      </c>
      <c r="M186" s="496"/>
      <c r="N186" s="90"/>
      <c r="O186" s="62"/>
      <c r="P186" s="183"/>
      <c r="Q186" s="57"/>
      <c r="R186" s="57"/>
      <c r="S186" s="57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/>
      <c r="B187" s="547"/>
      <c r="C187" s="21"/>
      <c r="D187" s="246" t="s">
        <v>425</v>
      </c>
      <c r="E187" s="605">
        <f>J171</f>
        <v>765</v>
      </c>
      <c r="F187" s="603"/>
      <c r="G187" s="606">
        <v>0.5</v>
      </c>
      <c r="H187" s="602"/>
      <c r="I187" s="602"/>
      <c r="J187" s="169">
        <f>E187*(1+G187)</f>
        <v>1147.5</v>
      </c>
      <c r="K187" s="548"/>
      <c r="L187" s="21"/>
      <c r="M187" s="549"/>
      <c r="N187"/>
      <c r="O187"/>
      <c r="P187" s="150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1" x14ac:dyDescent="0.25">
      <c r="A188"/>
      <c r="B188" s="65"/>
      <c r="C188" s="66"/>
      <c r="D188" s="246" t="s">
        <v>383</v>
      </c>
      <c r="E188" s="193"/>
      <c r="F188" s="193"/>
      <c r="G188" s="163"/>
      <c r="H188" s="163"/>
      <c r="I188" s="162"/>
      <c r="J188" s="168">
        <v>0</v>
      </c>
      <c r="K188" s="165" t="s">
        <v>384</v>
      </c>
      <c r="L188" s="166" t="s">
        <v>426</v>
      </c>
      <c r="M188" s="496"/>
      <c r="N188" s="90"/>
      <c r="O188" s="62"/>
      <c r="P188" s="183"/>
      <c r="Q188" s="57"/>
      <c r="R188" s="57"/>
      <c r="S188" s="57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outlineLevel="1" x14ac:dyDescent="0.25">
      <c r="A189"/>
      <c r="B189" s="65"/>
      <c r="C189" s="66"/>
      <c r="D189" s="246"/>
      <c r="E189" s="163"/>
      <c r="F189" s="163"/>
      <c r="G189" s="163"/>
      <c r="H189" s="163"/>
      <c r="I189" s="162"/>
      <c r="J189" s="169">
        <f>SUM(J185:J187)*(1+J188)</f>
        <v>1742.5125</v>
      </c>
      <c r="K189" s="165" t="s">
        <v>386</v>
      </c>
      <c r="L189" s="165" t="s">
        <v>427</v>
      </c>
      <c r="M189" s="496"/>
      <c r="N189" s="90"/>
      <c r="O189" s="62"/>
      <c r="P189" s="183"/>
      <c r="Q189" s="57"/>
      <c r="R189" s="57"/>
      <c r="S189" s="57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s="57" customFormat="1" ht="25.5" outlineLevel="1" x14ac:dyDescent="0.25">
      <c r="A190" s="186" t="s">
        <v>388</v>
      </c>
      <c r="B190" s="86" t="s">
        <v>123</v>
      </c>
      <c r="C190" s="44" t="str">
        <f>CONCATENATE(VLOOKUP(A190,ABC_SERVIÇOS!A:I,5,0)," - ",VLOOKUP(A190,ABC_SERVIÇOS!A:I,6,0))</f>
        <v>95302 - SINAPI – 10/17</v>
      </c>
      <c r="D190" s="584" t="str">
        <f>VLOOKUP(A190,ABC_SERVIÇOS,2,0)</f>
        <v>TRANSPORTE COM CAMINHÃO BASCULANTE 6 M3 EM RODOVIA PAVIMENTADA ( PARA DISTÂNCIAS SUPERIORES A 4 KM)</v>
      </c>
      <c r="E190" s="128"/>
      <c r="F190" s="128"/>
      <c r="G190" s="128"/>
      <c r="H190" s="128" t="s">
        <v>428</v>
      </c>
      <c r="I190" s="44" t="str">
        <f>VLOOKUP(A190,ABC_SERVIÇOS,3,0)</f>
        <v>M3xKm</v>
      </c>
      <c r="J190" s="88">
        <f>J194</f>
        <v>6970.05</v>
      </c>
      <c r="K190" s="108"/>
      <c r="L190" s="89">
        <f>VLOOKUP(A190,ABC_SERVIÇOS,7,0)</f>
        <v>1.41</v>
      </c>
      <c r="M190" s="500">
        <f>ROUND(L190*J190,2)</f>
        <v>9827.77</v>
      </c>
      <c r="N190" s="33" t="str">
        <f>A190</f>
        <v>COMP_020</v>
      </c>
      <c r="O190" s="62"/>
      <c r="P190" s="183"/>
    </row>
    <row r="191" spans="1:1024" outlineLevel="1" x14ac:dyDescent="0.25">
      <c r="A191" s="33"/>
      <c r="B191" s="538"/>
      <c r="C191" s="162"/>
      <c r="D191" s="246" t="s">
        <v>390</v>
      </c>
      <c r="E191" s="193"/>
      <c r="F191" s="193"/>
      <c r="G191" s="163"/>
      <c r="H191" s="163"/>
      <c r="I191" s="162"/>
      <c r="J191" s="169">
        <f>J183</f>
        <v>1742.5125</v>
      </c>
      <c r="K191" s="165" t="s">
        <v>386</v>
      </c>
      <c r="L191" s="165" t="s">
        <v>380</v>
      </c>
      <c r="M191" s="539"/>
      <c r="N191"/>
      <c r="O191" s="62"/>
      <c r="P191" s="150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33"/>
      <c r="B192" s="538"/>
      <c r="C192" s="162"/>
      <c r="D192" s="246" t="s">
        <v>391</v>
      </c>
      <c r="E192" s="193"/>
      <c r="F192" s="193"/>
      <c r="G192" s="163"/>
      <c r="H192" s="163"/>
      <c r="I192" s="162"/>
      <c r="J192" s="169">
        <v>4</v>
      </c>
      <c r="K192" s="165" t="s">
        <v>392</v>
      </c>
      <c r="L192" s="165" t="s">
        <v>382</v>
      </c>
      <c r="M192" s="539"/>
      <c r="N192"/>
      <c r="O192" s="62"/>
      <c r="P192" s="150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outlineLevel="1" x14ac:dyDescent="0.25">
      <c r="A193" s="33"/>
      <c r="B193" s="538"/>
      <c r="C193" s="162"/>
      <c r="D193" s="246" t="s">
        <v>383</v>
      </c>
      <c r="E193" s="193"/>
      <c r="F193" s="193"/>
      <c r="G193" s="163"/>
      <c r="H193" s="163"/>
      <c r="I193" s="162"/>
      <c r="J193" s="168">
        <v>0</v>
      </c>
      <c r="K193" s="165" t="s">
        <v>384</v>
      </c>
      <c r="L193" s="165"/>
      <c r="M193" s="539"/>
      <c r="N193"/>
      <c r="O193" s="62"/>
      <c r="P193" s="150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outlineLevel="1" x14ac:dyDescent="0.25">
      <c r="A194" s="33"/>
      <c r="B194" s="538"/>
      <c r="C194" s="162"/>
      <c r="D194" s="246"/>
      <c r="E194" s="163"/>
      <c r="F194" s="163"/>
      <c r="G194" s="163"/>
      <c r="H194" s="163"/>
      <c r="I194" s="162"/>
      <c r="J194" s="169">
        <f>J191*(1+J193)*J192</f>
        <v>6970.05</v>
      </c>
      <c r="K194" s="165" t="s">
        <v>393</v>
      </c>
      <c r="L194" s="165" t="s">
        <v>394</v>
      </c>
      <c r="M194" s="539"/>
      <c r="N194"/>
      <c r="O194" s="62"/>
      <c r="P194" s="150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s="57" customFormat="1" ht="25.5" outlineLevel="1" x14ac:dyDescent="0.25">
      <c r="A195" s="186" t="s">
        <v>395</v>
      </c>
      <c r="B195" s="86" t="s">
        <v>124</v>
      </c>
      <c r="C195" s="44" t="str">
        <f>CONCATENATE(VLOOKUP(A195,ABC_SERVIÇOS!A:I,5,0)," - ",VLOOKUP(A195,ABC_SERVIÇOS!A:I,6,0))</f>
        <v>83344 - SINAPI – 10/17</v>
      </c>
      <c r="D195" s="584" t="str">
        <f>VLOOKUP(A195,ABC_SERVIÇOS,2,0)</f>
        <v>ESPALHAMENTO DE MATERIAL EM BOTA FORA, COM UTILIZACAO DE TRATOR DE ESTEIRAS DE 165 HP</v>
      </c>
      <c r="E195" s="128"/>
      <c r="F195" s="128"/>
      <c r="G195" s="128"/>
      <c r="H195" s="128" t="s">
        <v>429</v>
      </c>
      <c r="I195" s="44" t="str">
        <f>VLOOKUP(A195,ABC_SERVIÇOS,3,0)</f>
        <v>m3</v>
      </c>
      <c r="J195" s="88">
        <f>J197</f>
        <v>1742.5125</v>
      </c>
      <c r="K195" s="108" t="s">
        <v>250</v>
      </c>
      <c r="L195" s="89">
        <f>VLOOKUP(A195,ABC_SERVIÇOS,7,0)</f>
        <v>0.82</v>
      </c>
      <c r="M195" s="502">
        <f>ROUND(L195*J195,2)</f>
        <v>1428.86</v>
      </c>
      <c r="N195" s="33" t="str">
        <f>A195</f>
        <v>COMP_021</v>
      </c>
      <c r="O195" s="62"/>
      <c r="P195" s="183"/>
    </row>
    <row r="196" spans="1:1024" outlineLevel="1" x14ac:dyDescent="0.25">
      <c r="A196" s="33"/>
      <c r="B196" s="538"/>
      <c r="C196" s="66"/>
      <c r="D196" s="246" t="s">
        <v>397</v>
      </c>
      <c r="E196" s="163"/>
      <c r="F196" s="163"/>
      <c r="G196" s="163"/>
      <c r="H196" s="163"/>
      <c r="I196" s="162"/>
      <c r="J196" s="169">
        <f>J183</f>
        <v>1742.5125</v>
      </c>
      <c r="K196" s="68"/>
      <c r="L196" s="69"/>
      <c r="M196" s="496"/>
      <c r="N196" s="90"/>
      <c r="O196" s="62"/>
      <c r="P196" s="183"/>
      <c r="Q196" s="57"/>
      <c r="R196" s="57"/>
      <c r="S196" s="57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outlineLevel="1" x14ac:dyDescent="0.25">
      <c r="A197" s="33"/>
      <c r="B197" s="538"/>
      <c r="C197" s="66"/>
      <c r="D197" s="246"/>
      <c r="E197" s="163"/>
      <c r="F197" s="163"/>
      <c r="G197" s="163"/>
      <c r="H197" s="163"/>
      <c r="I197" s="162"/>
      <c r="J197" s="169">
        <f>SUM(J196:J196)</f>
        <v>1742.5125</v>
      </c>
      <c r="K197" s="165" t="s">
        <v>386</v>
      </c>
      <c r="L197" s="165"/>
      <c r="M197" s="496"/>
      <c r="N197" s="90"/>
      <c r="O197" s="62"/>
      <c r="P197" s="183"/>
      <c r="Q197" s="57"/>
      <c r="R197" s="57"/>
      <c r="S197" s="5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ht="27" customHeight="1" x14ac:dyDescent="0.25">
      <c r="A198" s="57"/>
      <c r="B198" s="97" t="s">
        <v>125</v>
      </c>
      <c r="C198" s="98"/>
      <c r="D198" s="586" t="s">
        <v>430</v>
      </c>
      <c r="E198" s="202"/>
      <c r="F198" s="202"/>
      <c r="G198" s="202"/>
      <c r="H198" s="202"/>
      <c r="I198" s="98"/>
      <c r="J198" s="98"/>
      <c r="K198" s="98"/>
      <c r="L198" s="100"/>
      <c r="M198" s="503">
        <f>SUM(M199,M240)</f>
        <v>5975627.5999999996</v>
      </c>
      <c r="N198"/>
      <c r="O198" s="62">
        <f>PQP_REVISADO!H73</f>
        <v>5975627.5999999996</v>
      </c>
      <c r="P198" s="156">
        <f>O198-M198</f>
        <v>0</v>
      </c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27" customHeight="1" x14ac:dyDescent="0.25">
      <c r="A199" s="57"/>
      <c r="B199" s="101" t="s">
        <v>127</v>
      </c>
      <c r="C199" s="102"/>
      <c r="D199" s="587" t="s">
        <v>128</v>
      </c>
      <c r="E199" s="203"/>
      <c r="F199" s="203"/>
      <c r="G199" s="203"/>
      <c r="H199" s="203"/>
      <c r="I199" s="102"/>
      <c r="J199" s="102"/>
      <c r="K199" s="102"/>
      <c r="L199" s="104"/>
      <c r="M199" s="504">
        <f>SUM(M200:M239)</f>
        <v>2821652.01</v>
      </c>
      <c r="N199"/>
      <c r="O199" s="62"/>
      <c r="P199" s="150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s="33" customFormat="1" ht="27.75" customHeight="1" outlineLevel="1" x14ac:dyDescent="0.25">
      <c r="A200" s="186" t="s">
        <v>362</v>
      </c>
      <c r="B200" s="43" t="s">
        <v>129</v>
      </c>
      <c r="C200" s="44" t="str">
        <f>CONCATENATE(VLOOKUP(A200,ABC_SERVIÇOS!A:I,5,0)," - ",VLOOKUP(A200,ABC_SERVIÇOS!A:I,6,0))</f>
        <v>73686 - SINAPI – 10/17</v>
      </c>
      <c r="D200" s="574" t="str">
        <f>VLOOKUP(A200,ABC_SERVIÇOS,2,0)</f>
        <v>LOCAÇÃO DE OBRA, COM USO DE EQUIPAMENTO TOPOGRAFICO, INCLUSIVE NIVELADOR</v>
      </c>
      <c r="E200" s="174"/>
      <c r="F200" s="174"/>
      <c r="G200" s="174"/>
      <c r="H200" s="204"/>
      <c r="I200" s="46" t="str">
        <f>VLOOKUP(A200,ABC_SERVIÇOS,3,0)</f>
        <v>M2</v>
      </c>
      <c r="J200" s="47">
        <f>SUM(J201:J206)</f>
        <v>19708.379000000001</v>
      </c>
      <c r="K200" s="47" t="s">
        <v>250</v>
      </c>
      <c r="L200" s="48">
        <f>VLOOKUP(A200,ABC_SERVIÇOS,7,0)</f>
        <v>18.73</v>
      </c>
      <c r="M200" s="495">
        <f>ROUND(L200*J200,2)</f>
        <v>369137.94</v>
      </c>
      <c r="N200" s="33" t="str">
        <f>A200</f>
        <v>COMP_015</v>
      </c>
      <c r="O200" s="41"/>
      <c r="P200" s="176"/>
    </row>
    <row r="201" spans="1:1024" ht="16.5" customHeight="1" outlineLevel="1" x14ac:dyDescent="0.25">
      <c r="A201"/>
      <c r="B201" s="536"/>
      <c r="C201" s="158"/>
      <c r="D201" s="575" t="s">
        <v>431</v>
      </c>
      <c r="E201" s="159"/>
      <c r="F201" s="159"/>
      <c r="G201" s="159"/>
      <c r="H201" s="159"/>
      <c r="I201" s="158"/>
      <c r="J201" s="160"/>
      <c r="K201" s="160"/>
      <c r="L201" s="161"/>
      <c r="M201" s="537"/>
      <c r="N201"/>
      <c r="O201" s="41"/>
      <c r="P201" s="150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16.5" customHeight="1" outlineLevel="1" x14ac:dyDescent="0.25">
      <c r="A202"/>
      <c r="B202" s="64"/>
      <c r="C202" s="205"/>
      <c r="D202" s="588" t="s">
        <v>432</v>
      </c>
      <c r="E202" s="206"/>
      <c r="F202" s="206"/>
      <c r="G202" s="206"/>
      <c r="H202" s="206"/>
      <c r="I202" s="205"/>
      <c r="J202" s="207">
        <v>2322.4</v>
      </c>
      <c r="K202" s="208" t="s">
        <v>264</v>
      </c>
      <c r="L202" s="209"/>
      <c r="M202" s="552"/>
      <c r="N202"/>
      <c r="O202" s="41"/>
      <c r="P202" s="150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16.5" customHeight="1" outlineLevel="1" x14ac:dyDescent="0.25">
      <c r="A203"/>
      <c r="B203" s="64"/>
      <c r="C203" s="205"/>
      <c r="D203" s="588" t="s">
        <v>433</v>
      </c>
      <c r="E203" s="206"/>
      <c r="F203" s="206"/>
      <c r="G203" s="206"/>
      <c r="H203" s="206"/>
      <c r="I203" s="205"/>
      <c r="J203" s="207">
        <v>5987.22</v>
      </c>
      <c r="K203" s="208" t="s">
        <v>264</v>
      </c>
      <c r="L203" s="209"/>
      <c r="M203" s="552"/>
      <c r="N203"/>
      <c r="O203" s="41"/>
      <c r="P203" s="150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ht="16.5" customHeight="1" outlineLevel="1" x14ac:dyDescent="0.25">
      <c r="A204"/>
      <c r="B204" s="64"/>
      <c r="C204" s="205"/>
      <c r="D204" s="588" t="s">
        <v>434</v>
      </c>
      <c r="E204" s="206"/>
      <c r="F204" s="206"/>
      <c r="G204" s="206"/>
      <c r="H204" s="206"/>
      <c r="I204" s="205"/>
      <c r="J204" s="207">
        <v>5976.759</v>
      </c>
      <c r="K204" s="208" t="s">
        <v>264</v>
      </c>
      <c r="L204" s="209"/>
      <c r="M204" s="552"/>
      <c r="N204"/>
      <c r="O204" s="41"/>
      <c r="P204" s="150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16.5" customHeight="1" outlineLevel="1" x14ac:dyDescent="0.25">
      <c r="A205"/>
      <c r="B205" s="64"/>
      <c r="C205" s="205"/>
      <c r="D205" s="588" t="s">
        <v>435</v>
      </c>
      <c r="E205" s="206"/>
      <c r="F205" s="206"/>
      <c r="G205" s="206"/>
      <c r="H205" s="206"/>
      <c r="I205" s="205"/>
      <c r="J205" s="207">
        <v>5422</v>
      </c>
      <c r="K205" s="208" t="s">
        <v>264</v>
      </c>
      <c r="L205" s="209"/>
      <c r="M205" s="552"/>
      <c r="N205"/>
      <c r="O205" s="41"/>
      <c r="P205" s="150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16.5" customHeight="1" outlineLevel="1" x14ac:dyDescent="0.25">
      <c r="A206"/>
      <c r="B206" s="540"/>
      <c r="C206" s="170"/>
      <c r="D206" s="578"/>
      <c r="E206" s="171"/>
      <c r="F206" s="171"/>
      <c r="G206" s="171"/>
      <c r="H206" s="171"/>
      <c r="I206" s="170"/>
      <c r="J206" s="172"/>
      <c r="K206" s="172"/>
      <c r="L206" s="173"/>
      <c r="M206" s="541"/>
      <c r="N206"/>
      <c r="O206" s="41"/>
      <c r="P206" s="150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s="57" customFormat="1" ht="25.5" outlineLevel="1" x14ac:dyDescent="0.25">
      <c r="A207" s="91" t="s">
        <v>436</v>
      </c>
      <c r="B207" s="105" t="s">
        <v>130</v>
      </c>
      <c r="C207" s="44" t="str">
        <f>CONCATENATE(VLOOKUP(A207,ABC_SERVIÇOS!A:I,5,0)," - ",VLOOKUP(A207,ABC_SERVIÇOS!A:I,6,0))</f>
        <v>83343 - SINAPI – 10/17</v>
      </c>
      <c r="D207" s="584" t="str">
        <f>VLOOKUP(A207,ABC_SERVIÇOS,2,0)</f>
        <v>ESCAVACAO MECANICA DE VALAS (SOLO COM AGUA), PROFUNDIDADE MAIOR QUE 4,00 M ATE 6,00 M.</v>
      </c>
      <c r="E207" s="128"/>
      <c r="F207" s="128"/>
      <c r="G207" s="128"/>
      <c r="H207" s="128" t="s">
        <v>437</v>
      </c>
      <c r="I207" s="44" t="str">
        <f>VLOOKUP(A207,ABC_SERVIÇOS,3,0)</f>
        <v>M3</v>
      </c>
      <c r="J207" s="88">
        <f>SUM(J208:J213)</f>
        <v>82770.088700000008</v>
      </c>
      <c r="K207" s="108" t="s">
        <v>250</v>
      </c>
      <c r="L207" s="109">
        <f>VLOOKUP(A207,ABC_SERVIÇOS,7,0)</f>
        <v>13.07</v>
      </c>
      <c r="M207" s="502">
        <f>ROUND(L207*J207,2)</f>
        <v>1081805.06</v>
      </c>
      <c r="N207" s="33" t="str">
        <f>A207</f>
        <v>COMP_025</v>
      </c>
      <c r="O207" s="62"/>
      <c r="P207" s="183"/>
    </row>
    <row r="208" spans="1:1024" s="33" customFormat="1" ht="16.5" customHeight="1" outlineLevel="1" x14ac:dyDescent="0.25">
      <c r="B208" s="536"/>
      <c r="C208" s="158"/>
      <c r="D208" s="575" t="s">
        <v>431</v>
      </c>
      <c r="E208" s="159" t="s">
        <v>376</v>
      </c>
      <c r="F208" s="159" t="s">
        <v>410</v>
      </c>
      <c r="G208" s="159"/>
      <c r="H208" s="159"/>
      <c r="I208" s="158"/>
      <c r="J208" s="160"/>
      <c r="K208" s="160"/>
      <c r="L208" s="161"/>
      <c r="M208" s="537"/>
      <c r="O208" s="41"/>
      <c r="P208" s="176"/>
    </row>
    <row r="209" spans="1:1024" ht="16.5" customHeight="1" outlineLevel="1" x14ac:dyDescent="0.25">
      <c r="A209" s="33"/>
      <c r="B209" s="64"/>
      <c r="C209" s="205"/>
      <c r="D209" s="588" t="s">
        <v>432</v>
      </c>
      <c r="E209" s="597">
        <f>$J$202</f>
        <v>2322.4</v>
      </c>
      <c r="F209" s="598">
        <v>2.5</v>
      </c>
      <c r="G209" s="206"/>
      <c r="H209" s="206"/>
      <c r="I209" s="205"/>
      <c r="J209" s="207">
        <f>F209*E209</f>
        <v>5806</v>
      </c>
      <c r="K209" s="208" t="s">
        <v>386</v>
      </c>
      <c r="L209" s="209"/>
      <c r="M209" s="552"/>
      <c r="N209"/>
      <c r="O209" s="41"/>
      <c r="P209" s="150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16.5" customHeight="1" outlineLevel="1" x14ac:dyDescent="0.25">
      <c r="A210" s="33"/>
      <c r="B210" s="64"/>
      <c r="C210" s="205"/>
      <c r="D210" s="588" t="s">
        <v>433</v>
      </c>
      <c r="E210" s="597">
        <f>$J$203</f>
        <v>5987.22</v>
      </c>
      <c r="F210" s="598">
        <v>5.3</v>
      </c>
      <c r="G210" s="206"/>
      <c r="H210" s="206"/>
      <c r="I210" s="205"/>
      <c r="J210" s="207">
        <f>F210*E210</f>
        <v>31732.266</v>
      </c>
      <c r="K210" s="208" t="s">
        <v>386</v>
      </c>
      <c r="L210" s="209"/>
      <c r="M210" s="552"/>
      <c r="N210"/>
      <c r="O210" s="41"/>
      <c r="P210" s="15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16.5" customHeight="1" outlineLevel="1" x14ac:dyDescent="0.25">
      <c r="A211" s="33"/>
      <c r="B211" s="64"/>
      <c r="C211" s="205"/>
      <c r="D211" s="588" t="s">
        <v>434</v>
      </c>
      <c r="E211" s="597">
        <f>$J$204</f>
        <v>5976.759</v>
      </c>
      <c r="F211" s="598">
        <v>5.3</v>
      </c>
      <c r="G211" s="206"/>
      <c r="H211" s="206"/>
      <c r="I211" s="205"/>
      <c r="J211" s="207">
        <f>F211*E211</f>
        <v>31676.822700000001</v>
      </c>
      <c r="K211" s="208" t="s">
        <v>386</v>
      </c>
      <c r="L211" s="209"/>
      <c r="M211" s="552"/>
      <c r="N211"/>
      <c r="O211" s="41"/>
      <c r="P211" s="150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28.35" customHeight="1" outlineLevel="1" x14ac:dyDescent="0.25">
      <c r="A212" s="33"/>
      <c r="B212" s="64"/>
      <c r="C212" s="205"/>
      <c r="D212" s="588" t="s">
        <v>438</v>
      </c>
      <c r="E212" s="597">
        <f>$J$205</f>
        <v>5422</v>
      </c>
      <c r="F212" s="598">
        <v>2.5</v>
      </c>
      <c r="G212" s="206"/>
      <c r="H212" s="206"/>
      <c r="I212" s="205"/>
      <c r="J212" s="207">
        <f>F212*E212</f>
        <v>13555</v>
      </c>
      <c r="K212" s="208" t="s">
        <v>264</v>
      </c>
      <c r="L212" s="209"/>
      <c r="M212" s="552"/>
      <c r="N212"/>
      <c r="O212" s="41"/>
      <c r="P212" s="150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16.5" customHeight="1" outlineLevel="1" x14ac:dyDescent="0.25">
      <c r="A213" s="211"/>
      <c r="B213" s="553"/>
      <c r="C213" s="214"/>
      <c r="D213" s="590"/>
      <c r="E213" s="215"/>
      <c r="F213" s="215"/>
      <c r="G213" s="215"/>
      <c r="H213" s="215"/>
      <c r="I213" s="214"/>
      <c r="J213" s="172"/>
      <c r="K213" s="217"/>
      <c r="L213" s="218"/>
      <c r="M213" s="554"/>
      <c r="N213"/>
      <c r="O213" s="213"/>
      <c r="P213" s="150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s="57" customFormat="1" ht="37.5" customHeight="1" outlineLevel="1" x14ac:dyDescent="0.25">
      <c r="A214" s="91" t="s">
        <v>439</v>
      </c>
      <c r="B214" s="105" t="s">
        <v>132</v>
      </c>
      <c r="C214" s="44" t="str">
        <f>CONCATENATE(VLOOKUP(A214,ABC_SERVIÇOS!A:I,5,0)," - ",VLOOKUP(A214,ABC_SERVIÇOS!A:I,6,0))</f>
        <v>5502972 - SICRO II – 05/17</v>
      </c>
      <c r="D214" s="584" t="str">
        <f>VLOOKUP(A214,ABC_SERVIÇOS,2,0)</f>
        <v>ESCAVAÇÃO DE VALA EM MATERIAL DE 3ª CATEGORIA - RESISTÊNCIA A COMPRESSÃO ACIMA DE 110 MPA - COM ESCAVADEIRA E ROMPEDOR HIDRÁULICO 1.700 KG</v>
      </c>
      <c r="E214" s="128"/>
      <c r="F214" s="128"/>
      <c r="G214" s="128"/>
      <c r="H214" s="128" t="s">
        <v>440</v>
      </c>
      <c r="I214" s="44" t="str">
        <f>VLOOKUP(A214,ABC_SERVIÇOS,3,0)</f>
        <v>M3</v>
      </c>
      <c r="J214" s="88">
        <f>SUM(J215:J217)</f>
        <v>2220</v>
      </c>
      <c r="K214" s="108" t="s">
        <v>250</v>
      </c>
      <c r="L214" s="109">
        <f>VLOOKUP(A214,ABC_SERVIÇOS,7,0)</f>
        <v>209.19</v>
      </c>
      <c r="M214" s="502">
        <f>ROUND(L214*J214,2)</f>
        <v>464401.8</v>
      </c>
      <c r="N214" s="33" t="str">
        <f>A214</f>
        <v>COMP_026</v>
      </c>
      <c r="O214" s="62"/>
      <c r="P214" s="183"/>
    </row>
    <row r="215" spans="1:1024" outlineLevel="1" x14ac:dyDescent="0.25">
      <c r="A215"/>
      <c r="B215" s="536"/>
      <c r="C215" s="158"/>
      <c r="D215" s="575" t="s">
        <v>431</v>
      </c>
      <c r="E215" s="159"/>
      <c r="F215" s="159"/>
      <c r="G215" s="159"/>
      <c r="H215" s="159"/>
      <c r="I215" s="158"/>
      <c r="J215" s="160">
        <f>ROUND(J208*0.6,2)</f>
        <v>0</v>
      </c>
      <c r="K215" s="160"/>
      <c r="L215" s="161"/>
      <c r="M215" s="537"/>
      <c r="N215" s="211"/>
      <c r="O215" s="213"/>
      <c r="P215" s="150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/>
      <c r="B216" s="538"/>
      <c r="C216" s="162"/>
      <c r="D216" s="246" t="s">
        <v>441</v>
      </c>
      <c r="E216" s="163"/>
      <c r="F216" s="163"/>
      <c r="G216" s="163"/>
      <c r="H216" s="163"/>
      <c r="I216" s="162"/>
      <c r="J216" s="169">
        <v>2220</v>
      </c>
      <c r="K216" s="169"/>
      <c r="L216" s="166"/>
      <c r="M216" s="539"/>
      <c r="N216" s="219" t="s">
        <v>442</v>
      </c>
      <c r="O216" s="213"/>
      <c r="P216" s="150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outlineLevel="1" x14ac:dyDescent="0.25">
      <c r="A217"/>
      <c r="B217" s="540"/>
      <c r="C217" s="170"/>
      <c r="D217" s="578"/>
      <c r="E217" s="171"/>
      <c r="F217" s="171"/>
      <c r="G217" s="171"/>
      <c r="H217" s="171"/>
      <c r="I217" s="170"/>
      <c r="J217" s="172"/>
      <c r="K217" s="172"/>
      <c r="L217" s="173"/>
      <c r="M217" s="541"/>
      <c r="N217" s="211"/>
      <c r="O217" s="213"/>
      <c r="P217" s="150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38.25" outlineLevel="1" x14ac:dyDescent="0.25">
      <c r="A218" s="186" t="s">
        <v>374</v>
      </c>
      <c r="B218" s="86" t="s">
        <v>133</v>
      </c>
      <c r="C218" s="44" t="str">
        <f>CONCATENATE(VLOOKUP(A218,ABC_SERVIÇOS!A:I,5,0)," - ",VLOOKUP(A218,ABC_SERVIÇOS!A:I,6,0))</f>
        <v>74010/001 - SINAPI – 10/17</v>
      </c>
      <c r="D218" s="584" t="str">
        <f>VLOOKUP(A218,ABC_SERVIÇOS,2,0)</f>
        <v>CARGA E DESCARGA MECANICA DE SOLO UTILIZANDO CAMINHAO BASCULANTE 6,0M3 /16T E PA CARREGADEIRA SOBRE PNEUS 128 HP, CAPACIDADE DA CAÇAMBA 1,7 A 2,8 M3, PESO OPERACIONAL 11632 KG</v>
      </c>
      <c r="E218" s="128"/>
      <c r="F218" s="128"/>
      <c r="G218" s="128"/>
      <c r="H218" s="128" t="s">
        <v>443</v>
      </c>
      <c r="I218" s="44" t="str">
        <f>VLOOKUP(A218,ABC_SERVIÇOS,3,0)</f>
        <v>M3</v>
      </c>
      <c r="J218" s="88">
        <f>J224</f>
        <v>110931.11531000001</v>
      </c>
      <c r="K218" s="108" t="s">
        <v>250</v>
      </c>
      <c r="L218" s="89">
        <f>VLOOKUP(A218,ABC_SERVIÇOS,7,0)</f>
        <v>1.71</v>
      </c>
      <c r="M218" s="500">
        <f>ROUND(L218*J218,2)</f>
        <v>189692.21</v>
      </c>
      <c r="N218" s="33" t="str">
        <f>A218</f>
        <v>COMP_019</v>
      </c>
      <c r="O218" s="62"/>
      <c r="P218" s="150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outlineLevel="1" x14ac:dyDescent="0.25">
      <c r="A219" s="33"/>
      <c r="B219" s="536"/>
      <c r="C219" s="158"/>
      <c r="D219" s="575"/>
      <c r="E219" s="159" t="s">
        <v>444</v>
      </c>
      <c r="F219" s="159" t="s">
        <v>445</v>
      </c>
      <c r="G219" s="159"/>
      <c r="H219" s="159"/>
      <c r="I219" s="158"/>
      <c r="J219" s="160" t="s">
        <v>378</v>
      </c>
      <c r="K219" s="160"/>
      <c r="L219" s="192"/>
      <c r="M219" s="537"/>
      <c r="N219"/>
      <c r="O219" s="62"/>
      <c r="P219" s="150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outlineLevel="1" x14ac:dyDescent="0.25">
      <c r="A220" s="33"/>
      <c r="B220" s="538"/>
      <c r="C220" s="162"/>
      <c r="D220" s="246" t="s">
        <v>446</v>
      </c>
      <c r="E220" s="193">
        <f>J207</f>
        <v>82770.088700000008</v>
      </c>
      <c r="F220" s="599">
        <v>0.3</v>
      </c>
      <c r="G220" s="163"/>
      <c r="H220" s="163"/>
      <c r="I220" s="162"/>
      <c r="J220" s="169">
        <f>E220*(1+F220)</f>
        <v>107601.11531000001</v>
      </c>
      <c r="K220" s="165" t="s">
        <v>386</v>
      </c>
      <c r="L220" s="166" t="s">
        <v>380</v>
      </c>
      <c r="M220" s="539"/>
      <c r="N220"/>
      <c r="O220" s="62"/>
      <c r="P220" s="15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outlineLevel="1" x14ac:dyDescent="0.25">
      <c r="A221" s="33"/>
      <c r="B221" s="538"/>
      <c r="C221" s="162"/>
      <c r="D221" s="246" t="s">
        <v>447</v>
      </c>
      <c r="E221" s="193">
        <f>J214</f>
        <v>2220</v>
      </c>
      <c r="F221" s="599">
        <v>0.5</v>
      </c>
      <c r="G221" s="163"/>
      <c r="H221" s="163"/>
      <c r="I221" s="162"/>
      <c r="J221" s="169">
        <f>E221*(1+F221)</f>
        <v>3330</v>
      </c>
      <c r="K221" s="165" t="s">
        <v>386</v>
      </c>
      <c r="L221" s="166" t="s">
        <v>382</v>
      </c>
      <c r="M221" s="539"/>
      <c r="N221"/>
      <c r="O221" s="62"/>
      <c r="P221" s="150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1" x14ac:dyDescent="0.25">
      <c r="A222" s="33"/>
      <c r="B222" s="538"/>
      <c r="C222" s="162"/>
      <c r="D222" s="246" t="s">
        <v>448</v>
      </c>
      <c r="E222" s="193"/>
      <c r="F222" s="193"/>
      <c r="G222" s="163"/>
      <c r="H222" s="163"/>
      <c r="I222" s="162"/>
      <c r="J222" s="169"/>
      <c r="K222" s="169"/>
      <c r="L222" s="166"/>
      <c r="M222" s="539"/>
      <c r="N222"/>
      <c r="O222" s="62"/>
      <c r="P222" s="150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 s="33"/>
      <c r="B223" s="538"/>
      <c r="C223" s="162"/>
      <c r="D223" s="246" t="s">
        <v>383</v>
      </c>
      <c r="E223" s="193"/>
      <c r="F223" s="193"/>
      <c r="G223" s="163"/>
      <c r="H223" s="163"/>
      <c r="I223" s="162"/>
      <c r="J223" s="168">
        <v>0</v>
      </c>
      <c r="K223" s="165"/>
      <c r="L223" s="166"/>
      <c r="M223" s="539"/>
      <c r="N223"/>
      <c r="O223" s="62"/>
      <c r="P223" s="150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outlineLevel="1" x14ac:dyDescent="0.25">
      <c r="A224" s="33"/>
      <c r="B224" s="538"/>
      <c r="C224" s="162"/>
      <c r="D224" s="246"/>
      <c r="E224" s="163"/>
      <c r="F224" s="163"/>
      <c r="G224" s="163"/>
      <c r="H224" s="163"/>
      <c r="I224" s="162"/>
      <c r="J224" s="169">
        <f>SUM(J220:J223)</f>
        <v>110931.11531000001</v>
      </c>
      <c r="K224" s="165" t="s">
        <v>386</v>
      </c>
      <c r="L224" s="165" t="s">
        <v>449</v>
      </c>
      <c r="M224" s="539"/>
      <c r="N224"/>
      <c r="O224" s="62"/>
      <c r="P224" s="150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outlineLevel="1" x14ac:dyDescent="0.25">
      <c r="A225" s="33"/>
      <c r="B225" s="540"/>
      <c r="C225" s="170"/>
      <c r="D225" s="578"/>
      <c r="E225" s="171"/>
      <c r="F225" s="171"/>
      <c r="G225" s="171"/>
      <c r="H225" s="171"/>
      <c r="I225" s="170"/>
      <c r="J225" s="172"/>
      <c r="K225" s="172"/>
      <c r="L225" s="173"/>
      <c r="M225" s="541"/>
      <c r="N225"/>
      <c r="O225" s="62"/>
      <c r="P225" s="150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25.5" outlineLevel="1" x14ac:dyDescent="0.25">
      <c r="A226" s="186" t="s">
        <v>388</v>
      </c>
      <c r="B226" s="86" t="s">
        <v>134</v>
      </c>
      <c r="C226" s="44" t="str">
        <f>CONCATENATE(VLOOKUP(A226,ABC_SERVIÇOS!A:I,5,0)," - ",VLOOKUP(A226,ABC_SERVIÇOS!A:I,6,0))</f>
        <v>95302 - SINAPI – 10/17</v>
      </c>
      <c r="D226" s="584" t="str">
        <f>VLOOKUP(A226,ABC_SERVIÇOS,2,0)</f>
        <v>TRANSPORTE COM CAMINHÃO BASCULANTE 6 M3 EM RODOVIA PAVIMENTADA ( PARA DISTÂNCIAS SUPERIORES A 4 KM)</v>
      </c>
      <c r="E226" s="128"/>
      <c r="F226" s="128"/>
      <c r="G226" s="128"/>
      <c r="H226" s="128" t="s">
        <v>450</v>
      </c>
      <c r="I226" s="44" t="str">
        <f>VLOOKUP(A226,ABC_SERVIÇOS,3,0)</f>
        <v>M3xKm</v>
      </c>
      <c r="J226" s="88">
        <f>J230</f>
        <v>443724.46124000003</v>
      </c>
      <c r="K226" s="108"/>
      <c r="L226" s="89">
        <f>VLOOKUP(A226,ABC_SERVIÇOS,7,0)</f>
        <v>1.41</v>
      </c>
      <c r="M226" s="500">
        <f>ROUND(L226*J226,2)</f>
        <v>625651.49</v>
      </c>
      <c r="N226" s="33" t="str">
        <f>A226</f>
        <v>COMP_020</v>
      </c>
      <c r="O226" s="213"/>
      <c r="P226" s="150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outlineLevel="1" x14ac:dyDescent="0.25">
      <c r="A227" s="33"/>
      <c r="B227" s="538"/>
      <c r="C227" s="162"/>
      <c r="D227" s="246" t="s">
        <v>390</v>
      </c>
      <c r="E227" s="193"/>
      <c r="F227" s="193"/>
      <c r="G227" s="163"/>
      <c r="H227" s="163"/>
      <c r="I227" s="162"/>
      <c r="J227" s="169">
        <f>J218</f>
        <v>110931.11531000001</v>
      </c>
      <c r="K227" s="165" t="s">
        <v>386</v>
      </c>
      <c r="L227" s="165" t="s">
        <v>380</v>
      </c>
      <c r="M227" s="539"/>
      <c r="N227" s="211"/>
      <c r="O227" s="213"/>
      <c r="P227" s="150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33"/>
      <c r="B228" s="538"/>
      <c r="C228" s="162"/>
      <c r="D228" s="246" t="s">
        <v>391</v>
      </c>
      <c r="E228" s="193"/>
      <c r="F228" s="193"/>
      <c r="G228" s="163"/>
      <c r="H228" s="163"/>
      <c r="I228" s="162"/>
      <c r="J228" s="169">
        <v>4</v>
      </c>
      <c r="K228" s="165" t="s">
        <v>392</v>
      </c>
      <c r="L228" s="165" t="s">
        <v>382</v>
      </c>
      <c r="M228" s="539"/>
      <c r="N228" s="211"/>
      <c r="O228" s="213"/>
      <c r="P228" s="150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33"/>
      <c r="B229" s="538"/>
      <c r="C229" s="162"/>
      <c r="D229" s="246" t="s">
        <v>383</v>
      </c>
      <c r="E229" s="193"/>
      <c r="F229" s="193"/>
      <c r="G229" s="163"/>
      <c r="H229" s="163"/>
      <c r="I229" s="162"/>
      <c r="J229" s="168"/>
      <c r="K229" s="165"/>
      <c r="L229" s="165"/>
      <c r="M229" s="539"/>
      <c r="N229" s="211"/>
      <c r="O229" s="213"/>
      <c r="P229" s="150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33"/>
      <c r="B230" s="538"/>
      <c r="C230" s="162"/>
      <c r="D230" s="246"/>
      <c r="E230" s="163"/>
      <c r="F230" s="163"/>
      <c r="G230" s="163"/>
      <c r="H230" s="163"/>
      <c r="I230" s="162"/>
      <c r="J230" s="169">
        <f>J227*J228</f>
        <v>443724.46124000003</v>
      </c>
      <c r="K230" s="165" t="s">
        <v>393</v>
      </c>
      <c r="L230" s="165" t="s">
        <v>394</v>
      </c>
      <c r="M230" s="539"/>
      <c r="N230" s="211"/>
      <c r="O230" s="213"/>
      <c r="P230" s="15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15" customHeight="1" outlineLevel="1" x14ac:dyDescent="0.25">
      <c r="A231" s="33"/>
      <c r="B231" s="538"/>
      <c r="C231" s="162"/>
      <c r="D231" s="246"/>
      <c r="E231" s="163"/>
      <c r="F231" s="163"/>
      <c r="G231" s="163"/>
      <c r="H231" s="163"/>
      <c r="I231" s="162"/>
      <c r="J231" s="169"/>
      <c r="K231" s="169"/>
      <c r="L231" s="166"/>
      <c r="M231" s="539"/>
      <c r="N231" s="211"/>
      <c r="O231" s="213"/>
      <c r="P231" s="150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outlineLevel="1" x14ac:dyDescent="0.25">
      <c r="A232" s="33"/>
      <c r="B232" s="538"/>
      <c r="C232" s="162"/>
      <c r="D232" s="246"/>
      <c r="E232" s="193"/>
      <c r="F232" s="193"/>
      <c r="G232" s="163"/>
      <c r="H232" s="163"/>
      <c r="I232" s="162"/>
      <c r="J232" s="169"/>
      <c r="K232" s="169"/>
      <c r="L232" s="166"/>
      <c r="M232" s="539"/>
      <c r="N232"/>
      <c r="O232" s="62"/>
      <c r="P232" s="150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 s="33"/>
      <c r="B233" s="540"/>
      <c r="C233" s="170"/>
      <c r="D233" s="578"/>
      <c r="E233" s="600"/>
      <c r="F233" s="600"/>
      <c r="G233" s="171"/>
      <c r="H233" s="171"/>
      <c r="I233" s="170"/>
      <c r="J233" s="172"/>
      <c r="K233" s="172"/>
      <c r="L233" s="173"/>
      <c r="M233" s="541"/>
      <c r="N233"/>
      <c r="O233" s="62"/>
      <c r="P233" s="150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ht="25.5" outlineLevel="1" x14ac:dyDescent="0.25">
      <c r="A234" s="186" t="s">
        <v>395</v>
      </c>
      <c r="B234" s="96" t="s">
        <v>135</v>
      </c>
      <c r="C234" s="44" t="str">
        <f>CONCATENATE(VLOOKUP(A234,ABC_SERVIÇOS!A:I,5,0)," - ",VLOOKUP(A234,ABC_SERVIÇOS!A:I,6,0))</f>
        <v>83344 - SINAPI – 10/17</v>
      </c>
      <c r="D234" s="584" t="str">
        <f>VLOOKUP(A234,ABC_SERVIÇOS,2,0)</f>
        <v>ESPALHAMENTO DE MATERIAL EM BOTA FORA, COM UTILIZACAO DE TRATOR DE ESTEIRAS DE 165 HP</v>
      </c>
      <c r="E234" s="128"/>
      <c r="F234" s="128"/>
      <c r="G234" s="128"/>
      <c r="H234" s="128" t="s">
        <v>451</v>
      </c>
      <c r="I234" s="44" t="str">
        <f>VLOOKUP(A234,ABC_SERVIÇOS,3,0)</f>
        <v>m3</v>
      </c>
      <c r="J234" s="88">
        <f>SUM(J235:J238)</f>
        <v>110931.11531000001</v>
      </c>
      <c r="K234" s="108" t="s">
        <v>250</v>
      </c>
      <c r="L234" s="89">
        <f>VLOOKUP(A234,ABC_SERVIÇOS,7,0)</f>
        <v>0.82</v>
      </c>
      <c r="M234" s="502">
        <f>ROUND(L234*J234,2)</f>
        <v>90963.51</v>
      </c>
      <c r="N234" s="33" t="str">
        <f>A234</f>
        <v>COMP_021</v>
      </c>
      <c r="O234" s="62"/>
      <c r="P234" s="150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s="111" customFormat="1" ht="12.75" outlineLevel="1" x14ac:dyDescent="0.25">
      <c r="B235" s="546"/>
      <c r="C235" s="195"/>
      <c r="D235" s="575"/>
      <c r="E235" s="159"/>
      <c r="F235" s="159"/>
      <c r="G235" s="159"/>
      <c r="H235" s="159"/>
      <c r="I235" s="158"/>
      <c r="J235" s="160"/>
      <c r="K235" s="196"/>
      <c r="L235" s="197"/>
      <c r="M235" s="545"/>
      <c r="N235" s="220"/>
      <c r="O235" s="112"/>
      <c r="P235" s="221"/>
    </row>
    <row r="236" spans="1:1024" outlineLevel="1" x14ac:dyDescent="0.25">
      <c r="A236" s="111"/>
      <c r="B236" s="65"/>
      <c r="C236" s="66"/>
      <c r="D236" s="246" t="s">
        <v>397</v>
      </c>
      <c r="E236" s="163"/>
      <c r="F236" s="163"/>
      <c r="G236" s="163"/>
      <c r="H236" s="163"/>
      <c r="I236" s="162"/>
      <c r="J236" s="169">
        <f>J218</f>
        <v>110931.11531000001</v>
      </c>
      <c r="K236" s="68"/>
      <c r="L236" s="69"/>
      <c r="M236" s="496"/>
      <c r="N236" s="220"/>
      <c r="O236" s="112"/>
      <c r="P236" s="150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111"/>
      <c r="B237" s="65"/>
      <c r="C237" s="66"/>
      <c r="D237" s="246" t="s">
        <v>452</v>
      </c>
      <c r="E237" s="163"/>
      <c r="F237" s="163"/>
      <c r="G237" s="163"/>
      <c r="H237" s="163"/>
      <c r="I237" s="162"/>
      <c r="J237" s="168"/>
      <c r="K237" s="68"/>
      <c r="L237" s="69"/>
      <c r="M237" s="496"/>
      <c r="N237" s="220"/>
      <c r="O237" s="112"/>
      <c r="P237" s="150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111"/>
      <c r="B238" s="65"/>
      <c r="C238" s="66"/>
      <c r="D238" s="246"/>
      <c r="E238" s="163"/>
      <c r="F238" s="163"/>
      <c r="G238" s="163"/>
      <c r="H238" s="163"/>
      <c r="I238" s="162"/>
      <c r="J238" s="168"/>
      <c r="K238" s="68"/>
      <c r="L238" s="69"/>
      <c r="M238" s="496"/>
      <c r="N238" s="220"/>
      <c r="O238" s="112"/>
      <c r="P238" s="150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s="57" customFormat="1" ht="12.75" outlineLevel="1" x14ac:dyDescent="0.25">
      <c r="B239" s="555"/>
      <c r="C239" s="222"/>
      <c r="D239" s="247"/>
      <c r="E239" s="223"/>
      <c r="F239" s="223"/>
      <c r="G239" s="223"/>
      <c r="H239" s="223"/>
      <c r="I239" s="251"/>
      <c r="J239" s="252"/>
      <c r="K239" s="224"/>
      <c r="L239" s="225"/>
      <c r="M239" s="556"/>
      <c r="N239" s="85"/>
      <c r="O239" s="62"/>
      <c r="P239" s="183"/>
    </row>
    <row r="240" spans="1:1024" ht="27" customHeight="1" x14ac:dyDescent="0.25">
      <c r="A240" s="57"/>
      <c r="B240" s="101" t="s">
        <v>136</v>
      </c>
      <c r="C240" s="102"/>
      <c r="D240" s="587" t="s">
        <v>137</v>
      </c>
      <c r="E240" s="203"/>
      <c r="F240" s="203"/>
      <c r="G240" s="203"/>
      <c r="H240" s="203"/>
      <c r="I240" s="102"/>
      <c r="J240" s="102"/>
      <c r="K240" s="102"/>
      <c r="L240" s="104"/>
      <c r="M240" s="504">
        <f>SUM(M241:M291)</f>
        <v>3153975.59</v>
      </c>
      <c r="N240"/>
      <c r="O240" s="62"/>
      <c r="P240" s="183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25.5" outlineLevel="1" x14ac:dyDescent="0.25">
      <c r="A241" s="186" t="s">
        <v>453</v>
      </c>
      <c r="B241" s="86" t="s">
        <v>138</v>
      </c>
      <c r="C241" s="44" t="str">
        <f>CONCATENATE(VLOOKUP(A241,ABC_SERVIÇOS!A:I,5,0)," - ",VLOOKUP(A241,ABC_SERVIÇOS!A:I,6,0))</f>
        <v>( I ) - 6077 - SINAPI – 10/17</v>
      </c>
      <c r="D241" s="584" t="str">
        <f>VLOOKUP(A241,ABC_SERVIÇOS,2,0)</f>
        <v>ARGILA OU BARRO PARA ATERRO/REATERRO (RETIRADO NA JAZIDA, SEM TRANSPORTE)</v>
      </c>
      <c r="E241" s="128"/>
      <c r="F241" s="128"/>
      <c r="G241" s="128"/>
      <c r="H241" s="226"/>
      <c r="I241" s="44" t="str">
        <f>VLOOKUP(A241,ABC_SERVIÇOS,3,0)</f>
        <v>M3</v>
      </c>
      <c r="J241" s="88">
        <f>SUM(J242:J245)</f>
        <v>56832.892800000001</v>
      </c>
      <c r="K241" s="108"/>
      <c r="L241" s="89">
        <f>VLOOKUP(A241,ABC_SERVIÇOS,7,0)</f>
        <v>15.69</v>
      </c>
      <c r="M241" s="500">
        <f>ROUND(L241*J241,2)</f>
        <v>891708.09</v>
      </c>
      <c r="N241" s="33" t="str">
        <f>A241</f>
        <v>COMP_027</v>
      </c>
      <c r="O241" s="62"/>
      <c r="P241" s="150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s="111" customFormat="1" ht="12.75" outlineLevel="1" x14ac:dyDescent="0.25">
      <c r="B242" s="546"/>
      <c r="C242" s="195"/>
      <c r="D242" s="575"/>
      <c r="E242" s="159"/>
      <c r="F242" s="159"/>
      <c r="G242" s="159"/>
      <c r="H242" s="159"/>
      <c r="I242" s="158"/>
      <c r="J242" s="160"/>
      <c r="K242" s="196"/>
      <c r="L242" s="197"/>
      <c r="M242" s="545"/>
      <c r="O242" s="112"/>
      <c r="P242" s="221"/>
    </row>
    <row r="243" spans="1:1024" outlineLevel="1" x14ac:dyDescent="0.25">
      <c r="A243" s="111"/>
      <c r="B243" s="65"/>
      <c r="C243" s="66"/>
      <c r="D243" s="246" t="s">
        <v>454</v>
      </c>
      <c r="E243" s="163"/>
      <c r="F243" s="163"/>
      <c r="G243" s="163"/>
      <c r="H243" s="163"/>
      <c r="I243" s="162"/>
      <c r="J243" s="169">
        <f>J260</f>
        <v>56832.892800000001</v>
      </c>
      <c r="K243" s="68"/>
      <c r="L243" s="69"/>
      <c r="M243" s="496"/>
      <c r="N243"/>
      <c r="O243" s="112"/>
      <c r="P243" s="150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outlineLevel="1" x14ac:dyDescent="0.25">
      <c r="A244" s="111"/>
      <c r="B244" s="65"/>
      <c r="C244" s="66"/>
      <c r="D244" s="246"/>
      <c r="E244" s="163"/>
      <c r="F244" s="163"/>
      <c r="G244" s="163"/>
      <c r="H244" s="163"/>
      <c r="I244" s="162"/>
      <c r="J244" s="169"/>
      <c r="K244" s="68"/>
      <c r="L244" s="69"/>
      <c r="M244" s="496"/>
      <c r="N244"/>
      <c r="O244" s="112"/>
      <c r="P244" s="150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 s="111"/>
      <c r="B245" s="557"/>
      <c r="C245" s="227"/>
      <c r="D245" s="578"/>
      <c r="E245" s="171"/>
      <c r="F245" s="171"/>
      <c r="G245" s="171"/>
      <c r="H245" s="171"/>
      <c r="I245" s="170"/>
      <c r="J245" s="172"/>
      <c r="K245" s="216"/>
      <c r="L245" s="228"/>
      <c r="M245" s="558"/>
      <c r="N245"/>
      <c r="O245" s="112"/>
      <c r="P245" s="150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s="57" customFormat="1" ht="38.25" outlineLevel="1" x14ac:dyDescent="0.25">
      <c r="A246" s="186" t="s">
        <v>455</v>
      </c>
      <c r="B246" s="86" t="s">
        <v>139</v>
      </c>
      <c r="C246" s="44" t="str">
        <f>CONCATENATE(VLOOKUP(A246,ABC_SERVIÇOS!A:I,5,0)," - ",VLOOKUP(A246,ABC_SERVIÇOS!A:I,6,0))</f>
        <v>74151 - SINAPI – 10/17</v>
      </c>
      <c r="D246" s="584" t="str">
        <f>VLOOKUP(A246,ABC_SERVIÇOS,2,0)</f>
        <v>ESCAVACAO E CARGA MATERIAL 1A CATEGORIA, UTILIZANDO TRATOR DE ESTEIRAS DE 110 A 160HP COM LAMINA, PESO OPERACIONAL * 13T E PA CARREGADEIRA COM 170 HP.</v>
      </c>
      <c r="E246" s="128"/>
      <c r="F246" s="128"/>
      <c r="G246" s="128"/>
      <c r="H246" s="226"/>
      <c r="I246" s="44" t="str">
        <f>VLOOKUP(A246,ABC_SERVIÇOS,3,0)</f>
        <v>M3</v>
      </c>
      <c r="J246" s="88">
        <f>J251</f>
        <v>73882.760640000008</v>
      </c>
      <c r="K246" s="108"/>
      <c r="L246" s="89">
        <f>VLOOKUP(A246,ABC_SERVIÇOS,7,0)</f>
        <v>3.09</v>
      </c>
      <c r="M246" s="500">
        <f>ROUND(L246*J246,2)</f>
        <v>228297.73</v>
      </c>
      <c r="N246" s="33" t="str">
        <f>A246</f>
        <v>COMP_028</v>
      </c>
      <c r="O246" s="62"/>
      <c r="P246" s="183"/>
    </row>
    <row r="247" spans="1:1024" s="111" customFormat="1" ht="12.75" outlineLevel="1" x14ac:dyDescent="0.25">
      <c r="B247" s="546"/>
      <c r="C247" s="195"/>
      <c r="D247" s="575"/>
      <c r="E247" s="159"/>
      <c r="F247" s="159"/>
      <c r="G247" s="159"/>
      <c r="H247" s="159"/>
      <c r="I247" s="158"/>
      <c r="J247" s="160"/>
      <c r="K247" s="196"/>
      <c r="L247" s="197"/>
      <c r="M247" s="545"/>
      <c r="O247" s="112"/>
      <c r="P247" s="221"/>
    </row>
    <row r="248" spans="1:1024" outlineLevel="1" x14ac:dyDescent="0.25">
      <c r="A248" s="111"/>
      <c r="B248" s="65"/>
      <c r="C248" s="66"/>
      <c r="D248" s="246" t="s">
        <v>456</v>
      </c>
      <c r="E248" s="163"/>
      <c r="F248" s="163"/>
      <c r="G248" s="163"/>
      <c r="H248" s="163"/>
      <c r="I248" s="162"/>
      <c r="J248" s="169">
        <f>J241</f>
        <v>56832.892800000001</v>
      </c>
      <c r="K248" s="68" t="s">
        <v>457</v>
      </c>
      <c r="L248" s="69" t="s">
        <v>380</v>
      </c>
      <c r="M248" s="496"/>
      <c r="N248"/>
      <c r="O248" s="112"/>
      <c r="P248" s="150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 s="111"/>
      <c r="B249" s="65"/>
      <c r="C249" s="66"/>
      <c r="D249" s="246" t="s">
        <v>452</v>
      </c>
      <c r="E249" s="163"/>
      <c r="F249" s="163"/>
      <c r="G249" s="163"/>
      <c r="H249" s="163"/>
      <c r="I249" s="162"/>
      <c r="J249" s="168">
        <v>0.3</v>
      </c>
      <c r="K249" s="68"/>
      <c r="L249" s="69" t="s">
        <v>382</v>
      </c>
      <c r="M249" s="496"/>
      <c r="N249"/>
      <c r="O249" s="112"/>
      <c r="P249" s="150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 s="111"/>
      <c r="B250" s="65"/>
      <c r="C250" s="66"/>
      <c r="D250" s="246"/>
      <c r="E250" s="163"/>
      <c r="F250" s="163"/>
      <c r="G250" s="163"/>
      <c r="H250" s="163"/>
      <c r="I250" s="162"/>
      <c r="J250" s="169"/>
      <c r="K250" s="68"/>
      <c r="L250" s="69"/>
      <c r="M250" s="496"/>
      <c r="N250"/>
      <c r="O250" s="112"/>
      <c r="P250" s="1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 s="111"/>
      <c r="B251" s="65"/>
      <c r="C251" s="66"/>
      <c r="D251" s="246"/>
      <c r="E251" s="163"/>
      <c r="F251" s="163"/>
      <c r="G251" s="163"/>
      <c r="H251" s="163"/>
      <c r="I251" s="162"/>
      <c r="J251" s="169">
        <f>J248*(1+J249)</f>
        <v>73882.760640000008</v>
      </c>
      <c r="K251" s="68"/>
      <c r="L251" s="69" t="s">
        <v>458</v>
      </c>
      <c r="M251" s="496"/>
      <c r="N251"/>
      <c r="O251" s="112"/>
      <c r="P251" s="150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25.5" outlineLevel="1" x14ac:dyDescent="0.25">
      <c r="A252" s="186" t="s">
        <v>388</v>
      </c>
      <c r="B252" s="86" t="s">
        <v>140</v>
      </c>
      <c r="C252" s="44" t="str">
        <f>CONCATENATE(VLOOKUP(A252,ABC_SERVIÇOS!A:I,5,0)," - ",VLOOKUP(A252,ABC_SERVIÇOS!A:I,6,0))</f>
        <v>95302 - SINAPI – 10/17</v>
      </c>
      <c r="D252" s="584" t="str">
        <f>VLOOKUP(A252,ABC_SERVIÇOS,2,0)</f>
        <v>TRANSPORTE COM CAMINHÃO BASCULANTE 6 M3 EM RODOVIA PAVIMENTADA ( PARA DISTÂNCIAS SUPERIORES A 4 KM)</v>
      </c>
      <c r="E252" s="128"/>
      <c r="F252" s="128"/>
      <c r="G252" s="128"/>
      <c r="H252" s="226"/>
      <c r="I252" s="44" t="str">
        <f>VLOOKUP(A252,ABC_SERVIÇOS,3,0)</f>
        <v>M3xKm</v>
      </c>
      <c r="J252" s="88">
        <f>J258</f>
        <v>1108241.4096000001</v>
      </c>
      <c r="K252" s="108"/>
      <c r="L252" s="89">
        <f>VLOOKUP(A252,ABC_SERVIÇOS,7,0)</f>
        <v>1.41</v>
      </c>
      <c r="M252" s="500">
        <f>ROUND(L252*J252,2)</f>
        <v>1562620.39</v>
      </c>
      <c r="N252" s="33" t="str">
        <f>A252</f>
        <v>COMP_020</v>
      </c>
      <c r="O252" s="112"/>
      <c r="P252" s="150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outlineLevel="1" x14ac:dyDescent="0.25">
      <c r="A253" s="33"/>
      <c r="B253" s="536"/>
      <c r="C253" s="158"/>
      <c r="D253" s="575"/>
      <c r="E253" s="159"/>
      <c r="F253" s="159"/>
      <c r="G253" s="159"/>
      <c r="H253" s="159"/>
      <c r="I253" s="158"/>
      <c r="J253" s="160"/>
      <c r="K253" s="160"/>
      <c r="L253" s="161"/>
      <c r="M253" s="537"/>
      <c r="N253"/>
      <c r="O253" s="112"/>
      <c r="P253" s="150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 s="33"/>
      <c r="B254" s="538"/>
      <c r="C254" s="162"/>
      <c r="D254" s="246" t="s">
        <v>459</v>
      </c>
      <c r="E254" s="193"/>
      <c r="F254" s="193"/>
      <c r="G254" s="163"/>
      <c r="H254" s="163"/>
      <c r="I254" s="162"/>
      <c r="J254" s="169">
        <f>J241</f>
        <v>56832.892800000001</v>
      </c>
      <c r="K254" s="165" t="s">
        <v>386</v>
      </c>
      <c r="L254" s="165" t="s">
        <v>380</v>
      </c>
      <c r="M254" s="539"/>
      <c r="N254"/>
      <c r="O254" s="112"/>
      <c r="P254" s="150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ht="25.5" outlineLevel="1" x14ac:dyDescent="0.25">
      <c r="A255" s="33"/>
      <c r="B255" s="538"/>
      <c r="C255" s="162"/>
      <c r="D255" s="246" t="s">
        <v>460</v>
      </c>
      <c r="E255" s="193"/>
      <c r="F255" s="193"/>
      <c r="G255" s="163"/>
      <c r="H255" s="163"/>
      <c r="I255" s="162"/>
      <c r="J255" s="169">
        <v>15</v>
      </c>
      <c r="K255" s="165" t="s">
        <v>392</v>
      </c>
      <c r="L255" s="165" t="s">
        <v>382</v>
      </c>
      <c r="M255" s="539"/>
      <c r="N255"/>
      <c r="O255" s="112"/>
      <c r="P255" s="150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 s="33"/>
      <c r="B256" s="538"/>
      <c r="C256" s="162"/>
      <c r="D256" s="246" t="s">
        <v>383</v>
      </c>
      <c r="E256" s="193"/>
      <c r="F256" s="193"/>
      <c r="G256" s="163"/>
      <c r="H256" s="163"/>
      <c r="I256" s="162"/>
      <c r="J256" s="168">
        <v>0.3</v>
      </c>
      <c r="K256" s="165" t="s">
        <v>384</v>
      </c>
      <c r="L256" s="165" t="s">
        <v>426</v>
      </c>
      <c r="M256" s="539"/>
      <c r="N256"/>
      <c r="O256" s="112"/>
      <c r="P256" s="150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 s="33"/>
      <c r="B257" s="538"/>
      <c r="C257" s="162"/>
      <c r="D257" s="246"/>
      <c r="E257" s="163"/>
      <c r="F257" s="163"/>
      <c r="G257" s="163"/>
      <c r="H257" s="163"/>
      <c r="I257" s="162"/>
      <c r="J257" s="169"/>
      <c r="K257" s="165"/>
      <c r="L257" s="165"/>
      <c r="M257" s="539"/>
      <c r="N257"/>
      <c r="O257" s="112"/>
      <c r="P257" s="150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 s="33"/>
      <c r="B258" s="538"/>
      <c r="C258" s="162"/>
      <c r="D258" s="246"/>
      <c r="E258" s="163"/>
      <c r="F258" s="163"/>
      <c r="G258" s="163"/>
      <c r="H258" s="163"/>
      <c r="I258" s="162"/>
      <c r="J258" s="169">
        <f>(J254*J255)*(1+J256)</f>
        <v>1108241.4096000001</v>
      </c>
      <c r="K258" s="165" t="s">
        <v>393</v>
      </c>
      <c r="L258" s="165" t="s">
        <v>461</v>
      </c>
      <c r="M258" s="539"/>
      <c r="N258"/>
      <c r="O258" s="112"/>
      <c r="P258" s="150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557"/>
      <c r="C259" s="227"/>
      <c r="D259" s="578"/>
      <c r="E259" s="171"/>
      <c r="F259" s="171"/>
      <c r="G259" s="171"/>
      <c r="H259" s="171"/>
      <c r="I259" s="170"/>
      <c r="J259" s="172"/>
      <c r="K259" s="216"/>
      <c r="L259" s="228"/>
      <c r="M259" s="558"/>
      <c r="N259"/>
      <c r="O259" s="112"/>
      <c r="P259" s="150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s="57" customFormat="1" ht="25.5" outlineLevel="1" x14ac:dyDescent="0.25">
      <c r="A260" s="186" t="s">
        <v>462</v>
      </c>
      <c r="B260" s="86" t="s">
        <v>141</v>
      </c>
      <c r="C260" s="44" t="str">
        <f>CONCATENATE(VLOOKUP(A260,ABC_SERVIÇOS!A:I,5,0)," - ",VLOOKUP(A260,ABC_SERVIÇOS!A:I,6,0))</f>
        <v>74034/001 - SINAPI – 10/17</v>
      </c>
      <c r="D260" s="584" t="str">
        <f>VLOOKUP(A260,ABC_SERVIÇOS,2,0)</f>
        <v>ESPALHAMENTO DE MATERIAL DE 1A CATEGORIA COM TRATOR DE ESTEIRA COM 153HP</v>
      </c>
      <c r="E260" s="128"/>
      <c r="F260" s="128"/>
      <c r="G260" s="128"/>
      <c r="H260" s="226"/>
      <c r="I260" s="44" t="str">
        <f>VLOOKUP(A260,ABC_SERVIÇOS,3,0)</f>
        <v>M3</v>
      </c>
      <c r="J260" s="88">
        <f>SUM(J261:J264)</f>
        <v>56832.892800000001</v>
      </c>
      <c r="K260" s="108"/>
      <c r="L260" s="89">
        <f>VLOOKUP(A260,ABC_SERVIÇOS,7,0)</f>
        <v>1.63</v>
      </c>
      <c r="M260" s="500">
        <f>ROUND(L260*J260,2)</f>
        <v>92637.62</v>
      </c>
      <c r="N260" s="33" t="str">
        <f>A260</f>
        <v>COMP_029</v>
      </c>
      <c r="O260" s="62"/>
      <c r="P260" s="183"/>
    </row>
    <row r="261" spans="1:1024" s="111" customFormat="1" ht="12.75" outlineLevel="1" x14ac:dyDescent="0.25">
      <c r="B261" s="546"/>
      <c r="C261" s="195"/>
      <c r="D261" s="575"/>
      <c r="E261" s="159"/>
      <c r="F261" s="159"/>
      <c r="G261" s="159"/>
      <c r="H261" s="159"/>
      <c r="I261" s="158"/>
      <c r="J261" s="160"/>
      <c r="K261" s="196"/>
      <c r="L261" s="197"/>
      <c r="M261" s="559"/>
      <c r="O261" s="112"/>
      <c r="P261" s="221"/>
    </row>
    <row r="262" spans="1:1024" outlineLevel="1" x14ac:dyDescent="0.25">
      <c r="A262" s="111"/>
      <c r="B262" s="65"/>
      <c r="C262" s="66"/>
      <c r="D262" s="246" t="s">
        <v>463</v>
      </c>
      <c r="E262" s="163"/>
      <c r="F262" s="163"/>
      <c r="G262" s="163"/>
      <c r="H262" s="163"/>
      <c r="I262" s="162"/>
      <c r="J262" s="169">
        <f>J266</f>
        <v>56832.892800000001</v>
      </c>
      <c r="K262" s="68"/>
      <c r="L262" s="69"/>
      <c r="M262" s="560"/>
      <c r="N262"/>
      <c r="O262" s="112"/>
      <c r="P262" s="150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outlineLevel="1" x14ac:dyDescent="0.25">
      <c r="A263" s="111"/>
      <c r="B263" s="65"/>
      <c r="C263" s="66"/>
      <c r="D263" s="588"/>
      <c r="E263" s="206"/>
      <c r="F263" s="206"/>
      <c r="G263" s="206"/>
      <c r="H263" s="206"/>
      <c r="I263" s="205"/>
      <c r="J263" s="207"/>
      <c r="K263" s="208"/>
      <c r="L263" s="69"/>
      <c r="M263" s="560"/>
      <c r="N263"/>
      <c r="O263" s="112"/>
      <c r="P263" s="150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outlineLevel="1" x14ac:dyDescent="0.25">
      <c r="A264" s="111"/>
      <c r="B264" s="561"/>
      <c r="C264" s="229"/>
      <c r="D264" s="591"/>
      <c r="E264" s="230"/>
      <c r="F264" s="230"/>
      <c r="G264" s="230"/>
      <c r="H264" s="230"/>
      <c r="I264" s="212"/>
      <c r="J264" s="608"/>
      <c r="K264" s="231"/>
      <c r="L264" s="232"/>
      <c r="M264" s="560"/>
      <c r="N264"/>
      <c r="O264" s="112"/>
      <c r="P264" s="150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 s="111"/>
      <c r="B265" s="562"/>
      <c r="C265" s="233"/>
      <c r="D265" s="590"/>
      <c r="E265" s="215"/>
      <c r="F265" s="215"/>
      <c r="G265" s="215"/>
      <c r="H265" s="215"/>
      <c r="I265" s="214"/>
      <c r="J265" s="217"/>
      <c r="K265" s="234"/>
      <c r="L265" s="235"/>
      <c r="M265" s="563"/>
      <c r="N265"/>
      <c r="O265" s="112"/>
      <c r="P265" s="150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s="57" customFormat="1" ht="28.5" customHeight="1" outlineLevel="1" x14ac:dyDescent="0.25">
      <c r="A266" s="186" t="s">
        <v>464</v>
      </c>
      <c r="B266" s="86" t="s">
        <v>142</v>
      </c>
      <c r="C266" s="44" t="str">
        <f>CONCATENATE(VLOOKUP(A266,ABC_SERVIÇOS!A:I,5,0)," - ",VLOOKUP(A266,ABC_SERVIÇOS!A:I,6,0))</f>
        <v>96385 - SINAPI – 10/17</v>
      </c>
      <c r="D266" s="584" t="str">
        <f>VLOOKUP(A266,ABC_SERVIÇOS,2,0)</f>
        <v>EXECUÇÃO E COMPACTAÇÃO DE ATERRO COM SOLO PREDOMINANTEMENTE ARGILOSO - EXCLUSIVE ESCAVAÇÃO, CARGA E TRANSPORTE E SOLO. AF_09/2017</v>
      </c>
      <c r="E266" s="128"/>
      <c r="F266" s="128"/>
      <c r="G266" s="128"/>
      <c r="H266" s="226"/>
      <c r="I266" s="44" t="str">
        <f>VLOOKUP(A266,ABC_SERVIÇOS,3,0)</f>
        <v>M3</v>
      </c>
      <c r="J266" s="88">
        <f>SUM(J267:J274)</f>
        <v>56832.892800000001</v>
      </c>
      <c r="K266" s="108"/>
      <c r="L266" s="89">
        <f>VLOOKUP(A266,ABC_SERVIÇOS,7,0)</f>
        <v>5.65</v>
      </c>
      <c r="M266" s="500">
        <f>ROUND(L266*J266,2)</f>
        <v>321105.84000000003</v>
      </c>
      <c r="N266" s="33" t="str">
        <f>A266</f>
        <v>COMP_030</v>
      </c>
      <c r="O266" s="62"/>
      <c r="P266" s="183"/>
    </row>
    <row r="267" spans="1:1024" outlineLevel="1" x14ac:dyDescent="0.25">
      <c r="A267"/>
      <c r="B267" s="546"/>
      <c r="C267" s="195"/>
      <c r="D267" s="575"/>
      <c r="E267" s="159" t="s">
        <v>376</v>
      </c>
      <c r="F267" s="159" t="s">
        <v>410</v>
      </c>
      <c r="G267" s="159"/>
      <c r="H267" s="159"/>
      <c r="I267" s="158"/>
      <c r="J267" s="160"/>
      <c r="K267" s="196"/>
      <c r="L267" s="197"/>
      <c r="M267" s="545"/>
      <c r="N267"/>
      <c r="O267" s="62"/>
      <c r="P267" s="150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outlineLevel="1" x14ac:dyDescent="0.25">
      <c r="A268"/>
      <c r="B268" s="65"/>
      <c r="C268" s="66"/>
      <c r="D268" s="246" t="s">
        <v>431</v>
      </c>
      <c r="E268" s="597"/>
      <c r="F268" s="601"/>
      <c r="G268" s="163"/>
      <c r="H268" s="163"/>
      <c r="I268" s="162"/>
      <c r="J268" s="207">
        <f>F268*E268</f>
        <v>0</v>
      </c>
      <c r="K268" s="68"/>
      <c r="L268" s="69"/>
      <c r="M268" s="496"/>
      <c r="N268"/>
      <c r="O268" s="62"/>
      <c r="P268" s="150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/>
      <c r="B269" s="65"/>
      <c r="C269" s="66"/>
      <c r="D269" s="588" t="s">
        <v>432</v>
      </c>
      <c r="E269" s="597">
        <f>E209</f>
        <v>2322.4</v>
      </c>
      <c r="F269" s="601">
        <v>2.15</v>
      </c>
      <c r="G269" s="206"/>
      <c r="H269" s="206"/>
      <c r="I269" s="205"/>
      <c r="J269" s="207">
        <f>F269*E269</f>
        <v>4993.16</v>
      </c>
      <c r="K269" s="208" t="s">
        <v>386</v>
      </c>
      <c r="L269" s="69"/>
      <c r="M269" s="496"/>
      <c r="N269"/>
      <c r="O269" s="62"/>
      <c r="P269" s="150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/>
      <c r="B270" s="65"/>
      <c r="C270" s="66"/>
      <c r="D270" s="588" t="s">
        <v>433</v>
      </c>
      <c r="E270" s="597">
        <f t="shared" ref="E270:E272" si="7">E210</f>
        <v>5987.22</v>
      </c>
      <c r="F270" s="601">
        <v>3.2</v>
      </c>
      <c r="G270" s="206"/>
      <c r="H270" s="206"/>
      <c r="I270" s="205"/>
      <c r="J270" s="207">
        <f>F270*E270</f>
        <v>19159.104000000003</v>
      </c>
      <c r="K270" s="208" t="s">
        <v>386</v>
      </c>
      <c r="L270" s="69"/>
      <c r="M270" s="496"/>
      <c r="N270"/>
      <c r="O270" s="62"/>
      <c r="P270" s="15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/>
      <c r="B271" s="65"/>
      <c r="C271" s="66"/>
      <c r="D271" s="588" t="s">
        <v>434</v>
      </c>
      <c r="E271" s="597">
        <f t="shared" si="7"/>
        <v>5976.759</v>
      </c>
      <c r="F271" s="601">
        <v>3.2</v>
      </c>
      <c r="G271" s="206"/>
      <c r="H271" s="206"/>
      <c r="I271" s="205"/>
      <c r="J271" s="207">
        <f>F271*E271</f>
        <v>19125.628800000002</v>
      </c>
      <c r="K271" s="208" t="s">
        <v>386</v>
      </c>
      <c r="L271" s="69"/>
      <c r="M271" s="496"/>
      <c r="N271"/>
      <c r="O271" s="62"/>
      <c r="P271" s="150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/>
      <c r="B272" s="65"/>
      <c r="C272" s="66"/>
      <c r="D272" s="588" t="s">
        <v>438</v>
      </c>
      <c r="E272" s="597">
        <f t="shared" si="7"/>
        <v>5422</v>
      </c>
      <c r="F272" s="601">
        <v>2.5</v>
      </c>
      <c r="G272" s="206"/>
      <c r="H272" s="206"/>
      <c r="I272" s="205"/>
      <c r="J272" s="207">
        <f>F272*E272</f>
        <v>13555</v>
      </c>
      <c r="K272" s="208" t="s">
        <v>386</v>
      </c>
      <c r="L272" s="209"/>
      <c r="M272" s="552"/>
      <c r="N272"/>
      <c r="O272" s="62"/>
      <c r="P272" s="150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/>
      <c r="B273" s="65"/>
      <c r="C273" s="66"/>
      <c r="D273" s="588"/>
      <c r="E273" s="597"/>
      <c r="F273" s="601"/>
      <c r="G273" s="206"/>
      <c r="H273" s="206"/>
      <c r="I273" s="205"/>
      <c r="J273" s="207"/>
      <c r="K273" s="208"/>
      <c r="L273" s="69"/>
      <c r="M273" s="496"/>
      <c r="N273"/>
      <c r="O273" s="62"/>
      <c r="P273" s="150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/>
      <c r="B274" s="65"/>
      <c r="C274" s="66"/>
      <c r="D274" s="588"/>
      <c r="E274" s="597"/>
      <c r="F274" s="601"/>
      <c r="G274" s="206"/>
      <c r="H274" s="206"/>
      <c r="I274" s="205"/>
      <c r="J274" s="207"/>
      <c r="K274" s="208"/>
      <c r="L274" s="69"/>
      <c r="M274" s="496"/>
      <c r="N274"/>
      <c r="O274" s="62"/>
      <c r="P274" s="150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32.85" customHeight="1" outlineLevel="1" x14ac:dyDescent="0.25">
      <c r="A275" s="186" t="s">
        <v>465</v>
      </c>
      <c r="B275" s="86" t="s">
        <v>143</v>
      </c>
      <c r="C275" s="44" t="str">
        <f>CONCATENATE(VLOOKUP(A275,ABC_SERVIÇOS!A:I,5,0)," - ",VLOOKUP(A275,ABC_SERVIÇOS!A:I,6,0))</f>
        <v>74022/11 - SINAPI – 10/17</v>
      </c>
      <c r="D275" s="584" t="str">
        <f>VLOOKUP(A275,ABC_SERVIÇOS,2,0)</f>
        <v>ENSAIO DE COMPACTACAO - AMOSTRAS NAO TRABALHADAS - ENERGIA INTERMEDIARIA – SOLOS</v>
      </c>
      <c r="E275" s="128"/>
      <c r="F275" s="128"/>
      <c r="G275" s="128"/>
      <c r="H275" s="226"/>
      <c r="I275" s="44" t="str">
        <f>VLOOKUP(A275,ABC_SERVIÇOS,3,0)</f>
        <v>UNID</v>
      </c>
      <c r="J275" s="88">
        <f>SUM(J277:J279)</f>
        <v>189</v>
      </c>
      <c r="K275" s="108"/>
      <c r="L275" s="89">
        <f>VLOOKUP(A275,ABC_SERVIÇOS,7,0)</f>
        <v>245.28</v>
      </c>
      <c r="M275" s="500">
        <f>ROUND(L275*J275,2)</f>
        <v>46357.919999999998</v>
      </c>
      <c r="N275" s="33" t="str">
        <f>A275</f>
        <v>COMP_123</v>
      </c>
      <c r="O275" s="62"/>
      <c r="P275" s="150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15" customHeight="1" outlineLevel="1" x14ac:dyDescent="0.25">
      <c r="A276"/>
      <c r="B276" s="86"/>
      <c r="C276" s="44"/>
      <c r="D276" s="584"/>
      <c r="E276" s="128"/>
      <c r="F276" s="128"/>
      <c r="G276" s="128"/>
      <c r="H276" s="206"/>
      <c r="I276" s="44"/>
      <c r="J276" s="88"/>
      <c r="K276" s="108"/>
      <c r="L276" s="89"/>
      <c r="M276" s="500"/>
      <c r="N276"/>
      <c r="O276" s="62"/>
      <c r="P276" s="150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/>
      <c r="B277" s="65"/>
      <c r="C277" s="66"/>
      <c r="D277" s="588"/>
      <c r="E277" s="597" t="s">
        <v>466</v>
      </c>
      <c r="F277" s="601" t="s">
        <v>467</v>
      </c>
      <c r="G277" s="206"/>
      <c r="H277" s="206"/>
      <c r="I277" s="205"/>
      <c r="J277" s="207"/>
      <c r="K277" s="208"/>
      <c r="L277" s="69"/>
      <c r="M277" s="496"/>
      <c r="N277"/>
      <c r="O277" s="62"/>
      <c r="P277" s="150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1" x14ac:dyDescent="0.25">
      <c r="A278"/>
      <c r="B278" s="65"/>
      <c r="C278" s="66"/>
      <c r="D278" s="588" t="s">
        <v>468</v>
      </c>
      <c r="E278" s="597">
        <f>J241</f>
        <v>56832.892800000001</v>
      </c>
      <c r="F278" s="601">
        <v>300</v>
      </c>
      <c r="G278" s="206"/>
      <c r="H278" s="206"/>
      <c r="I278" s="205"/>
      <c r="J278" s="207">
        <f>ROUND(E278/F278,0)</f>
        <v>189</v>
      </c>
      <c r="K278" s="208"/>
      <c r="L278" s="69"/>
      <c r="M278" s="496"/>
      <c r="N278"/>
      <c r="O278" s="62"/>
      <c r="P278" s="150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outlineLevel="1" x14ac:dyDescent="0.25">
      <c r="A279"/>
      <c r="B279" s="65"/>
      <c r="C279" s="66"/>
      <c r="D279" s="588" t="s">
        <v>469</v>
      </c>
      <c r="E279" s="597"/>
      <c r="F279" s="601"/>
      <c r="G279" s="206"/>
      <c r="H279" s="206"/>
      <c r="I279" s="205"/>
      <c r="J279" s="207"/>
      <c r="K279" s="208"/>
      <c r="L279" s="69"/>
      <c r="M279" s="496"/>
      <c r="N279"/>
      <c r="O279" s="62"/>
      <c r="P279" s="150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65"/>
      <c r="C280" s="66"/>
      <c r="D280" s="588"/>
      <c r="E280" s="597"/>
      <c r="F280" s="601"/>
      <c r="G280" s="206"/>
      <c r="H280" s="206"/>
      <c r="I280" s="205"/>
      <c r="J280" s="207"/>
      <c r="K280" s="208"/>
      <c r="L280" s="69"/>
      <c r="M280" s="496"/>
      <c r="N280"/>
      <c r="O280" s="62"/>
      <c r="P280" s="15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 s="186" t="s">
        <v>470</v>
      </c>
      <c r="B281" s="86" t="s">
        <v>144</v>
      </c>
      <c r="C281" s="44" t="str">
        <f>CONCATENATE(VLOOKUP(A281,ABC_SERVIÇOS!A:I,5,0)," - ",VLOOKUP(A281,ABC_SERVIÇOS!A:I,6,0))</f>
        <v>74022/14 - SINAPI – 10/17</v>
      </c>
      <c r="D281" s="584" t="str">
        <f>VLOOKUP(A281,ABC_SERVIÇOS,2,0)</f>
        <v>ENSAIO DE MASSA ESPECIFICA - IN SITU - METODO FRASCO DE AREIA – SOLOS</v>
      </c>
      <c r="E281" s="128"/>
      <c r="F281" s="128"/>
      <c r="G281" s="128"/>
      <c r="H281" s="226"/>
      <c r="I281" s="44" t="str">
        <f>VLOOKUP(A281,ABC_SERVIÇOS,3,0)</f>
        <v>UNID</v>
      </c>
      <c r="J281" s="88">
        <f>ROUNDUP(J283/J284,0)</f>
        <v>190</v>
      </c>
      <c r="K281" s="108"/>
      <c r="L281" s="89">
        <f>VLOOKUP(A281,ABC_SERVIÇOS,7,0)</f>
        <v>59.2</v>
      </c>
      <c r="M281" s="500">
        <f>ROUND(L281*J281,2)</f>
        <v>11248</v>
      </c>
      <c r="N281" s="33" t="str">
        <f>A281</f>
        <v>COMP_205</v>
      </c>
      <c r="O281" s="62"/>
      <c r="P281" s="150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/>
      <c r="B282" s="546"/>
      <c r="C282" s="195"/>
      <c r="D282" s="575"/>
      <c r="E282" s="159"/>
      <c r="F282" s="159"/>
      <c r="G282" s="159"/>
      <c r="H282" s="159"/>
      <c r="I282" s="158"/>
      <c r="J282" s="160"/>
      <c r="K282" s="196"/>
      <c r="L282" s="197"/>
      <c r="M282" s="545"/>
      <c r="N282"/>
      <c r="O282" s="62"/>
      <c r="P282" s="150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/>
      <c r="B283" s="65"/>
      <c r="C283" s="66"/>
      <c r="D283" s="246" t="s">
        <v>471</v>
      </c>
      <c r="E283" s="597"/>
      <c r="F283" s="601"/>
      <c r="G283" s="163"/>
      <c r="H283" s="163"/>
      <c r="I283" s="162"/>
      <c r="J283" s="207">
        <f>J266</f>
        <v>56832.892800000001</v>
      </c>
      <c r="K283" s="208" t="s">
        <v>386</v>
      </c>
      <c r="L283" s="69"/>
      <c r="M283" s="496"/>
      <c r="N283"/>
      <c r="O283" s="62"/>
      <c r="P283" s="150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/>
      <c r="B284" s="65"/>
      <c r="C284" s="66"/>
      <c r="D284" s="588" t="s">
        <v>472</v>
      </c>
      <c r="E284" s="597"/>
      <c r="F284" s="601"/>
      <c r="G284" s="206"/>
      <c r="H284" s="206"/>
      <c r="I284" s="205"/>
      <c r="J284" s="207">
        <v>300</v>
      </c>
      <c r="K284" s="208" t="s">
        <v>386</v>
      </c>
      <c r="L284" s="69"/>
      <c r="M284" s="496"/>
      <c r="N284"/>
      <c r="O284" s="62"/>
      <c r="P284" s="150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/>
      <c r="B285" s="65"/>
      <c r="C285" s="66"/>
      <c r="D285" s="588"/>
      <c r="E285" s="597"/>
      <c r="F285" s="601"/>
      <c r="G285" s="206"/>
      <c r="H285" s="206"/>
      <c r="I285" s="205"/>
      <c r="J285" s="207"/>
      <c r="K285" s="208"/>
      <c r="L285" s="69"/>
      <c r="M285" s="496"/>
      <c r="N285"/>
      <c r="O285" s="62"/>
      <c r="P285" s="150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/>
      <c r="B286" s="65"/>
      <c r="C286" s="66"/>
      <c r="D286" s="588"/>
      <c r="E286" s="597"/>
      <c r="F286" s="601"/>
      <c r="G286" s="206"/>
      <c r="H286" s="206"/>
      <c r="I286" s="205"/>
      <c r="J286" s="207"/>
      <c r="K286" s="208"/>
      <c r="L286" s="69"/>
      <c r="M286" s="496"/>
      <c r="N286"/>
      <c r="O286" s="62"/>
      <c r="P286" s="150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outlineLevel="1" x14ac:dyDescent="0.25">
      <c r="A287"/>
      <c r="B287" s="65"/>
      <c r="C287" s="66"/>
      <c r="D287" s="588"/>
      <c r="E287" s="597"/>
      <c r="F287" s="601"/>
      <c r="G287" s="206"/>
      <c r="H287" s="206"/>
      <c r="I287" s="205"/>
      <c r="J287" s="207"/>
      <c r="K287" s="208"/>
      <c r="L287" s="69"/>
      <c r="M287" s="496"/>
      <c r="N287"/>
      <c r="O287" s="62"/>
      <c r="P287" s="150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outlineLevel="1" x14ac:dyDescent="0.25">
      <c r="A288"/>
      <c r="B288" s="65"/>
      <c r="C288" s="66"/>
      <c r="D288" s="588"/>
      <c r="E288" s="597"/>
      <c r="F288" s="601"/>
      <c r="G288" s="206"/>
      <c r="H288" s="206"/>
      <c r="I288" s="205"/>
      <c r="J288" s="207"/>
      <c r="K288" s="208"/>
      <c r="L288" s="69"/>
      <c r="M288" s="496"/>
      <c r="N288"/>
      <c r="O288" s="62"/>
      <c r="P288" s="150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65"/>
      <c r="C289" s="66"/>
      <c r="D289" s="588"/>
      <c r="E289" s="597"/>
      <c r="F289" s="601"/>
      <c r="G289" s="206"/>
      <c r="H289" s="206"/>
      <c r="I289" s="205"/>
      <c r="J289" s="207"/>
      <c r="K289" s="208"/>
      <c r="L289" s="69"/>
      <c r="M289" s="496"/>
      <c r="N289"/>
      <c r="O289" s="62"/>
      <c r="P289" s="150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65"/>
      <c r="C290" s="66"/>
      <c r="D290" s="246"/>
      <c r="E290" s="163"/>
      <c r="F290" s="163"/>
      <c r="G290" s="163"/>
      <c r="H290" s="163"/>
      <c r="I290" s="162"/>
      <c r="J290" s="169"/>
      <c r="K290" s="68"/>
      <c r="L290" s="69"/>
      <c r="M290" s="496"/>
      <c r="N290"/>
      <c r="O290" s="62"/>
      <c r="P290" s="15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ht="15.75" outlineLevel="1" thickBot="1" x14ac:dyDescent="0.3">
      <c r="A291"/>
      <c r="B291" s="557"/>
      <c r="C291" s="227"/>
      <c r="D291" s="578"/>
      <c r="E291" s="171"/>
      <c r="F291" s="171"/>
      <c r="G291" s="171"/>
      <c r="H291" s="171"/>
      <c r="I291" s="170"/>
      <c r="J291" s="172"/>
      <c r="K291" s="216"/>
      <c r="L291" s="228"/>
      <c r="M291" s="558"/>
      <c r="N291"/>
      <c r="O291" s="62"/>
      <c r="P291" s="150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s="113" customFormat="1" ht="27" customHeight="1" thickBot="1" x14ac:dyDescent="0.3">
      <c r="B292" s="34" t="s">
        <v>145</v>
      </c>
      <c r="C292" s="114"/>
      <c r="D292" s="115" t="s">
        <v>146</v>
      </c>
      <c r="E292" s="114"/>
      <c r="F292" s="114"/>
      <c r="G292" s="114"/>
      <c r="H292" s="114"/>
      <c r="I292" s="114"/>
      <c r="J292" s="116"/>
      <c r="K292" s="116"/>
      <c r="L292" s="38"/>
      <c r="M292" s="494">
        <f>SUM(M293:M467)</f>
        <v>1566673.6800000002</v>
      </c>
      <c r="O292" s="118">
        <f>PQP_REVISADO!H91</f>
        <v>1566673.6800000002</v>
      </c>
      <c r="P292" s="156">
        <f t="shared" ref="P292:P355" si="8">O292-M292</f>
        <v>0</v>
      </c>
    </row>
    <row r="293" spans="1:1024" s="57" customFormat="1" ht="30" customHeight="1" outlineLevel="1" x14ac:dyDescent="0.25">
      <c r="A293" s="186" t="s">
        <v>473</v>
      </c>
      <c r="B293" s="86" t="s">
        <v>147</v>
      </c>
      <c r="C293" s="44" t="str">
        <f>CONCATENATE(VLOOKUP(A293,ABC_SERVIÇOS!A:I,5,0)," - ",VLOOKUP(A293,ABC_SERVIÇOS!A:I,6,0))</f>
        <v>78472 - SINAPI – 10/17</v>
      </c>
      <c r="D293" s="584" t="str">
        <f>VLOOKUP(A293,ABC_SERVIÇOS,2,0)</f>
        <v>SERVIÇOS TOPOGRAFICOS PARA PAVIMENTAÇÃO, INCLUSIVE NOTA DE SERVIÇO, ACOMPANHAMENTO E GRAIDE</v>
      </c>
      <c r="E293" s="128"/>
      <c r="F293" s="128"/>
      <c r="G293" s="128"/>
      <c r="H293" s="236"/>
      <c r="I293" s="44" t="str">
        <f>VLOOKUP(A293,ABC_SERVIÇOS,3,0)</f>
        <v>M2</v>
      </c>
      <c r="J293" s="88">
        <f>SUM(J294:J298)</f>
        <v>10588.04</v>
      </c>
      <c r="K293" s="108"/>
      <c r="L293" s="89">
        <f>VLOOKUP(A293,ABC_SERVIÇOS,7,0)</f>
        <v>0.31</v>
      </c>
      <c r="M293" s="500">
        <f>ROUND(L293*J293,2)</f>
        <v>3282.29</v>
      </c>
      <c r="N293" s="33" t="str">
        <f>A293</f>
        <v>COMP_031</v>
      </c>
      <c r="O293" s="62"/>
      <c r="P293" s="156">
        <f t="shared" si="8"/>
        <v>-3282.29</v>
      </c>
    </row>
    <row r="294" spans="1:1024" outlineLevel="1" x14ac:dyDescent="0.25">
      <c r="A294"/>
      <c r="B294" s="546"/>
      <c r="C294" s="195"/>
      <c r="D294" s="625"/>
      <c r="E294" s="237"/>
      <c r="F294" s="237"/>
      <c r="G294" s="237"/>
      <c r="H294" s="237"/>
      <c r="I294" s="205"/>
      <c r="J294" s="207"/>
      <c r="K294" s="210"/>
      <c r="L294" s="239"/>
      <c r="M294" s="564"/>
      <c r="N294"/>
      <c r="O294" s="62"/>
      <c r="P294" s="156">
        <f t="shared" si="8"/>
        <v>0</v>
      </c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 s="57"/>
      <c r="B295" s="65"/>
      <c r="C295" s="66"/>
      <c r="D295" s="621"/>
      <c r="E295" s="237"/>
      <c r="F295" s="237"/>
      <c r="G295" s="237"/>
      <c r="H295" s="237"/>
      <c r="I295" s="205"/>
      <c r="J295" s="207"/>
      <c r="K295" s="210"/>
      <c r="L295" s="239"/>
      <c r="M295" s="564"/>
      <c r="N295"/>
      <c r="O295" s="62"/>
      <c r="P295" s="156">
        <f t="shared" si="8"/>
        <v>0</v>
      </c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 s="57"/>
      <c r="B296" s="65"/>
      <c r="C296" s="66"/>
      <c r="D296" s="246" t="s">
        <v>474</v>
      </c>
      <c r="E296" s="237"/>
      <c r="F296" s="237"/>
      <c r="G296" s="237"/>
      <c r="H296" s="237"/>
      <c r="I296" s="205"/>
      <c r="J296" s="207">
        <f>J321</f>
        <v>10588.04</v>
      </c>
      <c r="K296" s="210"/>
      <c r="L296" s="239"/>
      <c r="M296" s="564"/>
      <c r="N296"/>
      <c r="O296" s="62"/>
      <c r="P296" s="156">
        <f t="shared" si="8"/>
        <v>0</v>
      </c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 s="57"/>
      <c r="B297" s="65"/>
      <c r="C297" s="66"/>
      <c r="D297" s="621"/>
      <c r="E297" s="237"/>
      <c r="F297" s="237"/>
      <c r="G297" s="237"/>
      <c r="H297" s="237"/>
      <c r="I297" s="205"/>
      <c r="J297" s="207"/>
      <c r="K297" s="210"/>
      <c r="L297" s="239"/>
      <c r="M297" s="564"/>
      <c r="N297"/>
      <c r="O297" s="62"/>
      <c r="P297" s="156">
        <f t="shared" si="8"/>
        <v>0</v>
      </c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 s="57"/>
      <c r="B298" s="557"/>
      <c r="C298" s="227"/>
      <c r="D298" s="626"/>
      <c r="E298" s="240"/>
      <c r="F298" s="240"/>
      <c r="G298" s="240"/>
      <c r="H298" s="240"/>
      <c r="I298" s="609"/>
      <c r="J298" s="610"/>
      <c r="K298" s="242"/>
      <c r="L298" s="243"/>
      <c r="M298" s="565"/>
      <c r="N298"/>
      <c r="O298" s="62"/>
      <c r="P298" s="156">
        <f t="shared" si="8"/>
        <v>0</v>
      </c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25.5" outlineLevel="1" x14ac:dyDescent="0.25">
      <c r="A299" s="91" t="s">
        <v>475</v>
      </c>
      <c r="B299" s="96" t="s">
        <v>148</v>
      </c>
      <c r="C299" s="44" t="str">
        <f>CONCATENATE(VLOOKUP(A299,ABC_SERVIÇOS!A:I,5,0)," - ",VLOOKUP(A299,ABC_SERVIÇOS!A:I,6,0))</f>
        <v>( I ) - 4746 - SINAPI – 10/17</v>
      </c>
      <c r="D299" s="584" t="str">
        <f>VLOOKUP(A299,ABC_SERVIÇOS,2,0)</f>
        <v>PEDREGULHO OU PICARRA DE JAZIDA, AO NATURAL, PARA BASE DE PAVIMENTACAO (RETIRADO NA JAZIDA, SEM TRANSPORTE)</v>
      </c>
      <c r="E299" s="128"/>
      <c r="F299" s="128"/>
      <c r="G299" s="128"/>
      <c r="H299" s="236"/>
      <c r="I299" s="44" t="str">
        <f>VLOOKUP(A299,ABC_SERVIÇOS,3,0)</f>
        <v>M3</v>
      </c>
      <c r="J299" s="88">
        <f>SUM(J300:J301)</f>
        <v>4218.4160000000002</v>
      </c>
      <c r="K299" s="108"/>
      <c r="L299" s="109">
        <f>VLOOKUP(A299,ABC_SERVIÇOS,7,0)</f>
        <v>42.69</v>
      </c>
      <c r="M299" s="502">
        <f>ROUND(L299*J299,2)</f>
        <v>180084.18</v>
      </c>
      <c r="N299" s="33" t="str">
        <f>A299</f>
        <v>COMP_032</v>
      </c>
      <c r="O299" s="62"/>
      <c r="P299" s="156">
        <f t="shared" si="8"/>
        <v>-180084.18</v>
      </c>
      <c r="Q299"/>
      <c r="R299"/>
      <c r="S299" s="57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outlineLevel="1" x14ac:dyDescent="0.25">
      <c r="A300"/>
      <c r="B300" s="63"/>
      <c r="C300" s="238"/>
      <c r="D300" s="588"/>
      <c r="E300" s="206"/>
      <c r="F300" s="206"/>
      <c r="G300" s="206"/>
      <c r="H300" s="206"/>
      <c r="I300" s="205"/>
      <c r="J300" s="207"/>
      <c r="K300" s="210"/>
      <c r="L300" s="239"/>
      <c r="M300" s="564"/>
      <c r="N300" s="90"/>
      <c r="O300" s="62"/>
      <c r="P300" s="156">
        <f t="shared" si="8"/>
        <v>0</v>
      </c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outlineLevel="1" x14ac:dyDescent="0.25">
      <c r="A301"/>
      <c r="B301" s="65"/>
      <c r="C301" s="66"/>
      <c r="D301" s="246" t="s">
        <v>476</v>
      </c>
      <c r="E301" s="163"/>
      <c r="F301" s="163"/>
      <c r="G301" s="163"/>
      <c r="H301" s="163"/>
      <c r="I301" s="162"/>
      <c r="J301" s="169">
        <f>J334</f>
        <v>4218.4160000000002</v>
      </c>
      <c r="K301" s="68" t="s">
        <v>380</v>
      </c>
      <c r="L301" s="69"/>
      <c r="M301" s="496"/>
      <c r="N301" s="90"/>
      <c r="O301" s="62"/>
      <c r="P301" s="156">
        <f t="shared" si="8"/>
        <v>0</v>
      </c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65"/>
      <c r="C302" s="66"/>
      <c r="D302" s="246"/>
      <c r="E302" s="163"/>
      <c r="F302" s="163"/>
      <c r="G302" s="163"/>
      <c r="H302" s="163"/>
      <c r="I302" s="162"/>
      <c r="J302" s="169"/>
      <c r="K302" s="68"/>
      <c r="L302" s="69"/>
      <c r="M302" s="496"/>
      <c r="N302" s="90"/>
      <c r="O302" s="62"/>
      <c r="P302" s="156">
        <f t="shared" si="8"/>
        <v>0</v>
      </c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555"/>
      <c r="C303" s="222"/>
      <c r="D303" s="247"/>
      <c r="E303" s="223"/>
      <c r="F303" s="223"/>
      <c r="G303" s="223"/>
      <c r="H303" s="223"/>
      <c r="I303" s="251"/>
      <c r="J303" s="252"/>
      <c r="K303" s="224"/>
      <c r="L303" s="225"/>
      <c r="M303" s="556"/>
      <c r="N303" s="90"/>
      <c r="O303" s="62"/>
      <c r="P303" s="156">
        <f t="shared" si="8"/>
        <v>0</v>
      </c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s="57" customFormat="1" ht="38.25" outlineLevel="1" x14ac:dyDescent="0.25">
      <c r="A304" s="186" t="s">
        <v>455</v>
      </c>
      <c r="B304" s="86" t="s">
        <v>151</v>
      </c>
      <c r="C304" s="44" t="str">
        <f>CONCATENATE(VLOOKUP(A304,ABC_SERVIÇOS!A:I,5,0)," - ",VLOOKUP(A304,ABC_SERVIÇOS!A:I,6,0))</f>
        <v>74151 - SINAPI – 10/17</v>
      </c>
      <c r="D304" s="584" t="str">
        <f>VLOOKUP(A304,ABC_SERVIÇOS,2,0)</f>
        <v>ESCAVACAO E CARGA MATERIAL 1A CATEGORIA, UTILIZANDO TRATOR DE ESTEIRAS DE 110 A 160HP COM LAMINA, PESO OPERACIONAL * 13T E PA CARREGADEIRA COM 170 HP.</v>
      </c>
      <c r="E304" s="128"/>
      <c r="F304" s="128"/>
      <c r="G304" s="128"/>
      <c r="H304" s="236"/>
      <c r="I304" s="44" t="str">
        <f>VLOOKUP(A304,ABC_SERVIÇOS,3,0)</f>
        <v>M3</v>
      </c>
      <c r="J304" s="88">
        <f>J309</f>
        <v>5483.9408000000003</v>
      </c>
      <c r="K304" s="108"/>
      <c r="L304" s="89">
        <f>VLOOKUP(A304,ABC_SERVIÇOS,7,0)</f>
        <v>3.09</v>
      </c>
      <c r="M304" s="500">
        <f>ROUND(L304*J304,2)</f>
        <v>16945.38</v>
      </c>
      <c r="N304" s="33" t="str">
        <f>A304</f>
        <v>COMP_028</v>
      </c>
      <c r="O304" s="62"/>
      <c r="P304" s="156">
        <f t="shared" si="8"/>
        <v>-16945.38</v>
      </c>
    </row>
    <row r="305" spans="1:1024" outlineLevel="1" x14ac:dyDescent="0.25">
      <c r="A305"/>
      <c r="B305" s="63"/>
      <c r="C305" s="238"/>
      <c r="D305" s="588"/>
      <c r="E305" s="206"/>
      <c r="F305" s="206"/>
      <c r="G305" s="206"/>
      <c r="H305" s="206"/>
      <c r="I305" s="205"/>
      <c r="J305" s="207"/>
      <c r="K305" s="210"/>
      <c r="L305" s="239"/>
      <c r="M305" s="564"/>
      <c r="N305" s="90"/>
      <c r="O305" s="62"/>
      <c r="P305" s="156">
        <f t="shared" si="8"/>
        <v>0</v>
      </c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65"/>
      <c r="C306" s="66"/>
      <c r="D306" s="246" t="s">
        <v>477</v>
      </c>
      <c r="E306" s="163"/>
      <c r="F306" s="163"/>
      <c r="G306" s="163"/>
      <c r="H306" s="163"/>
      <c r="I306" s="162"/>
      <c r="J306" s="169">
        <f>J334</f>
        <v>4218.4160000000002</v>
      </c>
      <c r="K306" s="68" t="s">
        <v>386</v>
      </c>
      <c r="L306" s="69" t="s">
        <v>380</v>
      </c>
      <c r="M306" s="496"/>
      <c r="N306" s="90"/>
      <c r="O306" s="62"/>
      <c r="P306" s="156">
        <f t="shared" si="8"/>
        <v>0</v>
      </c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65"/>
      <c r="C307" s="66"/>
      <c r="D307" s="246" t="s">
        <v>452</v>
      </c>
      <c r="E307" s="163"/>
      <c r="F307" s="163"/>
      <c r="G307" s="163"/>
      <c r="H307" s="163"/>
      <c r="I307" s="162"/>
      <c r="J307" s="168">
        <v>0.3</v>
      </c>
      <c r="K307" s="68" t="s">
        <v>384</v>
      </c>
      <c r="L307" s="69" t="s">
        <v>382</v>
      </c>
      <c r="M307" s="496"/>
      <c r="N307" s="90"/>
      <c r="O307" s="62"/>
      <c r="P307" s="156">
        <f t="shared" si="8"/>
        <v>0</v>
      </c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/>
      <c r="B308" s="65"/>
      <c r="C308" s="66"/>
      <c r="D308" s="246"/>
      <c r="E308" s="163"/>
      <c r="F308" s="163"/>
      <c r="G308" s="163"/>
      <c r="H308" s="163"/>
      <c r="I308" s="162"/>
      <c r="J308" s="168"/>
      <c r="K308" s="68"/>
      <c r="L308" s="69"/>
      <c r="M308" s="496"/>
      <c r="N308" s="90"/>
      <c r="O308" s="62"/>
      <c r="P308" s="156">
        <f t="shared" si="8"/>
        <v>0</v>
      </c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/>
      <c r="B309" s="65"/>
      <c r="C309" s="66"/>
      <c r="D309" s="246"/>
      <c r="E309" s="163"/>
      <c r="F309" s="163"/>
      <c r="G309" s="163"/>
      <c r="H309" s="163"/>
      <c r="I309" s="162"/>
      <c r="J309" s="169">
        <f>J306*(1+J307)</f>
        <v>5483.9408000000003</v>
      </c>
      <c r="K309" s="165" t="s">
        <v>393</v>
      </c>
      <c r="L309" s="165" t="s">
        <v>478</v>
      </c>
      <c r="M309" s="496"/>
      <c r="N309" s="90"/>
      <c r="O309" s="62"/>
      <c r="P309" s="156">
        <f t="shared" si="8"/>
        <v>0</v>
      </c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/>
      <c r="B310" s="65"/>
      <c r="C310" s="66"/>
      <c r="D310" s="246"/>
      <c r="E310" s="163"/>
      <c r="F310" s="163"/>
      <c r="G310" s="163"/>
      <c r="H310" s="163"/>
      <c r="I310" s="162"/>
      <c r="J310" s="169"/>
      <c r="K310" s="68"/>
      <c r="L310" s="69"/>
      <c r="M310" s="496"/>
      <c r="N310" s="90"/>
      <c r="O310" s="62"/>
      <c r="P310" s="156">
        <f t="shared" si="8"/>
        <v>0</v>
      </c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/>
      <c r="B311" s="555"/>
      <c r="C311" s="222"/>
      <c r="D311" s="247"/>
      <c r="E311" s="223"/>
      <c r="F311" s="223"/>
      <c r="G311" s="223"/>
      <c r="H311" s="223"/>
      <c r="I311" s="251"/>
      <c r="J311" s="252"/>
      <c r="K311" s="224"/>
      <c r="L311" s="225"/>
      <c r="M311" s="556"/>
      <c r="N311" s="90"/>
      <c r="O311" s="62"/>
      <c r="P311" s="156">
        <f t="shared" si="8"/>
        <v>0</v>
      </c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25.5" outlineLevel="1" x14ac:dyDescent="0.25">
      <c r="A312" s="186" t="s">
        <v>388</v>
      </c>
      <c r="B312" s="86" t="s">
        <v>153</v>
      </c>
      <c r="C312" s="44" t="str">
        <f>CONCATENATE(VLOOKUP(A312,ABC_SERVIÇOS!A:I,5,0)," - ",VLOOKUP(A312,ABC_SERVIÇOS!A:I,6,0))</f>
        <v>95302 - SINAPI – 10/17</v>
      </c>
      <c r="D312" s="584" t="str">
        <f>VLOOKUP(A312,ABC_SERVIÇOS,2,0)</f>
        <v>TRANSPORTE COM CAMINHÃO BASCULANTE 6 M3 EM RODOVIA PAVIMENTADA ( PARA DISTÂNCIAS SUPERIORES A 4 KM)</v>
      </c>
      <c r="E312" s="128"/>
      <c r="F312" s="128"/>
      <c r="G312" s="128"/>
      <c r="H312" s="236"/>
      <c r="I312" s="44" t="str">
        <f>VLOOKUP(A312,ABC_SERVIÇOS,3,0)</f>
        <v>M3xKm</v>
      </c>
      <c r="J312" s="88">
        <f>J318</f>
        <v>82259.112000000008</v>
      </c>
      <c r="K312" s="108"/>
      <c r="L312" s="89">
        <f>VLOOKUP(A312,ABC_SERVIÇOS,7,0)</f>
        <v>1.41</v>
      </c>
      <c r="M312" s="500">
        <f>ROUND(L312*J312,2)</f>
        <v>115985.35</v>
      </c>
      <c r="N312" s="33" t="str">
        <f>A312</f>
        <v>COMP_020</v>
      </c>
      <c r="O312" s="62"/>
      <c r="P312" s="156">
        <f t="shared" si="8"/>
        <v>-115985.35</v>
      </c>
      <c r="Q312" s="57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 s="33"/>
      <c r="B313" s="536"/>
      <c r="C313" s="158"/>
      <c r="D313" s="575"/>
      <c r="E313" s="159"/>
      <c r="F313" s="159"/>
      <c r="G313" s="159"/>
      <c r="H313" s="159"/>
      <c r="I313" s="158"/>
      <c r="J313" s="160"/>
      <c r="K313" s="160"/>
      <c r="L313" s="161"/>
      <c r="M313" s="537"/>
      <c r="N313" s="90"/>
      <c r="O313" s="62"/>
      <c r="P313" s="156">
        <f t="shared" si="8"/>
        <v>0</v>
      </c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 s="33"/>
      <c r="B314" s="538"/>
      <c r="C314" s="162"/>
      <c r="D314" s="246" t="s">
        <v>477</v>
      </c>
      <c r="E314" s="193"/>
      <c r="F314" s="193"/>
      <c r="G314" s="163"/>
      <c r="H314" s="163"/>
      <c r="I314" s="162"/>
      <c r="J314" s="169">
        <f>J334</f>
        <v>4218.4160000000002</v>
      </c>
      <c r="K314" s="165" t="s">
        <v>386</v>
      </c>
      <c r="L314" s="165" t="s">
        <v>380</v>
      </c>
      <c r="M314" s="539"/>
      <c r="N314" s="90"/>
      <c r="O314" s="62"/>
      <c r="P314" s="156">
        <f t="shared" si="8"/>
        <v>0</v>
      </c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 s="33"/>
      <c r="B315" s="538"/>
      <c r="C315" s="162"/>
      <c r="D315" s="246" t="s">
        <v>479</v>
      </c>
      <c r="E315" s="193"/>
      <c r="F315" s="193"/>
      <c r="G315" s="163"/>
      <c r="H315" s="163"/>
      <c r="I315" s="162"/>
      <c r="J315" s="169">
        <v>15</v>
      </c>
      <c r="K315" s="165" t="s">
        <v>392</v>
      </c>
      <c r="L315" s="165" t="s">
        <v>382</v>
      </c>
      <c r="M315" s="539"/>
      <c r="N315" s="90"/>
      <c r="O315" s="62"/>
      <c r="P315" s="156">
        <f t="shared" si="8"/>
        <v>0</v>
      </c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 s="33"/>
      <c r="B316" s="538"/>
      <c r="C316" s="162"/>
      <c r="D316" s="246" t="s">
        <v>383</v>
      </c>
      <c r="E316" s="193"/>
      <c r="F316" s="193"/>
      <c r="G316" s="163"/>
      <c r="H316" s="163"/>
      <c r="I316" s="162"/>
      <c r="J316" s="168">
        <v>0.3</v>
      </c>
      <c r="K316" s="165" t="s">
        <v>384</v>
      </c>
      <c r="L316" s="165" t="s">
        <v>426</v>
      </c>
      <c r="M316" s="539"/>
      <c r="N316" s="90"/>
      <c r="O316" s="62"/>
      <c r="P316" s="156">
        <f t="shared" si="8"/>
        <v>0</v>
      </c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 s="33"/>
      <c r="B317" s="538"/>
      <c r="C317" s="162"/>
      <c r="D317" s="246"/>
      <c r="E317" s="163"/>
      <c r="F317" s="163"/>
      <c r="G317" s="163"/>
      <c r="H317" s="163"/>
      <c r="I317" s="162"/>
      <c r="J317" s="169"/>
      <c r="K317" s="165"/>
      <c r="L317" s="165"/>
      <c r="M317" s="539"/>
      <c r="N317" s="90"/>
      <c r="O317" s="62"/>
      <c r="P317" s="156">
        <f t="shared" si="8"/>
        <v>0</v>
      </c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 s="33"/>
      <c r="B318" s="538"/>
      <c r="C318" s="162"/>
      <c r="D318" s="246"/>
      <c r="E318" s="163"/>
      <c r="F318" s="163"/>
      <c r="G318" s="163"/>
      <c r="H318" s="163"/>
      <c r="I318" s="162"/>
      <c r="J318" s="169">
        <f>(J314*J315)*(1+J316)</f>
        <v>82259.112000000008</v>
      </c>
      <c r="K318" s="165" t="s">
        <v>393</v>
      </c>
      <c r="L318" s="165" t="s">
        <v>461</v>
      </c>
      <c r="M318" s="539"/>
      <c r="N318" s="90"/>
      <c r="O318" s="62"/>
      <c r="P318" s="156">
        <f t="shared" si="8"/>
        <v>0</v>
      </c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/>
      <c r="B319" s="65"/>
      <c r="C319" s="66"/>
      <c r="D319" s="246"/>
      <c r="E319" s="223"/>
      <c r="F319" s="223"/>
      <c r="G319" s="223"/>
      <c r="H319" s="223"/>
      <c r="I319" s="251"/>
      <c r="J319" s="252"/>
      <c r="K319" s="224"/>
      <c r="L319" s="225"/>
      <c r="M319" s="556"/>
      <c r="N319" s="90"/>
      <c r="O319" s="62"/>
      <c r="P319" s="156">
        <f t="shared" si="8"/>
        <v>0</v>
      </c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/>
      <c r="B320" s="555"/>
      <c r="C320" s="222"/>
      <c r="D320" s="247"/>
      <c r="E320" s="223"/>
      <c r="F320" s="223"/>
      <c r="G320" s="223"/>
      <c r="H320" s="223"/>
      <c r="I320" s="251"/>
      <c r="J320" s="252"/>
      <c r="K320" s="224"/>
      <c r="L320" s="225"/>
      <c r="M320" s="556"/>
      <c r="N320" s="90"/>
      <c r="O320" s="62"/>
      <c r="P320" s="156">
        <f t="shared" si="8"/>
        <v>0</v>
      </c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39.75" customHeight="1" outlineLevel="1" x14ac:dyDescent="0.25">
      <c r="A321" s="186" t="s">
        <v>480</v>
      </c>
      <c r="B321" s="86" t="s">
        <v>154</v>
      </c>
      <c r="C321" s="44" t="str">
        <f>CONCATENATE(VLOOKUP(A321,ABC_SERVIÇOS!A:I,5,0)," - ",VLOOKUP(A321,ABC_SERVIÇOS!A:I,6,0))</f>
        <v>72961 - SINAPI – 10/17</v>
      </c>
      <c r="D321" s="584" t="str">
        <f>VLOOKUP(A321,ABC_SERVIÇOS,2,0)</f>
        <v>REGULARIZACAO E COMPACTACAO DE SUBLEITO ATE 20 CM DE ESPESSURA</v>
      </c>
      <c r="E321" s="128"/>
      <c r="F321" s="128"/>
      <c r="G321" s="128"/>
      <c r="H321" s="128" t="s">
        <v>481</v>
      </c>
      <c r="I321" s="44" t="str">
        <f>VLOOKUP(A321,ABC_SERVIÇOS,3,0)</f>
        <v>M2</v>
      </c>
      <c r="J321" s="88">
        <f>SUM(J322:J333)</f>
        <v>10588.04</v>
      </c>
      <c r="K321" s="108"/>
      <c r="L321" s="89">
        <f>VLOOKUP(A321,ABC_SERVIÇOS,7,0)</f>
        <v>1.29</v>
      </c>
      <c r="M321" s="500">
        <f>ROUND(L321*J321,2)</f>
        <v>13658.57</v>
      </c>
      <c r="N321" s="33" t="str">
        <f>A321</f>
        <v>COMP_033</v>
      </c>
      <c r="O321" s="62"/>
      <c r="P321" s="156">
        <f t="shared" si="8"/>
        <v>-13658.57</v>
      </c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63"/>
      <c r="C322" s="238"/>
      <c r="D322" s="589" t="s">
        <v>482</v>
      </c>
      <c r="E322" s="205" t="s">
        <v>261</v>
      </c>
      <c r="F322" s="205" t="s">
        <v>262</v>
      </c>
      <c r="G322" s="205" t="s">
        <v>410</v>
      </c>
      <c r="H322" s="206"/>
      <c r="I322" s="205"/>
      <c r="J322" s="207"/>
      <c r="K322" s="210"/>
      <c r="L322" s="239"/>
      <c r="M322" s="564"/>
      <c r="N322" s="90"/>
      <c r="O322" s="62"/>
      <c r="P322" s="156">
        <f t="shared" si="8"/>
        <v>0</v>
      </c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outlineLevel="1" x14ac:dyDescent="0.25">
      <c r="A323"/>
      <c r="B323" s="65"/>
      <c r="C323" s="66"/>
      <c r="D323" s="244" t="s">
        <v>483</v>
      </c>
      <c r="E323" s="164">
        <v>455.5</v>
      </c>
      <c r="F323" s="164">
        <v>7</v>
      </c>
      <c r="G323" s="164"/>
      <c r="H323" s="164"/>
      <c r="I323" s="164"/>
      <c r="J323" s="164">
        <f t="shared" ref="J323:J331" si="9">F323*E323</f>
        <v>3188.5</v>
      </c>
      <c r="K323" s="164"/>
      <c r="L323" s="245"/>
      <c r="M323" s="539"/>
      <c r="N323" s="90"/>
      <c r="O323" s="62"/>
      <c r="P323" s="156">
        <f t="shared" si="8"/>
        <v>0</v>
      </c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s="57" customFormat="1" ht="12.75" outlineLevel="1" x14ac:dyDescent="0.25">
      <c r="B324" s="65"/>
      <c r="C324" s="66"/>
      <c r="D324" s="244" t="s">
        <v>484</v>
      </c>
      <c r="E324" s="164">
        <v>455.5</v>
      </c>
      <c r="F324" s="164">
        <v>7</v>
      </c>
      <c r="G324" s="193"/>
      <c r="H324" s="193"/>
      <c r="I324" s="164"/>
      <c r="J324" s="164">
        <f t="shared" si="9"/>
        <v>3188.5</v>
      </c>
      <c r="K324" s="164"/>
      <c r="L324" s="245"/>
      <c r="M324" s="539"/>
      <c r="N324" s="90"/>
      <c r="O324" s="62"/>
      <c r="P324" s="156">
        <f t="shared" si="8"/>
        <v>0</v>
      </c>
    </row>
    <row r="325" spans="1:1024" outlineLevel="1" x14ac:dyDescent="0.25">
      <c r="A325" s="57"/>
      <c r="B325" s="65"/>
      <c r="C325" s="66"/>
      <c r="D325" s="246" t="s">
        <v>485</v>
      </c>
      <c r="E325" s="164">
        <f>135.05+129.54</f>
        <v>264.59000000000003</v>
      </c>
      <c r="F325" s="193">
        <v>6</v>
      </c>
      <c r="G325" s="193"/>
      <c r="H325" s="193"/>
      <c r="I325" s="164"/>
      <c r="J325" s="164">
        <f t="shared" si="9"/>
        <v>1587.5400000000002</v>
      </c>
      <c r="K325" s="164"/>
      <c r="L325" s="245"/>
      <c r="M325" s="539"/>
      <c r="N325" s="90"/>
      <c r="O325" s="62"/>
      <c r="P325" s="156">
        <f t="shared" si="8"/>
        <v>0</v>
      </c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 s="57"/>
      <c r="B326" s="65"/>
      <c r="C326" s="66"/>
      <c r="D326" s="246" t="s">
        <v>416</v>
      </c>
      <c r="E326" s="193">
        <f>92+37</f>
        <v>129</v>
      </c>
      <c r="F326" s="193">
        <v>7</v>
      </c>
      <c r="G326" s="193"/>
      <c r="H326" s="193"/>
      <c r="I326" s="164"/>
      <c r="J326" s="164">
        <f t="shared" si="9"/>
        <v>903</v>
      </c>
      <c r="K326" s="164"/>
      <c r="L326" s="245"/>
      <c r="M326" s="539"/>
      <c r="N326" s="90"/>
      <c r="O326" s="62"/>
      <c r="P326" s="156">
        <f t="shared" si="8"/>
        <v>0</v>
      </c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outlineLevel="1" x14ac:dyDescent="0.25">
      <c r="A327" s="57"/>
      <c r="B327" s="65"/>
      <c r="C327" s="66"/>
      <c r="D327" s="246" t="s">
        <v>417</v>
      </c>
      <c r="E327" s="193">
        <v>50.5</v>
      </c>
      <c r="F327" s="193">
        <v>8</v>
      </c>
      <c r="G327" s="193"/>
      <c r="H327" s="193"/>
      <c r="I327" s="164"/>
      <c r="J327" s="164">
        <f t="shared" si="9"/>
        <v>404</v>
      </c>
      <c r="K327" s="164"/>
      <c r="L327" s="245"/>
      <c r="M327" s="539"/>
      <c r="N327" s="90"/>
      <c r="O327" s="62"/>
      <c r="P327" s="156">
        <f t="shared" si="8"/>
        <v>0</v>
      </c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outlineLevel="1" x14ac:dyDescent="0.25">
      <c r="A328" s="57"/>
      <c r="B328" s="65"/>
      <c r="C328" s="66"/>
      <c r="D328" s="246" t="s">
        <v>486</v>
      </c>
      <c r="E328" s="193">
        <v>148</v>
      </c>
      <c r="F328" s="193">
        <v>7</v>
      </c>
      <c r="G328" s="193"/>
      <c r="H328" s="193"/>
      <c r="I328" s="164"/>
      <c r="J328" s="164">
        <f t="shared" si="9"/>
        <v>1036</v>
      </c>
      <c r="K328" s="164"/>
      <c r="L328" s="245"/>
      <c r="M328" s="539"/>
      <c r="N328" s="90"/>
      <c r="O328" s="62"/>
      <c r="P328" s="156">
        <f t="shared" si="8"/>
        <v>0</v>
      </c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outlineLevel="1" x14ac:dyDescent="0.25">
      <c r="A329" s="57"/>
      <c r="B329" s="65"/>
      <c r="C329" s="66"/>
      <c r="D329" s="246" t="s">
        <v>487</v>
      </c>
      <c r="E329" s="193">
        <v>21.5</v>
      </c>
      <c r="F329" s="193">
        <v>7</v>
      </c>
      <c r="G329" s="193"/>
      <c r="H329" s="193"/>
      <c r="I329" s="164"/>
      <c r="J329" s="164">
        <f t="shared" si="9"/>
        <v>150.5</v>
      </c>
      <c r="K329" s="164"/>
      <c r="L329" s="245"/>
      <c r="M329" s="539"/>
      <c r="N329" s="90"/>
      <c r="O329" s="62"/>
      <c r="P329" s="156">
        <f t="shared" si="8"/>
        <v>0</v>
      </c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outlineLevel="1" x14ac:dyDescent="0.25">
      <c r="A330" s="57"/>
      <c r="B330" s="65"/>
      <c r="C330" s="66"/>
      <c r="D330" s="246" t="s">
        <v>488</v>
      </c>
      <c r="E330" s="193">
        <v>11</v>
      </c>
      <c r="F330" s="193">
        <v>8</v>
      </c>
      <c r="G330" s="193"/>
      <c r="H330" s="193"/>
      <c r="I330" s="164"/>
      <c r="J330" s="164">
        <f t="shared" si="9"/>
        <v>88</v>
      </c>
      <c r="K330" s="164"/>
      <c r="L330" s="245"/>
      <c r="M330" s="539"/>
      <c r="N330" s="90"/>
      <c r="O330" s="62"/>
      <c r="P330" s="156">
        <f t="shared" si="8"/>
        <v>0</v>
      </c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 s="57"/>
      <c r="B331" s="65"/>
      <c r="C331" s="66"/>
      <c r="D331" s="246" t="s">
        <v>489</v>
      </c>
      <c r="E331" s="193">
        <v>6</v>
      </c>
      <c r="F331" s="193">
        <v>7</v>
      </c>
      <c r="G331" s="193"/>
      <c r="H331" s="193"/>
      <c r="I331" s="164"/>
      <c r="J331" s="164">
        <f t="shared" si="9"/>
        <v>42</v>
      </c>
      <c r="K331" s="164"/>
      <c r="L331" s="245"/>
      <c r="M331" s="539"/>
      <c r="N331" s="90"/>
      <c r="O331" s="62"/>
      <c r="P331" s="156">
        <f t="shared" si="8"/>
        <v>0</v>
      </c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 s="57"/>
      <c r="B332" s="555"/>
      <c r="C332" s="222"/>
      <c r="D332" s="247"/>
      <c r="E332" s="248"/>
      <c r="F332" s="248"/>
      <c r="G332" s="248"/>
      <c r="H332" s="248"/>
      <c r="I332" s="249"/>
      <c r="J332" s="249"/>
      <c r="K332" s="249"/>
      <c r="L332" s="250"/>
      <c r="M332" s="566"/>
      <c r="N332" s="90"/>
      <c r="O332" s="62"/>
      <c r="P332" s="156">
        <f t="shared" si="8"/>
        <v>0</v>
      </c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1" x14ac:dyDescent="0.25">
      <c r="A333" s="57"/>
      <c r="B333" s="555"/>
      <c r="C333" s="222"/>
      <c r="D333" s="247"/>
      <c r="E333" s="223"/>
      <c r="F333" s="223"/>
      <c r="G333" s="223"/>
      <c r="H333" s="223"/>
      <c r="I333" s="251"/>
      <c r="J333" s="252"/>
      <c r="K333" s="252"/>
      <c r="L333" s="250"/>
      <c r="M333" s="566"/>
      <c r="N333" s="90"/>
      <c r="O333" s="62"/>
      <c r="P333" s="156">
        <f t="shared" si="8"/>
        <v>0</v>
      </c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s="57" customFormat="1" ht="42.75" customHeight="1" outlineLevel="1" x14ac:dyDescent="0.25">
      <c r="A334" s="186" t="s">
        <v>490</v>
      </c>
      <c r="B334" s="86" t="s">
        <v>155</v>
      </c>
      <c r="C334" s="44" t="str">
        <f>CONCATENATE(VLOOKUP(A334,ABC_SERVIÇOS!A:I,5,0)," - ",VLOOKUP(A334,ABC_SERVIÇOS!A:I,6,0))</f>
        <v>96387 - SINAPI – 10/17</v>
      </c>
      <c r="D334" s="584" t="str">
        <f>VLOOKUP(A334,ABC_SERVIÇOS,2,0)</f>
        <v>EXECUÇÃO E COMPACTAÇÃO DE BASE E OU SUB BASE COM SOLO ESTABILIZADO GRANULOMETRICAMENTE - EXCLUSIVE ESCAVAÇÃO, CARGA E TRANSPORTE E SOLO. AF_09/2017</v>
      </c>
      <c r="E334" s="128"/>
      <c r="F334" s="128"/>
      <c r="G334" s="128"/>
      <c r="H334" s="128" t="s">
        <v>491</v>
      </c>
      <c r="I334" s="44" t="str">
        <f>VLOOKUP(A334,ABC_SERVIÇOS,3,0)</f>
        <v>M3</v>
      </c>
      <c r="J334" s="88">
        <f>SUM(J335:J345)</f>
        <v>4218.4160000000002</v>
      </c>
      <c r="K334" s="108"/>
      <c r="L334" s="89">
        <f>VLOOKUP(A334,ABC_SERVIÇOS,7,0)</f>
        <v>7.15</v>
      </c>
      <c r="M334" s="500">
        <f>ROUND(L334*J334,2)</f>
        <v>30161.67</v>
      </c>
      <c r="N334" s="33" t="str">
        <f>A334</f>
        <v>COMP_034</v>
      </c>
      <c r="O334" s="62"/>
      <c r="P334" s="156">
        <f t="shared" si="8"/>
        <v>-30161.67</v>
      </c>
    </row>
    <row r="335" spans="1:1024" outlineLevel="1" x14ac:dyDescent="0.25">
      <c r="A335"/>
      <c r="B335" s="546"/>
      <c r="C335" s="195"/>
      <c r="D335" s="576"/>
      <c r="E335" s="158"/>
      <c r="F335" s="158"/>
      <c r="G335" s="158"/>
      <c r="H335" s="159"/>
      <c r="I335" s="158"/>
      <c r="J335" s="160"/>
      <c r="K335" s="196"/>
      <c r="L335" s="197"/>
      <c r="M335" s="545"/>
      <c r="N335" s="33"/>
      <c r="O335" s="62"/>
      <c r="P335" s="156">
        <f t="shared" si="8"/>
        <v>0</v>
      </c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65"/>
      <c r="C336" s="66"/>
      <c r="D336" s="589" t="s">
        <v>482</v>
      </c>
      <c r="E336" s="205" t="s">
        <v>261</v>
      </c>
      <c r="F336" s="205" t="s">
        <v>262</v>
      </c>
      <c r="G336" s="162" t="s">
        <v>410</v>
      </c>
      <c r="H336" s="163"/>
      <c r="I336" s="162"/>
      <c r="J336" s="169"/>
      <c r="K336" s="68"/>
      <c r="L336" s="69"/>
      <c r="M336" s="496"/>
      <c r="N336" s="33"/>
      <c r="O336" s="62"/>
      <c r="P336" s="156">
        <f t="shared" si="8"/>
        <v>0</v>
      </c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/>
      <c r="B337" s="65"/>
      <c r="C337" s="66"/>
      <c r="D337" s="244" t="s">
        <v>483</v>
      </c>
      <c r="E337" s="164">
        <v>455.5</v>
      </c>
      <c r="F337" s="164">
        <v>7</v>
      </c>
      <c r="G337" s="164">
        <v>0.4</v>
      </c>
      <c r="H337" s="164"/>
      <c r="I337" s="164"/>
      <c r="J337" s="164">
        <f t="shared" ref="J337:J344" si="10">F337*E337*G337</f>
        <v>1275.4000000000001</v>
      </c>
      <c r="K337" s="164"/>
      <c r="L337" s="69"/>
      <c r="M337" s="496"/>
      <c r="N337" s="33"/>
      <c r="O337" s="62"/>
      <c r="P337" s="156">
        <f t="shared" si="8"/>
        <v>0</v>
      </c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outlineLevel="1" x14ac:dyDescent="0.25">
      <c r="A338"/>
      <c r="B338" s="65"/>
      <c r="C338" s="66"/>
      <c r="D338" s="244" t="s">
        <v>484</v>
      </c>
      <c r="E338" s="164">
        <v>455.5</v>
      </c>
      <c r="F338" s="164">
        <v>7</v>
      </c>
      <c r="G338" s="164">
        <v>0.4</v>
      </c>
      <c r="H338" s="193"/>
      <c r="I338" s="164"/>
      <c r="J338" s="164">
        <f t="shared" si="10"/>
        <v>1275.4000000000001</v>
      </c>
      <c r="K338" s="164"/>
      <c r="L338" s="69"/>
      <c r="M338" s="496"/>
      <c r="N338" s="33"/>
      <c r="O338" s="62"/>
      <c r="P338" s="156">
        <f t="shared" si="8"/>
        <v>0</v>
      </c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outlineLevel="1" x14ac:dyDescent="0.25">
      <c r="A339"/>
      <c r="B339" s="65"/>
      <c r="C339" s="66"/>
      <c r="D339" s="246" t="s">
        <v>485</v>
      </c>
      <c r="E339" s="164">
        <f>135.05+129.54</f>
        <v>264.59000000000003</v>
      </c>
      <c r="F339" s="193">
        <v>6</v>
      </c>
      <c r="G339" s="164">
        <v>0.4</v>
      </c>
      <c r="H339" s="193"/>
      <c r="I339" s="164"/>
      <c r="J339" s="164">
        <f t="shared" si="10"/>
        <v>635.01600000000008</v>
      </c>
      <c r="K339" s="164"/>
      <c r="L339" s="69"/>
      <c r="M339" s="496"/>
      <c r="N339" s="33"/>
      <c r="O339" s="62"/>
      <c r="P339" s="156">
        <f t="shared" si="8"/>
        <v>0</v>
      </c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65"/>
      <c r="C340" s="66"/>
      <c r="D340" s="246" t="s">
        <v>416</v>
      </c>
      <c r="E340" s="193">
        <f>92+37</f>
        <v>129</v>
      </c>
      <c r="F340" s="193">
        <v>7</v>
      </c>
      <c r="G340" s="164">
        <v>0.4</v>
      </c>
      <c r="H340" s="193"/>
      <c r="I340" s="164"/>
      <c r="J340" s="164">
        <f t="shared" si="10"/>
        <v>361.20000000000005</v>
      </c>
      <c r="K340" s="164"/>
      <c r="L340" s="69"/>
      <c r="M340" s="496"/>
      <c r="N340" s="33"/>
      <c r="O340" s="62"/>
      <c r="P340" s="156">
        <f t="shared" si="8"/>
        <v>0</v>
      </c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65"/>
      <c r="C341" s="66"/>
      <c r="D341" s="246" t="s">
        <v>417</v>
      </c>
      <c r="E341" s="193">
        <v>50.5</v>
      </c>
      <c r="F341" s="193">
        <v>8</v>
      </c>
      <c r="G341" s="164">
        <v>0.4</v>
      </c>
      <c r="H341" s="193"/>
      <c r="I341" s="164"/>
      <c r="J341" s="164">
        <f t="shared" si="10"/>
        <v>161.60000000000002</v>
      </c>
      <c r="K341" s="164"/>
      <c r="L341" s="69"/>
      <c r="M341" s="496"/>
      <c r="N341" s="33"/>
      <c r="O341" s="62"/>
      <c r="P341" s="156">
        <f t="shared" si="8"/>
        <v>0</v>
      </c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outlineLevel="1" x14ac:dyDescent="0.25">
      <c r="A342"/>
      <c r="B342" s="65"/>
      <c r="C342" s="66"/>
      <c r="D342" s="246" t="s">
        <v>486</v>
      </c>
      <c r="E342" s="193">
        <v>148</v>
      </c>
      <c r="F342" s="193">
        <v>7</v>
      </c>
      <c r="G342" s="164">
        <v>0.4</v>
      </c>
      <c r="H342" s="193"/>
      <c r="I342" s="164"/>
      <c r="J342" s="164">
        <f t="shared" si="10"/>
        <v>414.40000000000003</v>
      </c>
      <c r="K342" s="164"/>
      <c r="L342" s="69"/>
      <c r="M342" s="496"/>
      <c r="N342" s="33"/>
      <c r="O342" s="62"/>
      <c r="P342" s="156">
        <f t="shared" si="8"/>
        <v>0</v>
      </c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outlineLevel="1" x14ac:dyDescent="0.25">
      <c r="A343"/>
      <c r="B343" s="65"/>
      <c r="C343" s="66"/>
      <c r="D343" s="246" t="s">
        <v>487</v>
      </c>
      <c r="E343" s="193">
        <v>21.5</v>
      </c>
      <c r="F343" s="193">
        <v>7</v>
      </c>
      <c r="G343" s="164">
        <v>0.4</v>
      </c>
      <c r="H343" s="193"/>
      <c r="I343" s="164"/>
      <c r="J343" s="164">
        <f t="shared" si="10"/>
        <v>60.2</v>
      </c>
      <c r="K343" s="164"/>
      <c r="L343" s="69"/>
      <c r="M343" s="496"/>
      <c r="N343" s="33"/>
      <c r="O343" s="62"/>
      <c r="P343" s="156">
        <f t="shared" si="8"/>
        <v>0</v>
      </c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1" x14ac:dyDescent="0.25">
      <c r="A344"/>
      <c r="B344" s="65"/>
      <c r="C344" s="66"/>
      <c r="D344" s="246" t="s">
        <v>488</v>
      </c>
      <c r="E344" s="193">
        <v>11</v>
      </c>
      <c r="F344" s="193">
        <v>8</v>
      </c>
      <c r="G344" s="164">
        <v>0.4</v>
      </c>
      <c r="H344" s="193"/>
      <c r="I344" s="164"/>
      <c r="J344" s="164">
        <f t="shared" si="10"/>
        <v>35.200000000000003</v>
      </c>
      <c r="K344" s="164"/>
      <c r="L344" s="69"/>
      <c r="M344" s="496"/>
      <c r="N344" s="33"/>
      <c r="O344" s="62"/>
      <c r="P344" s="156">
        <f t="shared" si="8"/>
        <v>0</v>
      </c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65"/>
      <c r="C345" s="66"/>
      <c r="D345" s="246" t="s">
        <v>489</v>
      </c>
      <c r="E345" s="193">
        <v>6</v>
      </c>
      <c r="F345" s="193">
        <v>7</v>
      </c>
      <c r="G345" s="163"/>
      <c r="H345" s="163"/>
      <c r="I345" s="162"/>
      <c r="J345" s="169"/>
      <c r="K345" s="68"/>
      <c r="L345" s="69"/>
      <c r="M345" s="496"/>
      <c r="N345" s="33"/>
      <c r="O345" s="62"/>
      <c r="P345" s="156">
        <f t="shared" si="8"/>
        <v>0</v>
      </c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555"/>
      <c r="C346" s="222"/>
      <c r="D346" s="247"/>
      <c r="E346" s="223"/>
      <c r="F346" s="223"/>
      <c r="G346" s="223"/>
      <c r="H346" s="223"/>
      <c r="I346" s="251"/>
      <c r="J346" s="252"/>
      <c r="K346" s="224"/>
      <c r="L346" s="225"/>
      <c r="M346" s="556"/>
      <c r="N346" s="33"/>
      <c r="O346" s="62"/>
      <c r="P346" s="156">
        <f t="shared" si="8"/>
        <v>0</v>
      </c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ht="23.25" customHeight="1" outlineLevel="1" x14ac:dyDescent="0.25">
      <c r="A347" s="186" t="s">
        <v>492</v>
      </c>
      <c r="B347" s="86" t="s">
        <v>157</v>
      </c>
      <c r="C347" s="44" t="str">
        <f>CONCATENATE(VLOOKUP(A347,ABC_SERVIÇOS!A:I,5,0)," - ",VLOOKUP(A347,ABC_SERVIÇOS!A:I,6,0))</f>
        <v>96401 - SINAPI – 10/17</v>
      </c>
      <c r="D347" s="584" t="str">
        <f>VLOOKUP(A347,ABC_SERVIÇOS,2,0)</f>
        <v>EXECUÇÃO DE IMPRIMAÇÃO COM ASFALTO DILUÍDO CM-30. AF_09/2017</v>
      </c>
      <c r="E347" s="128"/>
      <c r="F347" s="128"/>
      <c r="G347" s="128"/>
      <c r="H347" s="128" t="s">
        <v>493</v>
      </c>
      <c r="I347" s="44" t="str">
        <f>VLOOKUP(A347,ABC_SERVIÇOS,3,0)</f>
        <v>M2</v>
      </c>
      <c r="J347" s="88">
        <f>SUM(J348:J361)</f>
        <v>10588.04</v>
      </c>
      <c r="K347" s="108"/>
      <c r="L347" s="89">
        <f>VLOOKUP(A347,ABC_SERVIÇOS,7,0)</f>
        <v>4.2</v>
      </c>
      <c r="M347" s="500">
        <f>ROUND(L347*J347,2)</f>
        <v>44469.77</v>
      </c>
      <c r="N347" s="33" t="str">
        <f>A347</f>
        <v>COMP_035</v>
      </c>
      <c r="O347" s="62"/>
      <c r="P347" s="156">
        <f t="shared" si="8"/>
        <v>-44469.77</v>
      </c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546"/>
      <c r="C348" s="195"/>
      <c r="D348" s="589" t="s">
        <v>482</v>
      </c>
      <c r="E348" s="205" t="s">
        <v>261</v>
      </c>
      <c r="F348" s="205" t="s">
        <v>262</v>
      </c>
      <c r="G348" s="158" t="s">
        <v>410</v>
      </c>
      <c r="H348" s="159"/>
      <c r="I348" s="158"/>
      <c r="J348" s="160"/>
      <c r="K348" s="196"/>
      <c r="L348" s="197"/>
      <c r="M348" s="545"/>
      <c r="N348" s="33"/>
      <c r="O348" s="62"/>
      <c r="P348" s="156">
        <f t="shared" si="8"/>
        <v>0</v>
      </c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65"/>
      <c r="C349" s="66"/>
      <c r="D349" s="244" t="s">
        <v>483</v>
      </c>
      <c r="E349" s="164">
        <v>455.5</v>
      </c>
      <c r="F349" s="164">
        <v>7</v>
      </c>
      <c r="G349" s="164"/>
      <c r="H349" s="164"/>
      <c r="I349" s="164"/>
      <c r="J349" s="164">
        <f t="shared" ref="J349:J359" si="11">F349*E349</f>
        <v>3188.5</v>
      </c>
      <c r="K349" s="164"/>
      <c r="L349" s="69"/>
      <c r="M349" s="496"/>
      <c r="N349" s="33"/>
      <c r="O349" s="62"/>
      <c r="P349" s="156">
        <f t="shared" si="8"/>
        <v>0</v>
      </c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65"/>
      <c r="C350" s="66"/>
      <c r="D350" s="244" t="s">
        <v>484</v>
      </c>
      <c r="E350" s="164">
        <v>455.5</v>
      </c>
      <c r="F350" s="164">
        <v>7</v>
      </c>
      <c r="G350" s="164"/>
      <c r="H350" s="193"/>
      <c r="I350" s="164"/>
      <c r="J350" s="164">
        <f t="shared" si="11"/>
        <v>3188.5</v>
      </c>
      <c r="K350" s="164"/>
      <c r="L350" s="69"/>
      <c r="M350" s="496"/>
      <c r="N350" s="33"/>
      <c r="O350" s="62"/>
      <c r="P350" s="156">
        <f t="shared" si="8"/>
        <v>0</v>
      </c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65"/>
      <c r="C351" s="66"/>
      <c r="D351" s="246" t="s">
        <v>485</v>
      </c>
      <c r="E351" s="164">
        <f>135.05+129.54</f>
        <v>264.59000000000003</v>
      </c>
      <c r="F351" s="193">
        <v>6</v>
      </c>
      <c r="G351" s="164"/>
      <c r="H351" s="193"/>
      <c r="I351" s="164"/>
      <c r="J351" s="164">
        <f t="shared" si="11"/>
        <v>1587.5400000000002</v>
      </c>
      <c r="K351" s="164"/>
      <c r="L351" s="69"/>
      <c r="M351" s="496"/>
      <c r="N351" s="33"/>
      <c r="O351" s="62"/>
      <c r="P351" s="156">
        <f t="shared" si="8"/>
        <v>0</v>
      </c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65"/>
      <c r="C352" s="66"/>
      <c r="D352" s="246" t="s">
        <v>416</v>
      </c>
      <c r="E352" s="193">
        <f>92+37</f>
        <v>129</v>
      </c>
      <c r="F352" s="193">
        <v>7</v>
      </c>
      <c r="G352" s="164"/>
      <c r="H352" s="193"/>
      <c r="I352" s="164"/>
      <c r="J352" s="164">
        <f t="shared" si="11"/>
        <v>903</v>
      </c>
      <c r="K352" s="164"/>
      <c r="L352" s="69"/>
      <c r="M352" s="496"/>
      <c r="N352" s="33"/>
      <c r="O352" s="62"/>
      <c r="P352" s="156">
        <f t="shared" si="8"/>
        <v>0</v>
      </c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65"/>
      <c r="C353" s="66"/>
      <c r="D353" s="246" t="s">
        <v>417</v>
      </c>
      <c r="E353" s="193">
        <v>50.5</v>
      </c>
      <c r="F353" s="193">
        <v>8</v>
      </c>
      <c r="G353" s="164"/>
      <c r="H353" s="193"/>
      <c r="I353" s="164"/>
      <c r="J353" s="164">
        <f t="shared" si="11"/>
        <v>404</v>
      </c>
      <c r="K353" s="164"/>
      <c r="L353" s="69"/>
      <c r="M353" s="496"/>
      <c r="N353" s="33"/>
      <c r="O353" s="62"/>
      <c r="P353" s="156">
        <f t="shared" si="8"/>
        <v>0</v>
      </c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65"/>
      <c r="C354" s="66"/>
      <c r="D354" s="246" t="s">
        <v>486</v>
      </c>
      <c r="E354" s="193">
        <v>148</v>
      </c>
      <c r="F354" s="193">
        <v>7</v>
      </c>
      <c r="G354" s="164"/>
      <c r="H354" s="193"/>
      <c r="I354" s="164"/>
      <c r="J354" s="164">
        <f t="shared" si="11"/>
        <v>1036</v>
      </c>
      <c r="K354" s="164"/>
      <c r="L354" s="69"/>
      <c r="M354" s="496"/>
      <c r="N354" s="33"/>
      <c r="O354" s="62"/>
      <c r="P354" s="156">
        <f t="shared" si="8"/>
        <v>0</v>
      </c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outlineLevel="1" x14ac:dyDescent="0.25">
      <c r="A355"/>
      <c r="B355" s="65"/>
      <c r="C355" s="66"/>
      <c r="D355" s="246" t="s">
        <v>487</v>
      </c>
      <c r="E355" s="193">
        <v>21.5</v>
      </c>
      <c r="F355" s="193">
        <v>7</v>
      </c>
      <c r="G355" s="164"/>
      <c r="H355" s="193"/>
      <c r="I355" s="164"/>
      <c r="J355" s="164">
        <f t="shared" si="11"/>
        <v>150.5</v>
      </c>
      <c r="K355" s="164"/>
      <c r="L355" s="69"/>
      <c r="M355" s="496"/>
      <c r="N355" s="33"/>
      <c r="O355" s="62"/>
      <c r="P355" s="156">
        <f t="shared" si="8"/>
        <v>0</v>
      </c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outlineLevel="1" x14ac:dyDescent="0.25">
      <c r="A356"/>
      <c r="B356" s="65"/>
      <c r="C356" s="66"/>
      <c r="D356" s="246" t="s">
        <v>488</v>
      </c>
      <c r="E356" s="193">
        <v>11</v>
      </c>
      <c r="F356" s="193">
        <v>8</v>
      </c>
      <c r="G356" s="164"/>
      <c r="H356" s="193"/>
      <c r="I356" s="164"/>
      <c r="J356" s="164">
        <f t="shared" si="11"/>
        <v>88</v>
      </c>
      <c r="K356" s="164"/>
      <c r="L356" s="69"/>
      <c r="M356" s="496"/>
      <c r="N356" s="33"/>
      <c r="O356" s="62"/>
      <c r="P356" s="156">
        <f t="shared" ref="P356:P419" si="12">O356-M356</f>
        <v>0</v>
      </c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1" x14ac:dyDescent="0.25">
      <c r="A357"/>
      <c r="B357" s="65"/>
      <c r="C357" s="66"/>
      <c r="D357" s="246" t="s">
        <v>489</v>
      </c>
      <c r="E357" s="193">
        <v>6</v>
      </c>
      <c r="F357" s="193">
        <v>7</v>
      </c>
      <c r="G357" s="162"/>
      <c r="H357" s="162"/>
      <c r="I357" s="162"/>
      <c r="J357" s="164">
        <f t="shared" si="11"/>
        <v>42</v>
      </c>
      <c r="K357" s="68"/>
      <c r="L357" s="69"/>
      <c r="M357" s="496"/>
      <c r="N357" s="33"/>
      <c r="O357" s="62"/>
      <c r="P357" s="156">
        <f t="shared" si="12"/>
        <v>0</v>
      </c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outlineLevel="1" x14ac:dyDescent="0.25">
      <c r="A358"/>
      <c r="B358" s="65"/>
      <c r="C358" s="66"/>
      <c r="D358" s="246" t="s">
        <v>494</v>
      </c>
      <c r="E358" s="193"/>
      <c r="F358" s="193"/>
      <c r="G358" s="162"/>
      <c r="H358" s="162"/>
      <c r="I358" s="162"/>
      <c r="J358" s="164">
        <f t="shared" si="11"/>
        <v>0</v>
      </c>
      <c r="K358" s="68"/>
      <c r="L358" s="69"/>
      <c r="M358" s="496"/>
      <c r="N358" s="33"/>
      <c r="O358" s="62"/>
      <c r="P358" s="156">
        <f t="shared" si="12"/>
        <v>0</v>
      </c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outlineLevel="1" x14ac:dyDescent="0.25">
      <c r="A359"/>
      <c r="B359" s="65"/>
      <c r="C359" s="66"/>
      <c r="D359" s="246" t="s">
        <v>495</v>
      </c>
      <c r="E359" s="193"/>
      <c r="F359" s="193"/>
      <c r="G359" s="162"/>
      <c r="H359" s="162"/>
      <c r="I359" s="162"/>
      <c r="J359" s="164">
        <f t="shared" si="11"/>
        <v>0</v>
      </c>
      <c r="K359" s="68"/>
      <c r="L359" s="69"/>
      <c r="M359" s="496"/>
      <c r="N359" s="33"/>
      <c r="O359" s="62"/>
      <c r="P359" s="156">
        <f t="shared" si="12"/>
        <v>0</v>
      </c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65"/>
      <c r="C360" s="66"/>
      <c r="D360" s="246"/>
      <c r="E360" s="193"/>
      <c r="F360" s="193"/>
      <c r="G360" s="162"/>
      <c r="H360" s="162"/>
      <c r="I360" s="162"/>
      <c r="J360" s="164"/>
      <c r="K360" s="68"/>
      <c r="L360" s="69"/>
      <c r="M360" s="496"/>
      <c r="N360" s="33"/>
      <c r="O360" s="62"/>
      <c r="P360" s="156">
        <f t="shared" si="12"/>
        <v>0</v>
      </c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557"/>
      <c r="C361" s="227"/>
      <c r="D361" s="579"/>
      <c r="E361" s="170"/>
      <c r="F361" s="170"/>
      <c r="G361" s="170"/>
      <c r="H361" s="170"/>
      <c r="I361" s="170"/>
      <c r="J361" s="172"/>
      <c r="K361" s="216"/>
      <c r="L361" s="228"/>
      <c r="M361" s="558"/>
      <c r="N361" s="33"/>
      <c r="O361" s="62"/>
      <c r="P361" s="156">
        <f t="shared" si="12"/>
        <v>0</v>
      </c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23.25" customHeight="1" outlineLevel="1" x14ac:dyDescent="0.25">
      <c r="A362" s="186" t="s">
        <v>496</v>
      </c>
      <c r="B362" s="86" t="s">
        <v>158</v>
      </c>
      <c r="C362" s="44" t="str">
        <f>CONCATENATE(VLOOKUP(A362,ABC_SERVIÇOS!A:I,5,0)," - ",VLOOKUP(A362,ABC_SERVIÇOS!A:I,6,0))</f>
        <v>96402 - SINAPI – 10/17</v>
      </c>
      <c r="D362" s="584" t="str">
        <f>VLOOKUP(A362,ABC_SERVIÇOS,2,0)</f>
        <v>EXECUÇÃO DE IMPRIMAÇÃO LIGANTE COM EMULSÃO ASFÁLTICA RR-2C. AF_09/2017</v>
      </c>
      <c r="E362" s="128"/>
      <c r="F362" s="128"/>
      <c r="G362" s="128"/>
      <c r="H362" s="128" t="s">
        <v>497</v>
      </c>
      <c r="I362" s="44" t="str">
        <f>VLOOKUP(A362,ABC_SERVIÇOS,3,0)</f>
        <v>M2</v>
      </c>
      <c r="J362" s="88">
        <f>SUM(J363:J368)</f>
        <v>10588.04</v>
      </c>
      <c r="K362" s="108"/>
      <c r="L362" s="89">
        <f>VLOOKUP(A362,ABC_SERVIÇOS,7,0)</f>
        <v>2.74</v>
      </c>
      <c r="M362" s="500">
        <f>ROUND(L362*J362,2)</f>
        <v>29011.23</v>
      </c>
      <c r="N362" s="33" t="str">
        <f>A362</f>
        <v>COMP_036</v>
      </c>
      <c r="O362" s="62"/>
      <c r="P362" s="156">
        <f t="shared" si="12"/>
        <v>-29011.23</v>
      </c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outlineLevel="1" x14ac:dyDescent="0.25">
      <c r="A363"/>
      <c r="B363" s="546"/>
      <c r="C363" s="195"/>
      <c r="D363" s="576"/>
      <c r="E363" s="158"/>
      <c r="F363" s="158"/>
      <c r="G363" s="158"/>
      <c r="H363" s="158"/>
      <c r="I363" s="158"/>
      <c r="J363" s="160"/>
      <c r="K363" s="196"/>
      <c r="L363" s="197"/>
      <c r="M363" s="545"/>
      <c r="N363" s="33"/>
      <c r="O363" s="62"/>
      <c r="P363" s="156">
        <f t="shared" si="12"/>
        <v>0</v>
      </c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65"/>
      <c r="C364" s="66"/>
      <c r="D364" s="244" t="s">
        <v>498</v>
      </c>
      <c r="E364" s="162"/>
      <c r="F364" s="162"/>
      <c r="G364" s="162"/>
      <c r="H364" s="162"/>
      <c r="I364" s="169"/>
      <c r="J364" s="169">
        <f>J347</f>
        <v>10588.04</v>
      </c>
      <c r="K364" s="68"/>
      <c r="L364" s="69"/>
      <c r="M364" s="496"/>
      <c r="N364" s="33"/>
      <c r="O364" s="62"/>
      <c r="P364" s="156">
        <f t="shared" si="12"/>
        <v>0</v>
      </c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65"/>
      <c r="C365" s="66"/>
      <c r="D365" s="244"/>
      <c r="E365" s="162"/>
      <c r="F365" s="162"/>
      <c r="G365" s="162"/>
      <c r="H365" s="162"/>
      <c r="I365" s="162"/>
      <c r="J365" s="169"/>
      <c r="K365" s="68"/>
      <c r="L365" s="69"/>
      <c r="M365" s="496"/>
      <c r="N365" s="33"/>
      <c r="O365" s="62"/>
      <c r="P365" s="156">
        <f t="shared" si="12"/>
        <v>0</v>
      </c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65"/>
      <c r="C366" s="66"/>
      <c r="D366" s="244"/>
      <c r="E366" s="162"/>
      <c r="F366" s="162"/>
      <c r="G366" s="162"/>
      <c r="H366" s="162"/>
      <c r="I366" s="162"/>
      <c r="J366" s="169"/>
      <c r="K366" s="68"/>
      <c r="L366" s="69"/>
      <c r="M366" s="496"/>
      <c r="N366" s="33"/>
      <c r="O366" s="62"/>
      <c r="P366" s="156">
        <f t="shared" si="12"/>
        <v>0</v>
      </c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65"/>
      <c r="C367" s="66"/>
      <c r="D367" s="244"/>
      <c r="E367" s="162"/>
      <c r="F367" s="162"/>
      <c r="G367" s="162"/>
      <c r="H367" s="162"/>
      <c r="I367" s="162"/>
      <c r="J367" s="169"/>
      <c r="K367" s="68"/>
      <c r="L367" s="69"/>
      <c r="M367" s="496"/>
      <c r="N367" s="33"/>
      <c r="O367" s="62"/>
      <c r="P367" s="156">
        <f t="shared" si="12"/>
        <v>0</v>
      </c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557"/>
      <c r="C368" s="227"/>
      <c r="D368" s="579"/>
      <c r="E368" s="170"/>
      <c r="F368" s="170"/>
      <c r="G368" s="170"/>
      <c r="H368" s="170"/>
      <c r="I368" s="170"/>
      <c r="J368" s="172"/>
      <c r="K368" s="216"/>
      <c r="L368" s="228"/>
      <c r="M368" s="558"/>
      <c r="N368" s="33"/>
      <c r="O368" s="62"/>
      <c r="P368" s="156">
        <f t="shared" si="12"/>
        <v>0</v>
      </c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52.5" customHeight="1" outlineLevel="1" x14ac:dyDescent="0.25">
      <c r="A369" s="186" t="s">
        <v>499</v>
      </c>
      <c r="B369" s="86" t="s">
        <v>159</v>
      </c>
      <c r="C369" s="44" t="str">
        <f>CONCATENATE(VLOOKUP(A369,ABC_SERVIÇOS!A:I,5,0)," - ",VLOOKUP(A369,ABC_SERVIÇOS!A:I,6,0))</f>
        <v>95990 - SINAPI – 10/17</v>
      </c>
      <c r="D369" s="584" t="str">
        <f>VLOOKUP(A369,ABC_SERVIÇOS,2,0)</f>
        <v>CONSTRUÇÃO DE PAVIMENTO COM APLICAÇÃO DE CONCRETO BETUMINOSO USINADO A QUENTE (CBUQ), CAMADA DE ROLAMENTO, COM ESPESSURA DE 5,0 CM EXCLUSIVE TRANSPORTE</v>
      </c>
      <c r="E369" s="128"/>
      <c r="F369" s="128"/>
      <c r="G369" s="128"/>
      <c r="H369" s="128" t="s">
        <v>500</v>
      </c>
      <c r="I369" s="44" t="str">
        <f>VLOOKUP(A369,ABC_SERVIÇOS,3,0)</f>
        <v>M3</v>
      </c>
      <c r="J369" s="88">
        <f>SUM(J370:J382)</f>
        <v>586.90200000000004</v>
      </c>
      <c r="K369" s="108"/>
      <c r="L369" s="89">
        <f>VLOOKUP(A369,ABC_SERVIÇOS,7,0)</f>
        <v>692.32</v>
      </c>
      <c r="M369" s="500">
        <f>ROUND(L369*J369,2)</f>
        <v>406323.99</v>
      </c>
      <c r="N369" s="33" t="str">
        <f>A369</f>
        <v>COMP_037</v>
      </c>
      <c r="O369" s="62"/>
      <c r="P369" s="156">
        <f t="shared" si="12"/>
        <v>-406323.99</v>
      </c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s="57" customFormat="1" ht="12.75" outlineLevel="1" x14ac:dyDescent="0.25">
      <c r="B370" s="546"/>
      <c r="C370" s="195"/>
      <c r="D370" s="589" t="s">
        <v>482</v>
      </c>
      <c r="E370" s="205" t="s">
        <v>261</v>
      </c>
      <c r="F370" s="205" t="s">
        <v>262</v>
      </c>
      <c r="G370" s="158" t="s">
        <v>410</v>
      </c>
      <c r="H370" s="159"/>
      <c r="I370" s="158"/>
      <c r="J370" s="160"/>
      <c r="K370" s="196"/>
      <c r="L370" s="197"/>
      <c r="M370" s="545"/>
      <c r="N370" s="90"/>
      <c r="O370" s="62"/>
      <c r="P370" s="156">
        <f t="shared" si="12"/>
        <v>0</v>
      </c>
    </row>
    <row r="371" spans="1:1024" outlineLevel="1" x14ac:dyDescent="0.25">
      <c r="A371" s="57"/>
      <c r="B371" s="65"/>
      <c r="C371" s="66"/>
      <c r="D371" s="244" t="s">
        <v>483</v>
      </c>
      <c r="E371" s="164">
        <v>455.5</v>
      </c>
      <c r="F371" s="164">
        <v>7</v>
      </c>
      <c r="G371" s="164">
        <v>0.05</v>
      </c>
      <c r="H371" s="164"/>
      <c r="I371" s="164"/>
      <c r="J371" s="164">
        <f t="shared" ref="J371:J381" si="13">F371*E371*G371</f>
        <v>159.42500000000001</v>
      </c>
      <c r="K371" s="68"/>
      <c r="L371" s="69"/>
      <c r="M371" s="496"/>
      <c r="N371" s="90"/>
      <c r="O371" s="62"/>
      <c r="P371" s="156">
        <f t="shared" si="12"/>
        <v>0</v>
      </c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 s="57"/>
      <c r="B372" s="65"/>
      <c r="C372" s="66"/>
      <c r="D372" s="244" t="s">
        <v>484</v>
      </c>
      <c r="E372" s="164">
        <v>455.5</v>
      </c>
      <c r="F372" s="164">
        <v>7</v>
      </c>
      <c r="G372" s="164">
        <v>0.05</v>
      </c>
      <c r="H372" s="164"/>
      <c r="I372" s="164"/>
      <c r="J372" s="164">
        <f t="shared" si="13"/>
        <v>159.42500000000001</v>
      </c>
      <c r="K372" s="68"/>
      <c r="L372" s="69"/>
      <c r="M372" s="496"/>
      <c r="N372" s="90"/>
      <c r="O372" s="62"/>
      <c r="P372" s="156">
        <f t="shared" si="12"/>
        <v>0</v>
      </c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 s="57"/>
      <c r="B373" s="65"/>
      <c r="C373" s="66"/>
      <c r="D373" s="246" t="s">
        <v>485</v>
      </c>
      <c r="E373" s="164">
        <f>135.05+129.54</f>
        <v>264.59000000000003</v>
      </c>
      <c r="F373" s="193">
        <v>6</v>
      </c>
      <c r="G373" s="164">
        <v>0.05</v>
      </c>
      <c r="H373" s="164"/>
      <c r="I373" s="164"/>
      <c r="J373" s="164">
        <f t="shared" si="13"/>
        <v>79.37700000000001</v>
      </c>
      <c r="K373" s="68"/>
      <c r="L373" s="69"/>
      <c r="M373" s="496"/>
      <c r="N373" s="90"/>
      <c r="O373" s="62"/>
      <c r="P373" s="156">
        <f t="shared" si="12"/>
        <v>0</v>
      </c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 s="57"/>
      <c r="B374" s="65"/>
      <c r="C374" s="66"/>
      <c r="D374" s="246" t="s">
        <v>416</v>
      </c>
      <c r="E374" s="193">
        <f>92+37</f>
        <v>129</v>
      </c>
      <c r="F374" s="193">
        <v>7</v>
      </c>
      <c r="G374" s="164">
        <v>0.05</v>
      </c>
      <c r="H374" s="164"/>
      <c r="I374" s="164"/>
      <c r="J374" s="164">
        <f t="shared" si="13"/>
        <v>45.150000000000006</v>
      </c>
      <c r="K374" s="68"/>
      <c r="L374" s="69"/>
      <c r="M374" s="496"/>
      <c r="N374" s="90"/>
      <c r="O374" s="62"/>
      <c r="P374" s="156">
        <f t="shared" si="12"/>
        <v>0</v>
      </c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outlineLevel="1" x14ac:dyDescent="0.25">
      <c r="A375" s="57"/>
      <c r="B375" s="65"/>
      <c r="C375" s="66"/>
      <c r="D375" s="246" t="s">
        <v>417</v>
      </c>
      <c r="E375" s="193">
        <v>50.5</v>
      </c>
      <c r="F375" s="193">
        <v>8</v>
      </c>
      <c r="G375" s="164">
        <v>0.05</v>
      </c>
      <c r="H375" s="164"/>
      <c r="I375" s="164"/>
      <c r="J375" s="164">
        <f t="shared" si="13"/>
        <v>20.200000000000003</v>
      </c>
      <c r="K375" s="68"/>
      <c r="L375" s="69"/>
      <c r="M375" s="496"/>
      <c r="N375" s="90"/>
      <c r="O375" s="62"/>
      <c r="P375" s="156">
        <f t="shared" si="12"/>
        <v>0</v>
      </c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outlineLevel="1" x14ac:dyDescent="0.25">
      <c r="A376" s="57"/>
      <c r="B376" s="65"/>
      <c r="C376" s="66"/>
      <c r="D376" s="246" t="s">
        <v>486</v>
      </c>
      <c r="E376" s="193">
        <v>148</v>
      </c>
      <c r="F376" s="193">
        <v>7</v>
      </c>
      <c r="G376" s="164">
        <v>0.05</v>
      </c>
      <c r="H376" s="164"/>
      <c r="I376" s="164"/>
      <c r="J376" s="164">
        <f t="shared" si="13"/>
        <v>51.800000000000004</v>
      </c>
      <c r="K376" s="68"/>
      <c r="L376" s="69"/>
      <c r="M376" s="496"/>
      <c r="N376" s="90"/>
      <c r="O376" s="62"/>
      <c r="P376" s="156">
        <f t="shared" si="12"/>
        <v>0</v>
      </c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outlineLevel="1" x14ac:dyDescent="0.25">
      <c r="A377" s="57"/>
      <c r="B377" s="65"/>
      <c r="C377" s="66"/>
      <c r="D377" s="246" t="s">
        <v>487</v>
      </c>
      <c r="E377" s="193">
        <v>21.5</v>
      </c>
      <c r="F377" s="193">
        <v>7</v>
      </c>
      <c r="G377" s="164">
        <v>0.05</v>
      </c>
      <c r="H377" s="164"/>
      <c r="I377" s="164"/>
      <c r="J377" s="164">
        <f t="shared" si="13"/>
        <v>7.5250000000000004</v>
      </c>
      <c r="K377" s="68"/>
      <c r="L377" s="69"/>
      <c r="M377" s="496"/>
      <c r="N377" s="90"/>
      <c r="O377" s="62"/>
      <c r="P377" s="156">
        <f t="shared" si="12"/>
        <v>0</v>
      </c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outlineLevel="1" x14ac:dyDescent="0.25">
      <c r="A378" s="57"/>
      <c r="B378" s="65"/>
      <c r="C378" s="66"/>
      <c r="D378" s="246" t="s">
        <v>488</v>
      </c>
      <c r="E378" s="193">
        <v>11</v>
      </c>
      <c r="F378" s="193">
        <v>8</v>
      </c>
      <c r="G378" s="164">
        <v>0.05</v>
      </c>
      <c r="H378" s="164"/>
      <c r="I378" s="164"/>
      <c r="J378" s="164">
        <f t="shared" si="13"/>
        <v>4.4000000000000004</v>
      </c>
      <c r="K378" s="68"/>
      <c r="L378" s="69"/>
      <c r="M378" s="496"/>
      <c r="N378" s="90"/>
      <c r="O378" s="62"/>
      <c r="P378" s="156">
        <f t="shared" si="12"/>
        <v>0</v>
      </c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 s="57"/>
      <c r="B379" s="65"/>
      <c r="C379" s="66"/>
      <c r="D379" s="246" t="s">
        <v>489</v>
      </c>
      <c r="E379" s="193">
        <v>6</v>
      </c>
      <c r="F379" s="193">
        <v>7</v>
      </c>
      <c r="G379" s="164">
        <v>0.05</v>
      </c>
      <c r="H379" s="164"/>
      <c r="I379" s="164"/>
      <c r="J379" s="164">
        <f t="shared" si="13"/>
        <v>2.1</v>
      </c>
      <c r="K379" s="68"/>
      <c r="L379" s="69"/>
      <c r="M379" s="496"/>
      <c r="N379" s="90"/>
      <c r="O379" s="62"/>
      <c r="P379" s="156">
        <f t="shared" si="12"/>
        <v>0</v>
      </c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outlineLevel="1" x14ac:dyDescent="0.25">
      <c r="A380" s="57"/>
      <c r="B380" s="65"/>
      <c r="C380" s="66"/>
      <c r="D380" s="246" t="s">
        <v>494</v>
      </c>
      <c r="E380" s="193">
        <v>15</v>
      </c>
      <c r="F380" s="193">
        <v>30</v>
      </c>
      <c r="G380" s="164">
        <v>0.05</v>
      </c>
      <c r="H380" s="164"/>
      <c r="I380" s="164"/>
      <c r="J380" s="164">
        <f t="shared" si="13"/>
        <v>22.5</v>
      </c>
      <c r="K380" s="68"/>
      <c r="L380" s="69"/>
      <c r="M380" s="496"/>
      <c r="N380" s="90"/>
      <c r="O380" s="62"/>
      <c r="P380" s="156">
        <f t="shared" si="12"/>
        <v>0</v>
      </c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outlineLevel="1" x14ac:dyDescent="0.25">
      <c r="A381" s="57"/>
      <c r="B381" s="65"/>
      <c r="C381" s="66"/>
      <c r="D381" s="246" t="s">
        <v>495</v>
      </c>
      <c r="E381" s="193">
        <v>20</v>
      </c>
      <c r="F381" s="193">
        <v>35</v>
      </c>
      <c r="G381" s="164">
        <v>0.05</v>
      </c>
      <c r="H381" s="164"/>
      <c r="I381" s="164"/>
      <c r="J381" s="164">
        <f t="shared" si="13"/>
        <v>35</v>
      </c>
      <c r="K381" s="68"/>
      <c r="L381" s="69"/>
      <c r="M381" s="496"/>
      <c r="N381" s="90"/>
      <c r="O381" s="62"/>
      <c r="P381" s="156">
        <f t="shared" si="12"/>
        <v>0</v>
      </c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1" x14ac:dyDescent="0.25">
      <c r="A382" s="57"/>
      <c r="B382" s="65"/>
      <c r="C382" s="66"/>
      <c r="D382" s="246"/>
      <c r="E382" s="193"/>
      <c r="F382" s="193"/>
      <c r="G382" s="164"/>
      <c r="H382" s="164"/>
      <c r="I382" s="164"/>
      <c r="J382" s="164"/>
      <c r="K382" s="68"/>
      <c r="L382" s="69"/>
      <c r="M382" s="496"/>
      <c r="N382" s="90"/>
      <c r="O382" s="62"/>
      <c r="P382" s="156">
        <f t="shared" si="12"/>
        <v>0</v>
      </c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ht="38.450000000000003" customHeight="1" outlineLevel="1" x14ac:dyDescent="0.25">
      <c r="A383" s="186" t="s">
        <v>501</v>
      </c>
      <c r="B383" s="86" t="s">
        <v>160</v>
      </c>
      <c r="C383" s="44" t="str">
        <f>CONCATENATE(VLOOKUP(A383,ABC_SERVIÇOS!A:I,5,0)," - ",VLOOKUP(A383,ABC_SERVIÇOS!A:I,6,0))</f>
        <v>93176 - SINAPI – 10/17</v>
      </c>
      <c r="D383" s="584" t="str">
        <f>VLOOKUP(A383,ABC_SERVIÇOS,2,0)</f>
        <v>TRANSPORTE DE MATERIAL ASFALTICO, COM CAMINHÃO COM CAPACIDADE DE 30000 L EM RODOVIA PAVIMENTADA PARA DISTÂNCIAS MÉDIAS DE TRANSPORTE SUPERIORES A 100 KM. AF_02/2016</v>
      </c>
      <c r="E383" s="128"/>
      <c r="F383" s="128"/>
      <c r="G383" s="128"/>
      <c r="H383" s="128" t="s">
        <v>497</v>
      </c>
      <c r="I383" s="44" t="str">
        <f>VLOOKUP(A383,ABC_SERVIÇOS,3,0)</f>
        <v>T x Km</v>
      </c>
      <c r="J383" s="88">
        <f>J394</f>
        <v>18525.401023999999</v>
      </c>
      <c r="K383" s="108"/>
      <c r="L383" s="89">
        <f>VLOOKUP(A383,ABC_SERVIÇOS,7,0)</f>
        <v>0.42</v>
      </c>
      <c r="M383" s="500">
        <f>ROUND(L383*J383,2)</f>
        <v>7780.67</v>
      </c>
      <c r="N383" s="33" t="str">
        <f>A383</f>
        <v>COMP_116</v>
      </c>
      <c r="O383" s="62"/>
      <c r="P383" s="156">
        <f t="shared" si="12"/>
        <v>-7780.67</v>
      </c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/>
      <c r="B384" s="546"/>
      <c r="C384" s="195"/>
      <c r="D384" s="576"/>
      <c r="E384" s="158" t="s">
        <v>376</v>
      </c>
      <c r="F384" s="158" t="s">
        <v>467</v>
      </c>
      <c r="G384" s="158"/>
      <c r="H384" s="158"/>
      <c r="I384" s="158"/>
      <c r="J384" s="160"/>
      <c r="K384" s="196"/>
      <c r="L384" s="197"/>
      <c r="M384" s="545"/>
      <c r="N384" s="33"/>
      <c r="O384" s="62"/>
      <c r="P384" s="156">
        <f t="shared" si="12"/>
        <v>0</v>
      </c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/>
      <c r="B385" s="65"/>
      <c r="C385" s="66"/>
      <c r="D385" s="244" t="s">
        <v>502</v>
      </c>
      <c r="E385" s="169">
        <f>J347</f>
        <v>10588.04</v>
      </c>
      <c r="F385" s="162">
        <f>1.2/1000</f>
        <v>1.1999999999999999E-3</v>
      </c>
      <c r="G385" s="162"/>
      <c r="H385" s="162"/>
      <c r="I385" s="169"/>
      <c r="J385" s="169">
        <f>F385*E385</f>
        <v>12.705648</v>
      </c>
      <c r="K385" s="68"/>
      <c r="L385" s="69"/>
      <c r="M385" s="496"/>
      <c r="N385" s="33"/>
      <c r="O385" s="62"/>
      <c r="P385" s="156">
        <f t="shared" si="12"/>
        <v>0</v>
      </c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/>
      <c r="B386" s="65"/>
      <c r="C386" s="66"/>
      <c r="D386" s="244" t="s">
        <v>503</v>
      </c>
      <c r="E386" s="169">
        <f>J362</f>
        <v>10588.04</v>
      </c>
      <c r="F386" s="162">
        <f>0.8/1000</f>
        <v>8.0000000000000004E-4</v>
      </c>
      <c r="G386" s="162"/>
      <c r="H386" s="162"/>
      <c r="I386" s="162"/>
      <c r="J386" s="169">
        <f>F386*E386</f>
        <v>8.4704320000000006</v>
      </c>
      <c r="K386" s="68"/>
      <c r="L386" s="69"/>
      <c r="M386" s="496"/>
      <c r="N386" s="33"/>
      <c r="O386" s="62"/>
      <c r="P386" s="156">
        <f t="shared" si="12"/>
        <v>0</v>
      </c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57"/>
      <c r="B387" s="555"/>
      <c r="C387" s="222"/>
      <c r="D387" s="247" t="s">
        <v>504</v>
      </c>
      <c r="E387" s="223">
        <f>J369*2.4</f>
        <v>1408.5648000000001</v>
      </c>
      <c r="F387" s="223">
        <f>5.2/1000</f>
        <v>5.1999999999999998E-3</v>
      </c>
      <c r="G387" s="223"/>
      <c r="H387" s="223"/>
      <c r="I387" s="251"/>
      <c r="J387" s="169">
        <f>F387*E387</f>
        <v>7.3245369600000005</v>
      </c>
      <c r="K387" s="224"/>
      <c r="L387" s="225"/>
      <c r="M387" s="556"/>
      <c r="N387" s="90"/>
      <c r="O387" s="62"/>
      <c r="P387" s="156">
        <f t="shared" si="12"/>
        <v>0</v>
      </c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57"/>
      <c r="B388" s="555"/>
      <c r="C388" s="222"/>
      <c r="D388" s="247"/>
      <c r="E388" s="223"/>
      <c r="F388" s="223"/>
      <c r="G388" s="223"/>
      <c r="H388" s="223"/>
      <c r="I388" s="251"/>
      <c r="J388" s="252"/>
      <c r="K388" s="224"/>
      <c r="L388" s="225"/>
      <c r="M388" s="556"/>
      <c r="N388" s="90"/>
      <c r="O388" s="62"/>
      <c r="P388" s="156">
        <f t="shared" si="12"/>
        <v>0</v>
      </c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57"/>
      <c r="B389" s="555"/>
      <c r="C389" s="222"/>
      <c r="D389" s="247"/>
      <c r="E389" s="223"/>
      <c r="F389" s="223"/>
      <c r="G389" s="223"/>
      <c r="H389" s="223"/>
      <c r="I389" s="251"/>
      <c r="J389" s="252"/>
      <c r="K389" s="224"/>
      <c r="L389" s="225"/>
      <c r="M389" s="556"/>
      <c r="N389" s="90"/>
      <c r="O389" s="62"/>
      <c r="P389" s="156">
        <f t="shared" si="12"/>
        <v>0</v>
      </c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 s="57"/>
      <c r="B390" s="555"/>
      <c r="C390" s="222"/>
      <c r="D390" s="247" t="s">
        <v>505</v>
      </c>
      <c r="E390" s="223"/>
      <c r="F390" s="223"/>
      <c r="G390" s="223"/>
      <c r="H390" s="223"/>
      <c r="I390" s="251"/>
      <c r="J390" s="252">
        <f>SUM(J385:J389)</f>
        <v>28.500616959999999</v>
      </c>
      <c r="K390" s="224"/>
      <c r="L390" s="225"/>
      <c r="M390" s="556"/>
      <c r="N390" s="90"/>
      <c r="O390" s="62"/>
      <c r="P390" s="156">
        <f t="shared" si="12"/>
        <v>0</v>
      </c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 s="57"/>
      <c r="B391" s="555"/>
      <c r="C391" s="222"/>
      <c r="D391" s="247" t="s">
        <v>506</v>
      </c>
      <c r="E391" s="223"/>
      <c r="F391" s="223"/>
      <c r="G391" s="223"/>
      <c r="H391" s="223"/>
      <c r="I391" s="251"/>
      <c r="J391" s="252">
        <v>650</v>
      </c>
      <c r="K391" s="224"/>
      <c r="L391" s="225"/>
      <c r="M391" s="556"/>
      <c r="N391" s="90"/>
      <c r="O391" s="62"/>
      <c r="P391" s="156">
        <f t="shared" si="12"/>
        <v>0</v>
      </c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outlineLevel="1" x14ac:dyDescent="0.25">
      <c r="A392" s="57"/>
      <c r="B392" s="555"/>
      <c r="C392" s="222"/>
      <c r="D392" s="247" t="s">
        <v>507</v>
      </c>
      <c r="E392" s="223"/>
      <c r="F392" s="223"/>
      <c r="G392" s="223"/>
      <c r="H392" s="223"/>
      <c r="I392" s="251"/>
      <c r="J392" s="252"/>
      <c r="K392" s="224"/>
      <c r="L392" s="225"/>
      <c r="M392" s="556"/>
      <c r="N392" s="90"/>
      <c r="O392" s="62"/>
      <c r="P392" s="156">
        <f t="shared" si="12"/>
        <v>0</v>
      </c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outlineLevel="1" x14ac:dyDescent="0.25">
      <c r="A393" s="57"/>
      <c r="B393" s="555"/>
      <c r="C393" s="222"/>
      <c r="D393" s="247"/>
      <c r="E393" s="223"/>
      <c r="F393" s="223"/>
      <c r="G393" s="223"/>
      <c r="H393" s="223"/>
      <c r="I393" s="251"/>
      <c r="J393" s="252"/>
      <c r="K393" s="224"/>
      <c r="L393" s="225"/>
      <c r="M393" s="556"/>
      <c r="N393" s="90"/>
      <c r="O393" s="62"/>
      <c r="P393" s="156">
        <f t="shared" si="12"/>
        <v>0</v>
      </c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 s="57"/>
      <c r="B394" s="555"/>
      <c r="C394" s="222"/>
      <c r="D394" s="247" t="s">
        <v>508</v>
      </c>
      <c r="E394" s="223"/>
      <c r="F394" s="223"/>
      <c r="G394" s="223"/>
      <c r="H394" s="223"/>
      <c r="I394" s="251"/>
      <c r="J394" s="252">
        <f>J391*J390</f>
        <v>18525.401023999999</v>
      </c>
      <c r="K394" s="224"/>
      <c r="L394" s="225"/>
      <c r="M394" s="556"/>
      <c r="N394" s="90"/>
      <c r="O394" s="62"/>
      <c r="P394" s="156">
        <f t="shared" si="12"/>
        <v>0</v>
      </c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 s="57"/>
      <c r="B395" s="555"/>
      <c r="C395" s="222"/>
      <c r="D395" s="247"/>
      <c r="E395" s="223"/>
      <c r="F395" s="223"/>
      <c r="G395" s="223"/>
      <c r="H395" s="223"/>
      <c r="I395" s="251"/>
      <c r="J395" s="252"/>
      <c r="K395" s="224"/>
      <c r="L395" s="225"/>
      <c r="M395" s="556"/>
      <c r="N395" s="90"/>
      <c r="O395" s="62"/>
      <c r="P395" s="156">
        <f t="shared" si="12"/>
        <v>0</v>
      </c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outlineLevel="1" x14ac:dyDescent="0.25">
      <c r="A396" s="57"/>
      <c r="B396" s="555"/>
      <c r="C396" s="222"/>
      <c r="D396" s="247"/>
      <c r="E396" s="223"/>
      <c r="F396" s="223"/>
      <c r="G396" s="223"/>
      <c r="H396" s="223"/>
      <c r="I396" s="251"/>
      <c r="J396" s="252"/>
      <c r="K396" s="224"/>
      <c r="L396" s="225"/>
      <c r="M396" s="556"/>
      <c r="N396" s="90"/>
      <c r="O396" s="62"/>
      <c r="P396" s="156">
        <f t="shared" si="12"/>
        <v>0</v>
      </c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25.5" outlineLevel="1" x14ac:dyDescent="0.25">
      <c r="A397" s="186" t="s">
        <v>509</v>
      </c>
      <c r="B397" s="86" t="s">
        <v>161</v>
      </c>
      <c r="C397" s="44" t="str">
        <f>CONCATENATE(VLOOKUP(A397,ABC_SERVIÇOS!A:I,5,0)," - ",VLOOKUP(A397,ABC_SERVIÇOS!A:I,6,0))</f>
        <v>95303 - SINAPI – 10/17</v>
      </c>
      <c r="D397" s="584" t="str">
        <f>VLOOKUP(A397,ABC_SERVIÇOS,2,0)</f>
        <v>TRANSPORTE COM CAMINHÃO BASCULANTE 10 M3 DE MASSA ASFALTICA PARA PAVIMENTAÇÃO URBANA</v>
      </c>
      <c r="E397" s="128"/>
      <c r="F397" s="128"/>
      <c r="G397" s="128"/>
      <c r="H397" s="128" t="s">
        <v>510</v>
      </c>
      <c r="I397" s="44" t="str">
        <f>VLOOKUP(A397,ABC_SERVIÇOS,3,0)</f>
        <v>M3</v>
      </c>
      <c r="J397" s="88">
        <f>J402</f>
        <v>58690.200000000004</v>
      </c>
      <c r="K397" s="108"/>
      <c r="L397" s="89">
        <f>VLOOKUP(A397,ABC_SERVIÇOS,7,0)</f>
        <v>0.96</v>
      </c>
      <c r="M397" s="500">
        <f>ROUND(L397*J397,2)</f>
        <v>56342.59</v>
      </c>
      <c r="N397" s="33" t="str">
        <f>A397</f>
        <v>COMP_038</v>
      </c>
      <c r="O397" s="125"/>
      <c r="P397" s="156">
        <f t="shared" si="12"/>
        <v>-56342.59</v>
      </c>
      <c r="Q397" s="124"/>
      <c r="R397" s="124"/>
      <c r="S397" s="124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546"/>
      <c r="C398" s="195"/>
      <c r="D398" s="576"/>
      <c r="E398" s="158"/>
      <c r="F398" s="158"/>
      <c r="G398" s="158"/>
      <c r="H398" s="159"/>
      <c r="I398" s="158"/>
      <c r="J398" s="160"/>
      <c r="K398" s="196"/>
      <c r="L398" s="197"/>
      <c r="M398" s="545"/>
      <c r="N398" s="124"/>
      <c r="O398" s="125"/>
      <c r="P398" s="156">
        <f t="shared" si="12"/>
        <v>0</v>
      </c>
      <c r="Q398" s="124"/>
      <c r="R398" s="124"/>
      <c r="S398" s="124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65"/>
      <c r="C399" s="66"/>
      <c r="D399" s="244" t="s">
        <v>511</v>
      </c>
      <c r="E399" s="164"/>
      <c r="F399" s="164"/>
      <c r="G399" s="164"/>
      <c r="H399" s="164"/>
      <c r="I399" s="164"/>
      <c r="J399" s="164">
        <f>J369</f>
        <v>586.90200000000004</v>
      </c>
      <c r="K399" s="164" t="s">
        <v>380</v>
      </c>
      <c r="L399" s="69"/>
      <c r="M399" s="496"/>
      <c r="N399" s="124"/>
      <c r="O399" s="125"/>
      <c r="P399" s="156">
        <f t="shared" si="12"/>
        <v>0</v>
      </c>
      <c r="Q399" s="124"/>
      <c r="R399" s="124"/>
      <c r="S399" s="124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65"/>
      <c r="C400" s="66"/>
      <c r="D400" s="244" t="s">
        <v>512</v>
      </c>
      <c r="E400" s="164"/>
      <c r="F400" s="193"/>
      <c r="G400" s="164"/>
      <c r="H400" s="164"/>
      <c r="I400" s="164"/>
      <c r="J400" s="164">
        <v>100</v>
      </c>
      <c r="K400" s="164" t="s">
        <v>382</v>
      </c>
      <c r="L400" s="69"/>
      <c r="M400" s="496"/>
      <c r="N400" s="124"/>
      <c r="O400" s="125"/>
      <c r="P400" s="156">
        <f t="shared" si="12"/>
        <v>0</v>
      </c>
      <c r="Q400" s="124"/>
      <c r="R400" s="124"/>
      <c r="S400" s="124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65"/>
      <c r="C401" s="66"/>
      <c r="D401" s="246"/>
      <c r="E401" s="193"/>
      <c r="F401" s="193"/>
      <c r="G401" s="164"/>
      <c r="H401" s="164"/>
      <c r="I401" s="164"/>
      <c r="J401" s="164"/>
      <c r="K401" s="164"/>
      <c r="L401" s="69"/>
      <c r="M401" s="496"/>
      <c r="N401" s="124"/>
      <c r="O401" s="125"/>
      <c r="P401" s="156">
        <f t="shared" si="12"/>
        <v>0</v>
      </c>
      <c r="Q401" s="124"/>
      <c r="R401" s="124"/>
      <c r="S401" s="124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65"/>
      <c r="C402" s="66"/>
      <c r="D402" s="246" t="s">
        <v>378</v>
      </c>
      <c r="E402" s="193"/>
      <c r="F402" s="193"/>
      <c r="G402" s="164"/>
      <c r="H402" s="164"/>
      <c r="I402" s="164"/>
      <c r="J402" s="164">
        <f>J400*J399</f>
        <v>58690.200000000004</v>
      </c>
      <c r="K402" s="164" t="s">
        <v>323</v>
      </c>
      <c r="L402" s="69"/>
      <c r="M402" s="496"/>
      <c r="N402" s="124"/>
      <c r="O402" s="125"/>
      <c r="P402" s="156">
        <f t="shared" si="12"/>
        <v>0</v>
      </c>
      <c r="Q402" s="124"/>
      <c r="R402" s="124"/>
      <c r="S402" s="124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outlineLevel="1" x14ac:dyDescent="0.25">
      <c r="A403"/>
      <c r="B403" s="65"/>
      <c r="C403" s="66"/>
      <c r="D403" s="246"/>
      <c r="E403" s="163"/>
      <c r="F403" s="163"/>
      <c r="G403" s="163"/>
      <c r="H403" s="163"/>
      <c r="I403" s="162"/>
      <c r="J403" s="169"/>
      <c r="K403" s="68"/>
      <c r="L403" s="69"/>
      <c r="M403" s="496"/>
      <c r="N403" s="124"/>
      <c r="O403" s="125"/>
      <c r="P403" s="156">
        <f t="shared" si="12"/>
        <v>0</v>
      </c>
      <c r="Q403" s="124"/>
      <c r="R403" s="124"/>
      <c r="S403" s="124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outlineLevel="1" x14ac:dyDescent="0.25">
      <c r="A404"/>
      <c r="B404" s="555"/>
      <c r="C404" s="222"/>
      <c r="D404" s="247"/>
      <c r="E404" s="223"/>
      <c r="F404" s="223"/>
      <c r="G404" s="223"/>
      <c r="H404" s="223"/>
      <c r="I404" s="251"/>
      <c r="J404" s="252"/>
      <c r="K404" s="224"/>
      <c r="L404" s="225"/>
      <c r="M404" s="556"/>
      <c r="N404" s="124"/>
      <c r="O404" s="125"/>
      <c r="P404" s="156">
        <f t="shared" si="12"/>
        <v>0</v>
      </c>
      <c r="Q404" s="124"/>
      <c r="R404" s="124"/>
      <c r="S404" s="12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s="57" customFormat="1" ht="38.25" outlineLevel="1" x14ac:dyDescent="0.25">
      <c r="A405" s="186" t="s">
        <v>513</v>
      </c>
      <c r="B405" s="86" t="s">
        <v>162</v>
      </c>
      <c r="C405" s="44" t="str">
        <f>CONCATENATE(VLOOKUP(A405,ABC_SERVIÇOS!A:I,5,0)," - ",VLOOKUP(A405,ABC_SERVIÇOS!A:I,6,0))</f>
        <v>94997 - SINAPI – 10/17</v>
      </c>
      <c r="D405" s="584" t="str">
        <f>VLOOKUP(A405,ABC_SERVIÇOS,2,0)</f>
        <v>EXECUÇÃO DE PASSEIO (CALÇADA) OU PISO DE CONCRETO COM CONCRETO MOLDADO IN LOCO, USINADO, ACABAMENTO CONVENCIONAL, ESPESSURA 10 CM, ARMADO._07/2016</v>
      </c>
      <c r="E405" s="128"/>
      <c r="F405" s="128"/>
      <c r="G405" s="128"/>
      <c r="H405" s="128" t="s">
        <v>440</v>
      </c>
      <c r="I405" s="44" t="str">
        <f>VLOOKUP(A405,ABC_SERVIÇOS,3,0)</f>
        <v>M2</v>
      </c>
      <c r="J405" s="88">
        <f>SUM(J406:J426)</f>
        <v>8533.43</v>
      </c>
      <c r="K405" s="108"/>
      <c r="L405" s="89">
        <f>VLOOKUP(A405,ABC_SERVIÇOS,7,0)</f>
        <v>63.55</v>
      </c>
      <c r="M405" s="500">
        <f>ROUND(L405*J405,2)</f>
        <v>542299.48</v>
      </c>
      <c r="N405" s="33" t="str">
        <f>A405</f>
        <v>COMP_039</v>
      </c>
      <c r="O405" s="62"/>
      <c r="P405" s="156">
        <f t="shared" si="12"/>
        <v>-542299.48</v>
      </c>
    </row>
    <row r="406" spans="1:1024" outlineLevel="1" x14ac:dyDescent="0.25">
      <c r="A406"/>
      <c r="B406" s="546"/>
      <c r="C406" s="195"/>
      <c r="D406" s="575"/>
      <c r="E406" s="159" t="s">
        <v>261</v>
      </c>
      <c r="F406" s="159" t="s">
        <v>262</v>
      </c>
      <c r="G406" s="159"/>
      <c r="H406" s="159"/>
      <c r="I406" s="158"/>
      <c r="J406" s="160"/>
      <c r="K406" s="196"/>
      <c r="L406" s="197"/>
      <c r="M406" s="545"/>
      <c r="N406" s="110"/>
      <c r="O406" s="62"/>
      <c r="P406" s="156">
        <f t="shared" si="12"/>
        <v>0</v>
      </c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65"/>
      <c r="C407" s="66"/>
      <c r="D407" s="244" t="s">
        <v>514</v>
      </c>
      <c r="E407" s="164">
        <f>(21*20)+11.812</f>
        <v>431.81200000000001</v>
      </c>
      <c r="F407" s="164">
        <v>2</v>
      </c>
      <c r="G407" s="164"/>
      <c r="H407" s="164"/>
      <c r="I407" s="164"/>
      <c r="J407" s="164">
        <f t="shared" ref="J407:J412" si="14">F407*E407</f>
        <v>863.62400000000002</v>
      </c>
      <c r="K407" s="68"/>
      <c r="L407" s="69"/>
      <c r="M407" s="496"/>
      <c r="N407" s="110"/>
      <c r="O407" s="62"/>
      <c r="P407" s="156">
        <f t="shared" si="12"/>
        <v>0</v>
      </c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65"/>
      <c r="C408" s="66"/>
      <c r="D408" s="244" t="s">
        <v>515</v>
      </c>
      <c r="E408" s="164">
        <f>(21*20)+11.812</f>
        <v>431.81200000000001</v>
      </c>
      <c r="F408" s="164">
        <v>3</v>
      </c>
      <c r="G408" s="164"/>
      <c r="H408" s="164"/>
      <c r="I408" s="164"/>
      <c r="J408" s="164">
        <f t="shared" si="14"/>
        <v>1295.4360000000001</v>
      </c>
      <c r="K408" s="68"/>
      <c r="L408" s="69"/>
      <c r="M408" s="496"/>
      <c r="N408" s="110"/>
      <c r="O408" s="62"/>
      <c r="P408" s="156">
        <f t="shared" si="12"/>
        <v>0</v>
      </c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65"/>
      <c r="C409" s="66"/>
      <c r="D409" s="244" t="s">
        <v>516</v>
      </c>
      <c r="E409" s="164">
        <f>(21*20)+16.754</f>
        <v>436.75400000000002</v>
      </c>
      <c r="F409" s="193">
        <v>2</v>
      </c>
      <c r="G409" s="164"/>
      <c r="H409" s="164"/>
      <c r="I409" s="164"/>
      <c r="J409" s="164">
        <f t="shared" si="14"/>
        <v>873.50800000000004</v>
      </c>
      <c r="K409" s="68"/>
      <c r="L409" s="69"/>
      <c r="M409" s="496"/>
      <c r="N409" s="110"/>
      <c r="O409" s="62"/>
      <c r="P409" s="156">
        <f t="shared" si="12"/>
        <v>0</v>
      </c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65"/>
      <c r="C410" s="66"/>
      <c r="D410" s="244" t="s">
        <v>517</v>
      </c>
      <c r="E410" s="164">
        <f>(21*20)+16.754</f>
        <v>436.75400000000002</v>
      </c>
      <c r="F410" s="193">
        <v>3</v>
      </c>
      <c r="G410" s="164"/>
      <c r="H410" s="164"/>
      <c r="I410" s="164"/>
      <c r="J410" s="164">
        <f t="shared" si="14"/>
        <v>1310.2620000000002</v>
      </c>
      <c r="K410" s="68"/>
      <c r="L410" s="69"/>
      <c r="M410" s="496"/>
      <c r="N410" s="110"/>
      <c r="O410" s="62"/>
      <c r="P410" s="156">
        <f t="shared" si="12"/>
        <v>0</v>
      </c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/>
      <c r="B411" s="65"/>
      <c r="C411" s="66"/>
      <c r="D411" s="246" t="s">
        <v>518</v>
      </c>
      <c r="E411" s="193">
        <f>7*20</f>
        <v>140</v>
      </c>
      <c r="F411" s="193">
        <v>7</v>
      </c>
      <c r="G411" s="164"/>
      <c r="H411" s="164"/>
      <c r="I411" s="164"/>
      <c r="J411" s="164">
        <f t="shared" si="14"/>
        <v>980</v>
      </c>
      <c r="K411" s="68"/>
      <c r="L411" s="69"/>
      <c r="M411" s="496"/>
      <c r="N411" s="110"/>
      <c r="O411" s="62"/>
      <c r="P411" s="156">
        <f t="shared" si="12"/>
        <v>0</v>
      </c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outlineLevel="1" x14ac:dyDescent="0.25">
      <c r="A412"/>
      <c r="B412" s="65"/>
      <c r="C412" s="66"/>
      <c r="D412" s="246" t="s">
        <v>519</v>
      </c>
      <c r="E412" s="193">
        <f>6*20</f>
        <v>120</v>
      </c>
      <c r="F412" s="193">
        <v>7</v>
      </c>
      <c r="G412" s="164"/>
      <c r="H412" s="164"/>
      <c r="I412" s="164"/>
      <c r="J412" s="164">
        <f t="shared" si="14"/>
        <v>840</v>
      </c>
      <c r="K412" s="68"/>
      <c r="L412" s="69"/>
      <c r="M412" s="496"/>
      <c r="N412" s="110"/>
      <c r="O412" s="62"/>
      <c r="P412" s="156">
        <f t="shared" si="12"/>
        <v>0</v>
      </c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outlineLevel="1" x14ac:dyDescent="0.25">
      <c r="A413"/>
      <c r="B413" s="65"/>
      <c r="C413" s="66"/>
      <c r="D413" s="246" t="s">
        <v>419</v>
      </c>
      <c r="E413" s="193">
        <v>35</v>
      </c>
      <c r="F413" s="193">
        <v>2</v>
      </c>
      <c r="G413" s="164"/>
      <c r="H413" s="164"/>
      <c r="I413" s="164"/>
      <c r="J413" s="164">
        <f>G413*F413*E413</f>
        <v>0</v>
      </c>
      <c r="K413" s="68"/>
      <c r="L413" s="69"/>
      <c r="M413" s="496"/>
      <c r="N413" s="110"/>
      <c r="O413" s="62"/>
      <c r="P413" s="156">
        <f t="shared" si="12"/>
        <v>0</v>
      </c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outlineLevel="1" x14ac:dyDescent="0.25">
      <c r="A414"/>
      <c r="B414" s="65"/>
      <c r="C414" s="66"/>
      <c r="D414" s="246"/>
      <c r="E414" s="193"/>
      <c r="F414" s="193"/>
      <c r="G414" s="164"/>
      <c r="H414" s="164"/>
      <c r="I414" s="164"/>
      <c r="J414" s="164"/>
      <c r="K414" s="68"/>
      <c r="L414" s="69"/>
      <c r="M414" s="496"/>
      <c r="N414" s="110"/>
      <c r="O414" s="62"/>
      <c r="P414" s="156">
        <f t="shared" si="12"/>
        <v>0</v>
      </c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outlineLevel="1" x14ac:dyDescent="0.25">
      <c r="A415"/>
      <c r="B415" s="65"/>
      <c r="C415" s="66"/>
      <c r="D415" s="246"/>
      <c r="E415" s="193"/>
      <c r="F415" s="193"/>
      <c r="G415" s="164"/>
      <c r="H415" s="164"/>
      <c r="I415" s="164"/>
      <c r="J415" s="164"/>
      <c r="K415" s="68"/>
      <c r="L415" s="69"/>
      <c r="M415" s="496"/>
      <c r="N415" s="110"/>
      <c r="O415" s="62"/>
      <c r="P415" s="156">
        <f t="shared" si="12"/>
        <v>0</v>
      </c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25.5" outlineLevel="1" x14ac:dyDescent="0.25">
      <c r="A416" s="186" t="s">
        <v>520</v>
      </c>
      <c r="B416" s="86" t="s">
        <v>164</v>
      </c>
      <c r="C416" s="44" t="str">
        <f>CONCATENATE(VLOOKUP(A416,ABC_SERVIÇOS!A:I,5,0)," - ",VLOOKUP(A416,ABC_SERVIÇOS!A:I,6,0))</f>
        <v>38135 (I) - SINAPI – 10/17</v>
      </c>
      <c r="D416" s="584" t="str">
        <f>VLOOKUP(A416,ABC_SERVIÇOS,2,0)</f>
        <v>LADRILHO HIDRAULICO, *20 X 20* CM, E= 2 CM, TATIL ALERTA OU DIRECIONAL, AMARELO</v>
      </c>
      <c r="E416" s="128"/>
      <c r="F416" s="128"/>
      <c r="G416" s="128"/>
      <c r="H416" s="128" t="s">
        <v>521</v>
      </c>
      <c r="I416" s="44" t="str">
        <f>VLOOKUP(A416,ABC_SERVIÇOS,3,0)</f>
        <v>M2</v>
      </c>
      <c r="J416" s="88">
        <f>SUM(J424:J425)</f>
        <v>204.20000000000002</v>
      </c>
      <c r="K416" s="108"/>
      <c r="L416" s="89">
        <f>VLOOKUP(A416,ABC_SERVIÇOS,7,0)</f>
        <v>58.65</v>
      </c>
      <c r="M416" s="500">
        <f>ROUND(L416*J416,2)</f>
        <v>11976.33</v>
      </c>
      <c r="N416" s="33" t="str">
        <f>A416</f>
        <v>COMP_117</v>
      </c>
      <c r="O416" s="62"/>
      <c r="P416" s="156">
        <f t="shared" si="12"/>
        <v>-11976.33</v>
      </c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546"/>
      <c r="C417" s="195"/>
      <c r="D417" s="575"/>
      <c r="E417" s="159"/>
      <c r="F417" s="159"/>
      <c r="G417" s="159"/>
      <c r="H417" s="159"/>
      <c r="I417" s="158"/>
      <c r="J417" s="160"/>
      <c r="K417" s="196"/>
      <c r="L417" s="197"/>
      <c r="M417" s="545"/>
      <c r="N417"/>
      <c r="O417" s="62"/>
      <c r="P417" s="156">
        <f t="shared" si="12"/>
        <v>0</v>
      </c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65"/>
      <c r="C418" s="66"/>
      <c r="D418" s="244" t="s">
        <v>483</v>
      </c>
      <c r="E418" s="163"/>
      <c r="F418" s="163"/>
      <c r="G418" s="163"/>
      <c r="H418" s="163"/>
      <c r="I418" s="162"/>
      <c r="J418" s="164">
        <v>455.5</v>
      </c>
      <c r="K418" s="68"/>
      <c r="L418" s="69"/>
      <c r="M418" s="496"/>
      <c r="N418"/>
      <c r="O418" s="62"/>
      <c r="P418" s="156">
        <f t="shared" si="12"/>
        <v>0</v>
      </c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65"/>
      <c r="C419" s="66"/>
      <c r="D419" s="244" t="s">
        <v>484</v>
      </c>
      <c r="E419" s="193"/>
      <c r="F419" s="193"/>
      <c r="G419" s="164"/>
      <c r="H419" s="164"/>
      <c r="I419" s="164"/>
      <c r="J419" s="164">
        <v>455.5</v>
      </c>
      <c r="K419" s="68"/>
      <c r="L419" s="69"/>
      <c r="M419" s="496"/>
      <c r="N419" s="110"/>
      <c r="O419" s="62"/>
      <c r="P419" s="156">
        <f t="shared" si="12"/>
        <v>0</v>
      </c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65"/>
      <c r="C420" s="66"/>
      <c r="D420" s="246" t="s">
        <v>522</v>
      </c>
      <c r="E420" s="193">
        <v>35</v>
      </c>
      <c r="F420" s="193">
        <v>2</v>
      </c>
      <c r="G420" s="164"/>
      <c r="H420" s="164"/>
      <c r="I420" s="164"/>
      <c r="J420" s="164">
        <f>F420*E420</f>
        <v>70</v>
      </c>
      <c r="K420" s="68"/>
      <c r="L420" s="69"/>
      <c r="M420" s="496"/>
      <c r="N420" s="110"/>
      <c r="O420" s="62"/>
      <c r="P420" s="156">
        <f t="shared" ref="P420:P483" si="15">O420-M420</f>
        <v>0</v>
      </c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65"/>
      <c r="C421" s="66"/>
      <c r="D421" s="246"/>
      <c r="E421" s="193"/>
      <c r="F421" s="193"/>
      <c r="G421" s="164"/>
      <c r="H421" s="164"/>
      <c r="I421" s="164"/>
      <c r="J421" s="164"/>
      <c r="K421" s="68"/>
      <c r="L421" s="69"/>
      <c r="M421" s="496"/>
      <c r="N421" s="110"/>
      <c r="O421" s="62"/>
      <c r="P421" s="156">
        <f t="shared" si="15"/>
        <v>0</v>
      </c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65"/>
      <c r="C422" s="66"/>
      <c r="D422" s="246"/>
      <c r="E422" s="193"/>
      <c r="F422" s="193"/>
      <c r="G422" s="164"/>
      <c r="H422" s="164"/>
      <c r="I422" s="164"/>
      <c r="J422" s="164">
        <f>SUM(J418:J421)</f>
        <v>981</v>
      </c>
      <c r="K422" s="68"/>
      <c r="L422" s="69"/>
      <c r="M422" s="496"/>
      <c r="N422" s="110"/>
      <c r="O422" s="62"/>
      <c r="P422" s="156">
        <f t="shared" si="15"/>
        <v>0</v>
      </c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outlineLevel="1" x14ac:dyDescent="0.25">
      <c r="A423"/>
      <c r="B423" s="65"/>
      <c r="C423" s="66"/>
      <c r="D423" s="246" t="s">
        <v>256</v>
      </c>
      <c r="E423" s="193"/>
      <c r="F423" s="193"/>
      <c r="G423" s="164"/>
      <c r="H423" s="164"/>
      <c r="I423" s="164"/>
      <c r="J423" s="164">
        <v>0.2</v>
      </c>
      <c r="K423" s="68"/>
      <c r="L423" s="69"/>
      <c r="M423" s="496"/>
      <c r="N423" s="110"/>
      <c r="O423" s="62"/>
      <c r="P423" s="156">
        <f t="shared" si="15"/>
        <v>0</v>
      </c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1" x14ac:dyDescent="0.25">
      <c r="A424"/>
      <c r="B424" s="65"/>
      <c r="C424" s="66"/>
      <c r="D424" s="246"/>
      <c r="E424" s="193"/>
      <c r="F424" s="193"/>
      <c r="G424" s="164"/>
      <c r="H424" s="164"/>
      <c r="I424" s="164"/>
      <c r="J424" s="164">
        <f>J422*J423</f>
        <v>196.20000000000002</v>
      </c>
      <c r="K424" s="68"/>
      <c r="L424" s="69"/>
      <c r="M424" s="496"/>
      <c r="N424" s="110"/>
      <c r="O424" s="62"/>
      <c r="P424" s="156">
        <f t="shared" si="15"/>
        <v>0</v>
      </c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/>
      <c r="B425" s="65"/>
      <c r="C425" s="66"/>
      <c r="D425" s="246" t="s">
        <v>523</v>
      </c>
      <c r="E425" s="193"/>
      <c r="F425" s="193"/>
      <c r="G425" s="164"/>
      <c r="H425" s="164"/>
      <c r="I425" s="164"/>
      <c r="J425" s="164">
        <v>8</v>
      </c>
      <c r="K425" s="68"/>
      <c r="L425" s="69"/>
      <c r="M425" s="496"/>
      <c r="N425" s="110"/>
      <c r="O425" s="62"/>
      <c r="P425" s="156">
        <f t="shared" si="15"/>
        <v>0</v>
      </c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/>
      <c r="B426" s="65"/>
      <c r="C426" s="66"/>
      <c r="D426" s="246"/>
      <c r="E426" s="193"/>
      <c r="F426" s="193"/>
      <c r="G426" s="164"/>
      <c r="H426" s="164"/>
      <c r="I426" s="164"/>
      <c r="J426" s="164"/>
      <c r="K426" s="68"/>
      <c r="L426" s="69"/>
      <c r="M426" s="496"/>
      <c r="N426" s="110"/>
      <c r="O426" s="62"/>
      <c r="P426" s="156">
        <f t="shared" si="15"/>
        <v>0</v>
      </c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outlineLevel="1" x14ac:dyDescent="0.25">
      <c r="A427" s="186" t="s">
        <v>524</v>
      </c>
      <c r="B427" s="86" t="s">
        <v>165</v>
      </c>
      <c r="C427" s="44" t="str">
        <f>CONCATENATE(VLOOKUP(A427,ABC_SERVIÇOS!A:I,5,0)," - ",VLOOKUP(A427,ABC_SERVIÇOS!A:I,6,0))</f>
        <v>74021/003 - SINAPI – 10/17</v>
      </c>
      <c r="D427" s="584" t="str">
        <f>VLOOKUP(A427,ABC_SERVIÇOS,2,0)</f>
        <v>ENSAIOS DE REGULARIZACAO DO SUBLEITO</v>
      </c>
      <c r="E427" s="128"/>
      <c r="F427" s="128"/>
      <c r="G427" s="128"/>
      <c r="H427" s="128" t="s">
        <v>525</v>
      </c>
      <c r="I427" s="44" t="str">
        <f>VLOOKUP(A427,ABC_SERVIÇOS,3,0)</f>
        <v>M2</v>
      </c>
      <c r="J427" s="88">
        <f>SUM(J428:J431)</f>
        <v>10588.04</v>
      </c>
      <c r="K427" s="108"/>
      <c r="L427" s="89">
        <f>VLOOKUP(A427,ABC_SERVIÇOS,7,0)</f>
        <v>0.91</v>
      </c>
      <c r="M427" s="500">
        <f>ROUND(L427*J427,2)</f>
        <v>9635.1200000000008</v>
      </c>
      <c r="N427" s="33" t="str">
        <f>A427</f>
        <v>COMP_042</v>
      </c>
      <c r="O427" s="62"/>
      <c r="P427" s="156">
        <f t="shared" si="15"/>
        <v>-9635.1200000000008</v>
      </c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outlineLevel="1" x14ac:dyDescent="0.25">
      <c r="A428"/>
      <c r="B428" s="546"/>
      <c r="C428" s="195"/>
      <c r="D428" s="575"/>
      <c r="E428" s="159"/>
      <c r="F428" s="159"/>
      <c r="G428" s="159"/>
      <c r="H428" s="159"/>
      <c r="I428" s="158"/>
      <c r="J428" s="160"/>
      <c r="K428" s="196"/>
      <c r="L428" s="197"/>
      <c r="M428" s="545"/>
      <c r="N428"/>
      <c r="O428" s="62"/>
      <c r="P428" s="156">
        <f t="shared" si="15"/>
        <v>0</v>
      </c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outlineLevel="1" x14ac:dyDescent="0.25">
      <c r="A429"/>
      <c r="B429" s="65"/>
      <c r="C429" s="66"/>
      <c r="D429" s="246" t="s">
        <v>526</v>
      </c>
      <c r="E429" s="163"/>
      <c r="F429" s="163"/>
      <c r="G429" s="163"/>
      <c r="H429" s="163"/>
      <c r="I429" s="162"/>
      <c r="J429" s="169">
        <f>J321</f>
        <v>10588.04</v>
      </c>
      <c r="K429" s="68"/>
      <c r="L429" s="69"/>
      <c r="M429" s="496"/>
      <c r="N429"/>
      <c r="O429" s="62"/>
      <c r="P429" s="156">
        <f t="shared" si="15"/>
        <v>0</v>
      </c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outlineLevel="1" x14ac:dyDescent="0.25">
      <c r="A430"/>
      <c r="B430" s="65"/>
      <c r="C430" s="66"/>
      <c r="D430" s="246"/>
      <c r="E430" s="163"/>
      <c r="F430" s="163"/>
      <c r="G430" s="163"/>
      <c r="H430" s="163"/>
      <c r="I430" s="162"/>
      <c r="J430" s="169"/>
      <c r="K430" s="68"/>
      <c r="L430" s="69"/>
      <c r="M430" s="496"/>
      <c r="N430"/>
      <c r="O430" s="62"/>
      <c r="P430" s="156">
        <f t="shared" si="15"/>
        <v>0</v>
      </c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outlineLevel="1" x14ac:dyDescent="0.25">
      <c r="A431"/>
      <c r="B431" s="557"/>
      <c r="C431" s="227"/>
      <c r="D431" s="578"/>
      <c r="E431" s="171"/>
      <c r="F431" s="171"/>
      <c r="G431" s="171"/>
      <c r="H431" s="171"/>
      <c r="I431" s="170"/>
      <c r="J431" s="172"/>
      <c r="K431" s="216"/>
      <c r="L431" s="228"/>
      <c r="M431" s="558"/>
      <c r="N431"/>
      <c r="O431" s="62"/>
      <c r="P431" s="156">
        <f t="shared" si="15"/>
        <v>0</v>
      </c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outlineLevel="1" x14ac:dyDescent="0.25">
      <c r="A432" s="186" t="s">
        <v>527</v>
      </c>
      <c r="B432" s="86" t="s">
        <v>167</v>
      </c>
      <c r="C432" s="44" t="str">
        <f>CONCATENATE(VLOOKUP(A432,ABC_SERVIÇOS!A:I,5,0)," - ",VLOOKUP(A432,ABC_SERVIÇOS!A:I,6,0))</f>
        <v>74021/006 - SINAPI – 10/17</v>
      </c>
      <c r="D432" s="584" t="str">
        <f>VLOOKUP(A432,ABC_SERVIÇOS,2,0)</f>
        <v>ENSAIOS DE BASE ESTABILIZADA GRANULOMETRICAMENTE</v>
      </c>
      <c r="E432" s="128"/>
      <c r="F432" s="128"/>
      <c r="G432" s="128"/>
      <c r="H432" s="236"/>
      <c r="I432" s="44" t="str">
        <f>VLOOKUP(A432,ABC_SERVIÇOS,3,0)</f>
        <v>M3</v>
      </c>
      <c r="J432" s="88">
        <f>SUM(J433:J436)</f>
        <v>4218.4160000000002</v>
      </c>
      <c r="K432" s="108"/>
      <c r="L432" s="89">
        <f>VLOOKUP(A432,ABC_SERVIÇOS,7,0)</f>
        <v>1.79</v>
      </c>
      <c r="M432" s="500">
        <f>ROUND(L432*J432,2)</f>
        <v>7550.96</v>
      </c>
      <c r="N432" s="33" t="str">
        <f>A432</f>
        <v>COMP_040</v>
      </c>
      <c r="O432" s="62"/>
      <c r="P432" s="156">
        <f t="shared" si="15"/>
        <v>-7550.96</v>
      </c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outlineLevel="1" x14ac:dyDescent="0.25">
      <c r="A433"/>
      <c r="B433" s="546"/>
      <c r="C433" s="195"/>
      <c r="D433" s="575"/>
      <c r="E433" s="159"/>
      <c r="F433" s="159"/>
      <c r="G433" s="159"/>
      <c r="H433" s="159"/>
      <c r="I433" s="158"/>
      <c r="J433" s="160"/>
      <c r="K433" s="196"/>
      <c r="L433" s="197"/>
      <c r="M433" s="545"/>
      <c r="N433"/>
      <c r="O433" s="62"/>
      <c r="P433" s="156">
        <f t="shared" si="15"/>
        <v>0</v>
      </c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outlineLevel="1" x14ac:dyDescent="0.25">
      <c r="A434"/>
      <c r="B434" s="65"/>
      <c r="C434" s="66"/>
      <c r="D434" s="246" t="s">
        <v>528</v>
      </c>
      <c r="E434" s="163"/>
      <c r="F434" s="163"/>
      <c r="G434" s="163"/>
      <c r="H434" s="163"/>
      <c r="I434" s="162"/>
      <c r="J434" s="169">
        <f>J334</f>
        <v>4218.4160000000002</v>
      </c>
      <c r="K434" s="68"/>
      <c r="L434" s="69"/>
      <c r="M434" s="496"/>
      <c r="N434"/>
      <c r="O434" s="62"/>
      <c r="P434" s="156">
        <f t="shared" si="15"/>
        <v>0</v>
      </c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/>
      <c r="B435" s="65"/>
      <c r="C435" s="66"/>
      <c r="D435" s="246"/>
      <c r="E435" s="163"/>
      <c r="F435" s="163"/>
      <c r="G435" s="163"/>
      <c r="H435" s="163"/>
      <c r="I435" s="162"/>
      <c r="J435" s="169"/>
      <c r="K435" s="68"/>
      <c r="L435" s="69"/>
      <c r="M435" s="496"/>
      <c r="N435"/>
      <c r="O435" s="62"/>
      <c r="P435" s="156">
        <f t="shared" si="15"/>
        <v>0</v>
      </c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/>
      <c r="B436" s="557"/>
      <c r="C436" s="227"/>
      <c r="D436" s="578"/>
      <c r="E436" s="171"/>
      <c r="F436" s="171"/>
      <c r="G436" s="171"/>
      <c r="H436" s="171"/>
      <c r="I436" s="170"/>
      <c r="J436" s="172"/>
      <c r="K436" s="216"/>
      <c r="L436" s="228"/>
      <c r="M436" s="558"/>
      <c r="N436"/>
      <c r="O436" s="62"/>
      <c r="P436" s="156">
        <f t="shared" si="15"/>
        <v>0</v>
      </c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186" t="s">
        <v>529</v>
      </c>
      <c r="B437" s="86" t="s">
        <v>168</v>
      </c>
      <c r="C437" s="44" t="str">
        <f>CONCATENATE(VLOOKUP(A437,ABC_SERVIÇOS!A:I,5,0)," - ",VLOOKUP(A437,ABC_SERVIÇOS!A:I,6,0))</f>
        <v>73900/012 - SINAPI – 10/17</v>
      </c>
      <c r="D437" s="584" t="str">
        <f>VLOOKUP(A437,ABC_SERVIÇOS,2,0)</f>
        <v>ENSAIOS DE CONCRETO ASFALTICO</v>
      </c>
      <c r="E437" s="128"/>
      <c r="F437" s="128"/>
      <c r="G437" s="128"/>
      <c r="H437" s="236"/>
      <c r="I437" s="44" t="str">
        <f>VLOOKUP(A437,ABC_SERVIÇOS,3,0)</f>
        <v>T</v>
      </c>
      <c r="J437" s="88">
        <f>J439*J440</f>
        <v>1408.5648000000001</v>
      </c>
      <c r="K437" s="108"/>
      <c r="L437" s="89">
        <f>VLOOKUP(A437,ABC_SERVIÇOS,7,0)</f>
        <v>53.29</v>
      </c>
      <c r="M437" s="500">
        <f>ROUND(L437*J437,2)</f>
        <v>75062.42</v>
      </c>
      <c r="N437" s="33" t="str">
        <f>A437</f>
        <v>COMP_043</v>
      </c>
      <c r="O437" s="62"/>
      <c r="P437" s="156">
        <f t="shared" si="15"/>
        <v>-75062.42</v>
      </c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/>
      <c r="B438" s="546"/>
      <c r="C438" s="195"/>
      <c r="D438" s="575"/>
      <c r="E438" s="159"/>
      <c r="F438" s="159"/>
      <c r="G438" s="159"/>
      <c r="H438" s="159"/>
      <c r="I438" s="158"/>
      <c r="J438" s="160"/>
      <c r="K438" s="196"/>
      <c r="L438" s="197"/>
      <c r="M438" s="545"/>
      <c r="N438"/>
      <c r="O438" s="62"/>
      <c r="P438" s="156">
        <f t="shared" si="15"/>
        <v>0</v>
      </c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outlineLevel="1" x14ac:dyDescent="0.25">
      <c r="A439"/>
      <c r="B439" s="65"/>
      <c r="C439" s="66"/>
      <c r="D439" s="246" t="s">
        <v>530</v>
      </c>
      <c r="E439" s="163"/>
      <c r="F439" s="163"/>
      <c r="G439" s="163"/>
      <c r="H439" s="163"/>
      <c r="I439" s="162"/>
      <c r="J439" s="169">
        <f>J369</f>
        <v>586.90200000000004</v>
      </c>
      <c r="K439" s="68" t="s">
        <v>386</v>
      </c>
      <c r="L439" s="69" t="s">
        <v>380</v>
      </c>
      <c r="M439" s="496"/>
      <c r="N439"/>
      <c r="O439" s="62"/>
      <c r="P439" s="156">
        <f t="shared" si="15"/>
        <v>0</v>
      </c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outlineLevel="1" x14ac:dyDescent="0.25">
      <c r="A440"/>
      <c r="B440" s="65"/>
      <c r="C440" s="66"/>
      <c r="D440" s="246" t="s">
        <v>531</v>
      </c>
      <c r="E440" s="163"/>
      <c r="F440" s="163"/>
      <c r="G440" s="163"/>
      <c r="H440" s="163"/>
      <c r="I440" s="162"/>
      <c r="J440" s="169">
        <v>2.4</v>
      </c>
      <c r="K440" s="68" t="s">
        <v>532</v>
      </c>
      <c r="L440" s="69" t="s">
        <v>382</v>
      </c>
      <c r="M440" s="496"/>
      <c r="N440"/>
      <c r="O440" s="62"/>
      <c r="P440" s="156">
        <f t="shared" si="15"/>
        <v>0</v>
      </c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outlineLevel="1" x14ac:dyDescent="0.25">
      <c r="A441"/>
      <c r="B441" s="65"/>
      <c r="C441" s="66"/>
      <c r="D441" s="246"/>
      <c r="E441" s="163"/>
      <c r="F441" s="163"/>
      <c r="G441" s="163"/>
      <c r="H441" s="163"/>
      <c r="I441" s="162"/>
      <c r="J441" s="169"/>
      <c r="K441" s="68"/>
      <c r="L441" s="69"/>
      <c r="M441" s="496"/>
      <c r="N441"/>
      <c r="O441" s="62"/>
      <c r="P441" s="156">
        <f t="shared" si="15"/>
        <v>0</v>
      </c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/>
      <c r="B442" s="65"/>
      <c r="C442" s="66"/>
      <c r="D442" s="246"/>
      <c r="E442" s="163"/>
      <c r="F442" s="163"/>
      <c r="G442" s="163"/>
      <c r="H442" s="163"/>
      <c r="I442" s="162"/>
      <c r="J442" s="169"/>
      <c r="K442" s="68"/>
      <c r="L442" s="69"/>
      <c r="M442" s="496"/>
      <c r="N442"/>
      <c r="O442" s="62"/>
      <c r="P442" s="156">
        <f t="shared" si="15"/>
        <v>0</v>
      </c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186" t="s">
        <v>533</v>
      </c>
      <c r="B443" s="86" t="s">
        <v>169</v>
      </c>
      <c r="C443" s="44" t="str">
        <f>CONCATENATE(VLOOKUP(A443,ABC_SERVIÇOS!A:I,5,0)," - ",VLOOKUP(A443,ABC_SERVIÇOS!A:I,6,0))</f>
        <v>74022/2 - SINAPI – 10/17</v>
      </c>
      <c r="D443" s="584" t="str">
        <f>VLOOKUP(A443,ABC_SERVIÇOS,2,0)</f>
        <v>ENSAIO DE VISCOSIDADE SAYBOLT - FUROL - MATERIAL BETUMINOSO</v>
      </c>
      <c r="E443" s="128"/>
      <c r="F443" s="128"/>
      <c r="G443" s="128"/>
      <c r="H443" s="236"/>
      <c r="I443" s="44" t="str">
        <f>VLOOKUP(A443,ABC_SERVIÇOS,3,0)</f>
        <v>UNID</v>
      </c>
      <c r="J443" s="88">
        <f>SUM(J444:J448)</f>
        <v>32</v>
      </c>
      <c r="K443" s="108"/>
      <c r="L443" s="89">
        <f>VLOOKUP(A443,ABC_SERVIÇOS,7,0)</f>
        <v>186.07</v>
      </c>
      <c r="M443" s="500">
        <f>ROUND(L443*J443,2)</f>
        <v>5954.24</v>
      </c>
      <c r="N443" s="33" t="str">
        <f>A443</f>
        <v>COMP_119</v>
      </c>
      <c r="O443" s="62"/>
      <c r="P443" s="156">
        <f t="shared" si="15"/>
        <v>-5954.24</v>
      </c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/>
      <c r="B444" s="546"/>
      <c r="C444" s="195"/>
      <c r="D444" s="575"/>
      <c r="E444" s="159"/>
      <c r="F444" s="159"/>
      <c r="G444" s="159"/>
      <c r="H444" s="159"/>
      <c r="I444" s="158"/>
      <c r="J444" s="160"/>
      <c r="K444" s="196"/>
      <c r="L444" s="197"/>
      <c r="M444" s="545"/>
      <c r="N444"/>
      <c r="O444" s="62"/>
      <c r="P444" s="156">
        <f t="shared" si="15"/>
        <v>0</v>
      </c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/>
      <c r="B445" s="65"/>
      <c r="C445" s="66"/>
      <c r="D445" s="246" t="s">
        <v>534</v>
      </c>
      <c r="E445" s="191">
        <f>J387</f>
        <v>7.3245369600000005</v>
      </c>
      <c r="F445" s="163"/>
      <c r="G445" s="163"/>
      <c r="H445" s="163"/>
      <c r="I445" s="162"/>
      <c r="J445" s="169">
        <v>8</v>
      </c>
      <c r="K445" s="68"/>
      <c r="L445" s="69" t="s">
        <v>380</v>
      </c>
      <c r="M445" s="496"/>
      <c r="N445"/>
      <c r="O445" s="62"/>
      <c r="P445" s="156">
        <f t="shared" si="15"/>
        <v>0</v>
      </c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/>
      <c r="B446" s="65"/>
      <c r="C446" s="66"/>
      <c r="D446" s="246" t="s">
        <v>535</v>
      </c>
      <c r="E446" s="191">
        <f>J386</f>
        <v>8.4704320000000006</v>
      </c>
      <c r="F446" s="163"/>
      <c r="G446" s="163"/>
      <c r="H446" s="163"/>
      <c r="I446" s="162"/>
      <c r="J446" s="169">
        <v>10</v>
      </c>
      <c r="K446" s="68"/>
      <c r="L446" s="69" t="s">
        <v>382</v>
      </c>
      <c r="M446" s="496"/>
      <c r="N446"/>
      <c r="O446" s="62"/>
      <c r="P446" s="156">
        <f t="shared" si="15"/>
        <v>0</v>
      </c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/>
      <c r="B447" s="65"/>
      <c r="C447" s="66"/>
      <c r="D447" s="246" t="s">
        <v>536</v>
      </c>
      <c r="E447" s="191">
        <f>J385</f>
        <v>12.705648</v>
      </c>
      <c r="F447" s="163"/>
      <c r="G447" s="163"/>
      <c r="H447" s="163"/>
      <c r="I447" s="162"/>
      <c r="J447" s="169">
        <v>14</v>
      </c>
      <c r="K447" s="68"/>
      <c r="L447" s="69"/>
      <c r="M447" s="496"/>
      <c r="N447"/>
      <c r="O447" s="62"/>
      <c r="P447" s="156">
        <f t="shared" si="15"/>
        <v>0</v>
      </c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/>
      <c r="B448" s="65"/>
      <c r="C448" s="66"/>
      <c r="D448" s="246"/>
      <c r="E448" s="163"/>
      <c r="F448" s="163"/>
      <c r="G448" s="163"/>
      <c r="H448" s="163"/>
      <c r="I448" s="162"/>
      <c r="J448" s="169"/>
      <c r="K448" s="68"/>
      <c r="L448" s="69"/>
      <c r="M448" s="496"/>
      <c r="N448"/>
      <c r="O448" s="62"/>
      <c r="P448" s="156">
        <f t="shared" si="15"/>
        <v>0</v>
      </c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/>
      <c r="B449" s="65"/>
      <c r="C449" s="66"/>
      <c r="D449" s="246"/>
      <c r="E449" s="163"/>
      <c r="F449" s="163"/>
      <c r="G449" s="163"/>
      <c r="H449" s="163"/>
      <c r="I449" s="162"/>
      <c r="J449" s="169"/>
      <c r="K449" s="68"/>
      <c r="L449" s="69"/>
      <c r="M449" s="496"/>
      <c r="N449"/>
      <c r="O449" s="62"/>
      <c r="P449" s="156">
        <f t="shared" si="15"/>
        <v>0</v>
      </c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186" t="s">
        <v>537</v>
      </c>
      <c r="B450" s="86" t="s">
        <v>170</v>
      </c>
      <c r="C450" s="44" t="str">
        <f>CONCATENATE(VLOOKUP(A450,ABC_SERVIÇOS!A:I,5,0)," - ",VLOOKUP(A450,ABC_SERVIÇOS!A:I,6,0))</f>
        <v>74022/3 - SINAPI – 10/17</v>
      </c>
      <c r="D450" s="584" t="str">
        <f>VLOOKUP(A450,ABC_SERVIÇOS,2,0)</f>
        <v>ENSAIO DE DETERMINACAO DA PENEIRACAO - EMULSAO ASFALTICA</v>
      </c>
      <c r="E450" s="128"/>
      <c r="F450" s="128"/>
      <c r="G450" s="128"/>
      <c r="H450" s="236"/>
      <c r="I450" s="44" t="str">
        <f>VLOOKUP(A450,ABC_SERVIÇOS,3,0)</f>
        <v>UNID</v>
      </c>
      <c r="J450" s="88">
        <f>SUM(J451:J455)</f>
        <v>32</v>
      </c>
      <c r="K450" s="108"/>
      <c r="L450" s="89">
        <f>VLOOKUP(A450,ABC_SERVIÇOS,7,0)</f>
        <v>169.16</v>
      </c>
      <c r="M450" s="500">
        <f>ROUND(L450*J450,2)</f>
        <v>5413.12</v>
      </c>
      <c r="N450" s="33" t="str">
        <f>A450</f>
        <v>COMP_120</v>
      </c>
      <c r="O450" s="62"/>
      <c r="P450" s="156">
        <f t="shared" si="15"/>
        <v>-5413.12</v>
      </c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/>
      <c r="B451" s="546"/>
      <c r="C451" s="195"/>
      <c r="D451" s="575"/>
      <c r="E451" s="159"/>
      <c r="F451" s="159"/>
      <c r="G451" s="159"/>
      <c r="H451" s="159"/>
      <c r="I451" s="158"/>
      <c r="J451" s="160"/>
      <c r="K451" s="196"/>
      <c r="L451" s="197"/>
      <c r="M451" s="545"/>
      <c r="N451"/>
      <c r="O451" s="62"/>
      <c r="P451" s="156">
        <f t="shared" si="15"/>
        <v>0</v>
      </c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/>
      <c r="B452" s="65"/>
      <c r="C452" s="66"/>
      <c r="D452" s="246"/>
      <c r="E452" s="191"/>
      <c r="F452" s="163"/>
      <c r="G452" s="163"/>
      <c r="H452" s="163"/>
      <c r="I452" s="162"/>
      <c r="J452" s="169"/>
      <c r="K452" s="68"/>
      <c r="L452" s="69"/>
      <c r="M452" s="496"/>
      <c r="N452"/>
      <c r="O452" s="62"/>
      <c r="P452" s="156">
        <f t="shared" si="15"/>
        <v>0</v>
      </c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/>
      <c r="B453" s="65"/>
      <c r="C453" s="66"/>
      <c r="D453" s="246" t="s">
        <v>534</v>
      </c>
      <c r="E453" s="191">
        <f>E445</f>
        <v>7.3245369600000005</v>
      </c>
      <c r="F453" s="163"/>
      <c r="G453" s="163"/>
      <c r="H453" s="163"/>
      <c r="I453" s="162"/>
      <c r="J453" s="169">
        <v>8</v>
      </c>
      <c r="K453" s="68"/>
      <c r="L453" s="69"/>
      <c r="M453" s="496"/>
      <c r="N453"/>
      <c r="O453" s="62"/>
      <c r="P453" s="156">
        <f t="shared" si="15"/>
        <v>0</v>
      </c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/>
      <c r="B454" s="65"/>
      <c r="C454" s="66"/>
      <c r="D454" s="246" t="s">
        <v>535</v>
      </c>
      <c r="E454" s="191">
        <f>E446</f>
        <v>8.4704320000000006</v>
      </c>
      <c r="F454" s="163"/>
      <c r="G454" s="163"/>
      <c r="H454" s="163"/>
      <c r="I454" s="162"/>
      <c r="J454" s="169">
        <v>10</v>
      </c>
      <c r="K454" s="68"/>
      <c r="L454" s="69"/>
      <c r="M454" s="496"/>
      <c r="N454"/>
      <c r="O454" s="62"/>
      <c r="P454" s="156">
        <f t="shared" si="15"/>
        <v>0</v>
      </c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/>
      <c r="B455" s="65"/>
      <c r="C455" s="66"/>
      <c r="D455" s="246" t="s">
        <v>536</v>
      </c>
      <c r="E455" s="191">
        <f>E447</f>
        <v>12.705648</v>
      </c>
      <c r="F455" s="163"/>
      <c r="G455" s="163"/>
      <c r="H455" s="163"/>
      <c r="I455" s="162"/>
      <c r="J455" s="169">
        <v>14</v>
      </c>
      <c r="K455" s="68"/>
      <c r="L455" s="69"/>
      <c r="M455" s="496"/>
      <c r="N455"/>
      <c r="O455" s="62"/>
      <c r="P455" s="156">
        <f t="shared" si="15"/>
        <v>0</v>
      </c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outlineLevel="1" x14ac:dyDescent="0.25">
      <c r="A456"/>
      <c r="B456" s="65"/>
      <c r="C456" s="66"/>
      <c r="D456" s="246"/>
      <c r="E456" s="163"/>
      <c r="F456" s="163"/>
      <c r="G456" s="163"/>
      <c r="H456" s="163"/>
      <c r="I456" s="162"/>
      <c r="J456" s="169"/>
      <c r="K456" s="68"/>
      <c r="L456" s="69"/>
      <c r="M456" s="496"/>
      <c r="N456"/>
      <c r="O456" s="62"/>
      <c r="P456" s="156">
        <f t="shared" si="15"/>
        <v>0</v>
      </c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outlineLevel="1" x14ac:dyDescent="0.25">
      <c r="A457"/>
      <c r="B457" s="65"/>
      <c r="C457" s="66"/>
      <c r="D457" s="246"/>
      <c r="E457" s="163"/>
      <c r="F457" s="163"/>
      <c r="G457" s="163"/>
      <c r="H457" s="163"/>
      <c r="I457" s="162"/>
      <c r="J457" s="169"/>
      <c r="K457" s="68"/>
      <c r="L457" s="69"/>
      <c r="M457" s="496"/>
      <c r="N457"/>
      <c r="O457" s="62"/>
      <c r="P457" s="156">
        <f t="shared" si="15"/>
        <v>0</v>
      </c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ht="25.5" outlineLevel="1" x14ac:dyDescent="0.25">
      <c r="A458" s="186" t="s">
        <v>538</v>
      </c>
      <c r="B458" s="86" t="s">
        <v>171</v>
      </c>
      <c r="C458" s="44" t="str">
        <f>CONCATENATE(VLOOKUP(A458,ABC_SERVIÇOS!A:I,5,0)," - ",VLOOKUP(A458,ABC_SERVIÇOS!A:I,6,0))</f>
        <v>74022/5 - SINAPI – 10/17</v>
      </c>
      <c r="D458" s="584" t="str">
        <f>VLOOKUP(A458,ABC_SERVIÇOS,2,0)</f>
        <v>ENSAIO DE DETERMINACAO DO TEOR DE BETUME - CIMENTO ASFALTICO DE PETROL</v>
      </c>
      <c r="E458" s="128"/>
      <c r="F458" s="128"/>
      <c r="G458" s="128"/>
      <c r="H458" s="236"/>
      <c r="I458" s="44" t="str">
        <f>VLOOKUP(A458,ABC_SERVIÇOS,3,0)</f>
        <v>UNID</v>
      </c>
      <c r="J458" s="88">
        <f>SUM(J459:J463)</f>
        <v>32</v>
      </c>
      <c r="K458" s="108"/>
      <c r="L458" s="89">
        <f>VLOOKUP(A458,ABC_SERVIÇOS,7,0)</f>
        <v>148.01</v>
      </c>
      <c r="M458" s="500">
        <f>ROUND(L458*J458,2)</f>
        <v>4736.32</v>
      </c>
      <c r="N458" s="33" t="str">
        <f>A458</f>
        <v>COMP_122</v>
      </c>
      <c r="O458" s="62"/>
      <c r="P458" s="156">
        <f t="shared" si="15"/>
        <v>-4736.32</v>
      </c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outlineLevel="1" x14ac:dyDescent="0.25">
      <c r="A459"/>
      <c r="B459" s="546"/>
      <c r="C459" s="195"/>
      <c r="D459" s="575"/>
      <c r="E459" s="159"/>
      <c r="F459" s="159"/>
      <c r="G459" s="159"/>
      <c r="H459" s="159"/>
      <c r="I459" s="158"/>
      <c r="J459" s="160"/>
      <c r="K459" s="196"/>
      <c r="L459" s="197"/>
      <c r="M459" s="545"/>
      <c r="N459"/>
      <c r="O459" s="62"/>
      <c r="P459" s="156">
        <f t="shared" si="15"/>
        <v>0</v>
      </c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outlineLevel="1" x14ac:dyDescent="0.25">
      <c r="A460"/>
      <c r="B460" s="65"/>
      <c r="C460" s="66"/>
      <c r="D460" s="246"/>
      <c r="E460" s="191"/>
      <c r="F460" s="163"/>
      <c r="G460" s="163"/>
      <c r="H460" s="163"/>
      <c r="I460" s="162"/>
      <c r="J460" s="169"/>
      <c r="K460" s="68"/>
      <c r="L460" s="69"/>
      <c r="M460" s="496"/>
      <c r="N460"/>
      <c r="O460" s="62"/>
      <c r="P460" s="156">
        <f t="shared" si="15"/>
        <v>0</v>
      </c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/>
      <c r="B461" s="65"/>
      <c r="C461" s="66"/>
      <c r="D461" s="246" t="s">
        <v>534</v>
      </c>
      <c r="E461" s="191">
        <f>E453</f>
        <v>7.3245369600000005</v>
      </c>
      <c r="F461" s="163"/>
      <c r="G461" s="163"/>
      <c r="H461" s="163"/>
      <c r="I461" s="162"/>
      <c r="J461" s="169">
        <v>8</v>
      </c>
      <c r="K461" s="68"/>
      <c r="L461" s="69"/>
      <c r="M461" s="496"/>
      <c r="N461"/>
      <c r="O461" s="62"/>
      <c r="P461" s="156">
        <f t="shared" si="15"/>
        <v>0</v>
      </c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/>
      <c r="B462" s="65"/>
      <c r="C462" s="66"/>
      <c r="D462" s="246" t="s">
        <v>535</v>
      </c>
      <c r="E462" s="191">
        <f>E454</f>
        <v>8.4704320000000006</v>
      </c>
      <c r="F462" s="163"/>
      <c r="G462" s="163"/>
      <c r="H462" s="163"/>
      <c r="I462" s="162"/>
      <c r="J462" s="169">
        <v>10</v>
      </c>
      <c r="K462" s="68"/>
      <c r="L462" s="69"/>
      <c r="M462" s="496"/>
      <c r="N462"/>
      <c r="O462" s="62"/>
      <c r="P462" s="156">
        <f t="shared" si="15"/>
        <v>0</v>
      </c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outlineLevel="1" x14ac:dyDescent="0.25">
      <c r="A463"/>
      <c r="B463" s="65"/>
      <c r="C463" s="66"/>
      <c r="D463" s="246" t="s">
        <v>536</v>
      </c>
      <c r="E463" s="191">
        <f>E455</f>
        <v>12.705648</v>
      </c>
      <c r="F463" s="163"/>
      <c r="G463" s="163"/>
      <c r="H463" s="163"/>
      <c r="I463" s="162"/>
      <c r="J463" s="169">
        <v>14</v>
      </c>
      <c r="K463" s="68"/>
      <c r="L463" s="69"/>
      <c r="M463" s="496"/>
      <c r="N463"/>
      <c r="O463" s="62"/>
      <c r="P463" s="156">
        <f t="shared" si="15"/>
        <v>0</v>
      </c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outlineLevel="1" x14ac:dyDescent="0.25">
      <c r="A464"/>
      <c r="B464" s="65"/>
      <c r="C464" s="66"/>
      <c r="D464" s="246"/>
      <c r="E464" s="163"/>
      <c r="F464" s="163"/>
      <c r="G464" s="163"/>
      <c r="H464" s="163"/>
      <c r="I464" s="162"/>
      <c r="J464" s="169"/>
      <c r="K464" s="68"/>
      <c r="L464" s="69"/>
      <c r="M464" s="496"/>
      <c r="N464"/>
      <c r="O464" s="62"/>
      <c r="P464" s="156">
        <f t="shared" si="15"/>
        <v>0</v>
      </c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outlineLevel="1" x14ac:dyDescent="0.25">
      <c r="A465"/>
      <c r="B465" s="65"/>
      <c r="C465" s="66"/>
      <c r="D465" s="246"/>
      <c r="E465" s="163"/>
      <c r="F465" s="163"/>
      <c r="G465" s="163"/>
      <c r="H465" s="163"/>
      <c r="I465" s="162"/>
      <c r="J465" s="169"/>
      <c r="K465" s="68"/>
      <c r="L465" s="69"/>
      <c r="M465" s="496"/>
      <c r="N465"/>
      <c r="O465" s="62"/>
      <c r="P465" s="156">
        <f t="shared" si="15"/>
        <v>0</v>
      </c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outlineLevel="1" x14ac:dyDescent="0.25">
      <c r="A466"/>
      <c r="B466" s="65"/>
      <c r="C466" s="66"/>
      <c r="D466" s="246"/>
      <c r="E466" s="163"/>
      <c r="F466" s="163"/>
      <c r="G466" s="163"/>
      <c r="H466" s="163"/>
      <c r="I466" s="162"/>
      <c r="J466" s="169"/>
      <c r="K466" s="68"/>
      <c r="L466" s="69"/>
      <c r="M466" s="496"/>
      <c r="N466"/>
      <c r="O466" s="62"/>
      <c r="P466" s="156">
        <f t="shared" si="15"/>
        <v>0</v>
      </c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ht="15.75" outlineLevel="1" thickBot="1" x14ac:dyDescent="0.3">
      <c r="A467"/>
      <c r="B467" s="65"/>
      <c r="C467" s="66"/>
      <c r="D467" s="246"/>
      <c r="E467" s="163"/>
      <c r="F467" s="163"/>
      <c r="G467" s="163"/>
      <c r="H467" s="163"/>
      <c r="I467" s="162"/>
      <c r="J467" s="169"/>
      <c r="K467" s="68"/>
      <c r="L467" s="69"/>
      <c r="M467" s="496"/>
      <c r="N467"/>
      <c r="O467" s="62"/>
      <c r="P467" s="156">
        <f t="shared" si="15"/>
        <v>0</v>
      </c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s="126" customFormat="1" ht="27" customHeight="1" thickBot="1" x14ac:dyDescent="0.3">
      <c r="B468" s="34" t="s">
        <v>172</v>
      </c>
      <c r="C468" s="114"/>
      <c r="D468" s="115" t="s">
        <v>25</v>
      </c>
      <c r="E468" s="114"/>
      <c r="F468" s="114"/>
      <c r="G468" s="114"/>
      <c r="H468" s="114"/>
      <c r="I468" s="114"/>
      <c r="J468" s="116"/>
      <c r="K468" s="116"/>
      <c r="L468" s="38"/>
      <c r="M468" s="494">
        <f>SUM(M469:M621)</f>
        <v>285445</v>
      </c>
      <c r="O468" s="59">
        <f>PQP_REVISADO!H112</f>
        <v>285445</v>
      </c>
      <c r="P468" s="156">
        <f t="shared" si="15"/>
        <v>0</v>
      </c>
    </row>
    <row r="469" spans="1:1024" s="57" customFormat="1" ht="60" customHeight="1" outlineLevel="1" x14ac:dyDescent="0.25">
      <c r="A469" s="186" t="s">
        <v>539</v>
      </c>
      <c r="B469" s="86" t="s">
        <v>173</v>
      </c>
      <c r="C469" s="44" t="str">
        <f>CONCATENATE(VLOOKUP(A469,ABC_SERVIÇOS!A:I,5,0)," - ",VLOOKUP(A469,ABC_SERVIÇOS!A:I,6,0))</f>
        <v>90084 - SINAPI – 10/17</v>
      </c>
      <c r="D469" s="584" t="str">
        <f>VLOOKUP(A469,ABC_SERVIÇOS,2,0)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469" s="128"/>
      <c r="F469" s="128"/>
      <c r="G469" s="128"/>
      <c r="H469" s="128" t="s">
        <v>540</v>
      </c>
      <c r="I469" s="44" t="str">
        <f>VLOOKUP(A469,ABC_SERVIÇOS,3,0)</f>
        <v>M3</v>
      </c>
      <c r="J469" s="88">
        <f>J475</f>
        <v>831.06</v>
      </c>
      <c r="K469" s="108"/>
      <c r="L469" s="89">
        <f>VLOOKUP(A469,ABC_SERVIÇOS,7,0)</f>
        <v>11.08</v>
      </c>
      <c r="M469" s="500">
        <f>ROUND(L469*J469,2)</f>
        <v>9208.14</v>
      </c>
      <c r="N469" s="33" t="str">
        <f>A469</f>
        <v>COMP_044</v>
      </c>
      <c r="O469" s="62"/>
      <c r="P469" s="156">
        <f t="shared" si="15"/>
        <v>-9208.14</v>
      </c>
    </row>
    <row r="470" spans="1:1024" outlineLevel="1" x14ac:dyDescent="0.25">
      <c r="A470"/>
      <c r="B470" s="546"/>
      <c r="C470" s="195"/>
      <c r="D470" s="575"/>
      <c r="E470" s="159"/>
      <c r="F470" s="159"/>
      <c r="G470" s="159"/>
      <c r="H470" s="159"/>
      <c r="I470" s="158"/>
      <c r="J470" s="160"/>
      <c r="K470" s="196"/>
      <c r="L470" s="197"/>
      <c r="M470" s="545"/>
      <c r="N470"/>
      <c r="O470" s="62"/>
      <c r="P470" s="156">
        <f t="shared" si="15"/>
        <v>0</v>
      </c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/>
      <c r="B471" s="65"/>
      <c r="C471" s="66"/>
      <c r="D471" s="246" t="s">
        <v>541</v>
      </c>
      <c r="E471" s="163"/>
      <c r="F471" s="163"/>
      <c r="G471" s="163"/>
      <c r="H471" s="163"/>
      <c r="I471" s="162"/>
      <c r="J471" s="169">
        <f>J495</f>
        <v>243</v>
      </c>
      <c r="K471" s="68" t="s">
        <v>255</v>
      </c>
      <c r="L471" s="68" t="s">
        <v>380</v>
      </c>
      <c r="M471" s="496"/>
      <c r="N471"/>
      <c r="O471" s="62"/>
      <c r="P471" s="156">
        <f t="shared" si="15"/>
        <v>0</v>
      </c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outlineLevel="1" x14ac:dyDescent="0.25">
      <c r="A472"/>
      <c r="B472" s="65"/>
      <c r="C472" s="66"/>
      <c r="D472" s="246" t="s">
        <v>542</v>
      </c>
      <c r="E472" s="163"/>
      <c r="F472" s="163"/>
      <c r="G472" s="163"/>
      <c r="H472" s="163"/>
      <c r="I472" s="162"/>
      <c r="J472" s="169">
        <v>1.9</v>
      </c>
      <c r="K472" s="68" t="s">
        <v>255</v>
      </c>
      <c r="L472" s="68" t="s">
        <v>382</v>
      </c>
      <c r="M472" s="496"/>
      <c r="N472"/>
      <c r="O472" s="62"/>
      <c r="P472" s="156">
        <f t="shared" si="15"/>
        <v>0</v>
      </c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outlineLevel="1" x14ac:dyDescent="0.25">
      <c r="A473"/>
      <c r="B473" s="65"/>
      <c r="C473" s="66"/>
      <c r="D473" s="246" t="s">
        <v>256</v>
      </c>
      <c r="E473" s="163"/>
      <c r="F473" s="163"/>
      <c r="G473" s="163"/>
      <c r="H473" s="163"/>
      <c r="I473" s="162"/>
      <c r="J473" s="169">
        <v>1.8</v>
      </c>
      <c r="K473" s="68" t="s">
        <v>255</v>
      </c>
      <c r="L473" s="68" t="s">
        <v>426</v>
      </c>
      <c r="M473" s="496"/>
      <c r="N473"/>
      <c r="O473" s="62"/>
      <c r="P473" s="156">
        <f t="shared" si="15"/>
        <v>0</v>
      </c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/>
      <c r="B474" s="65"/>
      <c r="C474" s="66"/>
      <c r="D474" s="246"/>
      <c r="E474" s="163"/>
      <c r="F474" s="163"/>
      <c r="G474" s="163"/>
      <c r="H474" s="163"/>
      <c r="I474" s="162"/>
      <c r="J474" s="169"/>
      <c r="K474" s="68"/>
      <c r="L474" s="68"/>
      <c r="M474" s="496"/>
      <c r="N474"/>
      <c r="O474" s="62"/>
      <c r="P474" s="156">
        <f t="shared" si="15"/>
        <v>0</v>
      </c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outlineLevel="1" x14ac:dyDescent="0.25">
      <c r="A475"/>
      <c r="B475" s="65"/>
      <c r="C475" s="66"/>
      <c r="D475" s="246" t="s">
        <v>543</v>
      </c>
      <c r="E475" s="163"/>
      <c r="F475" s="163"/>
      <c r="G475" s="163"/>
      <c r="H475" s="163"/>
      <c r="I475" s="162"/>
      <c r="J475" s="169">
        <f>J471*J472*J473</f>
        <v>831.06</v>
      </c>
      <c r="K475" s="68" t="s">
        <v>386</v>
      </c>
      <c r="L475" s="68" t="s">
        <v>544</v>
      </c>
      <c r="M475" s="496"/>
      <c r="N475"/>
      <c r="O475" s="62"/>
      <c r="P475" s="156">
        <f t="shared" si="15"/>
        <v>0</v>
      </c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outlineLevel="1" x14ac:dyDescent="0.25">
      <c r="A476"/>
      <c r="B476" s="65"/>
      <c r="C476" s="66"/>
      <c r="D476" s="246"/>
      <c r="E476" s="163"/>
      <c r="F476" s="163"/>
      <c r="G476" s="163"/>
      <c r="H476" s="163"/>
      <c r="I476" s="162"/>
      <c r="J476" s="169"/>
      <c r="K476" s="68"/>
      <c r="L476" s="69"/>
      <c r="M476" s="496"/>
      <c r="N476"/>
      <c r="O476" s="62"/>
      <c r="P476" s="156">
        <f t="shared" si="15"/>
        <v>0</v>
      </c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outlineLevel="1" x14ac:dyDescent="0.25">
      <c r="A477"/>
      <c r="B477" s="65"/>
      <c r="C477" s="66"/>
      <c r="D477" s="246"/>
      <c r="E477" s="163"/>
      <c r="F477" s="163"/>
      <c r="G477" s="163"/>
      <c r="H477" s="163"/>
      <c r="I477" s="162"/>
      <c r="J477" s="169"/>
      <c r="K477" s="68"/>
      <c r="L477" s="69"/>
      <c r="M477" s="496"/>
      <c r="N477"/>
      <c r="O477" s="62"/>
      <c r="P477" s="156">
        <f t="shared" si="15"/>
        <v>0</v>
      </c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ht="33.75" customHeight="1" outlineLevel="1" x14ac:dyDescent="0.25">
      <c r="A478" s="186" t="s">
        <v>545</v>
      </c>
      <c r="B478" s="86" t="s">
        <v>174</v>
      </c>
      <c r="C478" s="44" t="str">
        <f>CONCATENATE(VLOOKUP(A478,ABC_SERVIÇOS!A:I,5,0)," - ",VLOOKUP(A478,ABC_SERVIÇOS!A:I,6,0))</f>
        <v>94100 - SINAPI – 10/17</v>
      </c>
      <c r="D478" s="584" t="str">
        <f>VLOOKUP(A478,ABC_SERVIÇOS,2,0)</f>
        <v>PREPARO DE FUNDO DE VALA COM LARGURA MAIOR OU IGUAL A 1,5 M E MENOR QUE 2,5 M, EM LOCAL COM NÍVEL ALTO DE INTERFERÊNCIA. AF_06/2016</v>
      </c>
      <c r="E478" s="128"/>
      <c r="F478" s="128"/>
      <c r="G478" s="128"/>
      <c r="H478" s="128"/>
      <c r="I478" s="44" t="str">
        <f>VLOOKUP(A478,ABC_SERVIÇOS,3,0)</f>
        <v>M2</v>
      </c>
      <c r="J478" s="88">
        <f>J483</f>
        <v>437.40000000000003</v>
      </c>
      <c r="K478" s="108"/>
      <c r="L478" s="89">
        <f>VLOOKUP(A478,ABC_SERVIÇOS,7,0)</f>
        <v>2.56</v>
      </c>
      <c r="M478" s="500">
        <f>ROUND(L478*J478,2)</f>
        <v>1119.74</v>
      </c>
      <c r="N478" s="33" t="str">
        <f>A478</f>
        <v>COMP_045</v>
      </c>
      <c r="O478" s="62"/>
      <c r="P478" s="156">
        <f t="shared" si="15"/>
        <v>-1119.74</v>
      </c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outlineLevel="1" x14ac:dyDescent="0.25">
      <c r="A479"/>
      <c r="B479" s="65"/>
      <c r="C479" s="66"/>
      <c r="D479" s="246"/>
      <c r="E479" s="163"/>
      <c r="F479" s="163"/>
      <c r="G479" s="163"/>
      <c r="H479" s="163"/>
      <c r="I479" s="162"/>
      <c r="J479" s="169"/>
      <c r="K479" s="68"/>
      <c r="L479" s="69"/>
      <c r="M479" s="496"/>
      <c r="N479"/>
      <c r="O479" s="62"/>
      <c r="P479" s="156">
        <f t="shared" si="15"/>
        <v>0</v>
      </c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outlineLevel="1" x14ac:dyDescent="0.25">
      <c r="A480"/>
      <c r="B480" s="65"/>
      <c r="C480" s="66"/>
      <c r="D480" s="246" t="s">
        <v>541</v>
      </c>
      <c r="E480" s="163"/>
      <c r="F480" s="163"/>
      <c r="G480" s="163"/>
      <c r="H480" s="163"/>
      <c r="I480" s="162"/>
      <c r="J480" s="169">
        <f>J471</f>
        <v>243</v>
      </c>
      <c r="K480" s="68" t="s">
        <v>255</v>
      </c>
      <c r="L480" s="68" t="s">
        <v>380</v>
      </c>
      <c r="M480" s="496"/>
      <c r="N480"/>
      <c r="O480" s="62"/>
      <c r="P480" s="156">
        <f t="shared" si="15"/>
        <v>0</v>
      </c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outlineLevel="1" x14ac:dyDescent="0.25">
      <c r="A481"/>
      <c r="B481" s="65"/>
      <c r="C481" s="66"/>
      <c r="D481" s="246" t="s">
        <v>256</v>
      </c>
      <c r="E481" s="163"/>
      <c r="F481" s="163"/>
      <c r="G481" s="163"/>
      <c r="H481" s="163"/>
      <c r="I481" s="162"/>
      <c r="J481" s="169">
        <f>J473</f>
        <v>1.8</v>
      </c>
      <c r="K481" s="68" t="s">
        <v>255</v>
      </c>
      <c r="L481" s="68" t="s">
        <v>382</v>
      </c>
      <c r="M481" s="496"/>
      <c r="N481"/>
      <c r="O481" s="62"/>
      <c r="P481" s="156">
        <f t="shared" si="15"/>
        <v>0</v>
      </c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outlineLevel="1" x14ac:dyDescent="0.25">
      <c r="A482"/>
      <c r="B482" s="65"/>
      <c r="C482" s="66"/>
      <c r="D482" s="246"/>
      <c r="E482" s="163"/>
      <c r="F482" s="163"/>
      <c r="G482" s="163"/>
      <c r="H482" s="163"/>
      <c r="I482" s="162"/>
      <c r="J482" s="169"/>
      <c r="K482" s="68"/>
      <c r="L482" s="68"/>
      <c r="M482" s="496"/>
      <c r="N482"/>
      <c r="O482" s="62"/>
      <c r="P482" s="156">
        <f t="shared" si="15"/>
        <v>0</v>
      </c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outlineLevel="1" x14ac:dyDescent="0.25">
      <c r="A483"/>
      <c r="B483" s="65"/>
      <c r="C483" s="66"/>
      <c r="D483" s="246" t="s">
        <v>546</v>
      </c>
      <c r="E483" s="163"/>
      <c r="F483" s="163"/>
      <c r="G483" s="163"/>
      <c r="H483" s="163"/>
      <c r="I483" s="162"/>
      <c r="J483" s="169">
        <f>J480*J481</f>
        <v>437.40000000000003</v>
      </c>
      <c r="K483" s="68" t="s">
        <v>264</v>
      </c>
      <c r="L483" s="68" t="s">
        <v>547</v>
      </c>
      <c r="M483" s="496"/>
      <c r="N483"/>
      <c r="O483" s="62"/>
      <c r="P483" s="156">
        <f t="shared" si="15"/>
        <v>0</v>
      </c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outlineLevel="1" x14ac:dyDescent="0.25">
      <c r="A484"/>
      <c r="B484" s="65"/>
      <c r="C484" s="66"/>
      <c r="D484" s="246"/>
      <c r="E484" s="163"/>
      <c r="F484" s="163"/>
      <c r="G484" s="163"/>
      <c r="H484" s="163"/>
      <c r="I484" s="162"/>
      <c r="J484" s="169"/>
      <c r="K484" s="68"/>
      <c r="L484" s="69"/>
      <c r="M484" s="496"/>
      <c r="N484"/>
      <c r="O484" s="62"/>
      <c r="P484" s="156">
        <f t="shared" ref="P484:P547" si="16">O484-M484</f>
        <v>0</v>
      </c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outlineLevel="1" x14ac:dyDescent="0.25">
      <c r="A485"/>
      <c r="B485" s="65"/>
      <c r="C485" s="66"/>
      <c r="D485" s="246"/>
      <c r="E485" s="163"/>
      <c r="F485" s="163"/>
      <c r="G485" s="163"/>
      <c r="H485" s="163"/>
      <c r="I485" s="162"/>
      <c r="J485" s="169"/>
      <c r="K485" s="68"/>
      <c r="L485" s="69"/>
      <c r="M485" s="496"/>
      <c r="N485"/>
      <c r="O485" s="62"/>
      <c r="P485" s="156">
        <f t="shared" si="16"/>
        <v>0</v>
      </c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ht="35.65" customHeight="1" outlineLevel="1" x14ac:dyDescent="0.25">
      <c r="A486" s="186" t="s">
        <v>548</v>
      </c>
      <c r="B486" s="86" t="s">
        <v>175</v>
      </c>
      <c r="C486" s="44" t="str">
        <f>CONCATENATE(VLOOKUP(A486,ABC_SERVIÇOS!A:I,5,0)," - ",VLOOKUP(A486,ABC_SERVIÇOS!A:I,6,0))</f>
        <v>94108 - SINAPI – 10/17</v>
      </c>
      <c r="D486" s="584" t="str">
        <f>VLOOKUP(A486,ABC_SERVIÇOS,2,0)</f>
        <v>LASTRO COM PREPARO DE FUNDO, LARGURA MAIOR OU IGUAL A 1,5 M, COM CAMAD DE AREIA, LANÇAMENTO MANUAL, EM LOCAL COM NÍVEL ALTO DE INTERFERÊNCIA</v>
      </c>
      <c r="E486" s="128"/>
      <c r="F486" s="128"/>
      <c r="G486" s="128"/>
      <c r="H486" s="128"/>
      <c r="I486" s="44" t="str">
        <f>VLOOKUP(A486,ABC_SERVIÇOS,3,0)</f>
        <v>M3</v>
      </c>
      <c r="J486" s="88">
        <f>J492</f>
        <v>87.48</v>
      </c>
      <c r="K486" s="108"/>
      <c r="L486" s="89">
        <f>VLOOKUP(A486,ABC_SERVIÇOS,7,0)</f>
        <v>150.08000000000001</v>
      </c>
      <c r="M486" s="500">
        <f>ROUND(L486*J486,2)</f>
        <v>13129</v>
      </c>
      <c r="N486" s="33" t="str">
        <f>A486</f>
        <v>COMP_046</v>
      </c>
      <c r="O486" s="62"/>
      <c r="P486" s="156">
        <f t="shared" si="16"/>
        <v>-13129</v>
      </c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outlineLevel="1" x14ac:dyDescent="0.25">
      <c r="A487"/>
      <c r="B487" s="65"/>
      <c r="C487" s="66"/>
      <c r="D487" s="246"/>
      <c r="E487" s="163"/>
      <c r="F487" s="163"/>
      <c r="G487" s="163"/>
      <c r="H487" s="163"/>
      <c r="I487" s="162"/>
      <c r="J487" s="169"/>
      <c r="K487" s="68"/>
      <c r="L487" s="69"/>
      <c r="M487" s="496"/>
      <c r="N487"/>
      <c r="O487" s="62"/>
      <c r="P487" s="156">
        <f t="shared" si="16"/>
        <v>0</v>
      </c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outlineLevel="1" x14ac:dyDescent="0.25">
      <c r="A488"/>
      <c r="B488" s="65"/>
      <c r="C488" s="66"/>
      <c r="D488" s="246" t="s">
        <v>541</v>
      </c>
      <c r="E488" s="163"/>
      <c r="F488" s="163"/>
      <c r="G488" s="163"/>
      <c r="H488" s="163"/>
      <c r="I488" s="162"/>
      <c r="J488" s="169">
        <f>J471</f>
        <v>243</v>
      </c>
      <c r="K488" s="68" t="s">
        <v>255</v>
      </c>
      <c r="L488" s="68" t="s">
        <v>380</v>
      </c>
      <c r="M488" s="496"/>
      <c r="N488"/>
      <c r="O488" s="62"/>
      <c r="P488" s="156">
        <f t="shared" si="16"/>
        <v>0</v>
      </c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65"/>
      <c r="C489" s="66"/>
      <c r="D489" s="246" t="s">
        <v>549</v>
      </c>
      <c r="E489" s="163"/>
      <c r="F489" s="163"/>
      <c r="G489" s="163"/>
      <c r="H489" s="163"/>
      <c r="I489" s="162"/>
      <c r="J489" s="169">
        <v>0.2</v>
      </c>
      <c r="K489" s="68" t="s">
        <v>255</v>
      </c>
      <c r="L489" s="68" t="s">
        <v>382</v>
      </c>
      <c r="M489" s="496"/>
      <c r="N489"/>
      <c r="O489" s="62"/>
      <c r="P489" s="156">
        <f t="shared" si="16"/>
        <v>0</v>
      </c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65"/>
      <c r="C490" s="66"/>
      <c r="D490" s="246" t="s">
        <v>256</v>
      </c>
      <c r="E490" s="163"/>
      <c r="F490" s="163"/>
      <c r="G490" s="163"/>
      <c r="H490" s="163"/>
      <c r="I490" s="162"/>
      <c r="J490" s="169">
        <f>J473</f>
        <v>1.8</v>
      </c>
      <c r="K490" s="68" t="s">
        <v>255</v>
      </c>
      <c r="L490" s="68" t="s">
        <v>426</v>
      </c>
      <c r="M490" s="496"/>
      <c r="N490"/>
      <c r="O490" s="62"/>
      <c r="P490" s="156">
        <f t="shared" si="16"/>
        <v>0</v>
      </c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65"/>
      <c r="C491" s="66"/>
      <c r="D491" s="246"/>
      <c r="E491" s="163"/>
      <c r="F491" s="163"/>
      <c r="G491" s="163"/>
      <c r="H491" s="163"/>
      <c r="I491" s="162"/>
      <c r="J491" s="169"/>
      <c r="K491" s="68"/>
      <c r="L491" s="68"/>
      <c r="M491" s="496"/>
      <c r="N491"/>
      <c r="O491" s="62"/>
      <c r="P491" s="156">
        <f t="shared" si="16"/>
        <v>0</v>
      </c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outlineLevel="1" x14ac:dyDescent="0.25">
      <c r="A492"/>
      <c r="B492" s="65"/>
      <c r="C492" s="66"/>
      <c r="D492" s="246" t="s">
        <v>543</v>
      </c>
      <c r="E492" s="163"/>
      <c r="F492" s="163"/>
      <c r="G492" s="163"/>
      <c r="H492" s="163"/>
      <c r="I492" s="162"/>
      <c r="J492" s="169">
        <f>J488*J489*J490</f>
        <v>87.48</v>
      </c>
      <c r="K492" s="68" t="s">
        <v>386</v>
      </c>
      <c r="L492" s="68" t="s">
        <v>544</v>
      </c>
      <c r="M492" s="496"/>
      <c r="N492"/>
      <c r="O492" s="62"/>
      <c r="P492" s="156">
        <f t="shared" si="16"/>
        <v>0</v>
      </c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outlineLevel="1" x14ac:dyDescent="0.25">
      <c r="A493"/>
      <c r="B493" s="65"/>
      <c r="C493" s="66"/>
      <c r="D493" s="246"/>
      <c r="E493" s="163"/>
      <c r="F493" s="163"/>
      <c r="G493" s="163"/>
      <c r="H493" s="163"/>
      <c r="I493" s="162"/>
      <c r="J493" s="169"/>
      <c r="K493" s="68"/>
      <c r="L493" s="69"/>
      <c r="M493" s="496"/>
      <c r="N493"/>
      <c r="O493" s="62"/>
      <c r="P493" s="156">
        <f t="shared" si="16"/>
        <v>0</v>
      </c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65"/>
      <c r="C494" s="66"/>
      <c r="D494" s="246"/>
      <c r="E494" s="163"/>
      <c r="F494" s="163"/>
      <c r="G494" s="163"/>
      <c r="H494" s="163"/>
      <c r="I494" s="162"/>
      <c r="J494" s="169"/>
      <c r="K494" s="68"/>
      <c r="L494" s="69"/>
      <c r="M494" s="496"/>
      <c r="N494"/>
      <c r="O494" s="62"/>
      <c r="P494" s="156">
        <f t="shared" si="16"/>
        <v>0</v>
      </c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ht="38.25" outlineLevel="1" x14ac:dyDescent="0.25">
      <c r="A495" s="186" t="s">
        <v>550</v>
      </c>
      <c r="B495" s="86" t="s">
        <v>176</v>
      </c>
      <c r="C495" s="44" t="str">
        <f>CONCATENATE(VLOOKUP(A495,ABC_SERVIÇOS!A:I,5,0)," - ",VLOOKUP(A495,ABC_SERVIÇOS!A:I,6,0))</f>
        <v>92824 - SINAPI – 10/17</v>
      </c>
      <c r="D495" s="584" t="str">
        <f>VLOOKUP(A495,ABC_SERVIÇOS,2,0)</f>
        <v>ASSENTAMENTO DE TUBO DE CONCRETO PARA REDES COLETORAS DE ÁGUAS PLUVIAIS, DIÂMETRO DE 600 MM, JUNTA RÍGIDA, INSTALADO EM LOCAL COM ALTO NÍVEL DE INTERFERÊNCIAS (NÃO INCLUI FORNECIMENTO)</v>
      </c>
      <c r="E495" s="128"/>
      <c r="F495" s="128"/>
      <c r="G495" s="128"/>
      <c r="H495" s="128"/>
      <c r="I495" s="44" t="str">
        <f>VLOOKUP(A495,ABC_SERVIÇOS,3,0)</f>
        <v>M</v>
      </c>
      <c r="J495" s="88">
        <f>SUM(J496:J509)</f>
        <v>243</v>
      </c>
      <c r="K495" s="108"/>
      <c r="L495" s="89">
        <f>VLOOKUP(A495,ABC_SERVIÇOS,7,0)</f>
        <v>64.040000000000006</v>
      </c>
      <c r="M495" s="500">
        <f>ROUND(L495*J495,2)</f>
        <v>15561.72</v>
      </c>
      <c r="N495" s="33" t="str">
        <f>A495</f>
        <v>COMP_047</v>
      </c>
      <c r="O495" s="62"/>
      <c r="P495" s="156">
        <f t="shared" si="16"/>
        <v>-15561.72</v>
      </c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546"/>
      <c r="C496" s="195"/>
      <c r="D496" s="575"/>
      <c r="E496" s="159"/>
      <c r="F496" s="159"/>
      <c r="G496" s="159"/>
      <c r="H496" s="159"/>
      <c r="I496" s="158"/>
      <c r="J496" s="160"/>
      <c r="K496" s="196"/>
      <c r="L496" s="197"/>
      <c r="M496" s="545"/>
      <c r="N496"/>
      <c r="O496" s="62"/>
      <c r="P496" s="156">
        <f t="shared" si="16"/>
        <v>0</v>
      </c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outlineLevel="1" x14ac:dyDescent="0.25">
      <c r="A497"/>
      <c r="B497" s="65"/>
      <c r="C497" s="66"/>
      <c r="D497" s="246" t="s">
        <v>551</v>
      </c>
      <c r="E497" s="163"/>
      <c r="F497" s="163"/>
      <c r="G497" s="163"/>
      <c r="H497" s="163"/>
      <c r="I497" s="162"/>
      <c r="J497" s="169"/>
      <c r="K497" s="68"/>
      <c r="L497" s="69"/>
      <c r="M497" s="496"/>
      <c r="N497"/>
      <c r="O497" s="62"/>
      <c r="P497" s="156">
        <f t="shared" si="16"/>
        <v>0</v>
      </c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outlineLevel="1" x14ac:dyDescent="0.25">
      <c r="A498"/>
      <c r="B498" s="65"/>
      <c r="C498" s="66"/>
      <c r="D498" s="246" t="s">
        <v>552</v>
      </c>
      <c r="E498" s="163"/>
      <c r="F498" s="163"/>
      <c r="G498" s="163"/>
      <c r="H498" s="163"/>
      <c r="I498" s="162"/>
      <c r="J498" s="169">
        <v>12</v>
      </c>
      <c r="K498" s="68"/>
      <c r="L498" s="69"/>
      <c r="M498" s="496"/>
      <c r="N498"/>
      <c r="O498" s="62"/>
      <c r="P498" s="156">
        <f t="shared" si="16"/>
        <v>0</v>
      </c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outlineLevel="1" x14ac:dyDescent="0.25">
      <c r="A499"/>
      <c r="B499" s="65"/>
      <c r="C499" s="66"/>
      <c r="D499" s="246" t="s">
        <v>407</v>
      </c>
      <c r="E499" s="163"/>
      <c r="F499" s="163"/>
      <c r="G499" s="163"/>
      <c r="H499" s="163"/>
      <c r="I499" s="162"/>
      <c r="J499" s="169">
        <v>22</v>
      </c>
      <c r="K499" s="68"/>
      <c r="L499" s="69"/>
      <c r="M499" s="496"/>
      <c r="N499"/>
      <c r="O499" s="62"/>
      <c r="P499" s="156">
        <f t="shared" si="16"/>
        <v>0</v>
      </c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65"/>
      <c r="C500" s="66"/>
      <c r="D500" s="246" t="s">
        <v>553</v>
      </c>
      <c r="E500" s="163"/>
      <c r="F500" s="163"/>
      <c r="G500" s="163"/>
      <c r="H500" s="163"/>
      <c r="I500" s="162"/>
      <c r="J500" s="169">
        <v>12</v>
      </c>
      <c r="K500" s="68"/>
      <c r="L500" s="69"/>
      <c r="M500" s="496"/>
      <c r="N500"/>
      <c r="O500" s="62"/>
      <c r="P500" s="156">
        <f t="shared" si="16"/>
        <v>0</v>
      </c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65"/>
      <c r="C501" s="66"/>
      <c r="D501" s="246" t="s">
        <v>406</v>
      </c>
      <c r="E501" s="163"/>
      <c r="F501" s="163"/>
      <c r="G501" s="163"/>
      <c r="H501" s="163"/>
      <c r="I501" s="162"/>
      <c r="J501" s="169">
        <v>22</v>
      </c>
      <c r="K501" s="68"/>
      <c r="L501" s="69"/>
      <c r="M501" s="496"/>
      <c r="N501"/>
      <c r="O501" s="62"/>
      <c r="P501" s="156">
        <f t="shared" si="16"/>
        <v>0</v>
      </c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outlineLevel="1" x14ac:dyDescent="0.25">
      <c r="A502"/>
      <c r="B502" s="65"/>
      <c r="C502" s="66"/>
      <c r="D502" s="246" t="s">
        <v>554</v>
      </c>
      <c r="E502" s="163"/>
      <c r="F502" s="163"/>
      <c r="G502" s="163"/>
      <c r="H502" s="163"/>
      <c r="I502" s="162"/>
      <c r="J502" s="169">
        <f>2*12</f>
        <v>24</v>
      </c>
      <c r="K502" s="68"/>
      <c r="L502" s="69"/>
      <c r="M502" s="496"/>
      <c r="N502"/>
      <c r="O502" s="62"/>
      <c r="P502" s="156">
        <f t="shared" si="16"/>
        <v>0</v>
      </c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outlineLevel="1" x14ac:dyDescent="0.25">
      <c r="A503"/>
      <c r="B503" s="65"/>
      <c r="C503" s="66"/>
      <c r="D503" s="246"/>
      <c r="E503" s="163"/>
      <c r="F503" s="163"/>
      <c r="G503" s="163"/>
      <c r="H503" s="163"/>
      <c r="I503" s="162"/>
      <c r="J503" s="169"/>
      <c r="K503" s="68"/>
      <c r="L503" s="69"/>
      <c r="M503" s="496"/>
      <c r="N503"/>
      <c r="O503" s="62"/>
      <c r="P503" s="156">
        <f t="shared" si="16"/>
        <v>0</v>
      </c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65"/>
      <c r="C504" s="66"/>
      <c r="D504" s="246" t="s">
        <v>555</v>
      </c>
      <c r="E504" s="163"/>
      <c r="F504" s="163"/>
      <c r="G504" s="163"/>
      <c r="H504" s="163"/>
      <c r="I504" s="162"/>
      <c r="J504" s="169">
        <f>12</f>
        <v>12</v>
      </c>
      <c r="K504" s="68"/>
      <c r="L504" s="69"/>
      <c r="M504" s="496"/>
      <c r="N504"/>
      <c r="O504" s="62"/>
      <c r="P504" s="156">
        <f t="shared" si="16"/>
        <v>0</v>
      </c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65"/>
      <c r="C505" s="66"/>
      <c r="D505" s="246" t="s">
        <v>556</v>
      </c>
      <c r="E505" s="163"/>
      <c r="F505" s="163"/>
      <c r="G505" s="163"/>
      <c r="H505" s="163"/>
      <c r="I505" s="162"/>
      <c r="J505" s="169">
        <f>15*2</f>
        <v>30</v>
      </c>
      <c r="K505" s="68"/>
      <c r="L505" s="69"/>
      <c r="M505" s="496"/>
      <c r="N505"/>
      <c r="O505" s="62"/>
      <c r="P505" s="156">
        <f t="shared" si="16"/>
        <v>0</v>
      </c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65"/>
      <c r="C506" s="66"/>
      <c r="D506" s="246" t="s">
        <v>557</v>
      </c>
      <c r="E506" s="163"/>
      <c r="F506" s="163"/>
      <c r="G506" s="163"/>
      <c r="H506" s="163"/>
      <c r="I506" s="162"/>
      <c r="J506" s="169">
        <v>25</v>
      </c>
      <c r="K506" s="68"/>
      <c r="L506" s="69"/>
      <c r="M506" s="496"/>
      <c r="N506"/>
      <c r="O506" s="62"/>
      <c r="P506" s="156">
        <f t="shared" si="16"/>
        <v>0</v>
      </c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65"/>
      <c r="C507" s="66"/>
      <c r="D507" s="246"/>
      <c r="E507" s="163"/>
      <c r="F507" s="163"/>
      <c r="G507" s="163"/>
      <c r="H507" s="163"/>
      <c r="I507" s="162"/>
      <c r="J507" s="169"/>
      <c r="K507" s="68"/>
      <c r="L507" s="69"/>
      <c r="M507" s="496"/>
      <c r="N507"/>
      <c r="O507" s="62"/>
      <c r="P507" s="156">
        <f t="shared" si="16"/>
        <v>0</v>
      </c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outlineLevel="1" x14ac:dyDescent="0.25">
      <c r="A508"/>
      <c r="B508" s="65"/>
      <c r="C508" s="66"/>
      <c r="D508" s="246" t="s">
        <v>558</v>
      </c>
      <c r="E508" s="163"/>
      <c r="F508" s="163"/>
      <c r="G508" s="163"/>
      <c r="H508" s="163"/>
      <c r="I508" s="162"/>
      <c r="J508" s="169"/>
      <c r="K508" s="68"/>
      <c r="L508" s="69"/>
      <c r="M508" s="496"/>
      <c r="N508"/>
      <c r="O508" s="62"/>
      <c r="P508" s="156">
        <f t="shared" si="16"/>
        <v>0</v>
      </c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outlineLevel="1" x14ac:dyDescent="0.25">
      <c r="A509"/>
      <c r="B509" s="65"/>
      <c r="C509" s="66"/>
      <c r="D509" s="246" t="s">
        <v>559</v>
      </c>
      <c r="E509" s="163"/>
      <c r="F509" s="163"/>
      <c r="G509" s="163"/>
      <c r="H509" s="163"/>
      <c r="I509" s="162"/>
      <c r="J509" s="169">
        <f>7*12</f>
        <v>84</v>
      </c>
      <c r="K509" s="68"/>
      <c r="L509" s="69"/>
      <c r="M509" s="496"/>
      <c r="N509"/>
      <c r="O509" s="62"/>
      <c r="P509" s="156">
        <f t="shared" si="16"/>
        <v>0</v>
      </c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65"/>
      <c r="C510" s="66"/>
      <c r="D510" s="246"/>
      <c r="E510" s="163"/>
      <c r="F510" s="163"/>
      <c r="G510" s="163"/>
      <c r="H510" s="163"/>
      <c r="I510" s="162"/>
      <c r="J510" s="169"/>
      <c r="K510" s="68"/>
      <c r="L510" s="69"/>
      <c r="M510" s="496"/>
      <c r="N510"/>
      <c r="O510" s="62"/>
      <c r="P510" s="156">
        <f t="shared" si="16"/>
        <v>0</v>
      </c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557"/>
      <c r="C511" s="227"/>
      <c r="D511" s="578"/>
      <c r="E511" s="171"/>
      <c r="F511" s="171"/>
      <c r="G511" s="171"/>
      <c r="H511" s="171"/>
      <c r="I511" s="170"/>
      <c r="J511" s="172"/>
      <c r="K511" s="216"/>
      <c r="L511" s="228"/>
      <c r="M511" s="558"/>
      <c r="N511"/>
      <c r="O511" s="62"/>
      <c r="P511" s="156">
        <f t="shared" si="16"/>
        <v>0</v>
      </c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ht="25.5" outlineLevel="1" x14ac:dyDescent="0.25">
      <c r="A512" s="186" t="s">
        <v>560</v>
      </c>
      <c r="B512" s="86" t="s">
        <v>177</v>
      </c>
      <c r="C512" s="44" t="str">
        <f>CONCATENATE(VLOOKUP(A512,ABC_SERVIÇOS!A:I,5,0)," - ",VLOOKUP(A512,ABC_SERVIÇOS!A:I,6,0))</f>
        <v>7793 - SINAPI – 10/17</v>
      </c>
      <c r="D512" s="584" t="str">
        <f>VLOOKUP(A512,ABC_SERVIÇOS,2,0)</f>
        <v xml:space="preserve">TUBO DE CONCRETO SIMPLES, CLASSE- PS2, PB, DN 600 MM, PARA AGUAS PLUVIAIS </v>
      </c>
      <c r="E512" s="128"/>
      <c r="F512" s="128"/>
      <c r="G512" s="128"/>
      <c r="H512" s="128"/>
      <c r="I512" s="44" t="str">
        <f>VLOOKUP(A512,ABC_SERVIÇOS,3,0)</f>
        <v>M</v>
      </c>
      <c r="J512" s="88">
        <f>SUM(J513:J515)</f>
        <v>243</v>
      </c>
      <c r="K512" s="108"/>
      <c r="L512" s="89">
        <f>VLOOKUP(A512,ABC_SERVIÇOS,7,0)</f>
        <v>60.71</v>
      </c>
      <c r="M512" s="500">
        <f>ROUND(L512*J512,2)</f>
        <v>14752.53</v>
      </c>
      <c r="N512" s="33" t="str">
        <f>A512</f>
        <v>COMP_048</v>
      </c>
      <c r="O512" s="62"/>
      <c r="P512" s="156">
        <f t="shared" si="16"/>
        <v>-14752.53</v>
      </c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/>
      <c r="B513" s="546"/>
      <c r="C513" s="195"/>
      <c r="D513" s="575"/>
      <c r="E513" s="159"/>
      <c r="F513" s="159"/>
      <c r="G513" s="159"/>
      <c r="H513" s="159"/>
      <c r="I513" s="158"/>
      <c r="J513" s="160"/>
      <c r="K513" s="196"/>
      <c r="L513" s="197"/>
      <c r="M513" s="545"/>
      <c r="N513"/>
      <c r="O513" s="62"/>
      <c r="P513" s="156">
        <f t="shared" si="16"/>
        <v>0</v>
      </c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outlineLevel="1" x14ac:dyDescent="0.25">
      <c r="A514"/>
      <c r="B514" s="65"/>
      <c r="C514" s="66"/>
      <c r="D514" s="246" t="s">
        <v>561</v>
      </c>
      <c r="E514" s="163"/>
      <c r="F514" s="163"/>
      <c r="G514" s="163"/>
      <c r="H514" s="163"/>
      <c r="I514" s="162"/>
      <c r="J514" s="169">
        <f>J494</f>
        <v>0</v>
      </c>
      <c r="K514" s="68"/>
      <c r="L514" s="69"/>
      <c r="M514" s="496"/>
      <c r="N514"/>
      <c r="O514" s="62"/>
      <c r="P514" s="156">
        <f t="shared" si="16"/>
        <v>0</v>
      </c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outlineLevel="1" x14ac:dyDescent="0.25">
      <c r="A515"/>
      <c r="B515" s="65"/>
      <c r="C515" s="66"/>
      <c r="D515" s="246" t="s">
        <v>562</v>
      </c>
      <c r="E515" s="163"/>
      <c r="F515" s="163"/>
      <c r="G515" s="163"/>
      <c r="H515" s="163"/>
      <c r="I515" s="162"/>
      <c r="J515" s="169">
        <f>J495</f>
        <v>243</v>
      </c>
      <c r="K515" s="68"/>
      <c r="L515" s="69"/>
      <c r="M515" s="496"/>
      <c r="N515"/>
      <c r="O515" s="62"/>
      <c r="P515" s="156">
        <f t="shared" si="16"/>
        <v>0</v>
      </c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outlineLevel="1" x14ac:dyDescent="0.25">
      <c r="A516"/>
      <c r="B516" s="567"/>
      <c r="C516" s="241"/>
      <c r="D516" s="592"/>
      <c r="E516" s="253"/>
      <c r="F516" s="253"/>
      <c r="G516" s="253"/>
      <c r="H516" s="253"/>
      <c r="I516" s="609"/>
      <c r="J516" s="610"/>
      <c r="K516" s="242"/>
      <c r="L516" s="243"/>
      <c r="M516" s="565"/>
      <c r="N516"/>
      <c r="O516" s="62"/>
      <c r="P516" s="156">
        <f t="shared" si="16"/>
        <v>0</v>
      </c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outlineLevel="1" x14ac:dyDescent="0.25">
      <c r="A517"/>
      <c r="B517" s="567"/>
      <c r="C517" s="241"/>
      <c r="D517" s="592"/>
      <c r="E517" s="253"/>
      <c r="F517" s="253"/>
      <c r="G517" s="253"/>
      <c r="H517" s="253"/>
      <c r="I517" s="609"/>
      <c r="J517" s="610"/>
      <c r="K517" s="242"/>
      <c r="L517" s="243"/>
      <c r="M517" s="565"/>
      <c r="N517"/>
      <c r="O517" s="62"/>
      <c r="P517" s="156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outlineLevel="1" x14ac:dyDescent="0.25">
      <c r="A518"/>
      <c r="B518" s="567"/>
      <c r="C518" s="241"/>
      <c r="D518" s="592"/>
      <c r="E518" s="253"/>
      <c r="F518" s="253"/>
      <c r="G518" s="253"/>
      <c r="H518" s="253"/>
      <c r="I518" s="609"/>
      <c r="J518" s="610"/>
      <c r="K518" s="242"/>
      <c r="L518" s="243"/>
      <c r="M518" s="565"/>
      <c r="N518"/>
      <c r="O518" s="62"/>
      <c r="P518" s="156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ht="25.5" outlineLevel="1" x14ac:dyDescent="0.25">
      <c r="A519" s="186" t="s">
        <v>563</v>
      </c>
      <c r="B519" s="86" t="s">
        <v>178</v>
      </c>
      <c r="C519" s="44" t="str">
        <f>CONCATENATE(VLOOKUP(A519,ABC_SERVIÇOS!A:I,5,0)," - ",VLOOKUP(A519,ABC_SERVIÇOS!A:I,6,0))</f>
        <v>72840 - SINAPI – 10/17</v>
      </c>
      <c r="D519" s="584" t="str">
        <f>VLOOKUP(A519,ABC_SERVIÇOS,2,0)</f>
        <v>TRANSPORTE COMERCIAL COM CAMINHAO CARROCERIA 9 T, RODOVIA PAVIMENTADA</v>
      </c>
      <c r="E519" s="128"/>
      <c r="F519" s="128"/>
      <c r="G519" s="128"/>
      <c r="H519" s="128"/>
      <c r="I519" s="44" t="str">
        <f>VLOOKUP(A519,ABC_SERVIÇOS,3,0)</f>
        <v>T x Km</v>
      </c>
      <c r="J519" s="88">
        <f>J521*J522*J523</f>
        <v>728.99999999999989</v>
      </c>
      <c r="K519" s="108"/>
      <c r="L519" s="89">
        <f>VLOOKUP(A519,ABC_SERVIÇOS,7,0)</f>
        <v>0.57999999999999996</v>
      </c>
      <c r="M519" s="500">
        <f>ROUND(L519*J519,2)</f>
        <v>422.82</v>
      </c>
      <c r="N519" s="33" t="str">
        <f>A519</f>
        <v>COMP_206</v>
      </c>
      <c r="O519" s="62"/>
      <c r="P519" s="156">
        <f>O519-M519</f>
        <v>-422.82</v>
      </c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outlineLevel="1" x14ac:dyDescent="0.25">
      <c r="A520"/>
      <c r="B520" s="546"/>
      <c r="C520" s="195"/>
      <c r="D520" s="575"/>
      <c r="E520" s="159"/>
      <c r="F520" s="159"/>
      <c r="G520" s="159"/>
      <c r="H520" s="159"/>
      <c r="I520" s="158"/>
      <c r="J520" s="160"/>
      <c r="K520" s="196"/>
      <c r="L520" s="197"/>
      <c r="M520" s="545"/>
      <c r="N520"/>
      <c r="O520" s="62"/>
      <c r="P520" s="156">
        <f>O520-M520</f>
        <v>0</v>
      </c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/>
      <c r="B521" s="65"/>
      <c r="C521" s="66"/>
      <c r="D521" s="246" t="s">
        <v>564</v>
      </c>
      <c r="E521" s="163"/>
      <c r="F521" s="163"/>
      <c r="G521" s="163"/>
      <c r="H521" s="163"/>
      <c r="I521" s="162"/>
      <c r="J521" s="169">
        <f>J512</f>
        <v>243</v>
      </c>
      <c r="K521" s="68" t="s">
        <v>565</v>
      </c>
      <c r="L521" s="69"/>
      <c r="M521" s="496"/>
      <c r="N521"/>
      <c r="O521" s="62"/>
      <c r="P521" s="156">
        <f>O521-M521</f>
        <v>0</v>
      </c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/>
      <c r="B522" s="65"/>
      <c r="C522" s="66"/>
      <c r="D522" s="246" t="s">
        <v>566</v>
      </c>
      <c r="E522" s="163"/>
      <c r="F522" s="163"/>
      <c r="G522" s="163"/>
      <c r="H522" s="163"/>
      <c r="I522" s="162"/>
      <c r="J522" s="169">
        <v>0.3</v>
      </c>
      <c r="K522" s="68" t="s">
        <v>567</v>
      </c>
      <c r="L522" s="69"/>
      <c r="M522" s="496"/>
      <c r="N522"/>
      <c r="O522" s="62"/>
      <c r="P522" s="156">
        <f>O522-M522</f>
        <v>0</v>
      </c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outlineLevel="1" x14ac:dyDescent="0.25">
      <c r="A523"/>
      <c r="B523" s="567"/>
      <c r="C523" s="241"/>
      <c r="D523" s="592" t="s">
        <v>568</v>
      </c>
      <c r="E523" s="253"/>
      <c r="F523" s="253"/>
      <c r="G523" s="253"/>
      <c r="H523" s="253"/>
      <c r="I523" s="609"/>
      <c r="J523" s="610">
        <v>10</v>
      </c>
      <c r="K523" s="242" t="s">
        <v>392</v>
      </c>
      <c r="L523" s="243"/>
      <c r="M523" s="565"/>
      <c r="N523"/>
      <c r="O523" s="62"/>
      <c r="P523" s="156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outlineLevel="1" x14ac:dyDescent="0.25">
      <c r="A524"/>
      <c r="B524" s="567"/>
      <c r="C524" s="241"/>
      <c r="D524" s="592"/>
      <c r="E524" s="253"/>
      <c r="F524" s="253"/>
      <c r="G524" s="253"/>
      <c r="H524" s="253"/>
      <c r="I524" s="609"/>
      <c r="J524" s="610"/>
      <c r="K524" s="242"/>
      <c r="L524" s="243"/>
      <c r="M524" s="565"/>
      <c r="N524"/>
      <c r="O524" s="62"/>
      <c r="P524" s="156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outlineLevel="1" x14ac:dyDescent="0.25">
      <c r="A525"/>
      <c r="B525" s="567"/>
      <c r="C525" s="241"/>
      <c r="D525" s="592"/>
      <c r="E525" s="253"/>
      <c r="F525" s="253"/>
      <c r="G525" s="253"/>
      <c r="H525" s="253"/>
      <c r="I525" s="609"/>
      <c r="J525" s="610"/>
      <c r="K525" s="242"/>
      <c r="L525" s="243"/>
      <c r="M525" s="565"/>
      <c r="N525"/>
      <c r="O525" s="62"/>
      <c r="P525" s="156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outlineLevel="1" x14ac:dyDescent="0.25">
      <c r="A526"/>
      <c r="B526" s="567"/>
      <c r="C526" s="241"/>
      <c r="D526" s="592"/>
      <c r="E526" s="253"/>
      <c r="F526" s="253"/>
      <c r="G526" s="253"/>
      <c r="H526" s="253"/>
      <c r="I526" s="609"/>
      <c r="J526" s="610"/>
      <c r="K526" s="242"/>
      <c r="L526" s="243"/>
      <c r="M526" s="565"/>
      <c r="N526"/>
      <c r="O526" s="62"/>
      <c r="P526" s="15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567"/>
      <c r="C527" s="241"/>
      <c r="D527" s="592"/>
      <c r="E527" s="253"/>
      <c r="F527" s="253"/>
      <c r="G527" s="253"/>
      <c r="H527" s="253"/>
      <c r="I527" s="609"/>
      <c r="J527" s="610"/>
      <c r="K527" s="242"/>
      <c r="L527" s="243"/>
      <c r="M527" s="565"/>
      <c r="N527"/>
      <c r="O527" s="62"/>
      <c r="P527" s="156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 s="186" t="s">
        <v>569</v>
      </c>
      <c r="B528" s="86" t="s">
        <v>179</v>
      </c>
      <c r="C528" s="44" t="str">
        <f>CONCATENATE(VLOOKUP(A528,ABC_SERVIÇOS!A:I,5,0)," - ",VLOOKUP(A528,ABC_SERVIÇOS!A:I,6,0))</f>
        <v>79482 - SINAPI – 10/17</v>
      </c>
      <c r="D528" s="584" t="str">
        <f>VLOOKUP(A528,ABC_SERVIÇOS,2,0)</f>
        <v>ATERRO COM AREIA COM ADENSAMENTO HIDRAULICO - AREIA POSTO JAZIDA</v>
      </c>
      <c r="E528" s="128"/>
      <c r="F528" s="128"/>
      <c r="G528" s="128"/>
      <c r="H528" s="128"/>
      <c r="I528" s="44" t="str">
        <f>VLOOKUP(A528,ABC_SERVIÇOS,3,0)</f>
        <v>m3</v>
      </c>
      <c r="J528" s="88">
        <f>J540</f>
        <v>485.36819999999994</v>
      </c>
      <c r="K528" s="108"/>
      <c r="L528" s="89">
        <f>VLOOKUP(A528,ABC_SERVIÇOS,7,0)</f>
        <v>78.61</v>
      </c>
      <c r="M528" s="500">
        <f>ROUND(L528*J528,2)</f>
        <v>38154.79</v>
      </c>
      <c r="N528" s="33" t="str">
        <f>A528</f>
        <v>COMP_049</v>
      </c>
      <c r="O528" s="62"/>
      <c r="P528" s="156">
        <f t="shared" ref="P528:P591" si="17">O528-M528</f>
        <v>-38154.79</v>
      </c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outlineLevel="1" x14ac:dyDescent="0.25">
      <c r="A529"/>
      <c r="B529" s="65"/>
      <c r="C529" s="66"/>
      <c r="D529" s="246"/>
      <c r="E529" s="163"/>
      <c r="F529" s="163"/>
      <c r="G529" s="163"/>
      <c r="H529" s="163"/>
      <c r="I529" s="162"/>
      <c r="J529" s="169"/>
      <c r="K529" s="68"/>
      <c r="L529" s="69"/>
      <c r="M529" s="496"/>
      <c r="N529"/>
      <c r="O529" s="62"/>
      <c r="P529" s="156">
        <f t="shared" si="17"/>
        <v>0</v>
      </c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outlineLevel="1" x14ac:dyDescent="0.25">
      <c r="A530"/>
      <c r="B530" s="65"/>
      <c r="C530" s="66"/>
      <c r="D530" s="246" t="s">
        <v>541</v>
      </c>
      <c r="E530" s="163"/>
      <c r="F530" s="163"/>
      <c r="G530" s="163"/>
      <c r="H530" s="163"/>
      <c r="I530" s="162"/>
      <c r="J530" s="169">
        <f>J495</f>
        <v>243</v>
      </c>
      <c r="K530" s="68" t="s">
        <v>255</v>
      </c>
      <c r="L530" s="68" t="s">
        <v>380</v>
      </c>
      <c r="M530" s="496"/>
      <c r="N530"/>
      <c r="O530" s="62"/>
      <c r="P530" s="156">
        <f t="shared" si="17"/>
        <v>0</v>
      </c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/>
      <c r="B531" s="65"/>
      <c r="C531" s="66"/>
      <c r="D531" s="246" t="s">
        <v>549</v>
      </c>
      <c r="E531" s="163"/>
      <c r="F531" s="163"/>
      <c r="G531" s="163"/>
      <c r="H531" s="163"/>
      <c r="I531" s="162"/>
      <c r="J531" s="169">
        <v>1.2</v>
      </c>
      <c r="K531" s="68" t="s">
        <v>255</v>
      </c>
      <c r="L531" s="68" t="s">
        <v>382</v>
      </c>
      <c r="M531" s="496"/>
      <c r="N531"/>
      <c r="O531" s="62"/>
      <c r="P531" s="156">
        <f t="shared" si="17"/>
        <v>0</v>
      </c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/>
      <c r="B532" s="65"/>
      <c r="C532" s="66"/>
      <c r="D532" s="246" t="s">
        <v>256</v>
      </c>
      <c r="E532" s="163"/>
      <c r="F532" s="163"/>
      <c r="G532" s="163"/>
      <c r="H532" s="163"/>
      <c r="I532" s="162"/>
      <c r="J532" s="169">
        <v>1.9</v>
      </c>
      <c r="K532" s="68" t="s">
        <v>255</v>
      </c>
      <c r="L532" s="68" t="s">
        <v>426</v>
      </c>
      <c r="M532" s="496"/>
      <c r="N532"/>
      <c r="O532" s="62"/>
      <c r="P532" s="156">
        <f t="shared" si="17"/>
        <v>0</v>
      </c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/>
      <c r="B533" s="65"/>
      <c r="C533" s="66"/>
      <c r="D533" s="246"/>
      <c r="E533" s="163"/>
      <c r="F533" s="163"/>
      <c r="G533" s="163"/>
      <c r="H533" s="163"/>
      <c r="I533" s="162"/>
      <c r="J533" s="169"/>
      <c r="K533" s="68"/>
      <c r="L533" s="68"/>
      <c r="M533" s="496"/>
      <c r="N533"/>
      <c r="O533" s="62"/>
      <c r="P533" s="156">
        <f t="shared" si="17"/>
        <v>0</v>
      </c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outlineLevel="1" x14ac:dyDescent="0.25">
      <c r="A534"/>
      <c r="B534" s="65"/>
      <c r="C534" s="66"/>
      <c r="D534" s="246" t="s">
        <v>543</v>
      </c>
      <c r="E534" s="163"/>
      <c r="F534" s="163"/>
      <c r="G534" s="163"/>
      <c r="H534" s="163"/>
      <c r="I534" s="162"/>
      <c r="J534" s="169">
        <f>J530*J531*J532</f>
        <v>554.04</v>
      </c>
      <c r="K534" s="68" t="s">
        <v>386</v>
      </c>
      <c r="L534" s="68" t="s">
        <v>544</v>
      </c>
      <c r="M534" s="496"/>
      <c r="N534"/>
      <c r="O534" s="62"/>
      <c r="P534" s="156">
        <f t="shared" si="17"/>
        <v>0</v>
      </c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outlineLevel="1" x14ac:dyDescent="0.25">
      <c r="A535"/>
      <c r="B535" s="65"/>
      <c r="C535" s="66"/>
      <c r="D535" s="246"/>
      <c r="E535" s="163" t="s">
        <v>570</v>
      </c>
      <c r="F535" s="163" t="s">
        <v>261</v>
      </c>
      <c r="G535" s="163"/>
      <c r="H535" s="163"/>
      <c r="I535" s="162"/>
      <c r="J535" s="169"/>
      <c r="K535" s="68"/>
      <c r="L535" s="68"/>
      <c r="M535" s="496"/>
      <c r="N535"/>
      <c r="O535" s="62"/>
      <c r="P535" s="156">
        <f t="shared" si="17"/>
        <v>0</v>
      </c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/>
      <c r="B536" s="65"/>
      <c r="C536" s="66"/>
      <c r="D536" s="246" t="s">
        <v>571</v>
      </c>
      <c r="E536" s="193">
        <f>3.14*(0.3^2)</f>
        <v>0.28260000000000002</v>
      </c>
      <c r="F536" s="191">
        <f>J530</f>
        <v>243</v>
      </c>
      <c r="G536" s="163"/>
      <c r="H536" s="163"/>
      <c r="I536" s="162"/>
      <c r="J536" s="169">
        <f>F536*E536</f>
        <v>68.671800000000005</v>
      </c>
      <c r="K536" s="68" t="s">
        <v>386</v>
      </c>
      <c r="L536" s="68" t="s">
        <v>572</v>
      </c>
      <c r="M536" s="496"/>
      <c r="N536"/>
      <c r="O536" s="62"/>
      <c r="P536" s="156">
        <f t="shared" si="17"/>
        <v>0</v>
      </c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/>
      <c r="B537" s="65"/>
      <c r="C537" s="66"/>
      <c r="D537" s="246"/>
      <c r="E537" s="163"/>
      <c r="F537" s="163"/>
      <c r="G537" s="163"/>
      <c r="H537" s="163"/>
      <c r="I537" s="162"/>
      <c r="J537" s="169"/>
      <c r="K537" s="68"/>
      <c r="L537" s="68"/>
      <c r="M537" s="496"/>
      <c r="N537"/>
      <c r="O537" s="62"/>
      <c r="P537" s="156">
        <f t="shared" si="17"/>
        <v>0</v>
      </c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/>
      <c r="B538" s="65"/>
      <c r="C538" s="66"/>
      <c r="D538" s="246"/>
      <c r="E538" s="163"/>
      <c r="F538" s="163"/>
      <c r="G538" s="163"/>
      <c r="H538" s="163"/>
      <c r="I538" s="162"/>
      <c r="J538" s="169"/>
      <c r="K538" s="68"/>
      <c r="L538" s="68"/>
      <c r="M538" s="496"/>
      <c r="N538"/>
      <c r="O538" s="62"/>
      <c r="P538" s="156">
        <f t="shared" si="17"/>
        <v>0</v>
      </c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outlineLevel="1" x14ac:dyDescent="0.25">
      <c r="A539"/>
      <c r="B539" s="65"/>
      <c r="C539" s="66"/>
      <c r="D539" s="246"/>
      <c r="E539" s="163"/>
      <c r="F539" s="163"/>
      <c r="G539" s="163"/>
      <c r="H539" s="163"/>
      <c r="I539" s="162"/>
      <c r="J539" s="169"/>
      <c r="K539" s="68"/>
      <c r="L539" s="68"/>
      <c r="M539" s="496"/>
      <c r="N539"/>
      <c r="O539" s="62"/>
      <c r="P539" s="156">
        <f t="shared" si="17"/>
        <v>0</v>
      </c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outlineLevel="1" x14ac:dyDescent="0.25">
      <c r="A540"/>
      <c r="B540" s="65"/>
      <c r="C540" s="66"/>
      <c r="D540" s="246"/>
      <c r="E540" s="163"/>
      <c r="F540" s="163"/>
      <c r="G540" s="163"/>
      <c r="H540" s="163"/>
      <c r="I540" s="162"/>
      <c r="J540" s="169">
        <f>J534-J536</f>
        <v>485.36819999999994</v>
      </c>
      <c r="K540" s="68" t="s">
        <v>386</v>
      </c>
      <c r="L540" s="68" t="s">
        <v>573</v>
      </c>
      <c r="M540" s="496"/>
      <c r="N540"/>
      <c r="O540" s="62"/>
      <c r="P540" s="156">
        <f t="shared" si="17"/>
        <v>0</v>
      </c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65"/>
      <c r="C541" s="66"/>
      <c r="D541" s="246"/>
      <c r="E541" s="163"/>
      <c r="F541" s="163"/>
      <c r="G541" s="163"/>
      <c r="H541" s="163"/>
      <c r="I541" s="162"/>
      <c r="J541" s="169"/>
      <c r="K541" s="68"/>
      <c r="L541" s="69"/>
      <c r="M541" s="496"/>
      <c r="N541"/>
      <c r="O541" s="62"/>
      <c r="P541" s="156">
        <f t="shared" si="17"/>
        <v>0</v>
      </c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557"/>
      <c r="C542" s="227"/>
      <c r="D542" s="578"/>
      <c r="E542" s="171"/>
      <c r="F542" s="171"/>
      <c r="G542" s="171"/>
      <c r="H542" s="171"/>
      <c r="I542" s="170"/>
      <c r="J542" s="172"/>
      <c r="K542" s="216"/>
      <c r="L542" s="228"/>
      <c r="M542" s="558"/>
      <c r="N542"/>
      <c r="O542" s="62"/>
      <c r="P542" s="156">
        <f t="shared" si="17"/>
        <v>0</v>
      </c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 s="186" t="s">
        <v>574</v>
      </c>
      <c r="B543" s="86" t="s">
        <v>180</v>
      </c>
      <c r="C543" s="44" t="str">
        <f>CONCATENATE(VLOOKUP(A543,ABC_SERVIÇOS!A:I,5,0)," - ",VLOOKUP(A543,ABC_SERVIÇOS!A:I,6,0))</f>
        <v>73964/006 - SINAPI – 10/17</v>
      </c>
      <c r="D543" s="584" t="str">
        <f>VLOOKUP(A543,ABC_SERVIÇOS,2,0)</f>
        <v>REATERRO DE VALA COM COMPACTAÇÃO MANUAL</v>
      </c>
      <c r="E543" s="128"/>
      <c r="F543" s="128"/>
      <c r="G543" s="128"/>
      <c r="H543" s="128"/>
      <c r="I543" s="44" t="str">
        <f>VLOOKUP(A543,ABC_SERVIÇOS,3,0)</f>
        <v>m3</v>
      </c>
      <c r="J543" s="88">
        <f>J549</f>
        <v>230.85</v>
      </c>
      <c r="K543" s="108"/>
      <c r="L543" s="89">
        <f>VLOOKUP(A543,ABC_SERVIÇOS,7,0)</f>
        <v>36.630000000000003</v>
      </c>
      <c r="M543" s="500">
        <f>ROUND(L543*J543,2)</f>
        <v>8456.0400000000009</v>
      </c>
      <c r="N543" s="33" t="str">
        <f>A543</f>
        <v>COMP_050</v>
      </c>
      <c r="O543" s="62"/>
      <c r="P543" s="156">
        <f t="shared" si="17"/>
        <v>-8456.0400000000009</v>
      </c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/>
      <c r="B544" s="546"/>
      <c r="C544" s="195"/>
      <c r="D544" s="575"/>
      <c r="E544" s="159"/>
      <c r="F544" s="159"/>
      <c r="G544" s="159"/>
      <c r="H544" s="159"/>
      <c r="I544" s="158"/>
      <c r="J544" s="160"/>
      <c r="K544" s="196"/>
      <c r="L544" s="197"/>
      <c r="M544" s="545"/>
      <c r="N544"/>
      <c r="O544" s="62"/>
      <c r="P544" s="156">
        <f t="shared" si="17"/>
        <v>0</v>
      </c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outlineLevel="1" x14ac:dyDescent="0.25">
      <c r="A545"/>
      <c r="B545" s="65"/>
      <c r="C545" s="66"/>
      <c r="D545" s="246" t="s">
        <v>541</v>
      </c>
      <c r="E545" s="163"/>
      <c r="F545" s="163"/>
      <c r="G545" s="163"/>
      <c r="H545" s="163"/>
      <c r="I545" s="162"/>
      <c r="J545" s="169">
        <f>J495</f>
        <v>243</v>
      </c>
      <c r="K545" s="68" t="s">
        <v>255</v>
      </c>
      <c r="L545" s="68" t="s">
        <v>380</v>
      </c>
      <c r="M545" s="496"/>
      <c r="N545"/>
      <c r="O545" s="62"/>
      <c r="P545" s="156">
        <f t="shared" si="17"/>
        <v>0</v>
      </c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outlineLevel="1" x14ac:dyDescent="0.25">
      <c r="A546"/>
      <c r="B546" s="65"/>
      <c r="C546" s="66"/>
      <c r="D546" s="246" t="s">
        <v>549</v>
      </c>
      <c r="E546" s="163"/>
      <c r="F546" s="163"/>
      <c r="G546" s="163"/>
      <c r="H546" s="163"/>
      <c r="I546" s="162"/>
      <c r="J546" s="169">
        <v>0.5</v>
      </c>
      <c r="K546" s="68" t="s">
        <v>255</v>
      </c>
      <c r="L546" s="68" t="s">
        <v>382</v>
      </c>
      <c r="M546" s="496"/>
      <c r="N546"/>
      <c r="O546" s="62"/>
      <c r="P546" s="156">
        <f t="shared" si="17"/>
        <v>0</v>
      </c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/>
      <c r="B547" s="65"/>
      <c r="C547" s="66"/>
      <c r="D547" s="246" t="s">
        <v>256</v>
      </c>
      <c r="E547" s="163"/>
      <c r="F547" s="163"/>
      <c r="G547" s="163"/>
      <c r="H547" s="163"/>
      <c r="I547" s="162"/>
      <c r="J547" s="169">
        <v>1.9</v>
      </c>
      <c r="K547" s="68" t="s">
        <v>255</v>
      </c>
      <c r="L547" s="68" t="s">
        <v>426</v>
      </c>
      <c r="M547" s="496"/>
      <c r="N547"/>
      <c r="O547" s="62"/>
      <c r="P547" s="156">
        <f t="shared" si="17"/>
        <v>0</v>
      </c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outlineLevel="1" x14ac:dyDescent="0.25">
      <c r="A548"/>
      <c r="B548" s="65"/>
      <c r="C548" s="66"/>
      <c r="D548" s="246"/>
      <c r="E548" s="163"/>
      <c r="F548" s="163"/>
      <c r="G548" s="163"/>
      <c r="H548" s="163"/>
      <c r="I548" s="162"/>
      <c r="J548" s="169"/>
      <c r="K548" s="68"/>
      <c r="L548" s="68"/>
      <c r="M548" s="496"/>
      <c r="N548"/>
      <c r="O548" s="62"/>
      <c r="P548" s="156">
        <f t="shared" si="17"/>
        <v>0</v>
      </c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outlineLevel="1" x14ac:dyDescent="0.25">
      <c r="A549"/>
      <c r="B549" s="65"/>
      <c r="C549" s="66"/>
      <c r="D549" s="246" t="s">
        <v>543</v>
      </c>
      <c r="E549" s="163"/>
      <c r="F549" s="163"/>
      <c r="G549" s="163"/>
      <c r="H549" s="163"/>
      <c r="I549" s="162"/>
      <c r="J549" s="169">
        <f>J545*J546*J547</f>
        <v>230.85</v>
      </c>
      <c r="K549" s="68" t="s">
        <v>386</v>
      </c>
      <c r="L549" s="68" t="s">
        <v>544</v>
      </c>
      <c r="M549" s="496"/>
      <c r="N549"/>
      <c r="O549" s="62"/>
      <c r="P549" s="156">
        <f t="shared" si="17"/>
        <v>0</v>
      </c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65"/>
      <c r="C550" s="66"/>
      <c r="D550" s="246"/>
      <c r="E550" s="163"/>
      <c r="F550" s="163"/>
      <c r="G550" s="163"/>
      <c r="H550" s="163"/>
      <c r="I550" s="162"/>
      <c r="J550" s="169"/>
      <c r="K550" s="68"/>
      <c r="L550" s="69"/>
      <c r="M550" s="496"/>
      <c r="N550"/>
      <c r="O550" s="62"/>
      <c r="P550" s="156">
        <f t="shared" si="17"/>
        <v>0</v>
      </c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outlineLevel="1" x14ac:dyDescent="0.25">
      <c r="A551"/>
      <c r="B551" s="65"/>
      <c r="C551" s="66"/>
      <c r="D551" s="246"/>
      <c r="E551" s="163"/>
      <c r="F551" s="163"/>
      <c r="G551" s="163"/>
      <c r="H551" s="163"/>
      <c r="I551" s="162"/>
      <c r="J551" s="169"/>
      <c r="K551" s="68"/>
      <c r="L551" s="69"/>
      <c r="M551" s="496"/>
      <c r="N551"/>
      <c r="O551" s="62"/>
      <c r="P551" s="156">
        <f t="shared" si="17"/>
        <v>0</v>
      </c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ht="25.5" outlineLevel="1" x14ac:dyDescent="0.25">
      <c r="A552" s="91" t="s">
        <v>475</v>
      </c>
      <c r="B552" s="96" t="s">
        <v>181</v>
      </c>
      <c r="C552" s="44" t="str">
        <f>CONCATENATE(VLOOKUP(A552,ABC_SERVIÇOS!A:I,5,0)," - ",VLOOKUP(A552,ABC_SERVIÇOS!A:I,6,0))</f>
        <v>( I ) - 4746 - SINAPI – 10/17</v>
      </c>
      <c r="D552" s="584" t="str">
        <f>VLOOKUP(A552,ABC_SERVIÇOS,2,0)</f>
        <v>PEDREGULHO OU PICARRA DE JAZIDA, AO NATURAL, PARA BASE DE PAVIMENTACAO (RETIRADO NA JAZIDA, SEM TRANSPORTE)</v>
      </c>
      <c r="E552" s="128"/>
      <c r="F552" s="128"/>
      <c r="G552" s="128"/>
      <c r="H552" s="236"/>
      <c r="I552" s="44" t="str">
        <f>VLOOKUP(A552,ABC_SERVIÇOS,3,0)</f>
        <v>M3</v>
      </c>
      <c r="J552" s="88">
        <f>SUM(J553:J554)</f>
        <v>230.85</v>
      </c>
      <c r="K552" s="108"/>
      <c r="L552" s="109">
        <f>VLOOKUP(A552,ABC_SERVIÇOS,7,0)</f>
        <v>42.69</v>
      </c>
      <c r="M552" s="502">
        <f>ROUND(L552*J552,2)</f>
        <v>9854.99</v>
      </c>
      <c r="N552" s="33" t="str">
        <f>A552</f>
        <v>COMP_032</v>
      </c>
      <c r="O552" s="62"/>
      <c r="P552" s="156">
        <f t="shared" si="17"/>
        <v>-9854.99</v>
      </c>
      <c r="Q552"/>
      <c r="R552"/>
      <c r="S552" s="57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outlineLevel="1" x14ac:dyDescent="0.25">
      <c r="A553"/>
      <c r="B553" s="63"/>
      <c r="C553" s="238"/>
      <c r="D553" s="588"/>
      <c r="E553" s="206"/>
      <c r="F553" s="206"/>
      <c r="G553" s="206"/>
      <c r="H553" s="206"/>
      <c r="I553" s="205"/>
      <c r="J553" s="207"/>
      <c r="K553" s="210"/>
      <c r="L553" s="239"/>
      <c r="M553" s="564"/>
      <c r="N553" s="90"/>
      <c r="O553" s="62"/>
      <c r="P553" s="156">
        <f t="shared" si="17"/>
        <v>0</v>
      </c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/>
      <c r="B554" s="65"/>
      <c r="C554" s="66"/>
      <c r="D554" s="246" t="s">
        <v>575</v>
      </c>
      <c r="E554" s="163"/>
      <c r="F554" s="163"/>
      <c r="G554" s="163"/>
      <c r="H554" s="163"/>
      <c r="I554" s="162"/>
      <c r="J554" s="169">
        <f>J543</f>
        <v>230.85</v>
      </c>
      <c r="K554" s="68" t="s">
        <v>380</v>
      </c>
      <c r="L554" s="69"/>
      <c r="M554" s="496"/>
      <c r="N554" s="90"/>
      <c r="O554" s="62"/>
      <c r="P554" s="156">
        <f t="shared" si="17"/>
        <v>0</v>
      </c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/>
      <c r="B555" s="65"/>
      <c r="C555" s="66"/>
      <c r="D555" s="246"/>
      <c r="E555" s="163"/>
      <c r="F555" s="163"/>
      <c r="G555" s="163"/>
      <c r="H555" s="163"/>
      <c r="I555" s="162"/>
      <c r="J555" s="169"/>
      <c r="K555" s="68"/>
      <c r="L555" s="69"/>
      <c r="M555" s="496"/>
      <c r="N555" s="90"/>
      <c r="O555" s="62"/>
      <c r="P555" s="156">
        <f t="shared" si="17"/>
        <v>0</v>
      </c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outlineLevel="1" x14ac:dyDescent="0.25">
      <c r="A556"/>
      <c r="B556" s="555"/>
      <c r="C556" s="222"/>
      <c r="D556" s="247"/>
      <c r="E556" s="223"/>
      <c r="F556" s="223"/>
      <c r="G556" s="223"/>
      <c r="H556" s="223"/>
      <c r="I556" s="251"/>
      <c r="J556" s="252"/>
      <c r="K556" s="224"/>
      <c r="L556" s="225"/>
      <c r="M556" s="556"/>
      <c r="N556" s="90"/>
      <c r="O556" s="62"/>
      <c r="P556" s="156">
        <f t="shared" si="17"/>
        <v>0</v>
      </c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s="57" customFormat="1" ht="38.25" outlineLevel="1" x14ac:dyDescent="0.25">
      <c r="A557" s="186" t="s">
        <v>455</v>
      </c>
      <c r="B557" s="86" t="s">
        <v>182</v>
      </c>
      <c r="C557" s="44" t="str">
        <f>CONCATENATE(VLOOKUP(A557,ABC_SERVIÇOS!A:I,5,0)," - ",VLOOKUP(A557,ABC_SERVIÇOS!A:I,6,0))</f>
        <v>74151 - SINAPI – 10/17</v>
      </c>
      <c r="D557" s="584" t="str">
        <f>VLOOKUP(A557,ABC_SERVIÇOS,2,0)</f>
        <v>ESCAVACAO E CARGA MATERIAL 1A CATEGORIA, UTILIZANDO TRATOR DE ESTEIRAS DE 110 A 160HP COM LAMINA, PESO OPERACIONAL * 13T E PA CARREGADEIRA COM 170 HP.</v>
      </c>
      <c r="E557" s="128"/>
      <c r="F557" s="128"/>
      <c r="G557" s="128"/>
      <c r="H557" s="236"/>
      <c r="I557" s="44" t="str">
        <f>VLOOKUP(A557,ABC_SERVIÇOS,3,0)</f>
        <v>M3</v>
      </c>
      <c r="J557" s="88">
        <f>J562</f>
        <v>300.10500000000002</v>
      </c>
      <c r="K557" s="108"/>
      <c r="L557" s="89">
        <f>VLOOKUP(A557,ABC_SERVIÇOS,7,0)</f>
        <v>3.09</v>
      </c>
      <c r="M557" s="500">
        <f>ROUND(L557*J557,2)</f>
        <v>927.32</v>
      </c>
      <c r="N557" s="33" t="str">
        <f>A557</f>
        <v>COMP_028</v>
      </c>
      <c r="O557" s="62"/>
      <c r="P557" s="156">
        <f t="shared" si="17"/>
        <v>-927.32</v>
      </c>
    </row>
    <row r="558" spans="1:1024" outlineLevel="1" x14ac:dyDescent="0.25">
      <c r="A558"/>
      <c r="B558" s="63"/>
      <c r="C558" s="238"/>
      <c r="D558" s="588"/>
      <c r="E558" s="206"/>
      <c r="F558" s="206"/>
      <c r="G558" s="206"/>
      <c r="H558" s="206"/>
      <c r="I558" s="205"/>
      <c r="J558" s="207"/>
      <c r="K558" s="210"/>
      <c r="L558" s="239"/>
      <c r="M558" s="564"/>
      <c r="N558" s="90"/>
      <c r="O558" s="62"/>
      <c r="P558" s="156">
        <f t="shared" si="17"/>
        <v>0</v>
      </c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65"/>
      <c r="C559" s="66"/>
      <c r="D559" s="246" t="s">
        <v>576</v>
      </c>
      <c r="E559" s="163"/>
      <c r="F559" s="163"/>
      <c r="G559" s="163"/>
      <c r="H559" s="163"/>
      <c r="I559" s="162"/>
      <c r="J559" s="169">
        <f>J543</f>
        <v>230.85</v>
      </c>
      <c r="K559" s="68" t="s">
        <v>386</v>
      </c>
      <c r="L559" s="69" t="s">
        <v>380</v>
      </c>
      <c r="M559" s="496"/>
      <c r="N559" s="90"/>
      <c r="O559" s="62"/>
      <c r="P559" s="156">
        <f t="shared" si="17"/>
        <v>0</v>
      </c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65"/>
      <c r="C560" s="66"/>
      <c r="D560" s="246" t="s">
        <v>452</v>
      </c>
      <c r="E560" s="163"/>
      <c r="F560" s="163"/>
      <c r="G560" s="163"/>
      <c r="H560" s="163"/>
      <c r="I560" s="162"/>
      <c r="J560" s="168">
        <v>0.3</v>
      </c>
      <c r="K560" s="68" t="s">
        <v>384</v>
      </c>
      <c r="L560" s="69" t="s">
        <v>382</v>
      </c>
      <c r="M560" s="496"/>
      <c r="N560" s="90"/>
      <c r="O560" s="62"/>
      <c r="P560" s="156">
        <f t="shared" si="17"/>
        <v>0</v>
      </c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outlineLevel="1" x14ac:dyDescent="0.25">
      <c r="A561"/>
      <c r="B561" s="65"/>
      <c r="C561" s="66"/>
      <c r="D561" s="246"/>
      <c r="E561" s="163"/>
      <c r="F561" s="163"/>
      <c r="G561" s="163"/>
      <c r="H561" s="163"/>
      <c r="I561" s="162"/>
      <c r="J561" s="168"/>
      <c r="K561" s="68"/>
      <c r="L561" s="69"/>
      <c r="M561" s="496"/>
      <c r="N561" s="90"/>
      <c r="O561" s="62"/>
      <c r="P561" s="156">
        <f t="shared" si="17"/>
        <v>0</v>
      </c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outlineLevel="1" x14ac:dyDescent="0.25">
      <c r="A562"/>
      <c r="B562" s="65"/>
      <c r="C562" s="66"/>
      <c r="D562" s="246"/>
      <c r="E562" s="163"/>
      <c r="F562" s="163"/>
      <c r="G562" s="163"/>
      <c r="H562" s="163"/>
      <c r="I562" s="162"/>
      <c r="J562" s="169">
        <f>J559*(1+J560)</f>
        <v>300.10500000000002</v>
      </c>
      <c r="K562" s="165" t="s">
        <v>393</v>
      </c>
      <c r="L562" s="165" t="s">
        <v>478</v>
      </c>
      <c r="M562" s="496"/>
      <c r="N562" s="90"/>
      <c r="O562" s="62"/>
      <c r="P562" s="156">
        <f t="shared" si="17"/>
        <v>0</v>
      </c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/>
      <c r="B563" s="65"/>
      <c r="C563" s="66"/>
      <c r="D563" s="246"/>
      <c r="E563" s="163"/>
      <c r="F563" s="163"/>
      <c r="G563" s="163"/>
      <c r="H563" s="163"/>
      <c r="I563" s="162"/>
      <c r="J563" s="169"/>
      <c r="K563" s="68"/>
      <c r="L563" s="69"/>
      <c r="M563" s="496"/>
      <c r="N563" s="90"/>
      <c r="O563" s="62"/>
      <c r="P563" s="156">
        <f t="shared" si="17"/>
        <v>0</v>
      </c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/>
      <c r="B564" s="555"/>
      <c r="C564" s="222"/>
      <c r="D564" s="247"/>
      <c r="E564" s="223"/>
      <c r="F564" s="223"/>
      <c r="G564" s="223"/>
      <c r="H564" s="223"/>
      <c r="I564" s="251"/>
      <c r="J564" s="252"/>
      <c r="K564" s="224"/>
      <c r="L564" s="225"/>
      <c r="M564" s="556"/>
      <c r="N564" s="90"/>
      <c r="O564" s="62"/>
      <c r="P564" s="156">
        <f t="shared" si="17"/>
        <v>0</v>
      </c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ht="25.5" outlineLevel="1" x14ac:dyDescent="0.25">
      <c r="A565" s="186" t="s">
        <v>388</v>
      </c>
      <c r="B565" s="86" t="s">
        <v>183</v>
      </c>
      <c r="C565" s="44" t="str">
        <f>CONCATENATE(VLOOKUP(A565,ABC_SERVIÇOS!A:I,5,0)," - ",VLOOKUP(A565,ABC_SERVIÇOS!A:I,6,0))</f>
        <v>95302 - SINAPI – 10/17</v>
      </c>
      <c r="D565" s="584" t="str">
        <f>VLOOKUP(A565,ABC_SERVIÇOS,2,0)</f>
        <v>TRANSPORTE COM CAMINHÃO BASCULANTE 6 M3 EM RODOVIA PAVIMENTADA ( PARA DISTÂNCIAS SUPERIORES A 4 KM)</v>
      </c>
      <c r="E565" s="128"/>
      <c r="F565" s="128"/>
      <c r="G565" s="128"/>
      <c r="H565" s="236"/>
      <c r="I565" s="44" t="str">
        <f>VLOOKUP(A565,ABC_SERVIÇOS,3,0)</f>
        <v>M3xKm</v>
      </c>
      <c r="J565" s="88">
        <f>SUM(J573,J579)</f>
        <v>8823.0869999999995</v>
      </c>
      <c r="K565" s="108"/>
      <c r="L565" s="89">
        <f>VLOOKUP(A565,ABC_SERVIÇOS,7,0)</f>
        <v>1.41</v>
      </c>
      <c r="M565" s="500">
        <f>ROUND(L565*J565,2)</f>
        <v>12440.55</v>
      </c>
      <c r="N565" s="33" t="str">
        <f>A565</f>
        <v>COMP_020</v>
      </c>
      <c r="O565" s="62"/>
      <c r="P565" s="156">
        <f t="shared" si="17"/>
        <v>-12440.55</v>
      </c>
      <c r="Q565" s="57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 s="33"/>
      <c r="B566" s="536"/>
      <c r="C566" s="158"/>
      <c r="D566" s="575"/>
      <c r="E566" s="159"/>
      <c r="F566" s="159"/>
      <c r="G566" s="159"/>
      <c r="H566" s="159"/>
      <c r="I566" s="158"/>
      <c r="J566" s="160"/>
      <c r="K566" s="160"/>
      <c r="L566" s="161"/>
      <c r="M566" s="537"/>
      <c r="N566" s="90"/>
      <c r="O566" s="62"/>
      <c r="P566" s="156">
        <f t="shared" si="17"/>
        <v>0</v>
      </c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outlineLevel="1" x14ac:dyDescent="0.25">
      <c r="A567" s="33"/>
      <c r="B567" s="536"/>
      <c r="C567" s="158"/>
      <c r="D567" s="575"/>
      <c r="E567" s="159"/>
      <c r="F567" s="159"/>
      <c r="G567" s="159"/>
      <c r="H567" s="159"/>
      <c r="I567" s="158"/>
      <c r="J567" s="160"/>
      <c r="K567" s="160"/>
      <c r="L567" s="161"/>
      <c r="M567" s="537"/>
      <c r="N567" s="90"/>
      <c r="O567" s="62"/>
      <c r="P567" s="156">
        <f t="shared" si="17"/>
        <v>0</v>
      </c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outlineLevel="1" x14ac:dyDescent="0.25">
      <c r="A568" s="33"/>
      <c r="B568" s="536"/>
      <c r="C568" s="158"/>
      <c r="D568" s="575" t="s">
        <v>577</v>
      </c>
      <c r="E568" s="159"/>
      <c r="F568" s="159"/>
      <c r="G568" s="159"/>
      <c r="H568" s="159"/>
      <c r="I568" s="158"/>
      <c r="J568" s="160"/>
      <c r="K568" s="160"/>
      <c r="L568" s="161"/>
      <c r="M568" s="537"/>
      <c r="N568" s="90"/>
      <c r="O568" s="62"/>
      <c r="P568" s="156">
        <f t="shared" si="17"/>
        <v>0</v>
      </c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33"/>
      <c r="B569" s="538"/>
      <c r="C569" s="162"/>
      <c r="D569" s="246" t="s">
        <v>576</v>
      </c>
      <c r="E569" s="193"/>
      <c r="F569" s="193"/>
      <c r="G569" s="163"/>
      <c r="H569" s="163"/>
      <c r="I569" s="162"/>
      <c r="J569" s="169">
        <f>J552</f>
        <v>230.85</v>
      </c>
      <c r="K569" s="165" t="s">
        <v>386</v>
      </c>
      <c r="L569" s="165" t="s">
        <v>380</v>
      </c>
      <c r="M569" s="539"/>
      <c r="N569" s="90"/>
      <c r="O569" s="62"/>
      <c r="P569" s="156">
        <f t="shared" si="17"/>
        <v>0</v>
      </c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33"/>
      <c r="B570" s="538"/>
      <c r="C570" s="162"/>
      <c r="D570" s="246" t="s">
        <v>479</v>
      </c>
      <c r="E570" s="193"/>
      <c r="F570" s="193"/>
      <c r="G570" s="163"/>
      <c r="H570" s="163"/>
      <c r="I570" s="162"/>
      <c r="J570" s="169">
        <v>15</v>
      </c>
      <c r="K570" s="165" t="s">
        <v>392</v>
      </c>
      <c r="L570" s="165" t="s">
        <v>382</v>
      </c>
      <c r="M570" s="539"/>
      <c r="N570" s="90"/>
      <c r="O570" s="62"/>
      <c r="P570" s="156">
        <f t="shared" si="17"/>
        <v>0</v>
      </c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 s="33"/>
      <c r="B571" s="538"/>
      <c r="C571" s="162"/>
      <c r="D571" s="246" t="s">
        <v>383</v>
      </c>
      <c r="E571" s="193"/>
      <c r="F571" s="193"/>
      <c r="G571" s="163"/>
      <c r="H571" s="163"/>
      <c r="I571" s="162"/>
      <c r="J571" s="168">
        <v>0.3</v>
      </c>
      <c r="K571" s="165" t="s">
        <v>384</v>
      </c>
      <c r="L571" s="165" t="s">
        <v>426</v>
      </c>
      <c r="M571" s="539"/>
      <c r="N571" s="90"/>
      <c r="O571" s="62"/>
      <c r="P571" s="156">
        <f t="shared" si="17"/>
        <v>0</v>
      </c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outlineLevel="1" x14ac:dyDescent="0.25">
      <c r="A572" s="33"/>
      <c r="B572" s="538"/>
      <c r="C572" s="162"/>
      <c r="D572" s="246"/>
      <c r="E572" s="163"/>
      <c r="F572" s="163"/>
      <c r="G572" s="163"/>
      <c r="H572" s="163"/>
      <c r="I572" s="162"/>
      <c r="J572" s="169"/>
      <c r="K572" s="165"/>
      <c r="L572" s="165"/>
      <c r="M572" s="539"/>
      <c r="N572" s="90"/>
      <c r="O572" s="62"/>
      <c r="P572" s="156">
        <f t="shared" si="17"/>
        <v>0</v>
      </c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outlineLevel="1" x14ac:dyDescent="0.25">
      <c r="A573" s="33"/>
      <c r="B573" s="538"/>
      <c r="C573" s="162"/>
      <c r="D573" s="246"/>
      <c r="E573" s="163"/>
      <c r="F573" s="163"/>
      <c r="G573" s="163"/>
      <c r="H573" s="163"/>
      <c r="I573" s="162"/>
      <c r="J573" s="169">
        <f>(J569*J570)*(1+J571)</f>
        <v>4501.5749999999998</v>
      </c>
      <c r="K573" s="165" t="s">
        <v>393</v>
      </c>
      <c r="L573" s="165" t="s">
        <v>461</v>
      </c>
      <c r="M573" s="539"/>
      <c r="N573" s="90"/>
      <c r="O573" s="62"/>
      <c r="P573" s="156">
        <f t="shared" si="17"/>
        <v>0</v>
      </c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 s="33"/>
      <c r="B574" s="538"/>
      <c r="C574" s="162"/>
      <c r="D574" s="575" t="s">
        <v>578</v>
      </c>
      <c r="E574" s="159"/>
      <c r="F574" s="159"/>
      <c r="G574" s="159"/>
      <c r="H574" s="159"/>
      <c r="I574" s="158"/>
      <c r="J574" s="160"/>
      <c r="K574" s="160"/>
      <c r="L574" s="161"/>
      <c r="M574" s="537"/>
      <c r="N574" s="90"/>
      <c r="O574" s="62"/>
      <c r="P574" s="156">
        <f t="shared" si="17"/>
        <v>0</v>
      </c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 s="33"/>
      <c r="B575" s="538"/>
      <c r="C575" s="162"/>
      <c r="D575" s="246" t="s">
        <v>579</v>
      </c>
      <c r="E575" s="193"/>
      <c r="F575" s="193"/>
      <c r="G575" s="163"/>
      <c r="H575" s="163"/>
      <c r="I575" s="162"/>
      <c r="J575" s="169">
        <f>J469</f>
        <v>831.06</v>
      </c>
      <c r="K575" s="165" t="s">
        <v>386</v>
      </c>
      <c r="L575" s="165" t="s">
        <v>380</v>
      </c>
      <c r="M575" s="539"/>
      <c r="N575" s="90"/>
      <c r="O575" s="62"/>
      <c r="P575" s="156">
        <f t="shared" si="17"/>
        <v>0</v>
      </c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 s="33"/>
      <c r="B576" s="538"/>
      <c r="C576" s="162"/>
      <c r="D576" s="246" t="s">
        <v>479</v>
      </c>
      <c r="E576" s="193"/>
      <c r="F576" s="193"/>
      <c r="G576" s="163"/>
      <c r="H576" s="163"/>
      <c r="I576" s="162"/>
      <c r="J576" s="169">
        <v>4</v>
      </c>
      <c r="K576" s="165" t="s">
        <v>392</v>
      </c>
      <c r="L576" s="165" t="s">
        <v>382</v>
      </c>
      <c r="M576" s="539"/>
      <c r="N576" s="90"/>
      <c r="O576" s="62"/>
      <c r="P576" s="156">
        <f t="shared" si="17"/>
        <v>0</v>
      </c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 s="33"/>
      <c r="B577" s="538"/>
      <c r="C577" s="162"/>
      <c r="D577" s="246" t="s">
        <v>383</v>
      </c>
      <c r="E577" s="193"/>
      <c r="F577" s="193"/>
      <c r="G577" s="163"/>
      <c r="H577" s="163"/>
      <c r="I577" s="162"/>
      <c r="J577" s="168">
        <v>0.3</v>
      </c>
      <c r="K577" s="165" t="s">
        <v>384</v>
      </c>
      <c r="L577" s="165" t="s">
        <v>426</v>
      </c>
      <c r="M577" s="539"/>
      <c r="N577" s="90"/>
      <c r="O577" s="62"/>
      <c r="P577" s="156">
        <f t="shared" si="17"/>
        <v>0</v>
      </c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 s="33"/>
      <c r="B578" s="538"/>
      <c r="C578" s="162"/>
      <c r="D578" s="246"/>
      <c r="E578" s="163"/>
      <c r="F578" s="163"/>
      <c r="G578" s="163"/>
      <c r="H578" s="163"/>
      <c r="I578" s="162"/>
      <c r="J578" s="169"/>
      <c r="K578" s="165"/>
      <c r="L578" s="165"/>
      <c r="M578" s="539"/>
      <c r="N578" s="90"/>
      <c r="O578" s="62"/>
      <c r="P578" s="156">
        <f t="shared" si="17"/>
        <v>0</v>
      </c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/>
      <c r="B579" s="65"/>
      <c r="C579" s="66"/>
      <c r="D579" s="246"/>
      <c r="E579" s="163"/>
      <c r="F579" s="163"/>
      <c r="G579" s="163"/>
      <c r="H579" s="163"/>
      <c r="I579" s="162"/>
      <c r="J579" s="169">
        <f>(J575*J576)*(1+J577)</f>
        <v>4321.5119999999997</v>
      </c>
      <c r="K579" s="165" t="s">
        <v>393</v>
      </c>
      <c r="L579" s="165" t="s">
        <v>461</v>
      </c>
      <c r="M579" s="539"/>
      <c r="N579" s="90"/>
      <c r="O579" s="62"/>
      <c r="P579" s="156">
        <f t="shared" si="17"/>
        <v>0</v>
      </c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outlineLevel="1" x14ac:dyDescent="0.25">
      <c r="A580"/>
      <c r="B580" s="65"/>
      <c r="C580" s="66"/>
      <c r="D580" s="246"/>
      <c r="E580" s="163"/>
      <c r="F580" s="163"/>
      <c r="G580" s="163"/>
      <c r="H580" s="163"/>
      <c r="I580" s="162"/>
      <c r="J580" s="169"/>
      <c r="K580" s="165"/>
      <c r="L580" s="165"/>
      <c r="M580" s="539"/>
      <c r="N580" s="90"/>
      <c r="O580" s="62"/>
      <c r="P580" s="156">
        <f t="shared" si="17"/>
        <v>0</v>
      </c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ht="31.9" customHeight="1" outlineLevel="1" x14ac:dyDescent="0.25">
      <c r="A581" s="186" t="s">
        <v>580</v>
      </c>
      <c r="B581" s="86" t="s">
        <v>184</v>
      </c>
      <c r="C581" s="44" t="str">
        <f>CONCATENATE(VLOOKUP(A581,ABC_SERVIÇOS!A:I,5,0)," - ",VLOOKUP(A581,ABC_SERVIÇOS!A:I,6,0))</f>
        <v>72844 - SINAPI – 10/17</v>
      </c>
      <c r="D581" s="584" t="str">
        <f>VLOOKUP(A581,ABC_SERVIÇOS,2,0)</f>
        <v>CARGA, MANOBRAS E DESCARGA DE AREIA, BRITA, PEDRA DE MAO E SOLOS COM AMINHAO BASCULANTE 6 M3 (DESCARGA LIVRE)</v>
      </c>
      <c r="E581" s="128"/>
      <c r="F581" s="128"/>
      <c r="G581" s="128"/>
      <c r="H581" s="236"/>
      <c r="I581" s="44" t="str">
        <f>VLOOKUP(A581,ABC_SERVIÇOS,3,0)</f>
        <v>T</v>
      </c>
      <c r="J581" s="88">
        <f>J590</f>
        <v>85927.23</v>
      </c>
      <c r="K581" s="108"/>
      <c r="L581" s="89">
        <f>VLOOKUP(A581,ABC_SERVIÇOS,7,0)</f>
        <v>0.74</v>
      </c>
      <c r="M581" s="500">
        <f>ROUND(L581*J581,2)</f>
        <v>63586.15</v>
      </c>
      <c r="N581" s="33" t="str">
        <f>A581</f>
        <v>COMP_124</v>
      </c>
      <c r="O581" s="62"/>
      <c r="P581" s="156">
        <f t="shared" si="17"/>
        <v>-63586.15</v>
      </c>
      <c r="Q581" s="57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 s="33"/>
      <c r="B582" s="536"/>
      <c r="C582" s="158"/>
      <c r="D582" s="575"/>
      <c r="E582" s="159"/>
      <c r="F582" s="159"/>
      <c r="G582" s="159"/>
      <c r="H582" s="159"/>
      <c r="I582" s="158"/>
      <c r="J582" s="160"/>
      <c r="K582" s="160"/>
      <c r="L582" s="161"/>
      <c r="M582" s="537"/>
      <c r="N582" s="90"/>
      <c r="O582" s="62"/>
      <c r="P582" s="156">
        <f t="shared" si="17"/>
        <v>0</v>
      </c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65"/>
      <c r="C583" s="66"/>
      <c r="D583" s="246"/>
      <c r="E583" s="163" t="s">
        <v>444</v>
      </c>
      <c r="F583" s="163" t="s">
        <v>467</v>
      </c>
      <c r="G583" s="163"/>
      <c r="H583" s="163"/>
      <c r="I583" s="162"/>
      <c r="J583" s="169"/>
      <c r="K583" s="165"/>
      <c r="L583" s="165"/>
      <c r="M583" s="539"/>
      <c r="N583" s="90"/>
      <c r="O583" s="62"/>
      <c r="P583" s="156">
        <f t="shared" si="17"/>
        <v>0</v>
      </c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65"/>
      <c r="C584" s="66"/>
      <c r="D584" s="246" t="s">
        <v>581</v>
      </c>
      <c r="E584" s="191">
        <f>J486</f>
        <v>87.48</v>
      </c>
      <c r="F584" s="163">
        <v>1.5</v>
      </c>
      <c r="G584" s="163"/>
      <c r="H584" s="163"/>
      <c r="I584" s="162"/>
      <c r="J584" s="169">
        <f>F584*E584</f>
        <v>131.22</v>
      </c>
      <c r="K584" s="165"/>
      <c r="L584" s="165"/>
      <c r="M584" s="539"/>
      <c r="N584" s="90"/>
      <c r="O584" s="62"/>
      <c r="P584" s="156">
        <f t="shared" si="17"/>
        <v>0</v>
      </c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65"/>
      <c r="C585" s="66"/>
      <c r="D585" s="246" t="s">
        <v>582</v>
      </c>
      <c r="E585" s="191">
        <f>J528</f>
        <v>485.36819999999994</v>
      </c>
      <c r="F585" s="163">
        <v>1.5</v>
      </c>
      <c r="G585" s="163"/>
      <c r="H585" s="163"/>
      <c r="I585" s="162"/>
      <c r="J585" s="169">
        <f>F585*E585</f>
        <v>728.05229999999995</v>
      </c>
      <c r="K585" s="165"/>
      <c r="L585" s="165"/>
      <c r="M585" s="539"/>
      <c r="N585" s="90"/>
      <c r="O585" s="62"/>
      <c r="P585" s="156">
        <f t="shared" si="17"/>
        <v>0</v>
      </c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65"/>
      <c r="C586" s="66"/>
      <c r="D586" s="246"/>
      <c r="E586" s="163"/>
      <c r="F586" s="163"/>
      <c r="G586" s="163"/>
      <c r="H586" s="163"/>
      <c r="I586" s="162"/>
      <c r="J586" s="169"/>
      <c r="K586" s="165"/>
      <c r="L586" s="165"/>
      <c r="M586" s="539"/>
      <c r="N586" s="90"/>
      <c r="O586" s="62"/>
      <c r="P586" s="156">
        <f t="shared" si="17"/>
        <v>0</v>
      </c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65"/>
      <c r="C587" s="66"/>
      <c r="D587" s="246" t="s">
        <v>583</v>
      </c>
      <c r="E587" s="163"/>
      <c r="F587" s="163"/>
      <c r="G587" s="163"/>
      <c r="H587" s="163"/>
      <c r="I587" s="162"/>
      <c r="J587" s="169">
        <v>100</v>
      </c>
      <c r="K587" s="165"/>
      <c r="L587" s="165"/>
      <c r="M587" s="539"/>
      <c r="N587" s="90"/>
      <c r="O587" s="62"/>
      <c r="P587" s="156">
        <f t="shared" si="17"/>
        <v>0</v>
      </c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65"/>
      <c r="C588" s="66"/>
      <c r="D588" s="246" t="s">
        <v>383</v>
      </c>
      <c r="E588" s="193"/>
      <c r="F588" s="193"/>
      <c r="G588" s="163"/>
      <c r="H588" s="163"/>
      <c r="I588" s="162"/>
      <c r="J588" s="168"/>
      <c r="K588" s="165"/>
      <c r="L588" s="165"/>
      <c r="M588" s="539"/>
      <c r="N588" s="90"/>
      <c r="O588" s="62"/>
      <c r="P588" s="156">
        <f t="shared" si="17"/>
        <v>0</v>
      </c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65"/>
      <c r="C589" s="66"/>
      <c r="D589" s="246"/>
      <c r="E589" s="163"/>
      <c r="F589" s="163"/>
      <c r="G589" s="163"/>
      <c r="H589" s="163"/>
      <c r="I589" s="162"/>
      <c r="J589" s="169"/>
      <c r="K589" s="165"/>
      <c r="L589" s="165"/>
      <c r="M589" s="539"/>
      <c r="N589" s="90"/>
      <c r="O589" s="62"/>
      <c r="P589" s="156">
        <f t="shared" si="17"/>
        <v>0</v>
      </c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65"/>
      <c r="C590" s="66"/>
      <c r="D590" s="246"/>
      <c r="E590" s="163"/>
      <c r="F590" s="163"/>
      <c r="G590" s="163"/>
      <c r="H590" s="163"/>
      <c r="I590" s="162"/>
      <c r="J590" s="169">
        <f>SUM(J584:J586)*J587</f>
        <v>85927.23</v>
      </c>
      <c r="K590" s="165"/>
      <c r="L590" s="165"/>
      <c r="M590" s="539"/>
      <c r="N590" s="90"/>
      <c r="O590" s="62"/>
      <c r="P590" s="156">
        <f t="shared" si="17"/>
        <v>0</v>
      </c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65"/>
      <c r="C591" s="66"/>
      <c r="D591" s="246"/>
      <c r="E591" s="163"/>
      <c r="F591" s="163"/>
      <c r="G591" s="163"/>
      <c r="H591" s="163"/>
      <c r="I591" s="162"/>
      <c r="J591" s="169"/>
      <c r="K591" s="68"/>
      <c r="L591" s="69"/>
      <c r="M591" s="496"/>
      <c r="N591"/>
      <c r="O591" s="62"/>
      <c r="P591" s="156">
        <f t="shared" si="17"/>
        <v>0</v>
      </c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outlineLevel="1" x14ac:dyDescent="0.25">
      <c r="A592"/>
      <c r="B592" s="65"/>
      <c r="C592" s="66"/>
      <c r="D592" s="246"/>
      <c r="E592" s="163"/>
      <c r="F592" s="163"/>
      <c r="G592" s="163"/>
      <c r="H592" s="163"/>
      <c r="I592" s="162"/>
      <c r="J592" s="169"/>
      <c r="K592" s="68"/>
      <c r="L592" s="69"/>
      <c r="M592" s="496"/>
      <c r="N592"/>
      <c r="O592" s="62"/>
      <c r="P592" s="156">
        <f t="shared" ref="P592:P655" si="18">O592-M592</f>
        <v>0</v>
      </c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ht="48.75" customHeight="1" outlineLevel="1" x14ac:dyDescent="0.25">
      <c r="A593" s="186" t="s">
        <v>584</v>
      </c>
      <c r="B593" s="86" t="s">
        <v>185</v>
      </c>
      <c r="C593" s="44" t="str">
        <f>CONCATENATE(VLOOKUP(A593,ABC_SERVIÇOS!A:I,5,0)," - ",VLOOKUP(A593,ABC_SERVIÇOS!A:I,6,0))</f>
        <v>83659 - SINAPI – 10/17</v>
      </c>
      <c r="D593" s="584" t="str">
        <f>VLOOKUP(A593,ABC_SERVIÇOS,2,0)</f>
        <v>BOCA DE LOBO EM ALVENARIA TIJOLO MACICO, REVESTIDA C/ ARGAMASSA DE CIMENTO E AREIA 1:3, SOBRE LASTRO DE CONCRETO 10CM E TAMPA DE CONCRETO ARADO</v>
      </c>
      <c r="E593" s="128"/>
      <c r="F593" s="128"/>
      <c r="G593" s="128"/>
      <c r="H593" s="128"/>
      <c r="I593" s="44" t="str">
        <f>VLOOKUP(A593,ABC_SERVIÇOS,3,0)</f>
        <v>UNID</v>
      </c>
      <c r="J593" s="88">
        <f>SUM(J594:J604)</f>
        <v>23</v>
      </c>
      <c r="K593" s="108"/>
      <c r="L593" s="89">
        <f>VLOOKUP(A593,ABC_SERVIÇOS,7,0)</f>
        <v>626.77</v>
      </c>
      <c r="M593" s="500">
        <f>ROUND(L593*J593,2)</f>
        <v>14415.71</v>
      </c>
      <c r="N593" s="33" t="str">
        <f>A593</f>
        <v>COMP_052</v>
      </c>
      <c r="O593" s="62"/>
      <c r="P593" s="156">
        <f t="shared" si="18"/>
        <v>-14415.71</v>
      </c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outlineLevel="1" x14ac:dyDescent="0.25">
      <c r="A594"/>
      <c r="B594" s="546"/>
      <c r="C594" s="195"/>
      <c r="D594" s="575"/>
      <c r="E594" s="159"/>
      <c r="F594" s="159"/>
      <c r="G594" s="159"/>
      <c r="H594" s="159"/>
      <c r="I594" s="158"/>
      <c r="J594" s="160"/>
      <c r="K594" s="196"/>
      <c r="L594" s="197"/>
      <c r="M594" s="545"/>
      <c r="N594"/>
      <c r="O594" s="62"/>
      <c r="P594" s="156">
        <f t="shared" si="18"/>
        <v>0</v>
      </c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65"/>
      <c r="C595" s="66"/>
      <c r="D595" s="246"/>
      <c r="E595" s="163"/>
      <c r="F595" s="163"/>
      <c r="G595" s="163"/>
      <c r="H595" s="163"/>
      <c r="I595" s="162"/>
      <c r="J595" s="169"/>
      <c r="K595" s="68"/>
      <c r="L595" s="69"/>
      <c r="M595" s="496"/>
      <c r="N595"/>
      <c r="O595" s="62"/>
      <c r="P595" s="156">
        <f t="shared" si="18"/>
        <v>0</v>
      </c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65"/>
      <c r="C596" s="66"/>
      <c r="D596" s="246" t="s">
        <v>551</v>
      </c>
      <c r="E596" s="163"/>
      <c r="F596" s="163"/>
      <c r="G596" s="163"/>
      <c r="H596" s="163"/>
      <c r="I596" s="162"/>
      <c r="J596" s="169">
        <v>7</v>
      </c>
      <c r="K596" s="68"/>
      <c r="L596" s="69"/>
      <c r="M596" s="496"/>
      <c r="N596"/>
      <c r="O596" s="62"/>
      <c r="P596" s="156">
        <f t="shared" si="18"/>
        <v>0</v>
      </c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outlineLevel="1" x14ac:dyDescent="0.25">
      <c r="A597"/>
      <c r="B597" s="65"/>
      <c r="C597" s="66"/>
      <c r="D597" s="246" t="s">
        <v>407</v>
      </c>
      <c r="E597" s="163"/>
      <c r="F597" s="163"/>
      <c r="G597" s="163"/>
      <c r="H597" s="163"/>
      <c r="I597" s="162"/>
      <c r="J597" s="169">
        <v>1</v>
      </c>
      <c r="K597" s="68"/>
      <c r="L597" s="69"/>
      <c r="M597" s="496"/>
      <c r="N597"/>
      <c r="O597" s="62"/>
      <c r="P597" s="156">
        <f t="shared" si="18"/>
        <v>0</v>
      </c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outlineLevel="1" x14ac:dyDescent="0.25">
      <c r="A598"/>
      <c r="B598" s="65"/>
      <c r="C598" s="66"/>
      <c r="D598" s="246" t="s">
        <v>406</v>
      </c>
      <c r="E598" s="163"/>
      <c r="F598" s="163"/>
      <c r="G598" s="163"/>
      <c r="H598" s="163"/>
      <c r="I598" s="162"/>
      <c r="J598" s="169">
        <v>1</v>
      </c>
      <c r="K598" s="68"/>
      <c r="L598" s="69"/>
      <c r="M598" s="496"/>
      <c r="N598"/>
      <c r="O598" s="62"/>
      <c r="P598" s="156">
        <f t="shared" si="18"/>
        <v>0</v>
      </c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outlineLevel="1" x14ac:dyDescent="0.25">
      <c r="A599"/>
      <c r="B599" s="65"/>
      <c r="C599" s="66"/>
      <c r="D599" s="246" t="s">
        <v>585</v>
      </c>
      <c r="E599" s="163"/>
      <c r="F599" s="163"/>
      <c r="G599" s="163"/>
      <c r="H599" s="163"/>
      <c r="I599" s="162"/>
      <c r="J599" s="169">
        <v>1</v>
      </c>
      <c r="K599" s="68"/>
      <c r="L599" s="69"/>
      <c r="M599" s="496"/>
      <c r="N599"/>
      <c r="O599" s="62"/>
      <c r="P599" s="156">
        <f t="shared" si="18"/>
        <v>0</v>
      </c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outlineLevel="1" x14ac:dyDescent="0.25">
      <c r="A600"/>
      <c r="B600" s="65"/>
      <c r="C600" s="66"/>
      <c r="D600" s="246" t="s">
        <v>586</v>
      </c>
      <c r="E600" s="163"/>
      <c r="F600" s="163"/>
      <c r="G600" s="163"/>
      <c r="H600" s="163"/>
      <c r="I600" s="162"/>
      <c r="J600" s="169">
        <v>2</v>
      </c>
      <c r="K600" s="68"/>
      <c r="L600" s="69"/>
      <c r="M600" s="496"/>
      <c r="N600"/>
      <c r="O600" s="62"/>
      <c r="P600" s="156">
        <f t="shared" si="18"/>
        <v>0</v>
      </c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outlineLevel="1" x14ac:dyDescent="0.25">
      <c r="A601"/>
      <c r="B601" s="65"/>
      <c r="C601" s="66"/>
      <c r="D601" s="246" t="s">
        <v>587</v>
      </c>
      <c r="E601" s="163"/>
      <c r="F601" s="163"/>
      <c r="G601" s="163"/>
      <c r="H601" s="163"/>
      <c r="I601" s="162"/>
      <c r="J601" s="169">
        <v>4</v>
      </c>
      <c r="K601" s="68"/>
      <c r="L601" s="69"/>
      <c r="M601" s="496"/>
      <c r="N601"/>
      <c r="O601" s="62"/>
      <c r="P601" s="156">
        <f t="shared" si="18"/>
        <v>0</v>
      </c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outlineLevel="1" x14ac:dyDescent="0.25">
      <c r="A602"/>
      <c r="B602" s="65"/>
      <c r="C602" s="66"/>
      <c r="D602" s="246" t="s">
        <v>558</v>
      </c>
      <c r="E602" s="163"/>
      <c r="F602" s="163"/>
      <c r="G602" s="163"/>
      <c r="H602" s="163"/>
      <c r="I602" s="162"/>
      <c r="J602" s="169">
        <v>7</v>
      </c>
      <c r="K602" s="68"/>
      <c r="L602" s="69"/>
      <c r="M602" s="496"/>
      <c r="N602"/>
      <c r="O602" s="62"/>
      <c r="P602" s="156">
        <f t="shared" si="18"/>
        <v>0</v>
      </c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outlineLevel="1" x14ac:dyDescent="0.25">
      <c r="A603"/>
      <c r="B603" s="65"/>
      <c r="C603" s="66"/>
      <c r="D603" s="246"/>
      <c r="E603" s="163"/>
      <c r="F603" s="163"/>
      <c r="G603" s="163"/>
      <c r="H603" s="163"/>
      <c r="I603" s="162"/>
      <c r="J603" s="169"/>
      <c r="K603" s="68"/>
      <c r="L603" s="69"/>
      <c r="M603" s="496"/>
      <c r="N603"/>
      <c r="O603" s="62"/>
      <c r="P603" s="156">
        <f t="shared" si="18"/>
        <v>0</v>
      </c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outlineLevel="1" x14ac:dyDescent="0.25">
      <c r="A604"/>
      <c r="B604" s="557"/>
      <c r="C604" s="227"/>
      <c r="D604" s="578"/>
      <c r="E604" s="171"/>
      <c r="F604" s="171"/>
      <c r="G604" s="171"/>
      <c r="H604" s="171"/>
      <c r="I604" s="170"/>
      <c r="J604" s="172"/>
      <c r="K604" s="216"/>
      <c r="L604" s="228"/>
      <c r="M604" s="558"/>
      <c r="N604"/>
      <c r="O604" s="62"/>
      <c r="P604" s="156">
        <f t="shared" si="18"/>
        <v>0</v>
      </c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ht="40.35" customHeight="1" outlineLevel="1" x14ac:dyDescent="0.25">
      <c r="A605" s="186" t="s">
        <v>588</v>
      </c>
      <c r="B605" s="86" t="s">
        <v>186</v>
      </c>
      <c r="C605" s="44" t="str">
        <f>CONCATENATE(VLOOKUP(A605,ABC_SERVIÇOS!A:I,5,0)," - ",VLOOKUP(A605,ABC_SERVIÇOS!A:I,6,0))</f>
        <v>94267 - SINAPI – 10/17</v>
      </c>
      <c r="D605" s="584" t="str">
        <f>VLOOKUP(A605,ABC_SERVIÇOS,2,0)</f>
        <v>GUIA (MEIO-FIO) E SARJETA CONJUGADOS DE CONCRETO, MOLDADA IN LOCO EM TRECHO RETO COM EXTRUSORA, GUIA 13 CM BASE X 22 CM ALTURA, SARJETA 30CM BASE X 8,5 CM ALTURA. AF_06/2016</v>
      </c>
      <c r="E605" s="128"/>
      <c r="F605" s="128"/>
      <c r="G605" s="128"/>
      <c r="H605" s="128"/>
      <c r="I605" s="44" t="str">
        <f>VLOOKUP(A605,ABC_SERVIÇOS,3,0)</f>
        <v>M</v>
      </c>
      <c r="J605" s="88">
        <f>SUM(J606:J614)</f>
        <v>1672.566</v>
      </c>
      <c r="K605" s="108"/>
      <c r="L605" s="89">
        <f>VLOOKUP(A605,ABC_SERVIÇOS,7,0)</f>
        <v>30.98</v>
      </c>
      <c r="M605" s="500">
        <f>ROUND(L605*J605,2)</f>
        <v>51816.09</v>
      </c>
      <c r="N605" s="33" t="str">
        <f>A605</f>
        <v>COMP_053</v>
      </c>
      <c r="O605" s="62"/>
      <c r="P605" s="156">
        <f t="shared" si="18"/>
        <v>-51816.09</v>
      </c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outlineLevel="1" x14ac:dyDescent="0.25">
      <c r="A606"/>
      <c r="B606" s="546"/>
      <c r="C606" s="195"/>
      <c r="D606" s="575"/>
      <c r="E606" s="159" t="s">
        <v>261</v>
      </c>
      <c r="F606" s="159" t="s">
        <v>404</v>
      </c>
      <c r="G606" s="159"/>
      <c r="H606" s="159"/>
      <c r="I606" s="158"/>
      <c r="J606" s="160"/>
      <c r="K606" s="196"/>
      <c r="L606" s="197"/>
      <c r="M606" s="545"/>
      <c r="N606"/>
      <c r="O606" s="62"/>
      <c r="P606" s="156">
        <f t="shared" si="18"/>
        <v>0</v>
      </c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outlineLevel="1" x14ac:dyDescent="0.25">
      <c r="A607"/>
      <c r="B607" s="65"/>
      <c r="C607" s="66"/>
      <c r="D607" s="244" t="s">
        <v>483</v>
      </c>
      <c r="E607" s="164">
        <f>(21*20)+11.812</f>
        <v>431.81200000000001</v>
      </c>
      <c r="F607" s="164">
        <v>1</v>
      </c>
      <c r="G607" s="164"/>
      <c r="H607" s="164"/>
      <c r="I607" s="164"/>
      <c r="J607" s="164">
        <f t="shared" ref="J607:J612" si="19">F607*E607</f>
        <v>431.81200000000001</v>
      </c>
      <c r="K607" s="68"/>
      <c r="L607" s="69"/>
      <c r="M607" s="496"/>
      <c r="N607"/>
      <c r="O607" s="62"/>
      <c r="P607" s="156">
        <f t="shared" si="18"/>
        <v>0</v>
      </c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65"/>
      <c r="C608" s="66"/>
      <c r="D608" s="244" t="s">
        <v>589</v>
      </c>
      <c r="E608" s="164">
        <f>(21*20)+16.754</f>
        <v>436.75400000000002</v>
      </c>
      <c r="F608" s="193">
        <v>1</v>
      </c>
      <c r="G608" s="164"/>
      <c r="H608" s="193"/>
      <c r="I608" s="164"/>
      <c r="J608" s="164">
        <f t="shared" si="19"/>
        <v>436.75400000000002</v>
      </c>
      <c r="K608" s="68"/>
      <c r="L608" s="69"/>
      <c r="M608" s="496"/>
      <c r="N608"/>
      <c r="O608" s="62"/>
      <c r="P608" s="156">
        <f t="shared" si="18"/>
        <v>0</v>
      </c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outlineLevel="1" x14ac:dyDescent="0.25">
      <c r="A609"/>
      <c r="B609" s="65"/>
      <c r="C609" s="66"/>
      <c r="D609" s="246" t="s">
        <v>416</v>
      </c>
      <c r="E609" s="193">
        <v>92</v>
      </c>
      <c r="F609" s="193">
        <v>2</v>
      </c>
      <c r="G609" s="163"/>
      <c r="H609" s="163"/>
      <c r="I609" s="162"/>
      <c r="J609" s="164">
        <f t="shared" si="19"/>
        <v>184</v>
      </c>
      <c r="K609" s="68"/>
      <c r="L609" s="69"/>
      <c r="M609" s="496"/>
      <c r="N609"/>
      <c r="O609" s="62"/>
      <c r="P609" s="156">
        <f t="shared" si="18"/>
        <v>0</v>
      </c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outlineLevel="1" x14ac:dyDescent="0.25">
      <c r="A610"/>
      <c r="B610" s="65"/>
      <c r="C610" s="66"/>
      <c r="D610" s="246" t="s">
        <v>417</v>
      </c>
      <c r="E610" s="193">
        <v>40</v>
      </c>
      <c r="F610" s="193">
        <v>2</v>
      </c>
      <c r="G610" s="163"/>
      <c r="H610" s="163"/>
      <c r="I610" s="162"/>
      <c r="J610" s="164">
        <f t="shared" si="19"/>
        <v>80</v>
      </c>
      <c r="K610" s="68"/>
      <c r="L610" s="69"/>
      <c r="M610" s="496"/>
      <c r="N610"/>
      <c r="O610" s="62"/>
      <c r="P610" s="156">
        <f t="shared" si="18"/>
        <v>0</v>
      </c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outlineLevel="1" x14ac:dyDescent="0.25">
      <c r="A611"/>
      <c r="B611" s="65"/>
      <c r="C611" s="66"/>
      <c r="D611" s="246" t="s">
        <v>487</v>
      </c>
      <c r="E611" s="193">
        <v>50</v>
      </c>
      <c r="F611" s="193">
        <v>2</v>
      </c>
      <c r="G611" s="163"/>
      <c r="H611" s="163"/>
      <c r="I611" s="162"/>
      <c r="J611" s="164">
        <f t="shared" si="19"/>
        <v>100</v>
      </c>
      <c r="K611" s="68"/>
      <c r="L611" s="69"/>
      <c r="M611" s="496"/>
      <c r="N611"/>
      <c r="O611" s="62"/>
      <c r="P611" s="156">
        <f t="shared" si="18"/>
        <v>0</v>
      </c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65"/>
      <c r="C612" s="66"/>
      <c r="D612" s="246" t="s">
        <v>590</v>
      </c>
      <c r="E612" s="193">
        <v>55</v>
      </c>
      <c r="F612" s="193">
        <v>8</v>
      </c>
      <c r="G612" s="163"/>
      <c r="H612" s="163"/>
      <c r="I612" s="162"/>
      <c r="J612" s="164">
        <f t="shared" si="19"/>
        <v>440</v>
      </c>
      <c r="K612" s="68"/>
      <c r="L612" s="69"/>
      <c r="M612" s="496"/>
      <c r="N612"/>
      <c r="O612" s="62"/>
      <c r="P612" s="156">
        <f t="shared" si="18"/>
        <v>0</v>
      </c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65"/>
      <c r="C613" s="66"/>
      <c r="D613" s="246"/>
      <c r="E613" s="193"/>
      <c r="F613" s="193"/>
      <c r="G613" s="163"/>
      <c r="H613" s="163"/>
      <c r="I613" s="162"/>
      <c r="J613" s="164"/>
      <c r="K613" s="68"/>
      <c r="L613" s="69"/>
      <c r="M613" s="496"/>
      <c r="N613"/>
      <c r="O613" s="62"/>
      <c r="P613" s="156">
        <f t="shared" si="18"/>
        <v>0</v>
      </c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65"/>
      <c r="C614" s="66"/>
      <c r="D614" s="246"/>
      <c r="E614" s="193"/>
      <c r="F614" s="193"/>
      <c r="G614" s="163"/>
      <c r="H614" s="163"/>
      <c r="I614" s="162"/>
      <c r="J614" s="164"/>
      <c r="K614" s="68"/>
      <c r="L614" s="69"/>
      <c r="M614" s="496"/>
      <c r="N614"/>
      <c r="O614" s="62"/>
      <c r="P614" s="156">
        <f t="shared" si="18"/>
        <v>0</v>
      </c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ht="40.35" customHeight="1" outlineLevel="1" x14ac:dyDescent="0.25">
      <c r="A615" s="186" t="s">
        <v>591</v>
      </c>
      <c r="B615" s="86" t="s">
        <v>187</v>
      </c>
      <c r="C615" s="44" t="str">
        <f>CONCATENATE(VLOOKUP(A615,ABC_SERVIÇOS!A:I,5,0)," - ",VLOOKUP(A615,ABC_SERVIÇOS!A:I,6,0))</f>
        <v>94264 - SINAPI – 10/17</v>
      </c>
      <c r="D615" s="584" t="str">
        <f>VLOOKUP(A615,ABC_SERVIÇOS,2,0)</f>
        <v>GUIA (MEIO-FIO) CONCRETO, MOLDADA IN LOCO EM TRECHO CURVO COM EXTRUSORA, 11,5 CM BASE X 22 CM ALTURA. AF_06/2016</v>
      </c>
      <c r="E615" s="128"/>
      <c r="F615" s="128"/>
      <c r="G615" s="128"/>
      <c r="H615" s="128"/>
      <c r="I615" s="44" t="str">
        <f>VLOOKUP(A615,ABC_SERVIÇOS,3,0)</f>
        <v>M</v>
      </c>
      <c r="J615" s="88">
        <f>J617</f>
        <v>1419.56</v>
      </c>
      <c r="K615" s="108"/>
      <c r="L615" s="89">
        <f>VLOOKUP(A615,ABC_SERVIÇOS,7,0)</f>
        <v>22.26</v>
      </c>
      <c r="M615" s="500">
        <f>ROUND(L615*J615,2)</f>
        <v>31599.41</v>
      </c>
      <c r="N615" s="33" t="str">
        <f>A615</f>
        <v>COMP_125</v>
      </c>
      <c r="O615" s="62"/>
      <c r="P615" s="156">
        <f t="shared" si="18"/>
        <v>-31599.41</v>
      </c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outlineLevel="1" x14ac:dyDescent="0.25">
      <c r="A616"/>
      <c r="B616" s="546"/>
      <c r="C616" s="195"/>
      <c r="D616" s="575"/>
      <c r="E616" s="159"/>
      <c r="F616" s="159"/>
      <c r="G616" s="159"/>
      <c r="H616" s="159"/>
      <c r="I616" s="158"/>
      <c r="J616" s="160"/>
      <c r="K616" s="196"/>
      <c r="L616" s="197"/>
      <c r="M616" s="545"/>
      <c r="N616"/>
      <c r="O616" s="62"/>
      <c r="P616" s="156">
        <f t="shared" si="18"/>
        <v>0</v>
      </c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65"/>
      <c r="C617" s="66"/>
      <c r="D617" s="244" t="s">
        <v>592</v>
      </c>
      <c r="E617" s="164"/>
      <c r="F617" s="164"/>
      <c r="G617" s="164"/>
      <c r="H617" s="164"/>
      <c r="I617" s="164"/>
      <c r="J617" s="164">
        <v>1419.56</v>
      </c>
      <c r="K617" s="68"/>
      <c r="L617" s="69"/>
      <c r="M617" s="496"/>
      <c r="N617"/>
      <c r="O617" s="62"/>
      <c r="P617" s="156">
        <f t="shared" si="18"/>
        <v>0</v>
      </c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65"/>
      <c r="C618" s="66"/>
      <c r="D618" s="246"/>
      <c r="E618" s="193"/>
      <c r="F618" s="193"/>
      <c r="G618" s="163"/>
      <c r="H618" s="163"/>
      <c r="I618" s="162"/>
      <c r="J618" s="164"/>
      <c r="K618" s="68"/>
      <c r="L618" s="69"/>
      <c r="M618" s="496"/>
      <c r="N618"/>
      <c r="O618" s="62"/>
      <c r="P618" s="156">
        <f t="shared" si="18"/>
        <v>0</v>
      </c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65"/>
      <c r="C619" s="66"/>
      <c r="D619" s="246"/>
      <c r="E619" s="193"/>
      <c r="F619" s="193"/>
      <c r="G619" s="163"/>
      <c r="H619" s="163"/>
      <c r="I619" s="162"/>
      <c r="J619" s="164"/>
      <c r="K619" s="68"/>
      <c r="L619" s="69"/>
      <c r="M619" s="496"/>
      <c r="N619"/>
      <c r="O619" s="62"/>
      <c r="P619" s="156">
        <f t="shared" si="18"/>
        <v>0</v>
      </c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outlineLevel="1" x14ac:dyDescent="0.25">
      <c r="A620"/>
      <c r="B620" s="65"/>
      <c r="C620" s="66"/>
      <c r="D620" s="246"/>
      <c r="E620" s="193"/>
      <c r="F620" s="193"/>
      <c r="G620" s="163"/>
      <c r="H620" s="163"/>
      <c r="I620" s="162"/>
      <c r="J620" s="164"/>
      <c r="K620" s="68"/>
      <c r="L620" s="69"/>
      <c r="M620" s="496"/>
      <c r="N620"/>
      <c r="O620" s="62"/>
      <c r="P620" s="156">
        <f t="shared" si="18"/>
        <v>0</v>
      </c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15.75" outlineLevel="1" thickBot="1" x14ac:dyDescent="0.3">
      <c r="A621"/>
      <c r="B621" s="65"/>
      <c r="C621" s="66"/>
      <c r="D621" s="246"/>
      <c r="E621" s="163"/>
      <c r="F621" s="163"/>
      <c r="G621" s="163"/>
      <c r="H621" s="163"/>
      <c r="I621" s="162"/>
      <c r="J621" s="169"/>
      <c r="K621" s="68"/>
      <c r="L621" s="69"/>
      <c r="M621" s="496"/>
      <c r="N621"/>
      <c r="O621" s="62"/>
      <c r="P621" s="156">
        <f t="shared" si="18"/>
        <v>0</v>
      </c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27" customHeight="1" thickBot="1" x14ac:dyDescent="0.3">
      <c r="A622"/>
      <c r="B622" s="34" t="s">
        <v>188</v>
      </c>
      <c r="C622" s="114"/>
      <c r="D622" s="115" t="s">
        <v>189</v>
      </c>
      <c r="E622" s="114"/>
      <c r="F622" s="114"/>
      <c r="G622" s="114"/>
      <c r="H622" s="114"/>
      <c r="I622" s="114"/>
      <c r="J622" s="116"/>
      <c r="K622" s="116"/>
      <c r="L622" s="38"/>
      <c r="M622" s="494">
        <f>SUM(M623:M664)</f>
        <v>17572.309999999998</v>
      </c>
      <c r="N622"/>
      <c r="O622" s="62">
        <f>PQP_REVISADO!H129</f>
        <v>17572.309999999998</v>
      </c>
      <c r="P622" s="156">
        <f t="shared" si="18"/>
        <v>0</v>
      </c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ht="25.5" outlineLevel="1" x14ac:dyDescent="0.25">
      <c r="A623" s="186" t="s">
        <v>593</v>
      </c>
      <c r="B623" s="86" t="s">
        <v>190</v>
      </c>
      <c r="C623" s="44" t="str">
        <f>CONCATENATE(VLOOKUP(A623,ABC_SERVIÇOS!A:I,5,0)," - ",VLOOKUP(A623,ABC_SERVIÇOS!A:I,6,0))</f>
        <v>72947 - SINAPI – 10/17</v>
      </c>
      <c r="D623" s="584" t="str">
        <f>VLOOKUP(A623,ABC_SERVIÇOS,2,0)</f>
        <v>SINALIZACAO HORIZONTAL COM TINTA RETRORREFLETIVA A BASE DE RESINA ACRILICA COM MICROESFERAS DE VIDRO</v>
      </c>
      <c r="E623" s="128"/>
      <c r="F623" s="128"/>
      <c r="G623" s="128"/>
      <c r="H623" s="128"/>
      <c r="I623" s="44" t="str">
        <f>VLOOKUP(A623,ABC_SERVIÇOS,3,0)</f>
        <v>M2</v>
      </c>
      <c r="J623" s="88">
        <f>SUM(J624:J631)</f>
        <v>354.16980000000007</v>
      </c>
      <c r="K623" s="108"/>
      <c r="L623" s="89">
        <f>VLOOKUP(A623,ABC_SERVIÇOS,7,0)</f>
        <v>20.56</v>
      </c>
      <c r="M623" s="500">
        <f>ROUND(L623*J623,2)</f>
        <v>7281.73</v>
      </c>
      <c r="N623" s="33" t="str">
        <f>A623</f>
        <v>COMP_054</v>
      </c>
      <c r="O623" s="62"/>
      <c r="P623" s="156">
        <f t="shared" si="18"/>
        <v>-7281.73</v>
      </c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/>
      <c r="B624" s="546"/>
      <c r="C624" s="195"/>
      <c r="D624" s="575"/>
      <c r="E624" s="159" t="s">
        <v>261</v>
      </c>
      <c r="F624" s="159" t="s">
        <v>594</v>
      </c>
      <c r="G624" s="159" t="s">
        <v>262</v>
      </c>
      <c r="H624" s="159"/>
      <c r="I624" s="158"/>
      <c r="J624" s="160"/>
      <c r="K624" s="196"/>
      <c r="L624" s="197"/>
      <c r="M624" s="545"/>
      <c r="N624"/>
      <c r="O624" s="62"/>
      <c r="P624" s="156">
        <f t="shared" si="18"/>
        <v>0</v>
      </c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outlineLevel="1" x14ac:dyDescent="0.25">
      <c r="A625"/>
      <c r="B625" s="65"/>
      <c r="C625" s="66"/>
      <c r="D625" s="244" t="s">
        <v>483</v>
      </c>
      <c r="E625" s="164">
        <f>(21*20)+11.812</f>
        <v>431.81200000000001</v>
      </c>
      <c r="F625" s="164">
        <v>3</v>
      </c>
      <c r="G625" s="164">
        <v>0.1</v>
      </c>
      <c r="H625" s="164"/>
      <c r="I625" s="164"/>
      <c r="J625" s="164">
        <f t="shared" ref="J625:J630" si="20">G625*F625*E625</f>
        <v>129.54360000000003</v>
      </c>
      <c r="K625" s="68"/>
      <c r="L625" s="69"/>
      <c r="M625" s="496"/>
      <c r="N625"/>
      <c r="O625" s="62"/>
      <c r="P625" s="156">
        <f t="shared" si="18"/>
        <v>0</v>
      </c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outlineLevel="1" x14ac:dyDescent="0.25">
      <c r="A626"/>
      <c r="B626" s="65"/>
      <c r="C626" s="66"/>
      <c r="D626" s="244" t="s">
        <v>589</v>
      </c>
      <c r="E626" s="164">
        <f>(21*20)+16.754</f>
        <v>436.75400000000002</v>
      </c>
      <c r="F626" s="193">
        <v>3</v>
      </c>
      <c r="G626" s="164">
        <v>0.1</v>
      </c>
      <c r="H626" s="193"/>
      <c r="I626" s="164"/>
      <c r="J626" s="164">
        <f t="shared" si="20"/>
        <v>131.02620000000002</v>
      </c>
      <c r="K626" s="68"/>
      <c r="L626" s="69"/>
      <c r="M626" s="496"/>
      <c r="N626"/>
      <c r="O626" s="62"/>
      <c r="P626" s="156">
        <f t="shared" si="18"/>
        <v>0</v>
      </c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outlineLevel="1" x14ac:dyDescent="0.25">
      <c r="A627"/>
      <c r="B627" s="65"/>
      <c r="C627" s="66"/>
      <c r="D627" s="246" t="s">
        <v>416</v>
      </c>
      <c r="E627" s="193">
        <v>92</v>
      </c>
      <c r="F627" s="193">
        <v>3</v>
      </c>
      <c r="G627" s="164">
        <v>0.1</v>
      </c>
      <c r="H627" s="163"/>
      <c r="I627" s="162"/>
      <c r="J627" s="164">
        <f t="shared" si="20"/>
        <v>27.600000000000005</v>
      </c>
      <c r="K627" s="68"/>
      <c r="L627" s="69"/>
      <c r="M627" s="496"/>
      <c r="N627"/>
      <c r="O627" s="62"/>
      <c r="P627" s="156">
        <f t="shared" si="18"/>
        <v>0</v>
      </c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outlineLevel="1" x14ac:dyDescent="0.25">
      <c r="A628"/>
      <c r="B628" s="65"/>
      <c r="C628" s="66"/>
      <c r="D628" s="246" t="s">
        <v>417</v>
      </c>
      <c r="E628" s="193">
        <v>40</v>
      </c>
      <c r="F628" s="193">
        <v>3</v>
      </c>
      <c r="G628" s="164">
        <v>0.1</v>
      </c>
      <c r="H628" s="163"/>
      <c r="I628" s="162"/>
      <c r="J628" s="164">
        <f t="shared" si="20"/>
        <v>12.000000000000002</v>
      </c>
      <c r="K628" s="68"/>
      <c r="L628" s="69"/>
      <c r="M628" s="496"/>
      <c r="N628"/>
      <c r="O628" s="62"/>
      <c r="P628" s="156">
        <f t="shared" si="18"/>
        <v>0</v>
      </c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65"/>
      <c r="C629" s="66"/>
      <c r="D629" s="246" t="s">
        <v>487</v>
      </c>
      <c r="E629" s="193">
        <v>50</v>
      </c>
      <c r="F629" s="193">
        <v>2</v>
      </c>
      <c r="G629" s="164">
        <v>0.1</v>
      </c>
      <c r="H629" s="163"/>
      <c r="I629" s="162"/>
      <c r="J629" s="164">
        <f t="shared" si="20"/>
        <v>10</v>
      </c>
      <c r="K629" s="68"/>
      <c r="L629" s="69"/>
      <c r="M629" s="496"/>
      <c r="N629"/>
      <c r="O629" s="62"/>
      <c r="P629" s="156">
        <f t="shared" si="18"/>
        <v>0</v>
      </c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5"/>
      <c r="C630" s="66"/>
      <c r="D630" s="246" t="s">
        <v>595</v>
      </c>
      <c r="E630" s="193">
        <v>55</v>
      </c>
      <c r="F630" s="193">
        <v>8</v>
      </c>
      <c r="G630" s="164">
        <v>0.1</v>
      </c>
      <c r="H630" s="163"/>
      <c r="I630" s="162"/>
      <c r="J630" s="164">
        <f t="shared" si="20"/>
        <v>44</v>
      </c>
      <c r="K630" s="68"/>
      <c r="L630" s="69"/>
      <c r="M630" s="496"/>
      <c r="N630"/>
      <c r="O630" s="62"/>
      <c r="P630" s="156">
        <f t="shared" si="18"/>
        <v>0</v>
      </c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65"/>
      <c r="C631" s="66"/>
      <c r="D631" s="246"/>
      <c r="E631" s="163"/>
      <c r="F631" s="163"/>
      <c r="G631" s="163"/>
      <c r="H631" s="163"/>
      <c r="I631" s="162"/>
      <c r="J631" s="169"/>
      <c r="K631" s="68"/>
      <c r="L631" s="69"/>
      <c r="M631" s="496"/>
      <c r="N631"/>
      <c r="O631" s="62"/>
      <c r="P631" s="156">
        <f t="shared" si="18"/>
        <v>0</v>
      </c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outlineLevel="1" x14ac:dyDescent="0.25">
      <c r="A632"/>
      <c r="B632" s="65"/>
      <c r="C632" s="66"/>
      <c r="D632" s="246"/>
      <c r="E632" s="163"/>
      <c r="F632" s="163"/>
      <c r="G632" s="163"/>
      <c r="H632" s="163"/>
      <c r="I632" s="162"/>
      <c r="J632" s="169"/>
      <c r="K632" s="68"/>
      <c r="L632" s="69"/>
      <c r="M632" s="496"/>
      <c r="N632"/>
      <c r="O632" s="62"/>
      <c r="P632" s="156">
        <f t="shared" si="18"/>
        <v>0</v>
      </c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outlineLevel="1" x14ac:dyDescent="0.25">
      <c r="A633"/>
      <c r="B633" s="557"/>
      <c r="C633" s="227"/>
      <c r="D633" s="578"/>
      <c r="E633" s="171"/>
      <c r="F633" s="171"/>
      <c r="G633" s="171"/>
      <c r="H633" s="171"/>
      <c r="I633" s="170"/>
      <c r="J633" s="172"/>
      <c r="K633" s="216"/>
      <c r="L633" s="228"/>
      <c r="M633" s="558"/>
      <c r="N633"/>
      <c r="O633" s="62"/>
      <c r="P633" s="156">
        <f t="shared" si="18"/>
        <v>0</v>
      </c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s="33" customFormat="1" ht="19.7" customHeight="1" outlineLevel="1" x14ac:dyDescent="0.25">
      <c r="A634" s="186" t="s">
        <v>596</v>
      </c>
      <c r="B634" s="86" t="s">
        <v>191</v>
      </c>
      <c r="C634" s="44" t="str">
        <f>CONCATENATE(VLOOKUP(A634,ABC_SERVIÇOS!A:I,5,0)," - ",VLOOKUP(A634,ABC_SERVIÇOS!A:I,6,0))</f>
        <v>83693 - SINAPI – 10/17</v>
      </c>
      <c r="D634" s="585" t="str">
        <f>VLOOKUP(A634,ABC_SERVIÇOS,2,0)</f>
        <v>CAIACAO EM MEIO FIO</v>
      </c>
      <c r="E634" s="44"/>
      <c r="F634" s="44"/>
      <c r="G634" s="44"/>
      <c r="H634" s="44"/>
      <c r="I634" s="44" t="str">
        <f>VLOOKUP(A634,ABC_SERVIÇOS,3,0)</f>
        <v>M2</v>
      </c>
      <c r="J634" s="88">
        <f>J640</f>
        <v>773.03150000000005</v>
      </c>
      <c r="K634" s="88"/>
      <c r="L634" s="89">
        <f>VLOOKUP(A634,ABC_SERVIÇOS,7,0)</f>
        <v>2.88</v>
      </c>
      <c r="M634" s="500">
        <f>ROUND(L634*J634,2)</f>
        <v>2226.33</v>
      </c>
      <c r="N634" s="33" t="str">
        <f>A634</f>
        <v>COMP_055</v>
      </c>
      <c r="O634" s="41"/>
      <c r="P634" s="156">
        <f t="shared" si="18"/>
        <v>-2226.33</v>
      </c>
    </row>
    <row r="635" spans="1:1024" s="57" customFormat="1" ht="12.75" outlineLevel="1" x14ac:dyDescent="0.25">
      <c r="B635" s="546"/>
      <c r="C635" s="195"/>
      <c r="D635" s="576"/>
      <c r="E635" s="158"/>
      <c r="F635" s="158"/>
      <c r="G635" s="158"/>
      <c r="H635" s="158"/>
      <c r="I635" s="158"/>
      <c r="J635" s="160"/>
      <c r="K635" s="196"/>
      <c r="L635" s="197"/>
      <c r="M635" s="545"/>
      <c r="O635" s="62"/>
      <c r="P635" s="156">
        <f t="shared" si="18"/>
        <v>0</v>
      </c>
    </row>
    <row r="636" spans="1:1024" outlineLevel="1" x14ac:dyDescent="0.25">
      <c r="A636" s="57"/>
      <c r="B636" s="65"/>
      <c r="C636" s="66"/>
      <c r="D636" s="244"/>
      <c r="E636" s="162"/>
      <c r="F636" s="162"/>
      <c r="G636" s="162"/>
      <c r="H636" s="162"/>
      <c r="I636" s="162"/>
      <c r="J636" s="169"/>
      <c r="K636" s="68"/>
      <c r="L636" s="69"/>
      <c r="M636" s="496"/>
      <c r="N636"/>
      <c r="O636" s="62"/>
      <c r="P636" s="156">
        <f t="shared" si="18"/>
        <v>0</v>
      </c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outlineLevel="1" x14ac:dyDescent="0.25">
      <c r="A637" s="57"/>
      <c r="B637" s="65"/>
      <c r="C637" s="66"/>
      <c r="D637" s="244" t="s">
        <v>597</v>
      </c>
      <c r="E637" s="162"/>
      <c r="F637" s="162"/>
      <c r="G637" s="162"/>
      <c r="H637" s="162"/>
      <c r="I637" s="162"/>
      <c r="J637" s="169">
        <f>J605+J615</f>
        <v>3092.1260000000002</v>
      </c>
      <c r="K637" s="68" t="s">
        <v>380</v>
      </c>
      <c r="L637" s="69"/>
      <c r="M637" s="496"/>
      <c r="N637"/>
      <c r="O637" s="62"/>
      <c r="P637" s="156">
        <f t="shared" si="18"/>
        <v>0</v>
      </c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outlineLevel="1" x14ac:dyDescent="0.25">
      <c r="A638" s="57"/>
      <c r="B638" s="65"/>
      <c r="C638" s="66"/>
      <c r="D638" s="244" t="s">
        <v>598</v>
      </c>
      <c r="E638" s="162"/>
      <c r="F638" s="162"/>
      <c r="G638" s="162"/>
      <c r="H638" s="162"/>
      <c r="I638" s="162"/>
      <c r="J638" s="169">
        <v>0.25</v>
      </c>
      <c r="K638" s="68" t="s">
        <v>382</v>
      </c>
      <c r="L638" s="69"/>
      <c r="M638" s="496"/>
      <c r="N638"/>
      <c r="O638" s="62"/>
      <c r="P638" s="156">
        <f t="shared" si="18"/>
        <v>0</v>
      </c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outlineLevel="1" x14ac:dyDescent="0.25">
      <c r="A639" s="57"/>
      <c r="B639" s="65"/>
      <c r="C639" s="66"/>
      <c r="D639" s="244"/>
      <c r="E639" s="162"/>
      <c r="F639" s="162"/>
      <c r="G639" s="162"/>
      <c r="H639" s="162"/>
      <c r="I639" s="162"/>
      <c r="J639" s="169"/>
      <c r="K639" s="68"/>
      <c r="L639" s="69"/>
      <c r="M639" s="496"/>
      <c r="N639"/>
      <c r="O639" s="62"/>
      <c r="P639" s="156">
        <f t="shared" si="18"/>
        <v>0</v>
      </c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outlineLevel="1" x14ac:dyDescent="0.25">
      <c r="A640" s="57"/>
      <c r="B640" s="65"/>
      <c r="C640" s="66"/>
      <c r="D640" s="244" t="s">
        <v>378</v>
      </c>
      <c r="E640" s="162"/>
      <c r="F640" s="162"/>
      <c r="G640" s="162"/>
      <c r="H640" s="162"/>
      <c r="I640" s="162"/>
      <c r="J640" s="169">
        <f>J637*J638</f>
        <v>773.03150000000005</v>
      </c>
      <c r="K640" s="68" t="s">
        <v>323</v>
      </c>
      <c r="L640" s="69"/>
      <c r="M640" s="496"/>
      <c r="N640"/>
      <c r="O640" s="62"/>
      <c r="P640" s="156">
        <f t="shared" si="18"/>
        <v>0</v>
      </c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outlineLevel="1" x14ac:dyDescent="0.25">
      <c r="A641" s="57"/>
      <c r="B641" s="65"/>
      <c r="C641" s="66"/>
      <c r="D641" s="244"/>
      <c r="E641" s="162"/>
      <c r="F641" s="162"/>
      <c r="G641" s="162"/>
      <c r="H641" s="162"/>
      <c r="I641" s="162"/>
      <c r="J641" s="169"/>
      <c r="K641" s="68"/>
      <c r="L641" s="69"/>
      <c r="M641" s="496"/>
      <c r="N641"/>
      <c r="O641" s="62"/>
      <c r="P641" s="156">
        <f t="shared" si="18"/>
        <v>0</v>
      </c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A642" s="57"/>
      <c r="B642" s="557"/>
      <c r="C642" s="227"/>
      <c r="D642" s="579"/>
      <c r="E642" s="170"/>
      <c r="F642" s="170"/>
      <c r="G642" s="170"/>
      <c r="H642" s="170"/>
      <c r="I642" s="170"/>
      <c r="J642" s="172"/>
      <c r="K642" s="216"/>
      <c r="L642" s="228"/>
      <c r="M642" s="558"/>
      <c r="N642"/>
      <c r="O642" s="62"/>
      <c r="P642" s="156">
        <f t="shared" si="18"/>
        <v>0</v>
      </c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30" customHeight="1" outlineLevel="1" x14ac:dyDescent="0.25">
      <c r="A643" s="186" t="s">
        <v>599</v>
      </c>
      <c r="B643" s="86" t="s">
        <v>192</v>
      </c>
      <c r="C643" s="44" t="str">
        <f>CONCATENATE(VLOOKUP(A643,ABC_SERVIÇOS!A:I,5,0)," - ",VLOOKUP(A643,ABC_SERVIÇOS!A:I,6,0))</f>
        <v>73916/2 - SINAPI – 10/17</v>
      </c>
      <c r="D643" s="584" t="str">
        <f>VLOOKUP(A643,ABC_SERVIÇOS,2,0)</f>
        <v>PLACA ESMALTADA PARA IDENTIFICAÇÃO NR DE RUA, DIMENSÕES 45X25CM</v>
      </c>
      <c r="E643" s="44"/>
      <c r="F643" s="44"/>
      <c r="G643" s="44"/>
      <c r="H643" s="44"/>
      <c r="I643" s="44" t="str">
        <f>VLOOKUP(A643,ABC_SERVIÇOS,3,0)</f>
        <v>UNID</v>
      </c>
      <c r="J643" s="88">
        <f>SUM(J644:J647)</f>
        <v>13</v>
      </c>
      <c r="K643" s="88"/>
      <c r="L643" s="89">
        <f>VLOOKUP(A643,ABC_SERVIÇOS,7,0)</f>
        <v>79.53</v>
      </c>
      <c r="M643" s="500">
        <f>ROUND(L643*J643,2)</f>
        <v>1033.8900000000001</v>
      </c>
      <c r="N643" s="33" t="str">
        <f>A643</f>
        <v>COMP_056</v>
      </c>
      <c r="O643" s="62"/>
      <c r="P643" s="156">
        <f t="shared" si="18"/>
        <v>-1033.8900000000001</v>
      </c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outlineLevel="1" x14ac:dyDescent="0.25">
      <c r="A644"/>
      <c r="B644" s="546"/>
      <c r="C644" s="195"/>
      <c r="D644" s="575"/>
      <c r="E644" s="159" t="s">
        <v>378</v>
      </c>
      <c r="F644" s="159"/>
      <c r="G644" s="159"/>
      <c r="H644" s="159"/>
      <c r="I644" s="158"/>
      <c r="J644" s="160"/>
      <c r="K644" s="196"/>
      <c r="L644" s="197"/>
      <c r="M644" s="545"/>
      <c r="N644"/>
      <c r="O644" s="62"/>
      <c r="P644" s="156">
        <f t="shared" si="18"/>
        <v>0</v>
      </c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outlineLevel="1" x14ac:dyDescent="0.25">
      <c r="A645"/>
      <c r="B645" s="65"/>
      <c r="C645" s="66"/>
      <c r="D645" s="246" t="s">
        <v>600</v>
      </c>
      <c r="E645" s="163">
        <v>13</v>
      </c>
      <c r="F645" s="163"/>
      <c r="G645" s="163"/>
      <c r="H645" s="163"/>
      <c r="I645" s="162"/>
      <c r="J645" s="169">
        <f>E645</f>
        <v>13</v>
      </c>
      <c r="K645" s="68"/>
      <c r="L645" s="69"/>
      <c r="M645" s="496"/>
      <c r="N645"/>
      <c r="O645" s="62"/>
      <c r="P645" s="156">
        <f t="shared" si="18"/>
        <v>0</v>
      </c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outlineLevel="1" x14ac:dyDescent="0.25">
      <c r="A646"/>
      <c r="B646" s="65"/>
      <c r="C646" s="66"/>
      <c r="D646" s="246"/>
      <c r="E646" s="163"/>
      <c r="F646" s="163"/>
      <c r="G646" s="163"/>
      <c r="H646" s="163"/>
      <c r="I646" s="162"/>
      <c r="J646" s="169"/>
      <c r="K646" s="68"/>
      <c r="L646" s="69"/>
      <c r="M646" s="496"/>
      <c r="N646"/>
      <c r="O646" s="62"/>
      <c r="P646" s="156">
        <f t="shared" si="18"/>
        <v>0</v>
      </c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outlineLevel="1" x14ac:dyDescent="0.25">
      <c r="A647"/>
      <c r="B647" s="65"/>
      <c r="C647" s="66"/>
      <c r="D647" s="246"/>
      <c r="E647" s="163"/>
      <c r="F647" s="163"/>
      <c r="G647" s="163"/>
      <c r="H647" s="163"/>
      <c r="I647" s="162"/>
      <c r="J647" s="169"/>
      <c r="K647" s="68"/>
      <c r="L647" s="69"/>
      <c r="M647" s="496"/>
      <c r="N647"/>
      <c r="O647" s="62"/>
      <c r="P647" s="156">
        <f t="shared" si="18"/>
        <v>0</v>
      </c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30" customHeight="1" outlineLevel="1" x14ac:dyDescent="0.25">
      <c r="A648" s="186" t="s">
        <v>601</v>
      </c>
      <c r="B648" s="86" t="s">
        <v>193</v>
      </c>
      <c r="C648" s="44" t="str">
        <f>CONCATENATE(VLOOKUP(A648,ABC_SERVIÇOS!A:I,5,0)," - ",VLOOKUP(A648,ABC_SERVIÇOS!A:I,6,0))</f>
        <v>34721 - SINAPI – 10/17</v>
      </c>
      <c r="D648" s="584" t="str">
        <f>VLOOKUP(A648,ABC_SERVIÇOS,2,0)</f>
        <v>PLACA DE SINALIZACAO EM CHAPA DE ALUMINIO COM PINTURA REFLETIVA, E = 2 MM</v>
      </c>
      <c r="E648" s="44"/>
      <c r="F648" s="44"/>
      <c r="G648" s="44"/>
      <c r="H648" s="44"/>
      <c r="I648" s="44" t="str">
        <f>VLOOKUP(A648,ABC_SERVIÇOS,3,0)</f>
        <v>M2</v>
      </c>
      <c r="J648" s="88">
        <f>J650</f>
        <v>1.62</v>
      </c>
      <c r="K648" s="88"/>
      <c r="L648" s="89">
        <f>VLOOKUP(A648,ABC_SERVIÇOS,7,0)</f>
        <v>648</v>
      </c>
      <c r="M648" s="500">
        <f>ROUND(L648*J648,2)</f>
        <v>1049.76</v>
      </c>
      <c r="N648" s="33" t="str">
        <f>A648</f>
        <v>COMP_126</v>
      </c>
      <c r="O648" s="62"/>
      <c r="P648" s="156">
        <f t="shared" si="18"/>
        <v>-1049.76</v>
      </c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</row>
    <row r="649" spans="1:1024" outlineLevel="1" x14ac:dyDescent="0.25">
      <c r="A649"/>
      <c r="B649" s="546"/>
      <c r="C649" s="195"/>
      <c r="D649" s="575"/>
      <c r="E649" s="159" t="s">
        <v>378</v>
      </c>
      <c r="F649" s="159"/>
      <c r="G649" s="159"/>
      <c r="H649" s="159"/>
      <c r="I649" s="158"/>
      <c r="J649" s="160"/>
      <c r="K649" s="196"/>
      <c r="L649" s="197"/>
      <c r="M649" s="545"/>
      <c r="N649"/>
      <c r="O649" s="62"/>
      <c r="P649" s="156">
        <f t="shared" si="18"/>
        <v>0</v>
      </c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</row>
    <row r="650" spans="1:1024" outlineLevel="1" x14ac:dyDescent="0.25">
      <c r="A650"/>
      <c r="B650" s="65"/>
      <c r="C650" s="66"/>
      <c r="D650" s="246" t="s">
        <v>600</v>
      </c>
      <c r="E650" s="163">
        <v>1.62</v>
      </c>
      <c r="F650" s="163"/>
      <c r="G650" s="163"/>
      <c r="H650" s="163"/>
      <c r="I650" s="162"/>
      <c r="J650" s="169">
        <f>E650</f>
        <v>1.62</v>
      </c>
      <c r="K650" s="68"/>
      <c r="L650" s="69"/>
      <c r="M650" s="496"/>
      <c r="N650"/>
      <c r="O650" s="62"/>
      <c r="P650" s="156">
        <f t="shared" si="18"/>
        <v>0</v>
      </c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</row>
    <row r="651" spans="1:1024" outlineLevel="1" x14ac:dyDescent="0.25">
      <c r="A651"/>
      <c r="B651" s="65"/>
      <c r="C651" s="66"/>
      <c r="D651" s="246"/>
      <c r="E651" s="163"/>
      <c r="F651" s="163"/>
      <c r="G651" s="163"/>
      <c r="H651" s="163"/>
      <c r="I651" s="162"/>
      <c r="J651" s="169"/>
      <c r="K651" s="68"/>
      <c r="L651" s="69"/>
      <c r="M651" s="496"/>
      <c r="N651"/>
      <c r="O651" s="62"/>
      <c r="P651" s="156">
        <f t="shared" si="18"/>
        <v>0</v>
      </c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</row>
    <row r="652" spans="1:1024" outlineLevel="1" x14ac:dyDescent="0.25">
      <c r="A652"/>
      <c r="B652" s="65"/>
      <c r="C652" s="66"/>
      <c r="D652" s="246"/>
      <c r="E652" s="163"/>
      <c r="F652" s="163"/>
      <c r="G652" s="163"/>
      <c r="H652" s="163"/>
      <c r="I652" s="162"/>
      <c r="J652" s="169"/>
      <c r="K652" s="68"/>
      <c r="L652" s="69"/>
      <c r="M652" s="496"/>
      <c r="N652"/>
      <c r="O652" s="62"/>
      <c r="P652" s="156">
        <f t="shared" si="18"/>
        <v>0</v>
      </c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</row>
    <row r="653" spans="1:1024" outlineLevel="1" x14ac:dyDescent="0.25">
      <c r="A653"/>
      <c r="B653" s="65"/>
      <c r="C653" s="66"/>
      <c r="D653" s="246"/>
      <c r="E653" s="163"/>
      <c r="F653" s="163"/>
      <c r="G653" s="163"/>
      <c r="H653" s="163"/>
      <c r="I653" s="162"/>
      <c r="J653" s="169"/>
      <c r="K653" s="68"/>
      <c r="L653" s="69"/>
      <c r="M653" s="496"/>
      <c r="N653"/>
      <c r="O653" s="62"/>
      <c r="P653" s="156">
        <f t="shared" si="18"/>
        <v>0</v>
      </c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ht="30" customHeight="1" outlineLevel="1" x14ac:dyDescent="0.25">
      <c r="A654" s="186" t="s">
        <v>602</v>
      </c>
      <c r="B654" s="86" t="s">
        <v>194</v>
      </c>
      <c r="C654" s="44" t="str">
        <f>CONCATENATE(VLOOKUP(A654,ABC_SERVIÇOS!A:I,5,0)," - ",VLOOKUP(A654,ABC_SERVIÇOS!A:I,6,0))</f>
        <v>73769/4 - SINAPI – 10/17</v>
      </c>
      <c r="D654" s="584" t="str">
        <f>VLOOKUP(A654,ABC_SERVIÇOS,2,0)</f>
        <v>POSTE CONICO CONTINUO EM ACO GALVANIZADO, RETO, FLANGEADO, H = 3 M, DIAMETRO
INFERIOR = *95* MM</v>
      </c>
      <c r="E654" s="44"/>
      <c r="F654" s="44"/>
      <c r="G654" s="44"/>
      <c r="H654" s="44"/>
      <c r="I654" s="44" t="str">
        <f>VLOOKUP(A654,ABC_SERVIÇOS,3,0)</f>
        <v>UNID</v>
      </c>
      <c r="J654" s="88">
        <f>J656</f>
        <v>20</v>
      </c>
      <c r="K654" s="88"/>
      <c r="L654" s="89">
        <f>VLOOKUP(A654,ABC_SERVIÇOS,7,0)</f>
        <v>299.02999999999997</v>
      </c>
      <c r="M654" s="500">
        <f>ROUND(L654*J654,2)</f>
        <v>5980.6</v>
      </c>
      <c r="N654" s="33" t="str">
        <f>A654</f>
        <v>COMP_127</v>
      </c>
      <c r="O654" s="62"/>
      <c r="P654" s="156">
        <f t="shared" si="18"/>
        <v>-5980.6</v>
      </c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outlineLevel="1" x14ac:dyDescent="0.25">
      <c r="A655"/>
      <c r="B655" s="546"/>
      <c r="C655" s="195"/>
      <c r="D655" s="575"/>
      <c r="E655" s="159" t="s">
        <v>378</v>
      </c>
      <c r="F655" s="159"/>
      <c r="G655" s="159"/>
      <c r="H655" s="159"/>
      <c r="I655" s="158"/>
      <c r="J655" s="160"/>
      <c r="K655" s="196"/>
      <c r="L655" s="197"/>
      <c r="M655" s="545"/>
      <c r="N655"/>
      <c r="O655" s="62"/>
      <c r="P655" s="156">
        <f t="shared" si="18"/>
        <v>0</v>
      </c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outlineLevel="1" x14ac:dyDescent="0.25">
      <c r="A656"/>
      <c r="B656" s="65"/>
      <c r="C656" s="66"/>
      <c r="D656" s="246" t="s">
        <v>603</v>
      </c>
      <c r="E656" s="163">
        <v>20</v>
      </c>
      <c r="F656" s="163"/>
      <c r="G656" s="163"/>
      <c r="H656" s="163"/>
      <c r="I656" s="162"/>
      <c r="J656" s="169">
        <f>E656</f>
        <v>20</v>
      </c>
      <c r="K656" s="68"/>
      <c r="L656" s="69"/>
      <c r="M656" s="496"/>
      <c r="N656"/>
      <c r="O656" s="62"/>
      <c r="P656" s="156">
        <f t="shared" ref="P656:P719" si="21">O656-M656</f>
        <v>0</v>
      </c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outlineLevel="1" x14ac:dyDescent="0.25">
      <c r="A657"/>
      <c r="B657" s="65"/>
      <c r="C657" s="66"/>
      <c r="D657" s="246"/>
      <c r="E657" s="163"/>
      <c r="F657" s="163"/>
      <c r="G657" s="163"/>
      <c r="H657" s="163"/>
      <c r="I657" s="162"/>
      <c r="J657" s="169"/>
      <c r="K657" s="68"/>
      <c r="L657" s="69"/>
      <c r="M657" s="496"/>
      <c r="N657"/>
      <c r="O657" s="62"/>
      <c r="P657" s="156">
        <f t="shared" si="21"/>
        <v>0</v>
      </c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outlineLevel="1" x14ac:dyDescent="0.25">
      <c r="A658"/>
      <c r="B658" s="65"/>
      <c r="C658" s="66"/>
      <c r="D658" s="246"/>
      <c r="E658" s="163"/>
      <c r="F658" s="163"/>
      <c r="G658" s="163"/>
      <c r="H658" s="163"/>
      <c r="I658" s="162"/>
      <c r="J658" s="169"/>
      <c r="K658" s="68"/>
      <c r="L658" s="69"/>
      <c r="M658" s="496"/>
      <c r="N658"/>
      <c r="O658" s="62"/>
      <c r="P658" s="156">
        <f t="shared" si="21"/>
        <v>0</v>
      </c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  <row r="659" spans="1:1024" outlineLevel="1" x14ac:dyDescent="0.25">
      <c r="A659"/>
      <c r="B659" s="65"/>
      <c r="C659" s="66"/>
      <c r="D659" s="246"/>
      <c r="E659" s="163"/>
      <c r="F659" s="163"/>
      <c r="G659" s="163"/>
      <c r="H659" s="163"/>
      <c r="I659" s="162"/>
      <c r="J659" s="169"/>
      <c r="K659" s="68"/>
      <c r="L659" s="69"/>
      <c r="M659" s="496"/>
      <c r="N659"/>
      <c r="O659" s="62"/>
      <c r="P659" s="156">
        <f t="shared" si="21"/>
        <v>0</v>
      </c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</row>
    <row r="660" spans="1:1024" outlineLevel="1" x14ac:dyDescent="0.25">
      <c r="A660"/>
      <c r="B660" s="65"/>
      <c r="C660" s="66"/>
      <c r="D660" s="246"/>
      <c r="E660" s="163"/>
      <c r="F660" s="163"/>
      <c r="G660" s="163"/>
      <c r="H660" s="163"/>
      <c r="I660" s="162"/>
      <c r="J660" s="169"/>
      <c r="K660" s="68"/>
      <c r="L660" s="69"/>
      <c r="M660" s="496"/>
      <c r="N660"/>
      <c r="O660" s="62"/>
      <c r="P660" s="156">
        <f t="shared" si="21"/>
        <v>0</v>
      </c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</row>
    <row r="661" spans="1:1024" outlineLevel="1" x14ac:dyDescent="0.25">
      <c r="A661"/>
      <c r="B661" s="65"/>
      <c r="C661" s="66"/>
      <c r="D661" s="246"/>
      <c r="E661" s="163"/>
      <c r="F661" s="163"/>
      <c r="G661" s="163"/>
      <c r="H661" s="163"/>
      <c r="I661" s="162"/>
      <c r="J661" s="169"/>
      <c r="K661" s="68"/>
      <c r="L661" s="69"/>
      <c r="M661" s="496"/>
      <c r="N661"/>
      <c r="O661" s="62"/>
      <c r="P661" s="156">
        <f t="shared" si="21"/>
        <v>0</v>
      </c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  <c r="MM661"/>
      <c r="MN661"/>
      <c r="MO661"/>
      <c r="MP661"/>
      <c r="MQ661"/>
      <c r="MR661"/>
      <c r="MS661"/>
      <c r="MT661"/>
      <c r="MU661"/>
      <c r="MV661"/>
      <c r="MW661"/>
      <c r="MX661"/>
      <c r="MY661"/>
      <c r="MZ661"/>
      <c r="NA661"/>
      <c r="NB661"/>
      <c r="NC661"/>
      <c r="ND661"/>
      <c r="NE661"/>
      <c r="NF661"/>
      <c r="NG661"/>
      <c r="NH661"/>
      <c r="NI661"/>
      <c r="NJ661"/>
      <c r="NK661"/>
      <c r="NL661"/>
      <c r="NM661"/>
      <c r="NN661"/>
      <c r="NO661"/>
      <c r="NP661"/>
      <c r="NQ661"/>
      <c r="NR661"/>
      <c r="NS661"/>
      <c r="NT661"/>
      <c r="NU661"/>
      <c r="NV661"/>
      <c r="NW661"/>
      <c r="NX661"/>
      <c r="NY661"/>
      <c r="NZ661"/>
      <c r="OA661"/>
      <c r="OB661"/>
      <c r="OC661"/>
      <c r="OD661"/>
      <c r="OE661"/>
      <c r="OF661"/>
      <c r="OG661"/>
      <c r="OH661"/>
      <c r="OI661"/>
      <c r="OJ661"/>
      <c r="OK661"/>
      <c r="OL661"/>
      <c r="OM661"/>
      <c r="ON661"/>
      <c r="OO661"/>
      <c r="OP661"/>
      <c r="OQ661"/>
      <c r="OR661"/>
      <c r="OS661"/>
      <c r="OT661"/>
      <c r="OU661"/>
      <c r="OV661"/>
      <c r="OW661"/>
      <c r="OX661"/>
      <c r="OY661"/>
      <c r="OZ661"/>
      <c r="PA661"/>
      <c r="PB661"/>
      <c r="PC661"/>
      <c r="PD661"/>
      <c r="PE661"/>
      <c r="PF661"/>
      <c r="PG661"/>
      <c r="PH661"/>
      <c r="PI661"/>
      <c r="PJ661"/>
      <c r="PK661"/>
      <c r="PL661"/>
      <c r="PM661"/>
      <c r="PN661"/>
      <c r="PO661"/>
      <c r="PP661"/>
      <c r="PQ661"/>
      <c r="PR661"/>
      <c r="PS661"/>
      <c r="PT661"/>
      <c r="PU661"/>
      <c r="PV661"/>
      <c r="PW661"/>
      <c r="PX661"/>
      <c r="PY661"/>
      <c r="PZ661"/>
      <c r="QA661"/>
      <c r="QB661"/>
      <c r="QC661"/>
      <c r="QD661"/>
      <c r="QE661"/>
      <c r="QF661"/>
      <c r="QG661"/>
      <c r="QH661"/>
      <c r="QI661"/>
      <c r="QJ661"/>
      <c r="QK661"/>
      <c r="QL661"/>
      <c r="QM661"/>
      <c r="QN661"/>
      <c r="QO661"/>
      <c r="QP661"/>
      <c r="QQ661"/>
      <c r="QR661"/>
      <c r="QS661"/>
      <c r="QT661"/>
      <c r="QU661"/>
      <c r="QV661"/>
      <c r="QW661"/>
      <c r="QX661"/>
      <c r="QY661"/>
      <c r="QZ661"/>
      <c r="RA661"/>
      <c r="RB661"/>
      <c r="RC661"/>
      <c r="RD661"/>
      <c r="RE661"/>
      <c r="RF661"/>
      <c r="RG661"/>
      <c r="RH661"/>
      <c r="RI661"/>
      <c r="RJ661"/>
      <c r="RK661"/>
      <c r="RL661"/>
      <c r="RM661"/>
      <c r="RN661"/>
      <c r="RO661"/>
      <c r="RP661"/>
      <c r="RQ661"/>
      <c r="RR661"/>
      <c r="RS661"/>
      <c r="RT661"/>
      <c r="RU661"/>
      <c r="RV661"/>
      <c r="RW661"/>
      <c r="RX661"/>
      <c r="RY661"/>
      <c r="RZ661"/>
      <c r="SA661"/>
      <c r="SB661"/>
      <c r="SC661"/>
      <c r="SD661"/>
      <c r="SE661"/>
      <c r="SF661"/>
      <c r="SG661"/>
      <c r="SH661"/>
      <c r="SI661"/>
      <c r="SJ661"/>
      <c r="SK661"/>
      <c r="SL661"/>
      <c r="SM661"/>
      <c r="SN661"/>
      <c r="SO661"/>
      <c r="SP661"/>
      <c r="SQ661"/>
      <c r="SR661"/>
      <c r="SS661"/>
      <c r="ST661"/>
      <c r="SU661"/>
      <c r="SV661"/>
      <c r="SW661"/>
      <c r="SX661"/>
      <c r="SY661"/>
      <c r="SZ661"/>
      <c r="TA661"/>
      <c r="TB661"/>
      <c r="TC661"/>
      <c r="TD661"/>
      <c r="TE661"/>
      <c r="TF661"/>
      <c r="TG661"/>
      <c r="TH661"/>
      <c r="TI661"/>
      <c r="TJ661"/>
      <c r="TK661"/>
      <c r="TL661"/>
      <c r="TM661"/>
      <c r="TN661"/>
      <c r="TO661"/>
      <c r="TP661"/>
      <c r="TQ661"/>
      <c r="TR661"/>
      <c r="TS661"/>
      <c r="TT661"/>
      <c r="TU661"/>
      <c r="TV661"/>
      <c r="TW661"/>
      <c r="TX661"/>
      <c r="TY661"/>
      <c r="TZ661"/>
      <c r="UA661"/>
      <c r="UB661"/>
      <c r="UC661"/>
      <c r="UD661"/>
      <c r="UE661"/>
      <c r="UF661"/>
      <c r="UG661"/>
      <c r="UH661"/>
      <c r="UI661"/>
      <c r="UJ661"/>
      <c r="UK661"/>
      <c r="UL661"/>
      <c r="UM661"/>
      <c r="UN661"/>
      <c r="UO661"/>
      <c r="UP661"/>
      <c r="UQ661"/>
      <c r="UR661"/>
      <c r="US661"/>
      <c r="UT661"/>
      <c r="UU661"/>
      <c r="UV661"/>
      <c r="UW661"/>
      <c r="UX661"/>
      <c r="UY661"/>
      <c r="UZ661"/>
      <c r="VA661"/>
      <c r="VB661"/>
      <c r="VC661"/>
      <c r="VD661"/>
      <c r="VE661"/>
      <c r="VF661"/>
      <c r="VG661"/>
      <c r="VH661"/>
      <c r="VI661"/>
      <c r="VJ661"/>
      <c r="VK661"/>
      <c r="VL661"/>
      <c r="VM661"/>
      <c r="VN661"/>
      <c r="VO661"/>
      <c r="VP661"/>
      <c r="VQ661"/>
      <c r="VR661"/>
      <c r="VS661"/>
      <c r="VT661"/>
      <c r="VU661"/>
      <c r="VV661"/>
      <c r="VW661"/>
      <c r="VX661"/>
      <c r="VY661"/>
      <c r="VZ661"/>
      <c r="WA661"/>
      <c r="WB661"/>
      <c r="WC661"/>
      <c r="WD661"/>
      <c r="WE661"/>
      <c r="WF661"/>
      <c r="WG661"/>
      <c r="WH661"/>
      <c r="WI661"/>
      <c r="WJ661"/>
      <c r="WK661"/>
      <c r="WL661"/>
      <c r="WM661"/>
      <c r="WN661"/>
      <c r="WO661"/>
      <c r="WP661"/>
      <c r="WQ661"/>
      <c r="WR661"/>
      <c r="WS661"/>
      <c r="WT661"/>
      <c r="WU661"/>
      <c r="WV661"/>
      <c r="WW661"/>
      <c r="WX661"/>
      <c r="WY661"/>
      <c r="WZ661"/>
      <c r="XA661"/>
      <c r="XB661"/>
      <c r="XC661"/>
      <c r="XD661"/>
      <c r="XE661"/>
      <c r="XF661"/>
      <c r="XG661"/>
      <c r="XH661"/>
      <c r="XI661"/>
      <c r="XJ661"/>
      <c r="XK661"/>
      <c r="XL661"/>
      <c r="XM661"/>
      <c r="XN661"/>
      <c r="XO661"/>
      <c r="XP661"/>
      <c r="XQ661"/>
      <c r="XR661"/>
      <c r="XS661"/>
      <c r="XT661"/>
      <c r="XU661"/>
      <c r="XV661"/>
      <c r="XW661"/>
      <c r="XX661"/>
      <c r="XY661"/>
      <c r="XZ661"/>
      <c r="YA661"/>
      <c r="YB661"/>
      <c r="YC661"/>
      <c r="YD661"/>
      <c r="YE661"/>
      <c r="YF661"/>
      <c r="YG661"/>
      <c r="YH661"/>
      <c r="YI661"/>
      <c r="YJ661"/>
      <c r="YK661"/>
      <c r="YL661"/>
      <c r="YM661"/>
      <c r="YN661"/>
      <c r="YO661"/>
      <c r="YP661"/>
      <c r="YQ661"/>
      <c r="YR661"/>
      <c r="YS661"/>
      <c r="YT661"/>
      <c r="YU661"/>
      <c r="YV661"/>
      <c r="YW661"/>
      <c r="YX661"/>
      <c r="YY661"/>
      <c r="YZ661"/>
      <c r="ZA661"/>
      <c r="ZB661"/>
      <c r="ZC661"/>
      <c r="ZD661"/>
      <c r="ZE661"/>
      <c r="ZF661"/>
      <c r="ZG661"/>
      <c r="ZH661"/>
      <c r="ZI661"/>
      <c r="ZJ661"/>
      <c r="ZK661"/>
      <c r="ZL661"/>
      <c r="ZM661"/>
      <c r="ZN661"/>
      <c r="ZO661"/>
      <c r="ZP661"/>
      <c r="ZQ661"/>
      <c r="ZR661"/>
      <c r="ZS661"/>
      <c r="ZT661"/>
      <c r="ZU661"/>
      <c r="ZV661"/>
      <c r="ZW661"/>
      <c r="ZX661"/>
      <c r="ZY661"/>
      <c r="ZZ661"/>
      <c r="AAA661"/>
      <c r="AAB661"/>
      <c r="AAC661"/>
      <c r="AAD661"/>
      <c r="AAE661"/>
      <c r="AAF661"/>
      <c r="AAG661"/>
      <c r="AAH661"/>
      <c r="AAI661"/>
      <c r="AAJ661"/>
      <c r="AAK661"/>
      <c r="AAL661"/>
      <c r="AAM661"/>
      <c r="AAN661"/>
      <c r="AAO661"/>
      <c r="AAP661"/>
      <c r="AAQ661"/>
      <c r="AAR661"/>
      <c r="AAS661"/>
      <c r="AAT661"/>
      <c r="AAU661"/>
      <c r="AAV661"/>
      <c r="AAW661"/>
      <c r="AAX661"/>
      <c r="AAY661"/>
      <c r="AAZ661"/>
      <c r="ABA661"/>
      <c r="ABB661"/>
      <c r="ABC661"/>
      <c r="ABD661"/>
      <c r="ABE661"/>
      <c r="ABF661"/>
      <c r="ABG661"/>
      <c r="ABH661"/>
      <c r="ABI661"/>
      <c r="ABJ661"/>
      <c r="ABK661"/>
      <c r="ABL661"/>
      <c r="ABM661"/>
      <c r="ABN661"/>
      <c r="ABO661"/>
      <c r="ABP661"/>
      <c r="ABQ661"/>
      <c r="ABR661"/>
      <c r="ABS661"/>
      <c r="ABT661"/>
      <c r="ABU661"/>
      <c r="ABV661"/>
      <c r="ABW661"/>
      <c r="ABX661"/>
      <c r="ABY661"/>
      <c r="ABZ661"/>
      <c r="ACA661"/>
      <c r="ACB661"/>
      <c r="ACC661"/>
      <c r="ACD661"/>
      <c r="ACE661"/>
      <c r="ACF661"/>
      <c r="ACG661"/>
      <c r="ACH661"/>
      <c r="ACI661"/>
      <c r="ACJ661"/>
      <c r="ACK661"/>
      <c r="ACL661"/>
      <c r="ACM661"/>
      <c r="ACN661"/>
      <c r="ACO661"/>
      <c r="ACP661"/>
      <c r="ACQ661"/>
      <c r="ACR661"/>
      <c r="ACS661"/>
      <c r="ACT661"/>
      <c r="ACU661"/>
      <c r="ACV661"/>
      <c r="ACW661"/>
      <c r="ACX661"/>
      <c r="ACY661"/>
      <c r="ACZ661"/>
      <c r="ADA661"/>
      <c r="ADB661"/>
      <c r="ADC661"/>
      <c r="ADD661"/>
      <c r="ADE661"/>
      <c r="ADF661"/>
      <c r="ADG661"/>
      <c r="ADH661"/>
      <c r="ADI661"/>
      <c r="ADJ661"/>
      <c r="ADK661"/>
      <c r="ADL661"/>
      <c r="ADM661"/>
      <c r="ADN661"/>
      <c r="ADO661"/>
      <c r="ADP661"/>
      <c r="ADQ661"/>
      <c r="ADR661"/>
      <c r="ADS661"/>
      <c r="ADT661"/>
      <c r="ADU661"/>
      <c r="ADV661"/>
      <c r="ADW661"/>
      <c r="ADX661"/>
      <c r="ADY661"/>
      <c r="ADZ661"/>
      <c r="AEA661"/>
      <c r="AEB661"/>
      <c r="AEC661"/>
      <c r="AED661"/>
      <c r="AEE661"/>
      <c r="AEF661"/>
      <c r="AEG661"/>
      <c r="AEH661"/>
      <c r="AEI661"/>
      <c r="AEJ661"/>
      <c r="AEK661"/>
      <c r="AEL661"/>
      <c r="AEM661"/>
      <c r="AEN661"/>
      <c r="AEO661"/>
      <c r="AEP661"/>
      <c r="AEQ661"/>
      <c r="AER661"/>
      <c r="AES661"/>
      <c r="AET661"/>
      <c r="AEU661"/>
      <c r="AEV661"/>
      <c r="AEW661"/>
      <c r="AEX661"/>
      <c r="AEY661"/>
      <c r="AEZ661"/>
      <c r="AFA661"/>
      <c r="AFB661"/>
      <c r="AFC661"/>
      <c r="AFD661"/>
      <c r="AFE661"/>
      <c r="AFF661"/>
      <c r="AFG661"/>
      <c r="AFH661"/>
      <c r="AFI661"/>
      <c r="AFJ661"/>
      <c r="AFK661"/>
      <c r="AFL661"/>
      <c r="AFM661"/>
      <c r="AFN661"/>
      <c r="AFO661"/>
      <c r="AFP661"/>
      <c r="AFQ661"/>
      <c r="AFR661"/>
      <c r="AFS661"/>
      <c r="AFT661"/>
      <c r="AFU661"/>
      <c r="AFV661"/>
      <c r="AFW661"/>
      <c r="AFX661"/>
      <c r="AFY661"/>
      <c r="AFZ661"/>
      <c r="AGA661"/>
      <c r="AGB661"/>
      <c r="AGC661"/>
      <c r="AGD661"/>
      <c r="AGE661"/>
      <c r="AGF661"/>
      <c r="AGG661"/>
      <c r="AGH661"/>
      <c r="AGI661"/>
      <c r="AGJ661"/>
      <c r="AGK661"/>
      <c r="AGL661"/>
      <c r="AGM661"/>
      <c r="AGN661"/>
      <c r="AGO661"/>
      <c r="AGP661"/>
      <c r="AGQ661"/>
      <c r="AGR661"/>
      <c r="AGS661"/>
      <c r="AGT661"/>
      <c r="AGU661"/>
      <c r="AGV661"/>
      <c r="AGW661"/>
      <c r="AGX661"/>
      <c r="AGY661"/>
      <c r="AGZ661"/>
      <c r="AHA661"/>
      <c r="AHB661"/>
      <c r="AHC661"/>
      <c r="AHD661"/>
      <c r="AHE661"/>
      <c r="AHF661"/>
      <c r="AHG661"/>
      <c r="AHH661"/>
      <c r="AHI661"/>
      <c r="AHJ661"/>
      <c r="AHK661"/>
      <c r="AHL661"/>
      <c r="AHM661"/>
      <c r="AHN661"/>
      <c r="AHO661"/>
      <c r="AHP661"/>
      <c r="AHQ661"/>
      <c r="AHR661"/>
      <c r="AHS661"/>
      <c r="AHT661"/>
      <c r="AHU661"/>
      <c r="AHV661"/>
      <c r="AHW661"/>
      <c r="AHX661"/>
      <c r="AHY661"/>
      <c r="AHZ661"/>
      <c r="AIA661"/>
      <c r="AIB661"/>
      <c r="AIC661"/>
      <c r="AID661"/>
      <c r="AIE661"/>
      <c r="AIF661"/>
      <c r="AIG661"/>
      <c r="AIH661"/>
      <c r="AII661"/>
      <c r="AIJ661"/>
      <c r="AIK661"/>
      <c r="AIL661"/>
      <c r="AIM661"/>
      <c r="AIN661"/>
      <c r="AIO661"/>
      <c r="AIP661"/>
      <c r="AIQ661"/>
      <c r="AIR661"/>
      <c r="AIS661"/>
      <c r="AIT661"/>
      <c r="AIU661"/>
      <c r="AIV661"/>
      <c r="AIW661"/>
      <c r="AIX661"/>
      <c r="AIY661"/>
      <c r="AIZ661"/>
      <c r="AJA661"/>
      <c r="AJB661"/>
      <c r="AJC661"/>
      <c r="AJD661"/>
      <c r="AJE661"/>
      <c r="AJF661"/>
      <c r="AJG661"/>
      <c r="AJH661"/>
      <c r="AJI661"/>
      <c r="AJJ661"/>
      <c r="AJK661"/>
      <c r="AJL661"/>
      <c r="AJM661"/>
      <c r="AJN661"/>
      <c r="AJO661"/>
      <c r="AJP661"/>
      <c r="AJQ661"/>
      <c r="AJR661"/>
      <c r="AJS661"/>
      <c r="AJT661"/>
      <c r="AJU661"/>
      <c r="AJV661"/>
      <c r="AJW661"/>
      <c r="AJX661"/>
      <c r="AJY661"/>
      <c r="AJZ661"/>
      <c r="AKA661"/>
      <c r="AKB661"/>
      <c r="AKC661"/>
      <c r="AKD661"/>
      <c r="AKE661"/>
      <c r="AKF661"/>
      <c r="AKG661"/>
      <c r="AKH661"/>
      <c r="AKI661"/>
      <c r="AKJ661"/>
      <c r="AKK661"/>
      <c r="AKL661"/>
      <c r="AKM661"/>
      <c r="AKN661"/>
      <c r="AKO661"/>
      <c r="AKP661"/>
      <c r="AKQ661"/>
      <c r="AKR661"/>
      <c r="AKS661"/>
      <c r="AKT661"/>
      <c r="AKU661"/>
      <c r="AKV661"/>
      <c r="AKW661"/>
      <c r="AKX661"/>
      <c r="AKY661"/>
      <c r="AKZ661"/>
      <c r="ALA661"/>
      <c r="ALB661"/>
      <c r="ALC661"/>
      <c r="ALD661"/>
      <c r="ALE661"/>
      <c r="ALF661"/>
      <c r="ALG661"/>
      <c r="ALH661"/>
      <c r="ALI661"/>
      <c r="ALJ661"/>
      <c r="ALK661"/>
      <c r="ALL661"/>
      <c r="ALM661"/>
      <c r="ALN661"/>
      <c r="ALO661"/>
      <c r="ALP661"/>
      <c r="ALQ661"/>
      <c r="ALR661"/>
      <c r="ALS661"/>
      <c r="ALT661"/>
      <c r="ALU661"/>
      <c r="ALV661"/>
      <c r="ALW661"/>
      <c r="ALX661"/>
      <c r="ALY661"/>
      <c r="ALZ661"/>
      <c r="AMA661"/>
      <c r="AMB661"/>
      <c r="AMC661"/>
      <c r="AMD661"/>
      <c r="AME661"/>
      <c r="AMF661"/>
      <c r="AMG661"/>
      <c r="AMH661"/>
      <c r="AMI661"/>
      <c r="AMJ661"/>
    </row>
    <row r="662" spans="1:1024" outlineLevel="1" x14ac:dyDescent="0.25">
      <c r="A662"/>
      <c r="B662" s="65"/>
      <c r="C662" s="66"/>
      <c r="D662" s="246"/>
      <c r="E662" s="163"/>
      <c r="F662" s="163"/>
      <c r="G662" s="163"/>
      <c r="H662" s="163"/>
      <c r="I662" s="162"/>
      <c r="J662" s="169"/>
      <c r="K662" s="68"/>
      <c r="L662" s="69"/>
      <c r="M662" s="496"/>
      <c r="N662"/>
      <c r="O662" s="62"/>
      <c r="P662" s="156">
        <f t="shared" si="21"/>
        <v>0</v>
      </c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  <c r="AMG662"/>
      <c r="AMH662"/>
      <c r="AMI662"/>
      <c r="AMJ662"/>
    </row>
    <row r="663" spans="1:1024" outlineLevel="1" x14ac:dyDescent="0.25">
      <c r="A663"/>
      <c r="B663" s="65"/>
      <c r="C663" s="66"/>
      <c r="D663" s="246"/>
      <c r="E663" s="163"/>
      <c r="F663" s="163"/>
      <c r="G663" s="163"/>
      <c r="H663" s="163"/>
      <c r="I663" s="162"/>
      <c r="J663" s="169"/>
      <c r="K663" s="68"/>
      <c r="L663" s="69"/>
      <c r="M663" s="496"/>
      <c r="N663"/>
      <c r="O663" s="62"/>
      <c r="P663" s="156">
        <f t="shared" si="21"/>
        <v>0</v>
      </c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</row>
    <row r="664" spans="1:1024" ht="15.75" outlineLevel="1" thickBot="1" x14ac:dyDescent="0.3">
      <c r="A664"/>
      <c r="B664" s="557"/>
      <c r="C664" s="227"/>
      <c r="D664" s="578"/>
      <c r="E664" s="171"/>
      <c r="F664" s="171"/>
      <c r="G664" s="171"/>
      <c r="H664" s="171"/>
      <c r="I664" s="170"/>
      <c r="J664" s="172"/>
      <c r="K664" s="216"/>
      <c r="L664" s="228"/>
      <c r="M664" s="558"/>
      <c r="N664"/>
      <c r="O664" s="62"/>
      <c r="P664" s="156">
        <f t="shared" si="21"/>
        <v>0</v>
      </c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</row>
    <row r="665" spans="1:1024" ht="27" customHeight="1" thickBot="1" x14ac:dyDescent="0.3">
      <c r="A665"/>
      <c r="B665" s="34" t="s">
        <v>195</v>
      </c>
      <c r="C665" s="114"/>
      <c r="D665" s="115" t="s">
        <v>196</v>
      </c>
      <c r="E665" s="114"/>
      <c r="F665" s="114"/>
      <c r="G665" s="114"/>
      <c r="H665" s="114"/>
      <c r="I665" s="114"/>
      <c r="J665" s="116"/>
      <c r="K665" s="116"/>
      <c r="L665" s="38"/>
      <c r="M665" s="494">
        <f>SUM(M666:M841)</f>
        <v>1213210.5999999996</v>
      </c>
      <c r="N665"/>
      <c r="O665" s="129">
        <f>PQP_REVISADO!H136</f>
        <v>1206515.3799999997</v>
      </c>
      <c r="P665" s="156">
        <f t="shared" si="21"/>
        <v>-6695.2199999999721</v>
      </c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</row>
    <row r="666" spans="1:1024" s="33" customFormat="1" ht="23.25" customHeight="1" outlineLevel="1" x14ac:dyDescent="0.25">
      <c r="A666" s="186" t="s">
        <v>604</v>
      </c>
      <c r="B666" s="86" t="s">
        <v>197</v>
      </c>
      <c r="C666" s="44" t="str">
        <f>CONCATENATE(VLOOKUP(A666,ABC_SERVIÇOS!A:I,5,0)," - ",VLOOKUP(A666,ABC_SERVIÇOS!A:I,6,0))</f>
        <v>2306115 - SICRO II – 05/17</v>
      </c>
      <c r="D666" s="585" t="str">
        <f>VLOOKUP(A666,ABC_SERVIÇOS,2,0)</f>
        <v>ESTACAS DUPLO TRILHO TR 37 - COM EMENDA - FORNECIMENTO E CRAVAÇÃO</v>
      </c>
      <c r="E666" s="44"/>
      <c r="F666" s="44"/>
      <c r="G666" s="44"/>
      <c r="H666" s="44"/>
      <c r="I666" s="44" t="str">
        <f>VLOOKUP(A666,ABC_SERVIÇOS,3,0)</f>
        <v>M</v>
      </c>
      <c r="J666" s="88">
        <f>J674</f>
        <v>672</v>
      </c>
      <c r="K666" s="88" t="s">
        <v>250</v>
      </c>
      <c r="L666" s="89">
        <f>VLOOKUP(A666,ABC_SERVIÇOS,7,0)</f>
        <v>398.6</v>
      </c>
      <c r="M666" s="500">
        <f>ROUND(L666*J666,2)</f>
        <v>267859.20000000001</v>
      </c>
      <c r="N666" s="33" t="str">
        <f>A666</f>
        <v>COMP_057</v>
      </c>
      <c r="O666" s="136"/>
      <c r="P666" s="156">
        <f t="shared" si="21"/>
        <v>-267859.20000000001</v>
      </c>
    </row>
    <row r="667" spans="1:1024" s="57" customFormat="1" ht="12.75" outlineLevel="1" x14ac:dyDescent="0.25">
      <c r="B667" s="546"/>
      <c r="C667" s="195"/>
      <c r="D667" s="576"/>
      <c r="E667" s="158"/>
      <c r="F667" s="158"/>
      <c r="G667" s="158"/>
      <c r="H667" s="158"/>
      <c r="I667" s="158"/>
      <c r="J667" s="160"/>
      <c r="K667" s="196"/>
      <c r="L667" s="197"/>
      <c r="M667" s="545"/>
      <c r="O667" s="130"/>
      <c r="P667" s="156">
        <f t="shared" si="21"/>
        <v>0</v>
      </c>
    </row>
    <row r="668" spans="1:1024" outlineLevel="1" x14ac:dyDescent="0.25">
      <c r="A668" s="57"/>
      <c r="B668" s="65"/>
      <c r="C668" s="66"/>
      <c r="D668" s="244"/>
      <c r="E668" s="162"/>
      <c r="F668" s="162"/>
      <c r="G668" s="162"/>
      <c r="H668" s="162"/>
      <c r="I668" s="162"/>
      <c r="J668" s="169"/>
      <c r="K668" s="68"/>
      <c r="L668" s="69"/>
      <c r="M668" s="496"/>
      <c r="N668"/>
      <c r="O668" s="130"/>
      <c r="P668" s="156">
        <f t="shared" si="21"/>
        <v>0</v>
      </c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  <c r="AMG668"/>
      <c r="AMH668"/>
      <c r="AMI668"/>
      <c r="AMJ668"/>
    </row>
    <row r="669" spans="1:1024" outlineLevel="1" x14ac:dyDescent="0.25">
      <c r="A669" s="57"/>
      <c r="B669" s="65"/>
      <c r="C669" s="66"/>
      <c r="D669" s="244" t="s">
        <v>605</v>
      </c>
      <c r="E669" s="162"/>
      <c r="F669" s="162"/>
      <c r="G669" s="162"/>
      <c r="H669" s="162"/>
      <c r="I669" s="162"/>
      <c r="J669" s="169">
        <v>14</v>
      </c>
      <c r="K669" s="68"/>
      <c r="L669" s="69"/>
      <c r="M669" s="496"/>
      <c r="N669"/>
      <c r="O669" s="130"/>
      <c r="P669" s="156">
        <f t="shared" si="21"/>
        <v>0</v>
      </c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</row>
    <row r="670" spans="1:1024" outlineLevel="1" x14ac:dyDescent="0.25">
      <c r="A670" s="57"/>
      <c r="B670" s="65"/>
      <c r="C670" s="66"/>
      <c r="D670" s="244" t="s">
        <v>606</v>
      </c>
      <c r="E670" s="162"/>
      <c r="F670" s="162"/>
      <c r="G670" s="162"/>
      <c r="H670" s="162"/>
      <c r="I670" s="162"/>
      <c r="J670" s="169">
        <v>2</v>
      </c>
      <c r="K670" s="68"/>
      <c r="L670" s="69"/>
      <c r="M670" s="496"/>
      <c r="N670"/>
      <c r="O670" s="130"/>
      <c r="P670" s="156">
        <f t="shared" si="21"/>
        <v>0</v>
      </c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</row>
    <row r="671" spans="1:1024" outlineLevel="1" x14ac:dyDescent="0.25">
      <c r="A671" s="57"/>
      <c r="B671" s="65"/>
      <c r="C671" s="66"/>
      <c r="D671" s="244" t="s">
        <v>607</v>
      </c>
      <c r="E671" s="162"/>
      <c r="F671" s="162"/>
      <c r="G671" s="162"/>
      <c r="H671" s="162"/>
      <c r="I671" s="162"/>
      <c r="J671" s="169">
        <v>12</v>
      </c>
      <c r="K671" s="68"/>
      <c r="L671" s="69"/>
      <c r="M671" s="496"/>
      <c r="N671"/>
      <c r="O671" s="130"/>
      <c r="P671" s="156">
        <f t="shared" si="21"/>
        <v>0</v>
      </c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</row>
    <row r="672" spans="1:1024" outlineLevel="1" x14ac:dyDescent="0.25">
      <c r="A672" s="57"/>
      <c r="B672" s="65"/>
      <c r="C672" s="66"/>
      <c r="D672" s="244"/>
      <c r="E672" s="162"/>
      <c r="F672" s="162"/>
      <c r="G672" s="162"/>
      <c r="H672" s="162"/>
      <c r="I672" s="162"/>
      <c r="J672" s="169"/>
      <c r="K672" s="68"/>
      <c r="L672" s="69"/>
      <c r="M672" s="496"/>
      <c r="N672"/>
      <c r="O672" s="130"/>
      <c r="P672" s="156">
        <f t="shared" si="21"/>
        <v>0</v>
      </c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</row>
    <row r="673" spans="1:1024" outlineLevel="1" x14ac:dyDescent="0.25">
      <c r="A673" s="57"/>
      <c r="B673" s="65"/>
      <c r="C673" s="66"/>
      <c r="D673" s="244" t="s">
        <v>608</v>
      </c>
      <c r="E673" s="162"/>
      <c r="F673" s="162"/>
      <c r="G673" s="162"/>
      <c r="H673" s="162"/>
      <c r="I673" s="162"/>
      <c r="J673" s="169">
        <v>2</v>
      </c>
      <c r="K673" s="68" t="s">
        <v>609</v>
      </c>
      <c r="L673" s="69"/>
      <c r="M673" s="496"/>
      <c r="N673"/>
      <c r="O673" s="130"/>
      <c r="P673" s="156">
        <f t="shared" si="21"/>
        <v>0</v>
      </c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</row>
    <row r="674" spans="1:1024" outlineLevel="1" x14ac:dyDescent="0.25">
      <c r="A674" s="57"/>
      <c r="B674" s="65"/>
      <c r="C674" s="66"/>
      <c r="D674" s="244" t="s">
        <v>378</v>
      </c>
      <c r="E674" s="162"/>
      <c r="F674" s="162"/>
      <c r="G674" s="162"/>
      <c r="H674" s="162"/>
      <c r="I674" s="162"/>
      <c r="J674" s="169">
        <f>J669*J670*J671*J673</f>
        <v>672</v>
      </c>
      <c r="K674" s="68"/>
      <c r="L674" s="69"/>
      <c r="M674" s="496"/>
      <c r="N674"/>
      <c r="O674" s="130"/>
      <c r="P674" s="156">
        <f t="shared" si="21"/>
        <v>0</v>
      </c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</row>
    <row r="675" spans="1:1024" outlineLevel="1" x14ac:dyDescent="0.25">
      <c r="A675" s="57"/>
      <c r="B675" s="65"/>
      <c r="C675" s="66"/>
      <c r="D675" s="244"/>
      <c r="E675" s="162"/>
      <c r="F675" s="162"/>
      <c r="G675" s="162"/>
      <c r="H675" s="162"/>
      <c r="I675" s="162"/>
      <c r="J675" s="169"/>
      <c r="K675" s="68"/>
      <c r="L675" s="69"/>
      <c r="M675" s="496"/>
      <c r="N675"/>
      <c r="O675" s="130"/>
      <c r="P675" s="156">
        <f t="shared" si="21"/>
        <v>0</v>
      </c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</row>
    <row r="676" spans="1:1024" outlineLevel="1" x14ac:dyDescent="0.25">
      <c r="A676" s="57"/>
      <c r="B676" s="557"/>
      <c r="C676" s="227"/>
      <c r="D676" s="579"/>
      <c r="E676" s="170"/>
      <c r="F676" s="170"/>
      <c r="G676" s="170"/>
      <c r="H676" s="170"/>
      <c r="I676" s="170"/>
      <c r="J676" s="172"/>
      <c r="K676" s="216"/>
      <c r="L676" s="228"/>
      <c r="M676" s="558"/>
      <c r="N676"/>
      <c r="O676" s="130"/>
      <c r="P676" s="156">
        <f t="shared" si="21"/>
        <v>0</v>
      </c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</row>
    <row r="677" spans="1:1024" s="33" customFormat="1" ht="42.75" customHeight="1" outlineLevel="1" x14ac:dyDescent="0.25">
      <c r="A677" s="186" t="s">
        <v>610</v>
      </c>
      <c r="B677" s="86" t="s">
        <v>198</v>
      </c>
      <c r="C677" s="44" t="str">
        <f>CONCATENATE(VLOOKUP(A677,ABC_SERVIÇOS!A:I,5,0)," - ",VLOOKUP(A677,ABC_SERVIÇOS!A:I,6,0))</f>
        <v>92411 - SINAPI – 10/17</v>
      </c>
      <c r="D677" s="584" t="str">
        <f>VLOOKUP(A677,ABC_SERVIÇOS,2,0)</f>
        <v>MONTAGEM E DESMONTAGEM DE FÔRMA DE PILARES RETANGULARES E ESTRUTURAS SIMILARES COM ÁREA MÉDIA DAS SEÇÕES MAIOR QUE 0,25 M2, PÉ-DIREITO SIMPLES, EM MADEIRA SERRADA, 2 UTILIZAÇÕES. AF_12/2015</v>
      </c>
      <c r="E677" s="128"/>
      <c r="F677" s="128"/>
      <c r="G677" s="128"/>
      <c r="H677" s="128"/>
      <c r="I677" s="44" t="str">
        <f>VLOOKUP(A677,ABC_SERVIÇOS,3,0)</f>
        <v>M2</v>
      </c>
      <c r="J677" s="88">
        <f>J695</f>
        <v>2070.2159999999999</v>
      </c>
      <c r="K677" s="88" t="s">
        <v>250</v>
      </c>
      <c r="L677" s="89">
        <f>VLOOKUP(A677,ABC_SERVIÇOS,7,0)</f>
        <v>96.64</v>
      </c>
      <c r="M677" s="500">
        <f>ROUND(L677*J677,2)</f>
        <v>200065.67</v>
      </c>
      <c r="N677" s="33" t="str">
        <f>A677</f>
        <v>COMP_058</v>
      </c>
      <c r="O677" s="136"/>
      <c r="P677" s="156">
        <f t="shared" si="21"/>
        <v>-200065.67</v>
      </c>
    </row>
    <row r="678" spans="1:1024" s="57" customFormat="1" ht="12.75" outlineLevel="1" x14ac:dyDescent="0.25">
      <c r="B678" s="65"/>
      <c r="C678" s="66"/>
      <c r="D678" s="246"/>
      <c r="E678" s="163"/>
      <c r="F678" s="163" t="s">
        <v>611</v>
      </c>
      <c r="G678" s="163" t="s">
        <v>612</v>
      </c>
      <c r="H678" s="163" t="s">
        <v>613</v>
      </c>
      <c r="I678" s="163" t="s">
        <v>614</v>
      </c>
      <c r="J678" s="169"/>
      <c r="K678" s="68"/>
      <c r="L678" s="69"/>
      <c r="M678" s="496"/>
      <c r="O678" s="130"/>
      <c r="P678" s="156">
        <f t="shared" si="21"/>
        <v>0</v>
      </c>
    </row>
    <row r="679" spans="1:1024" outlineLevel="1" x14ac:dyDescent="0.25">
      <c r="A679" s="57"/>
      <c r="B679" s="65"/>
      <c r="C679" s="66"/>
      <c r="D679" s="246" t="s">
        <v>615</v>
      </c>
      <c r="E679" s="193"/>
      <c r="F679" s="193">
        <v>14</v>
      </c>
      <c r="G679" s="193">
        <v>1.2</v>
      </c>
      <c r="H679" s="193">
        <v>0.6</v>
      </c>
      <c r="I679" s="193">
        <v>2.6</v>
      </c>
      <c r="J679" s="164">
        <f>+(I679+H679)*2*G679*F679</f>
        <v>107.52</v>
      </c>
      <c r="K679" s="68"/>
      <c r="L679" s="69"/>
      <c r="M679" s="496"/>
      <c r="N679"/>
      <c r="O679" s="130"/>
      <c r="P679" s="156">
        <f t="shared" si="21"/>
        <v>0</v>
      </c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</row>
    <row r="680" spans="1:1024" outlineLevel="1" x14ac:dyDescent="0.25">
      <c r="A680" s="57"/>
      <c r="B680" s="65"/>
      <c r="C680" s="66"/>
      <c r="D680" s="246" t="s">
        <v>616</v>
      </c>
      <c r="E680" s="193"/>
      <c r="F680" s="193">
        <v>7</v>
      </c>
      <c r="G680" s="193">
        <v>0.6</v>
      </c>
      <c r="H680" s="193">
        <v>0.35</v>
      </c>
      <c r="I680" s="193">
        <v>5.4</v>
      </c>
      <c r="J680" s="164">
        <f>G680*I680*2*F680</f>
        <v>45.36</v>
      </c>
      <c r="K680" s="68"/>
      <c r="L680" s="69"/>
      <c r="M680" s="496"/>
      <c r="N680"/>
      <c r="O680" s="130"/>
      <c r="P680" s="156">
        <f t="shared" si="21"/>
        <v>0</v>
      </c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</row>
    <row r="681" spans="1:1024" outlineLevel="1" x14ac:dyDescent="0.25">
      <c r="A681" s="57"/>
      <c r="B681" s="65"/>
      <c r="C681" s="66"/>
      <c r="D681" s="246" t="s">
        <v>617</v>
      </c>
      <c r="E681" s="193"/>
      <c r="F681" s="193">
        <v>1</v>
      </c>
      <c r="G681" s="193">
        <v>0.2</v>
      </c>
      <c r="H681" s="193">
        <v>8.6999999999999993</v>
      </c>
      <c r="I681" s="193">
        <v>15.7</v>
      </c>
      <c r="J681" s="164">
        <f>+(I681+H681)*2*G681</f>
        <v>9.76</v>
      </c>
      <c r="K681" s="68"/>
      <c r="L681" s="69"/>
      <c r="M681" s="496"/>
      <c r="N681"/>
      <c r="O681" s="130"/>
      <c r="P681" s="156">
        <f t="shared" si="21"/>
        <v>0</v>
      </c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</row>
    <row r="682" spans="1:1024" outlineLevel="1" x14ac:dyDescent="0.25">
      <c r="A682" s="57"/>
      <c r="B682" s="65"/>
      <c r="C682" s="66"/>
      <c r="D682" s="246" t="s">
        <v>618</v>
      </c>
      <c r="E682" s="193"/>
      <c r="F682" s="193">
        <v>2</v>
      </c>
      <c r="G682" s="193">
        <v>3.5</v>
      </c>
      <c r="H682" s="193">
        <v>8.6999999999999993</v>
      </c>
      <c r="I682" s="193">
        <v>15.7</v>
      </c>
      <c r="J682" s="164">
        <f>+(I682*G682*F682*2)</f>
        <v>219.79999999999998</v>
      </c>
      <c r="K682" s="68"/>
      <c r="L682" s="69"/>
      <c r="M682" s="496"/>
      <c r="N682"/>
      <c r="O682" s="130"/>
      <c r="P682" s="156">
        <f t="shared" si="21"/>
        <v>0</v>
      </c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</row>
    <row r="683" spans="1:1024" outlineLevel="1" x14ac:dyDescent="0.25">
      <c r="A683" s="57"/>
      <c r="B683" s="65"/>
      <c r="C683" s="66"/>
      <c r="D683" s="246" t="s">
        <v>619</v>
      </c>
      <c r="E683" s="193"/>
      <c r="F683" s="193">
        <v>2</v>
      </c>
      <c r="G683" s="193">
        <v>1.22</v>
      </c>
      <c r="H683" s="193">
        <v>0.25</v>
      </c>
      <c r="I683" s="193">
        <v>15.7</v>
      </c>
      <c r="J683" s="164">
        <f>+((G683+H683)*I683*F683)</f>
        <v>46.157999999999994</v>
      </c>
      <c r="K683" s="68"/>
      <c r="L683" s="69"/>
      <c r="M683" s="496"/>
      <c r="N683"/>
      <c r="O683" s="130"/>
      <c r="P683" s="156">
        <f t="shared" si="21"/>
        <v>0</v>
      </c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</row>
    <row r="684" spans="1:1024" outlineLevel="1" x14ac:dyDescent="0.25">
      <c r="A684" s="57"/>
      <c r="B684" s="65"/>
      <c r="C684" s="66"/>
      <c r="D684" s="246" t="s">
        <v>619</v>
      </c>
      <c r="E684" s="193"/>
      <c r="F684" s="193">
        <v>2</v>
      </c>
      <c r="G684" s="193">
        <v>0.2</v>
      </c>
      <c r="H684" s="193">
        <v>0.55000000000000004</v>
      </c>
      <c r="I684" s="193">
        <v>15.7</v>
      </c>
      <c r="J684" s="164">
        <f>+((G684+H684)*I684*F684)</f>
        <v>23.549999999999997</v>
      </c>
      <c r="K684" s="68"/>
      <c r="L684" s="69"/>
      <c r="M684" s="496"/>
      <c r="N684"/>
      <c r="O684" s="130"/>
      <c r="P684" s="156">
        <f t="shared" si="21"/>
        <v>0</v>
      </c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</row>
    <row r="685" spans="1:1024" outlineLevel="1" x14ac:dyDescent="0.25">
      <c r="A685" s="57"/>
      <c r="B685" s="65"/>
      <c r="C685" s="66"/>
      <c r="D685" s="246" t="s">
        <v>619</v>
      </c>
      <c r="E685" s="193"/>
      <c r="F685" s="193">
        <v>2</v>
      </c>
      <c r="G685" s="193">
        <v>0.8</v>
      </c>
      <c r="H685" s="193">
        <v>0</v>
      </c>
      <c r="I685" s="193">
        <v>15.7</v>
      </c>
      <c r="J685" s="164">
        <f>+(G685*I685*F685)</f>
        <v>25.12</v>
      </c>
      <c r="K685" s="68"/>
      <c r="L685" s="69"/>
      <c r="M685" s="496"/>
      <c r="N685"/>
      <c r="O685" s="130"/>
      <c r="P685" s="156">
        <f t="shared" si="21"/>
        <v>0</v>
      </c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</row>
    <row r="686" spans="1:1024" outlineLevel="1" x14ac:dyDescent="0.25">
      <c r="A686" s="57"/>
      <c r="B686" s="65"/>
      <c r="C686" s="66"/>
      <c r="D686" s="246"/>
      <c r="E686" s="193"/>
      <c r="F686" s="193"/>
      <c r="G686" s="193"/>
      <c r="H686" s="193"/>
      <c r="I686" s="162"/>
      <c r="J686" s="164"/>
      <c r="K686" s="68"/>
      <c r="L686" s="69"/>
      <c r="M686" s="496"/>
      <c r="N686"/>
      <c r="O686" s="130"/>
      <c r="P686" s="156">
        <f t="shared" si="21"/>
        <v>0</v>
      </c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</row>
    <row r="687" spans="1:1024" outlineLevel="1" x14ac:dyDescent="0.25">
      <c r="A687" s="57"/>
      <c r="B687" s="65"/>
      <c r="C687" s="66"/>
      <c r="D687" s="246" t="s">
        <v>620</v>
      </c>
      <c r="E687" s="193"/>
      <c r="F687" s="193">
        <v>38</v>
      </c>
      <c r="G687" s="193">
        <v>0.7</v>
      </c>
      <c r="H687" s="193">
        <v>0.1</v>
      </c>
      <c r="I687" s="164">
        <v>8</v>
      </c>
      <c r="J687" s="164">
        <f>+(G687*I687*F687)</f>
        <v>212.79999999999998</v>
      </c>
      <c r="K687" s="68"/>
      <c r="L687" s="69"/>
      <c r="M687" s="496"/>
      <c r="N687"/>
      <c r="O687" s="130"/>
      <c r="P687" s="156">
        <f t="shared" si="21"/>
        <v>0</v>
      </c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</row>
    <row r="688" spans="1:1024" outlineLevel="1" x14ac:dyDescent="0.25">
      <c r="A688" s="57"/>
      <c r="B688" s="65"/>
      <c r="C688" s="66"/>
      <c r="D688" s="246" t="s">
        <v>621</v>
      </c>
      <c r="E688" s="193"/>
      <c r="F688" s="193">
        <v>38</v>
      </c>
      <c r="G688" s="193">
        <v>0.6</v>
      </c>
      <c r="H688" s="193">
        <v>0.1</v>
      </c>
      <c r="I688" s="164">
        <v>8</v>
      </c>
      <c r="J688" s="164">
        <f>+(G688*I688*F688)</f>
        <v>182.4</v>
      </c>
      <c r="K688" s="68"/>
      <c r="L688" s="69"/>
      <c r="M688" s="496"/>
      <c r="N688"/>
      <c r="O688" s="130"/>
      <c r="P688" s="156">
        <f t="shared" si="21"/>
        <v>0</v>
      </c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</row>
    <row r="689" spans="1:1024" outlineLevel="1" x14ac:dyDescent="0.25">
      <c r="A689" s="57"/>
      <c r="B689" s="65"/>
      <c r="C689" s="66"/>
      <c r="D689" s="246" t="s">
        <v>622</v>
      </c>
      <c r="E689" s="193"/>
      <c r="F689" s="193">
        <v>19</v>
      </c>
      <c r="G689" s="193">
        <v>0.6</v>
      </c>
      <c r="H689" s="193">
        <v>0.1</v>
      </c>
      <c r="I689" s="164">
        <v>8</v>
      </c>
      <c r="J689" s="164">
        <f>+((G689*I689)*F689)</f>
        <v>91.2</v>
      </c>
      <c r="K689" s="68"/>
      <c r="L689" s="69"/>
      <c r="M689" s="496"/>
      <c r="N689"/>
      <c r="O689" s="130"/>
      <c r="P689" s="156">
        <f t="shared" si="21"/>
        <v>0</v>
      </c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</row>
    <row r="690" spans="1:1024" outlineLevel="1" x14ac:dyDescent="0.25">
      <c r="A690" s="57"/>
      <c r="B690" s="65"/>
      <c r="C690" s="66"/>
      <c r="D690" s="246" t="s">
        <v>623</v>
      </c>
      <c r="E690" s="163"/>
      <c r="F690" s="193">
        <v>19</v>
      </c>
      <c r="G690" s="193">
        <v>0</v>
      </c>
      <c r="H690" s="193">
        <v>0.1</v>
      </c>
      <c r="I690" s="164">
        <v>8</v>
      </c>
      <c r="J690" s="164">
        <f>+((H690*I690)*2*F690)</f>
        <v>30.400000000000002</v>
      </c>
      <c r="K690" s="68"/>
      <c r="L690" s="69"/>
      <c r="M690" s="496"/>
      <c r="N690"/>
      <c r="O690" s="130"/>
      <c r="P690" s="156">
        <f t="shared" si="21"/>
        <v>0</v>
      </c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</row>
    <row r="691" spans="1:1024" outlineLevel="1" x14ac:dyDescent="0.25">
      <c r="A691" s="57"/>
      <c r="B691" s="65"/>
      <c r="C691" s="66"/>
      <c r="D691" s="246" t="s">
        <v>624</v>
      </c>
      <c r="E691" s="163"/>
      <c r="F691" s="193">
        <v>57</v>
      </c>
      <c r="G691" s="193">
        <v>0.6</v>
      </c>
      <c r="H691" s="193">
        <v>0.6</v>
      </c>
      <c r="I691" s="164">
        <v>0</v>
      </c>
      <c r="J691" s="164">
        <f>+((G691*H691)*2*F691)</f>
        <v>41.04</v>
      </c>
      <c r="K691" s="68"/>
      <c r="L691" s="69"/>
      <c r="M691" s="496"/>
      <c r="N691"/>
      <c r="O691" s="130"/>
      <c r="P691" s="156">
        <f t="shared" si="21"/>
        <v>0</v>
      </c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</row>
    <row r="692" spans="1:1024" outlineLevel="1" x14ac:dyDescent="0.25">
      <c r="A692" s="57"/>
      <c r="B692" s="65"/>
      <c r="C692" s="66"/>
      <c r="D692" s="246"/>
      <c r="E692" s="163"/>
      <c r="F692" s="193"/>
      <c r="G692" s="193"/>
      <c r="H692" s="193"/>
      <c r="I692" s="164"/>
      <c r="J692" s="164"/>
      <c r="K692" s="68"/>
      <c r="L692" s="69"/>
      <c r="M692" s="496"/>
      <c r="N692"/>
      <c r="O692" s="130"/>
      <c r="P692" s="156">
        <f t="shared" si="21"/>
        <v>0</v>
      </c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</row>
    <row r="693" spans="1:1024" outlineLevel="1" x14ac:dyDescent="0.25">
      <c r="A693" s="57"/>
      <c r="B693" s="65"/>
      <c r="C693" s="66"/>
      <c r="D693" s="246"/>
      <c r="E693" s="163"/>
      <c r="F693" s="163"/>
      <c r="G693" s="163"/>
      <c r="H693" s="163"/>
      <c r="I693" s="162" t="s">
        <v>625</v>
      </c>
      <c r="J693" s="169">
        <f>SUM(J679:J692)</f>
        <v>1035.1079999999999</v>
      </c>
      <c r="K693" s="68"/>
      <c r="L693" s="69"/>
      <c r="M693" s="496"/>
      <c r="N693"/>
      <c r="O693" s="130"/>
      <c r="P693" s="156">
        <f t="shared" si="21"/>
        <v>0</v>
      </c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</row>
    <row r="694" spans="1:1024" outlineLevel="1" x14ac:dyDescent="0.25">
      <c r="A694" s="57"/>
      <c r="B694" s="65"/>
      <c r="C694" s="66"/>
      <c r="D694" s="246"/>
      <c r="E694" s="163"/>
      <c r="F694" s="163"/>
      <c r="G694" s="163"/>
      <c r="H694" s="163"/>
      <c r="I694" s="162" t="s">
        <v>609</v>
      </c>
      <c r="J694" s="169">
        <v>2</v>
      </c>
      <c r="K694" s="68"/>
      <c r="L694" s="69"/>
      <c r="M694" s="496"/>
      <c r="N694"/>
      <c r="O694" s="130"/>
      <c r="P694" s="156">
        <f t="shared" si="21"/>
        <v>0</v>
      </c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</row>
    <row r="695" spans="1:1024" outlineLevel="1" x14ac:dyDescent="0.25">
      <c r="A695" s="57"/>
      <c r="B695" s="65"/>
      <c r="C695" s="66"/>
      <c r="D695" s="246"/>
      <c r="E695" s="163"/>
      <c r="F695" s="163"/>
      <c r="G695" s="163"/>
      <c r="H695" s="163"/>
      <c r="I695" s="162" t="s">
        <v>378</v>
      </c>
      <c r="J695" s="169">
        <f>J694*J693</f>
        <v>2070.2159999999999</v>
      </c>
      <c r="K695" s="68"/>
      <c r="L695" s="69"/>
      <c r="M695" s="496"/>
      <c r="N695"/>
      <c r="O695" s="130"/>
      <c r="P695" s="156">
        <f t="shared" si="21"/>
        <v>0</v>
      </c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</row>
    <row r="696" spans="1:1024" s="33" customFormat="1" ht="29.25" customHeight="1" outlineLevel="1" x14ac:dyDescent="0.25">
      <c r="A696" s="186" t="s">
        <v>626</v>
      </c>
      <c r="B696" s="86" t="s">
        <v>199</v>
      </c>
      <c r="C696" s="44" t="str">
        <f>CONCATENATE(VLOOKUP(A696,ABC_SERVIÇOS!A:I,5,0)," - ",VLOOKUP(A696,ABC_SERVIÇOS!A:I,6,0))</f>
        <v>92915 - SINAPI – 10/17</v>
      </c>
      <c r="D696" s="584" t="str">
        <f>VLOOKUP(A696,ABC_SERVIÇOS,2,0)</f>
        <v>FORNE, CORTE E DOBRA E ARMAÇÃO DE AÇO CA-60, DIÂMETRO DE 5.0 MM</v>
      </c>
      <c r="E696" s="128"/>
      <c r="F696" s="128"/>
      <c r="G696" s="128"/>
      <c r="H696" s="128"/>
      <c r="I696" s="44" t="str">
        <f>VLOOKUP(A696,ABC_SERVIÇOS,3,0)</f>
        <v>KG</v>
      </c>
      <c r="J696" s="88">
        <f>SUM(J697:J701)</f>
        <v>1980</v>
      </c>
      <c r="K696" s="88" t="s">
        <v>250</v>
      </c>
      <c r="L696" s="89">
        <f>VLOOKUP(A696,ABC_SERVIÇOS,7,0)</f>
        <v>9.26</v>
      </c>
      <c r="M696" s="500">
        <f>ROUND(L696*J696,2)</f>
        <v>18334.8</v>
      </c>
      <c r="N696" s="33" t="str">
        <f>A696</f>
        <v>COMP_059</v>
      </c>
      <c r="O696" s="136"/>
      <c r="P696" s="156">
        <f t="shared" si="21"/>
        <v>-18334.8</v>
      </c>
    </row>
    <row r="697" spans="1:1024" outlineLevel="1" x14ac:dyDescent="0.25">
      <c r="A697"/>
      <c r="B697" s="538"/>
      <c r="C697" s="162"/>
      <c r="D697" s="246"/>
      <c r="E697" s="163"/>
      <c r="F697" s="163" t="s">
        <v>627</v>
      </c>
      <c r="G697" s="163" t="s">
        <v>372</v>
      </c>
      <c r="H697" s="163"/>
      <c r="I697" s="163"/>
      <c r="J697" s="169"/>
      <c r="K697" s="169"/>
      <c r="L697" s="166"/>
      <c r="M697" s="539"/>
      <c r="N697"/>
      <c r="O697" s="136"/>
      <c r="P697" s="156">
        <f t="shared" si="21"/>
        <v>0</v>
      </c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</row>
    <row r="698" spans="1:1024" outlineLevel="1" x14ac:dyDescent="0.25">
      <c r="A698"/>
      <c r="B698" s="538"/>
      <c r="C698" s="162"/>
      <c r="D698" s="246" t="s">
        <v>628</v>
      </c>
      <c r="E698" s="193"/>
      <c r="F698" s="164">
        <v>275</v>
      </c>
      <c r="G698" s="193">
        <v>2</v>
      </c>
      <c r="H698" s="193"/>
      <c r="I698" s="193"/>
      <c r="J698" s="164">
        <f>G698*F698</f>
        <v>550</v>
      </c>
      <c r="K698" s="169" t="s">
        <v>629</v>
      </c>
      <c r="L698" s="166"/>
      <c r="M698" s="539"/>
      <c r="N698"/>
      <c r="O698" s="136"/>
      <c r="P698" s="156">
        <f t="shared" si="21"/>
        <v>0</v>
      </c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</row>
    <row r="699" spans="1:1024" outlineLevel="1" x14ac:dyDescent="0.25">
      <c r="A699"/>
      <c r="B699" s="538"/>
      <c r="C699" s="162"/>
      <c r="D699" s="246" t="s">
        <v>630</v>
      </c>
      <c r="E699" s="193"/>
      <c r="F699" s="164">
        <v>715</v>
      </c>
      <c r="G699" s="193">
        <v>2</v>
      </c>
      <c r="H699" s="193"/>
      <c r="I699" s="193"/>
      <c r="J699" s="164">
        <f>G699*F699</f>
        <v>1430</v>
      </c>
      <c r="K699" s="169" t="s">
        <v>629</v>
      </c>
      <c r="L699" s="166"/>
      <c r="M699" s="539"/>
      <c r="N699"/>
      <c r="O699" s="136"/>
      <c r="P699" s="156">
        <f t="shared" si="21"/>
        <v>0</v>
      </c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</row>
    <row r="700" spans="1:1024" outlineLevel="1" x14ac:dyDescent="0.25">
      <c r="A700"/>
      <c r="B700" s="538"/>
      <c r="C700" s="162"/>
      <c r="D700" s="246"/>
      <c r="E700" s="193"/>
      <c r="F700" s="193"/>
      <c r="G700" s="193"/>
      <c r="H700" s="193"/>
      <c r="I700" s="193"/>
      <c r="J700" s="164"/>
      <c r="K700" s="169"/>
      <c r="L700" s="166"/>
      <c r="M700" s="539"/>
      <c r="N700"/>
      <c r="O700" s="136"/>
      <c r="P700" s="156">
        <f t="shared" si="21"/>
        <v>0</v>
      </c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  <c r="MM700"/>
      <c r="MN700"/>
      <c r="MO700"/>
      <c r="MP700"/>
      <c r="MQ700"/>
      <c r="MR700"/>
      <c r="MS700"/>
      <c r="MT700"/>
      <c r="MU700"/>
      <c r="MV700"/>
      <c r="MW700"/>
      <c r="MX700"/>
      <c r="MY700"/>
      <c r="MZ700"/>
      <c r="NA700"/>
      <c r="NB700"/>
      <c r="NC700"/>
      <c r="ND700"/>
      <c r="NE700"/>
      <c r="NF700"/>
      <c r="NG700"/>
      <c r="NH700"/>
      <c r="NI700"/>
      <c r="NJ700"/>
      <c r="NK700"/>
      <c r="NL700"/>
      <c r="NM700"/>
      <c r="NN700"/>
      <c r="NO700"/>
      <c r="NP700"/>
      <c r="NQ700"/>
      <c r="NR700"/>
      <c r="NS700"/>
      <c r="NT700"/>
      <c r="NU700"/>
      <c r="NV700"/>
      <c r="NW700"/>
      <c r="NX700"/>
      <c r="NY700"/>
      <c r="NZ700"/>
      <c r="OA700"/>
      <c r="OB700"/>
      <c r="OC700"/>
      <c r="OD700"/>
      <c r="OE700"/>
      <c r="OF700"/>
      <c r="OG700"/>
      <c r="OH700"/>
      <c r="OI700"/>
      <c r="OJ700"/>
      <c r="OK700"/>
      <c r="OL700"/>
      <c r="OM700"/>
      <c r="ON700"/>
      <c r="OO700"/>
      <c r="OP700"/>
      <c r="OQ700"/>
      <c r="OR700"/>
      <c r="OS700"/>
      <c r="OT700"/>
      <c r="OU700"/>
      <c r="OV700"/>
      <c r="OW700"/>
      <c r="OX700"/>
      <c r="OY700"/>
      <c r="OZ700"/>
      <c r="PA700"/>
      <c r="PB700"/>
      <c r="PC700"/>
      <c r="PD700"/>
      <c r="PE700"/>
      <c r="PF700"/>
      <c r="PG700"/>
      <c r="PH700"/>
      <c r="PI700"/>
      <c r="PJ700"/>
      <c r="PK700"/>
      <c r="PL700"/>
      <c r="PM700"/>
      <c r="PN700"/>
      <c r="PO700"/>
      <c r="PP700"/>
      <c r="PQ700"/>
      <c r="PR700"/>
      <c r="PS700"/>
      <c r="PT700"/>
      <c r="PU700"/>
      <c r="PV700"/>
      <c r="PW700"/>
      <c r="PX700"/>
      <c r="PY700"/>
      <c r="PZ700"/>
      <c r="QA700"/>
      <c r="QB700"/>
      <c r="QC700"/>
      <c r="QD700"/>
      <c r="QE700"/>
      <c r="QF700"/>
      <c r="QG700"/>
      <c r="QH700"/>
      <c r="QI700"/>
      <c r="QJ700"/>
      <c r="QK700"/>
      <c r="QL700"/>
      <c r="QM700"/>
      <c r="QN700"/>
      <c r="QO700"/>
      <c r="QP700"/>
      <c r="QQ700"/>
      <c r="QR700"/>
      <c r="QS700"/>
      <c r="QT700"/>
      <c r="QU700"/>
      <c r="QV700"/>
      <c r="QW700"/>
      <c r="QX700"/>
      <c r="QY700"/>
      <c r="QZ700"/>
      <c r="RA700"/>
      <c r="RB700"/>
      <c r="RC700"/>
      <c r="RD700"/>
      <c r="RE700"/>
      <c r="RF700"/>
      <c r="RG700"/>
      <c r="RH700"/>
      <c r="RI700"/>
      <c r="RJ700"/>
      <c r="RK700"/>
      <c r="RL700"/>
      <c r="RM700"/>
      <c r="RN700"/>
      <c r="RO700"/>
      <c r="RP700"/>
      <c r="RQ700"/>
      <c r="RR700"/>
      <c r="RS700"/>
      <c r="RT700"/>
      <c r="RU700"/>
      <c r="RV700"/>
      <c r="RW700"/>
      <c r="RX700"/>
      <c r="RY700"/>
      <c r="RZ700"/>
      <c r="SA700"/>
      <c r="SB700"/>
      <c r="SC700"/>
      <c r="SD700"/>
      <c r="SE700"/>
      <c r="SF700"/>
      <c r="SG700"/>
      <c r="SH700"/>
      <c r="SI700"/>
      <c r="SJ700"/>
      <c r="SK700"/>
      <c r="SL700"/>
      <c r="SM700"/>
      <c r="SN700"/>
      <c r="SO700"/>
      <c r="SP700"/>
      <c r="SQ700"/>
      <c r="SR700"/>
      <c r="SS700"/>
      <c r="ST700"/>
      <c r="SU700"/>
      <c r="SV700"/>
      <c r="SW700"/>
      <c r="SX700"/>
      <c r="SY700"/>
      <c r="SZ700"/>
      <c r="TA700"/>
      <c r="TB700"/>
      <c r="TC700"/>
      <c r="TD700"/>
      <c r="TE700"/>
      <c r="TF700"/>
      <c r="TG700"/>
      <c r="TH700"/>
      <c r="TI700"/>
      <c r="TJ700"/>
      <c r="TK700"/>
      <c r="TL700"/>
      <c r="TM700"/>
      <c r="TN700"/>
      <c r="TO700"/>
      <c r="TP700"/>
      <c r="TQ700"/>
      <c r="TR700"/>
      <c r="TS700"/>
      <c r="TT700"/>
      <c r="TU700"/>
      <c r="TV700"/>
      <c r="TW700"/>
      <c r="TX700"/>
      <c r="TY700"/>
      <c r="TZ700"/>
      <c r="UA700"/>
      <c r="UB700"/>
      <c r="UC700"/>
      <c r="UD700"/>
      <c r="UE700"/>
      <c r="UF700"/>
      <c r="UG700"/>
      <c r="UH700"/>
      <c r="UI700"/>
      <c r="UJ700"/>
      <c r="UK700"/>
      <c r="UL700"/>
      <c r="UM700"/>
      <c r="UN700"/>
      <c r="UO700"/>
      <c r="UP700"/>
      <c r="UQ700"/>
      <c r="UR700"/>
      <c r="US700"/>
      <c r="UT700"/>
      <c r="UU700"/>
      <c r="UV700"/>
      <c r="UW700"/>
      <c r="UX700"/>
      <c r="UY700"/>
      <c r="UZ700"/>
      <c r="VA700"/>
      <c r="VB700"/>
      <c r="VC700"/>
      <c r="VD700"/>
      <c r="VE700"/>
      <c r="VF700"/>
      <c r="VG700"/>
      <c r="VH700"/>
      <c r="VI700"/>
      <c r="VJ700"/>
      <c r="VK700"/>
      <c r="VL700"/>
      <c r="VM700"/>
      <c r="VN700"/>
      <c r="VO700"/>
      <c r="VP700"/>
      <c r="VQ700"/>
      <c r="VR700"/>
      <c r="VS700"/>
      <c r="VT700"/>
      <c r="VU700"/>
      <c r="VV700"/>
      <c r="VW700"/>
      <c r="VX700"/>
      <c r="VY700"/>
      <c r="VZ700"/>
      <c r="WA700"/>
      <c r="WB700"/>
      <c r="WC700"/>
      <c r="WD700"/>
      <c r="WE700"/>
      <c r="WF700"/>
      <c r="WG700"/>
      <c r="WH700"/>
      <c r="WI700"/>
      <c r="WJ700"/>
      <c r="WK700"/>
      <c r="WL700"/>
      <c r="WM700"/>
      <c r="WN700"/>
      <c r="WO700"/>
      <c r="WP700"/>
      <c r="WQ700"/>
      <c r="WR700"/>
      <c r="WS700"/>
      <c r="WT700"/>
      <c r="WU700"/>
      <c r="WV700"/>
      <c r="WW700"/>
      <c r="WX700"/>
      <c r="WY700"/>
      <c r="WZ700"/>
      <c r="XA700"/>
      <c r="XB700"/>
      <c r="XC700"/>
      <c r="XD700"/>
      <c r="XE700"/>
      <c r="XF700"/>
      <c r="XG700"/>
      <c r="XH700"/>
      <c r="XI700"/>
      <c r="XJ700"/>
      <c r="XK700"/>
      <c r="XL700"/>
      <c r="XM700"/>
      <c r="XN700"/>
      <c r="XO700"/>
      <c r="XP700"/>
      <c r="XQ700"/>
      <c r="XR700"/>
      <c r="XS700"/>
      <c r="XT700"/>
      <c r="XU700"/>
      <c r="XV700"/>
      <c r="XW700"/>
      <c r="XX700"/>
      <c r="XY700"/>
      <c r="XZ700"/>
      <c r="YA700"/>
      <c r="YB700"/>
      <c r="YC700"/>
      <c r="YD700"/>
      <c r="YE700"/>
      <c r="YF700"/>
      <c r="YG700"/>
      <c r="YH700"/>
      <c r="YI700"/>
      <c r="YJ700"/>
      <c r="YK700"/>
      <c r="YL700"/>
      <c r="YM700"/>
      <c r="YN700"/>
      <c r="YO700"/>
      <c r="YP700"/>
      <c r="YQ700"/>
      <c r="YR700"/>
      <c r="YS700"/>
      <c r="YT700"/>
      <c r="YU700"/>
      <c r="YV700"/>
      <c r="YW700"/>
      <c r="YX700"/>
      <c r="YY700"/>
      <c r="YZ700"/>
      <c r="ZA700"/>
      <c r="ZB700"/>
      <c r="ZC700"/>
      <c r="ZD700"/>
      <c r="ZE700"/>
      <c r="ZF700"/>
      <c r="ZG700"/>
      <c r="ZH700"/>
      <c r="ZI700"/>
      <c r="ZJ700"/>
      <c r="ZK700"/>
      <c r="ZL700"/>
      <c r="ZM700"/>
      <c r="ZN700"/>
      <c r="ZO700"/>
      <c r="ZP700"/>
      <c r="ZQ700"/>
      <c r="ZR700"/>
      <c r="ZS700"/>
      <c r="ZT700"/>
      <c r="ZU700"/>
      <c r="ZV700"/>
      <c r="ZW700"/>
      <c r="ZX700"/>
      <c r="ZY700"/>
      <c r="ZZ700"/>
      <c r="AAA700"/>
      <c r="AAB700"/>
      <c r="AAC700"/>
      <c r="AAD700"/>
      <c r="AAE700"/>
      <c r="AAF700"/>
      <c r="AAG700"/>
      <c r="AAH700"/>
      <c r="AAI700"/>
      <c r="AAJ700"/>
      <c r="AAK700"/>
      <c r="AAL700"/>
      <c r="AAM700"/>
      <c r="AAN700"/>
      <c r="AAO700"/>
      <c r="AAP700"/>
      <c r="AAQ700"/>
      <c r="AAR700"/>
      <c r="AAS700"/>
      <c r="AAT700"/>
      <c r="AAU700"/>
      <c r="AAV700"/>
      <c r="AAW700"/>
      <c r="AAX700"/>
      <c r="AAY700"/>
      <c r="AAZ700"/>
      <c r="ABA700"/>
      <c r="ABB700"/>
      <c r="ABC700"/>
      <c r="ABD700"/>
      <c r="ABE700"/>
      <c r="ABF700"/>
      <c r="ABG700"/>
      <c r="ABH700"/>
      <c r="ABI700"/>
      <c r="ABJ700"/>
      <c r="ABK700"/>
      <c r="ABL700"/>
      <c r="ABM700"/>
      <c r="ABN700"/>
      <c r="ABO700"/>
      <c r="ABP700"/>
      <c r="ABQ700"/>
      <c r="ABR700"/>
      <c r="ABS700"/>
      <c r="ABT700"/>
      <c r="ABU700"/>
      <c r="ABV700"/>
      <c r="ABW700"/>
      <c r="ABX700"/>
      <c r="ABY700"/>
      <c r="ABZ700"/>
      <c r="ACA700"/>
      <c r="ACB700"/>
      <c r="ACC700"/>
      <c r="ACD700"/>
      <c r="ACE700"/>
      <c r="ACF700"/>
      <c r="ACG700"/>
      <c r="ACH700"/>
      <c r="ACI700"/>
      <c r="ACJ700"/>
      <c r="ACK700"/>
      <c r="ACL700"/>
      <c r="ACM700"/>
      <c r="ACN700"/>
      <c r="ACO700"/>
      <c r="ACP700"/>
      <c r="ACQ700"/>
      <c r="ACR700"/>
      <c r="ACS700"/>
      <c r="ACT700"/>
      <c r="ACU700"/>
      <c r="ACV700"/>
      <c r="ACW700"/>
      <c r="ACX700"/>
      <c r="ACY700"/>
      <c r="ACZ700"/>
      <c r="ADA700"/>
      <c r="ADB700"/>
      <c r="ADC700"/>
      <c r="ADD700"/>
      <c r="ADE700"/>
      <c r="ADF700"/>
      <c r="ADG700"/>
      <c r="ADH700"/>
      <c r="ADI700"/>
      <c r="ADJ700"/>
      <c r="ADK700"/>
      <c r="ADL700"/>
      <c r="ADM700"/>
      <c r="ADN700"/>
      <c r="ADO700"/>
      <c r="ADP700"/>
      <c r="ADQ700"/>
      <c r="ADR700"/>
      <c r="ADS700"/>
      <c r="ADT700"/>
      <c r="ADU700"/>
      <c r="ADV700"/>
      <c r="ADW700"/>
      <c r="ADX700"/>
      <c r="ADY700"/>
      <c r="ADZ700"/>
      <c r="AEA700"/>
      <c r="AEB700"/>
      <c r="AEC700"/>
      <c r="AED700"/>
      <c r="AEE700"/>
      <c r="AEF700"/>
      <c r="AEG700"/>
      <c r="AEH700"/>
      <c r="AEI700"/>
      <c r="AEJ700"/>
      <c r="AEK700"/>
      <c r="AEL700"/>
      <c r="AEM700"/>
      <c r="AEN700"/>
      <c r="AEO700"/>
      <c r="AEP700"/>
      <c r="AEQ700"/>
      <c r="AER700"/>
      <c r="AES700"/>
      <c r="AET700"/>
      <c r="AEU700"/>
      <c r="AEV700"/>
      <c r="AEW700"/>
      <c r="AEX700"/>
      <c r="AEY700"/>
      <c r="AEZ700"/>
      <c r="AFA700"/>
      <c r="AFB700"/>
      <c r="AFC700"/>
      <c r="AFD700"/>
      <c r="AFE700"/>
      <c r="AFF700"/>
      <c r="AFG700"/>
      <c r="AFH700"/>
      <c r="AFI700"/>
      <c r="AFJ700"/>
      <c r="AFK700"/>
      <c r="AFL700"/>
      <c r="AFM700"/>
      <c r="AFN700"/>
      <c r="AFO700"/>
      <c r="AFP700"/>
      <c r="AFQ700"/>
      <c r="AFR700"/>
      <c r="AFS700"/>
      <c r="AFT700"/>
      <c r="AFU700"/>
      <c r="AFV700"/>
      <c r="AFW700"/>
      <c r="AFX700"/>
      <c r="AFY700"/>
      <c r="AFZ700"/>
      <c r="AGA700"/>
      <c r="AGB700"/>
      <c r="AGC700"/>
      <c r="AGD700"/>
      <c r="AGE700"/>
      <c r="AGF700"/>
      <c r="AGG700"/>
      <c r="AGH700"/>
      <c r="AGI700"/>
      <c r="AGJ700"/>
      <c r="AGK700"/>
      <c r="AGL700"/>
      <c r="AGM700"/>
      <c r="AGN700"/>
      <c r="AGO700"/>
      <c r="AGP700"/>
      <c r="AGQ700"/>
      <c r="AGR700"/>
      <c r="AGS700"/>
      <c r="AGT700"/>
      <c r="AGU700"/>
      <c r="AGV700"/>
      <c r="AGW700"/>
      <c r="AGX700"/>
      <c r="AGY700"/>
      <c r="AGZ700"/>
      <c r="AHA700"/>
      <c r="AHB700"/>
      <c r="AHC700"/>
      <c r="AHD700"/>
      <c r="AHE700"/>
      <c r="AHF700"/>
      <c r="AHG700"/>
      <c r="AHH700"/>
      <c r="AHI700"/>
      <c r="AHJ700"/>
      <c r="AHK700"/>
      <c r="AHL700"/>
      <c r="AHM700"/>
      <c r="AHN700"/>
      <c r="AHO700"/>
      <c r="AHP700"/>
      <c r="AHQ700"/>
      <c r="AHR700"/>
      <c r="AHS700"/>
      <c r="AHT700"/>
      <c r="AHU700"/>
      <c r="AHV700"/>
      <c r="AHW700"/>
      <c r="AHX700"/>
      <c r="AHY700"/>
      <c r="AHZ700"/>
      <c r="AIA700"/>
      <c r="AIB700"/>
      <c r="AIC700"/>
      <c r="AID700"/>
      <c r="AIE700"/>
      <c r="AIF700"/>
      <c r="AIG700"/>
      <c r="AIH700"/>
      <c r="AII700"/>
      <c r="AIJ700"/>
      <c r="AIK700"/>
      <c r="AIL700"/>
      <c r="AIM700"/>
      <c r="AIN700"/>
      <c r="AIO700"/>
      <c r="AIP700"/>
      <c r="AIQ700"/>
      <c r="AIR700"/>
      <c r="AIS700"/>
      <c r="AIT700"/>
      <c r="AIU700"/>
      <c r="AIV700"/>
      <c r="AIW700"/>
      <c r="AIX700"/>
      <c r="AIY700"/>
      <c r="AIZ700"/>
      <c r="AJA700"/>
      <c r="AJB700"/>
      <c r="AJC700"/>
      <c r="AJD700"/>
      <c r="AJE700"/>
      <c r="AJF700"/>
      <c r="AJG700"/>
      <c r="AJH700"/>
      <c r="AJI700"/>
      <c r="AJJ700"/>
      <c r="AJK700"/>
      <c r="AJL700"/>
      <c r="AJM700"/>
      <c r="AJN700"/>
      <c r="AJO700"/>
      <c r="AJP700"/>
      <c r="AJQ700"/>
      <c r="AJR700"/>
      <c r="AJS700"/>
      <c r="AJT700"/>
      <c r="AJU700"/>
      <c r="AJV700"/>
      <c r="AJW700"/>
      <c r="AJX700"/>
      <c r="AJY700"/>
      <c r="AJZ700"/>
      <c r="AKA700"/>
      <c r="AKB700"/>
      <c r="AKC700"/>
      <c r="AKD700"/>
      <c r="AKE700"/>
      <c r="AKF700"/>
      <c r="AKG700"/>
      <c r="AKH700"/>
      <c r="AKI700"/>
      <c r="AKJ700"/>
      <c r="AKK700"/>
      <c r="AKL700"/>
      <c r="AKM700"/>
      <c r="AKN700"/>
      <c r="AKO700"/>
      <c r="AKP700"/>
      <c r="AKQ700"/>
      <c r="AKR700"/>
      <c r="AKS700"/>
      <c r="AKT700"/>
      <c r="AKU700"/>
      <c r="AKV700"/>
      <c r="AKW700"/>
      <c r="AKX700"/>
      <c r="AKY700"/>
      <c r="AKZ700"/>
      <c r="ALA700"/>
      <c r="ALB700"/>
      <c r="ALC700"/>
      <c r="ALD700"/>
      <c r="ALE700"/>
      <c r="ALF700"/>
      <c r="ALG700"/>
      <c r="ALH700"/>
      <c r="ALI700"/>
      <c r="ALJ700"/>
      <c r="ALK700"/>
      <c r="ALL700"/>
      <c r="ALM700"/>
      <c r="ALN700"/>
      <c r="ALO700"/>
      <c r="ALP700"/>
      <c r="ALQ700"/>
      <c r="ALR700"/>
      <c r="ALS700"/>
      <c r="ALT700"/>
      <c r="ALU700"/>
      <c r="ALV700"/>
      <c r="ALW700"/>
      <c r="ALX700"/>
      <c r="ALY700"/>
      <c r="ALZ700"/>
      <c r="AMA700"/>
      <c r="AMB700"/>
      <c r="AMC700"/>
      <c r="AMD700"/>
      <c r="AME700"/>
      <c r="AMF700"/>
      <c r="AMG700"/>
      <c r="AMH700"/>
      <c r="AMI700"/>
      <c r="AMJ700"/>
    </row>
    <row r="701" spans="1:1024" outlineLevel="1" x14ac:dyDescent="0.25">
      <c r="A701"/>
      <c r="B701" s="43"/>
      <c r="C701" s="46"/>
      <c r="D701" s="574"/>
      <c r="E701" s="174"/>
      <c r="F701" s="174"/>
      <c r="G701" s="174"/>
      <c r="H701" s="174"/>
      <c r="I701" s="46"/>
      <c r="J701" s="47"/>
      <c r="K701" s="47"/>
      <c r="L701" s="48"/>
      <c r="M701" s="495"/>
      <c r="N701"/>
      <c r="O701" s="136"/>
      <c r="P701" s="156">
        <f t="shared" si="21"/>
        <v>0</v>
      </c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</row>
    <row r="702" spans="1:1024" s="57" customFormat="1" ht="12.75" outlineLevel="1" x14ac:dyDescent="0.25">
      <c r="A702" s="186" t="s">
        <v>631</v>
      </c>
      <c r="B702" s="86" t="s">
        <v>200</v>
      </c>
      <c r="C702" s="44" t="str">
        <f>CONCATENATE(VLOOKUP(A702,ABC_SERVIÇOS!A:I,5,0)," - ",VLOOKUP(A702,ABC_SERVIÇOS!A:I,6,0))</f>
        <v>92916 - SINAPI – 10/17</v>
      </c>
      <c r="D702" s="584" t="str">
        <f>VLOOKUP(A702,ABC_SERVIÇOS,2,0)</f>
        <v>FORNE, CORTE E DOBRA E ARMAÇÃO DE AÇO CA-50, DIÂMETRO DE 6.3 MM</v>
      </c>
      <c r="E702" s="128"/>
      <c r="F702" s="128"/>
      <c r="G702" s="128"/>
      <c r="H702" s="128"/>
      <c r="I702" s="44" t="str">
        <f>VLOOKUP(A702,ABC_SERVIÇOS,3,0)</f>
        <v>KG</v>
      </c>
      <c r="J702" s="88">
        <f>SUM(J703:J707)</f>
        <v>4640</v>
      </c>
      <c r="K702" s="88" t="s">
        <v>250</v>
      </c>
      <c r="L702" s="89">
        <f>VLOOKUP(A702,ABC_SERVIÇOS,7,0)</f>
        <v>7.97</v>
      </c>
      <c r="M702" s="500">
        <f>ROUND(L702*J702,2)</f>
        <v>36980.800000000003</v>
      </c>
      <c r="N702" s="33" t="str">
        <f>A702</f>
        <v>COMP_060</v>
      </c>
      <c r="O702" s="130"/>
      <c r="P702" s="156">
        <f t="shared" si="21"/>
        <v>-36980.800000000003</v>
      </c>
    </row>
    <row r="703" spans="1:1024" s="33" customFormat="1" ht="12.75" outlineLevel="1" x14ac:dyDescent="0.25">
      <c r="B703" s="538"/>
      <c r="C703" s="162"/>
      <c r="D703" s="246"/>
      <c r="E703" s="163"/>
      <c r="F703" s="163" t="s">
        <v>627</v>
      </c>
      <c r="G703" s="163" t="s">
        <v>372</v>
      </c>
      <c r="H703" s="163"/>
      <c r="I703" s="163"/>
      <c r="J703" s="169"/>
      <c r="K703" s="169"/>
      <c r="L703" s="166"/>
      <c r="M703" s="539"/>
      <c r="O703" s="136"/>
      <c r="P703" s="156">
        <f t="shared" si="21"/>
        <v>0</v>
      </c>
    </row>
    <row r="704" spans="1:1024" outlineLevel="1" x14ac:dyDescent="0.25">
      <c r="A704" s="33"/>
      <c r="B704" s="538"/>
      <c r="C704" s="162"/>
      <c r="D704" s="246" t="s">
        <v>628</v>
      </c>
      <c r="E704" s="193"/>
      <c r="F704" s="164">
        <v>950</v>
      </c>
      <c r="G704" s="193">
        <v>2</v>
      </c>
      <c r="H704" s="193"/>
      <c r="I704" s="193"/>
      <c r="J704" s="164">
        <f>G704*F704</f>
        <v>1900</v>
      </c>
      <c r="K704" s="169"/>
      <c r="L704" s="166"/>
      <c r="M704" s="539"/>
      <c r="N704"/>
      <c r="O704" s="136"/>
      <c r="P704" s="156">
        <f t="shared" si="21"/>
        <v>0</v>
      </c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</row>
    <row r="705" spans="1:1024" outlineLevel="1" x14ac:dyDescent="0.25">
      <c r="A705" s="33"/>
      <c r="B705" s="538"/>
      <c r="C705" s="162"/>
      <c r="D705" s="246" t="s">
        <v>630</v>
      </c>
      <c r="E705" s="193"/>
      <c r="F705" s="164">
        <v>190</v>
      </c>
      <c r="G705" s="193">
        <v>2</v>
      </c>
      <c r="H705" s="193"/>
      <c r="I705" s="193"/>
      <c r="J705" s="164">
        <f>G705*F705</f>
        <v>380</v>
      </c>
      <c r="K705" s="169"/>
      <c r="L705" s="166"/>
      <c r="M705" s="539"/>
      <c r="N705"/>
      <c r="O705" s="136"/>
      <c r="P705" s="156">
        <f t="shared" si="21"/>
        <v>0</v>
      </c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</row>
    <row r="706" spans="1:1024" outlineLevel="1" x14ac:dyDescent="0.25">
      <c r="A706" s="33"/>
      <c r="B706" s="538"/>
      <c r="C706" s="162"/>
      <c r="D706" s="246" t="s">
        <v>632</v>
      </c>
      <c r="E706" s="193"/>
      <c r="F706" s="164">
        <v>1180</v>
      </c>
      <c r="G706" s="193">
        <v>2</v>
      </c>
      <c r="H706" s="193"/>
      <c r="I706" s="193"/>
      <c r="J706" s="164">
        <f>G706*F706</f>
        <v>2360</v>
      </c>
      <c r="K706" s="169"/>
      <c r="L706" s="166"/>
      <c r="M706" s="539"/>
      <c r="N706"/>
      <c r="O706" s="136"/>
      <c r="P706" s="156">
        <f t="shared" si="21"/>
        <v>0</v>
      </c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</row>
    <row r="707" spans="1:1024" outlineLevel="1" x14ac:dyDescent="0.25">
      <c r="A707" s="33"/>
      <c r="B707" s="43"/>
      <c r="C707" s="46"/>
      <c r="D707" s="574"/>
      <c r="E707" s="174"/>
      <c r="F707" s="174"/>
      <c r="G707" s="174"/>
      <c r="H707" s="174"/>
      <c r="I707" s="46"/>
      <c r="J707" s="47"/>
      <c r="K707" s="47"/>
      <c r="L707" s="48"/>
      <c r="M707" s="495"/>
      <c r="N707"/>
      <c r="O707" s="136"/>
      <c r="P707" s="156">
        <f t="shared" si="21"/>
        <v>0</v>
      </c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</row>
    <row r="708" spans="1:1024" outlineLevel="1" x14ac:dyDescent="0.25">
      <c r="A708" s="186" t="s">
        <v>633</v>
      </c>
      <c r="B708" s="86" t="s">
        <v>201</v>
      </c>
      <c r="C708" s="44" t="str">
        <f>CONCATENATE(VLOOKUP(A708,ABC_SERVIÇOS!A:I,5,0)," - ",VLOOKUP(A708,ABC_SERVIÇOS!A:I,6,0))</f>
        <v>92917 - SINAPI – 10/17</v>
      </c>
      <c r="D708" s="584" t="str">
        <f>VLOOKUP(A708,ABC_SERVIÇOS,2,0)</f>
        <v>FORNE, CORTE E DOBRA E ARMAÇÃO DE AÇO CA-50, DIÂMETRO DE 8.0 MM</v>
      </c>
      <c r="E708" s="128"/>
      <c r="F708" s="128"/>
      <c r="G708" s="128"/>
      <c r="H708" s="128"/>
      <c r="I708" s="44" t="str">
        <f>VLOOKUP(A708,ABC_SERVIÇOS,3,0)</f>
        <v>KG</v>
      </c>
      <c r="J708" s="88">
        <f>SUM(J709:J714)</f>
        <v>7820</v>
      </c>
      <c r="K708" s="88" t="s">
        <v>250</v>
      </c>
      <c r="L708" s="89">
        <f>VLOOKUP(A708,ABC_SERVIÇOS,7,0)</f>
        <v>7.61</v>
      </c>
      <c r="M708" s="500">
        <f>ROUND(L708*J708,2)</f>
        <v>59510.2</v>
      </c>
      <c r="N708" s="33" t="str">
        <f>A708</f>
        <v>COMP_061</v>
      </c>
      <c r="O708" s="136"/>
      <c r="P708" s="156">
        <f t="shared" si="21"/>
        <v>-59510.2</v>
      </c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  <c r="AMG708"/>
      <c r="AMH708"/>
      <c r="AMI708"/>
      <c r="AMJ708"/>
    </row>
    <row r="709" spans="1:1024" outlineLevel="1" x14ac:dyDescent="0.25">
      <c r="A709" s="57"/>
      <c r="B709" s="546"/>
      <c r="C709" s="195"/>
      <c r="D709" s="575"/>
      <c r="E709" s="159"/>
      <c r="F709" s="159" t="s">
        <v>627</v>
      </c>
      <c r="G709" s="159" t="s">
        <v>372</v>
      </c>
      <c r="H709" s="159"/>
      <c r="I709" s="159"/>
      <c r="J709" s="160"/>
      <c r="K709" s="196"/>
      <c r="L709" s="197"/>
      <c r="M709" s="545"/>
      <c r="N709"/>
      <c r="O709" s="136"/>
      <c r="P709" s="156">
        <f t="shared" si="21"/>
        <v>0</v>
      </c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  <c r="ML709"/>
      <c r="MM709"/>
      <c r="MN709"/>
      <c r="MO709"/>
      <c r="MP709"/>
      <c r="MQ709"/>
      <c r="MR709"/>
      <c r="MS709"/>
      <c r="MT709"/>
      <c r="MU709"/>
      <c r="MV709"/>
      <c r="MW709"/>
      <c r="MX709"/>
      <c r="MY709"/>
      <c r="MZ709"/>
      <c r="NA709"/>
      <c r="NB709"/>
      <c r="NC709"/>
      <c r="ND709"/>
      <c r="NE709"/>
      <c r="NF709"/>
      <c r="NG709"/>
      <c r="NH709"/>
      <c r="NI709"/>
      <c r="NJ709"/>
      <c r="NK709"/>
      <c r="NL709"/>
      <c r="NM709"/>
      <c r="NN709"/>
      <c r="NO709"/>
      <c r="NP709"/>
      <c r="NQ709"/>
      <c r="NR709"/>
      <c r="NS709"/>
      <c r="NT709"/>
      <c r="NU709"/>
      <c r="NV709"/>
      <c r="NW709"/>
      <c r="NX709"/>
      <c r="NY709"/>
      <c r="NZ709"/>
      <c r="OA709"/>
      <c r="OB709"/>
      <c r="OC709"/>
      <c r="OD709"/>
      <c r="OE709"/>
      <c r="OF709"/>
      <c r="OG709"/>
      <c r="OH709"/>
      <c r="OI709"/>
      <c r="OJ709"/>
      <c r="OK709"/>
      <c r="OL709"/>
      <c r="OM709"/>
      <c r="ON709"/>
      <c r="OO709"/>
      <c r="OP709"/>
      <c r="OQ709"/>
      <c r="OR709"/>
      <c r="OS709"/>
      <c r="OT709"/>
      <c r="OU709"/>
      <c r="OV709"/>
      <c r="OW709"/>
      <c r="OX709"/>
      <c r="OY709"/>
      <c r="OZ709"/>
      <c r="PA709"/>
      <c r="PB709"/>
      <c r="PC709"/>
      <c r="PD709"/>
      <c r="PE709"/>
      <c r="PF709"/>
      <c r="PG709"/>
      <c r="PH709"/>
      <c r="PI709"/>
      <c r="PJ709"/>
      <c r="PK709"/>
      <c r="PL709"/>
      <c r="PM709"/>
      <c r="PN709"/>
      <c r="PO709"/>
      <c r="PP709"/>
      <c r="PQ709"/>
      <c r="PR709"/>
      <c r="PS709"/>
      <c r="PT709"/>
      <c r="PU709"/>
      <c r="PV709"/>
      <c r="PW709"/>
      <c r="PX709"/>
      <c r="PY709"/>
      <c r="PZ709"/>
      <c r="QA709"/>
      <c r="QB709"/>
      <c r="QC709"/>
      <c r="QD709"/>
      <c r="QE709"/>
      <c r="QF709"/>
      <c r="QG709"/>
      <c r="QH709"/>
      <c r="QI709"/>
      <c r="QJ709"/>
      <c r="QK709"/>
      <c r="QL709"/>
      <c r="QM709"/>
      <c r="QN709"/>
      <c r="QO709"/>
      <c r="QP709"/>
      <c r="QQ709"/>
      <c r="QR709"/>
      <c r="QS709"/>
      <c r="QT709"/>
      <c r="QU709"/>
      <c r="QV709"/>
      <c r="QW709"/>
      <c r="QX709"/>
      <c r="QY709"/>
      <c r="QZ709"/>
      <c r="RA709"/>
      <c r="RB709"/>
      <c r="RC709"/>
      <c r="RD709"/>
      <c r="RE709"/>
      <c r="RF709"/>
      <c r="RG709"/>
      <c r="RH709"/>
      <c r="RI709"/>
      <c r="RJ709"/>
      <c r="RK709"/>
      <c r="RL709"/>
      <c r="RM709"/>
      <c r="RN709"/>
      <c r="RO709"/>
      <c r="RP709"/>
      <c r="RQ709"/>
      <c r="RR709"/>
      <c r="RS709"/>
      <c r="RT709"/>
      <c r="RU709"/>
      <c r="RV709"/>
      <c r="RW709"/>
      <c r="RX709"/>
      <c r="RY709"/>
      <c r="RZ709"/>
      <c r="SA709"/>
      <c r="SB709"/>
      <c r="SC709"/>
      <c r="SD709"/>
      <c r="SE709"/>
      <c r="SF709"/>
      <c r="SG709"/>
      <c r="SH709"/>
      <c r="SI709"/>
      <c r="SJ709"/>
      <c r="SK709"/>
      <c r="SL709"/>
      <c r="SM709"/>
      <c r="SN709"/>
      <c r="SO709"/>
      <c r="SP709"/>
      <c r="SQ709"/>
      <c r="SR709"/>
      <c r="SS709"/>
      <c r="ST709"/>
      <c r="SU709"/>
      <c r="SV709"/>
      <c r="SW709"/>
      <c r="SX709"/>
      <c r="SY709"/>
      <c r="SZ709"/>
      <c r="TA709"/>
      <c r="TB709"/>
      <c r="TC709"/>
      <c r="TD709"/>
      <c r="TE709"/>
      <c r="TF709"/>
      <c r="TG709"/>
      <c r="TH709"/>
      <c r="TI709"/>
      <c r="TJ709"/>
      <c r="TK709"/>
      <c r="TL709"/>
      <c r="TM709"/>
      <c r="TN709"/>
      <c r="TO709"/>
      <c r="TP709"/>
      <c r="TQ709"/>
      <c r="TR709"/>
      <c r="TS709"/>
      <c r="TT709"/>
      <c r="TU709"/>
      <c r="TV709"/>
      <c r="TW709"/>
      <c r="TX709"/>
      <c r="TY709"/>
      <c r="TZ709"/>
      <c r="UA709"/>
      <c r="UB709"/>
      <c r="UC709"/>
      <c r="UD709"/>
      <c r="UE709"/>
      <c r="UF709"/>
      <c r="UG709"/>
      <c r="UH709"/>
      <c r="UI709"/>
      <c r="UJ709"/>
      <c r="UK709"/>
      <c r="UL709"/>
      <c r="UM709"/>
      <c r="UN709"/>
      <c r="UO709"/>
      <c r="UP709"/>
      <c r="UQ709"/>
      <c r="UR709"/>
      <c r="US709"/>
      <c r="UT709"/>
      <c r="UU709"/>
      <c r="UV709"/>
      <c r="UW709"/>
      <c r="UX709"/>
      <c r="UY709"/>
      <c r="UZ709"/>
      <c r="VA709"/>
      <c r="VB709"/>
      <c r="VC709"/>
      <c r="VD709"/>
      <c r="VE709"/>
      <c r="VF709"/>
      <c r="VG709"/>
      <c r="VH709"/>
      <c r="VI709"/>
      <c r="VJ709"/>
      <c r="VK709"/>
      <c r="VL709"/>
      <c r="VM709"/>
      <c r="VN709"/>
      <c r="VO709"/>
      <c r="VP709"/>
      <c r="VQ709"/>
      <c r="VR709"/>
      <c r="VS709"/>
      <c r="VT709"/>
      <c r="VU709"/>
      <c r="VV709"/>
      <c r="VW709"/>
      <c r="VX709"/>
      <c r="VY709"/>
      <c r="VZ709"/>
      <c r="WA709"/>
      <c r="WB709"/>
      <c r="WC709"/>
      <c r="WD709"/>
      <c r="WE709"/>
      <c r="WF709"/>
      <c r="WG709"/>
      <c r="WH709"/>
      <c r="WI709"/>
      <c r="WJ709"/>
      <c r="WK709"/>
      <c r="WL709"/>
      <c r="WM709"/>
      <c r="WN709"/>
      <c r="WO709"/>
      <c r="WP709"/>
      <c r="WQ709"/>
      <c r="WR709"/>
      <c r="WS709"/>
      <c r="WT709"/>
      <c r="WU709"/>
      <c r="WV709"/>
      <c r="WW709"/>
      <c r="WX709"/>
      <c r="WY709"/>
      <c r="WZ709"/>
      <c r="XA709"/>
      <c r="XB709"/>
      <c r="XC709"/>
      <c r="XD709"/>
      <c r="XE709"/>
      <c r="XF709"/>
      <c r="XG709"/>
      <c r="XH709"/>
      <c r="XI709"/>
      <c r="XJ709"/>
      <c r="XK709"/>
      <c r="XL709"/>
      <c r="XM709"/>
      <c r="XN709"/>
      <c r="XO709"/>
      <c r="XP709"/>
      <c r="XQ709"/>
      <c r="XR709"/>
      <c r="XS709"/>
      <c r="XT709"/>
      <c r="XU709"/>
      <c r="XV709"/>
      <c r="XW709"/>
      <c r="XX709"/>
      <c r="XY709"/>
      <c r="XZ709"/>
      <c r="YA709"/>
      <c r="YB709"/>
      <c r="YC709"/>
      <c r="YD709"/>
      <c r="YE709"/>
      <c r="YF709"/>
      <c r="YG709"/>
      <c r="YH709"/>
      <c r="YI709"/>
      <c r="YJ709"/>
      <c r="YK709"/>
      <c r="YL709"/>
      <c r="YM709"/>
      <c r="YN709"/>
      <c r="YO709"/>
      <c r="YP709"/>
      <c r="YQ709"/>
      <c r="YR709"/>
      <c r="YS709"/>
      <c r="YT709"/>
      <c r="YU709"/>
      <c r="YV709"/>
      <c r="YW709"/>
      <c r="YX709"/>
      <c r="YY709"/>
      <c r="YZ709"/>
      <c r="ZA709"/>
      <c r="ZB709"/>
      <c r="ZC709"/>
      <c r="ZD709"/>
      <c r="ZE709"/>
      <c r="ZF709"/>
      <c r="ZG709"/>
      <c r="ZH709"/>
      <c r="ZI709"/>
      <c r="ZJ709"/>
      <c r="ZK709"/>
      <c r="ZL709"/>
      <c r="ZM709"/>
      <c r="ZN709"/>
      <c r="ZO709"/>
      <c r="ZP709"/>
      <c r="ZQ709"/>
      <c r="ZR709"/>
      <c r="ZS709"/>
      <c r="ZT709"/>
      <c r="ZU709"/>
      <c r="ZV709"/>
      <c r="ZW709"/>
      <c r="ZX709"/>
      <c r="ZY709"/>
      <c r="ZZ709"/>
      <c r="AAA709"/>
      <c r="AAB709"/>
      <c r="AAC709"/>
      <c r="AAD709"/>
      <c r="AAE709"/>
      <c r="AAF709"/>
      <c r="AAG709"/>
      <c r="AAH709"/>
      <c r="AAI709"/>
      <c r="AAJ709"/>
      <c r="AAK709"/>
      <c r="AAL709"/>
      <c r="AAM709"/>
      <c r="AAN709"/>
      <c r="AAO709"/>
      <c r="AAP709"/>
      <c r="AAQ709"/>
      <c r="AAR709"/>
      <c r="AAS709"/>
      <c r="AAT709"/>
      <c r="AAU709"/>
      <c r="AAV709"/>
      <c r="AAW709"/>
      <c r="AAX709"/>
      <c r="AAY709"/>
      <c r="AAZ709"/>
      <c r="ABA709"/>
      <c r="ABB709"/>
      <c r="ABC709"/>
      <c r="ABD709"/>
      <c r="ABE709"/>
      <c r="ABF709"/>
      <c r="ABG709"/>
      <c r="ABH709"/>
      <c r="ABI709"/>
      <c r="ABJ709"/>
      <c r="ABK709"/>
      <c r="ABL709"/>
      <c r="ABM709"/>
      <c r="ABN709"/>
      <c r="ABO709"/>
      <c r="ABP709"/>
      <c r="ABQ709"/>
      <c r="ABR709"/>
      <c r="ABS709"/>
      <c r="ABT709"/>
      <c r="ABU709"/>
      <c r="ABV709"/>
      <c r="ABW709"/>
      <c r="ABX709"/>
      <c r="ABY709"/>
      <c r="ABZ709"/>
      <c r="ACA709"/>
      <c r="ACB709"/>
      <c r="ACC709"/>
      <c r="ACD709"/>
      <c r="ACE709"/>
      <c r="ACF709"/>
      <c r="ACG709"/>
      <c r="ACH709"/>
      <c r="ACI709"/>
      <c r="ACJ709"/>
      <c r="ACK709"/>
      <c r="ACL709"/>
      <c r="ACM709"/>
      <c r="ACN709"/>
      <c r="ACO709"/>
      <c r="ACP709"/>
      <c r="ACQ709"/>
      <c r="ACR709"/>
      <c r="ACS709"/>
      <c r="ACT709"/>
      <c r="ACU709"/>
      <c r="ACV709"/>
      <c r="ACW709"/>
      <c r="ACX709"/>
      <c r="ACY709"/>
      <c r="ACZ709"/>
      <c r="ADA709"/>
      <c r="ADB709"/>
      <c r="ADC709"/>
      <c r="ADD709"/>
      <c r="ADE709"/>
      <c r="ADF709"/>
      <c r="ADG709"/>
      <c r="ADH709"/>
      <c r="ADI709"/>
      <c r="ADJ709"/>
      <c r="ADK709"/>
      <c r="ADL709"/>
      <c r="ADM709"/>
      <c r="ADN709"/>
      <c r="ADO709"/>
      <c r="ADP709"/>
      <c r="ADQ709"/>
      <c r="ADR709"/>
      <c r="ADS709"/>
      <c r="ADT709"/>
      <c r="ADU709"/>
      <c r="ADV709"/>
      <c r="ADW709"/>
      <c r="ADX709"/>
      <c r="ADY709"/>
      <c r="ADZ709"/>
      <c r="AEA709"/>
      <c r="AEB709"/>
      <c r="AEC709"/>
      <c r="AED709"/>
      <c r="AEE709"/>
      <c r="AEF709"/>
      <c r="AEG709"/>
      <c r="AEH709"/>
      <c r="AEI709"/>
      <c r="AEJ709"/>
      <c r="AEK709"/>
      <c r="AEL709"/>
      <c r="AEM709"/>
      <c r="AEN709"/>
      <c r="AEO709"/>
      <c r="AEP709"/>
      <c r="AEQ709"/>
      <c r="AER709"/>
      <c r="AES709"/>
      <c r="AET709"/>
      <c r="AEU709"/>
      <c r="AEV709"/>
      <c r="AEW709"/>
      <c r="AEX709"/>
      <c r="AEY709"/>
      <c r="AEZ709"/>
      <c r="AFA709"/>
      <c r="AFB709"/>
      <c r="AFC709"/>
      <c r="AFD709"/>
      <c r="AFE709"/>
      <c r="AFF709"/>
      <c r="AFG709"/>
      <c r="AFH709"/>
      <c r="AFI709"/>
      <c r="AFJ709"/>
      <c r="AFK709"/>
      <c r="AFL709"/>
      <c r="AFM709"/>
      <c r="AFN709"/>
      <c r="AFO709"/>
      <c r="AFP709"/>
      <c r="AFQ709"/>
      <c r="AFR709"/>
      <c r="AFS709"/>
      <c r="AFT709"/>
      <c r="AFU709"/>
      <c r="AFV709"/>
      <c r="AFW709"/>
      <c r="AFX709"/>
      <c r="AFY709"/>
      <c r="AFZ709"/>
      <c r="AGA709"/>
      <c r="AGB709"/>
      <c r="AGC709"/>
      <c r="AGD709"/>
      <c r="AGE709"/>
      <c r="AGF709"/>
      <c r="AGG709"/>
      <c r="AGH709"/>
      <c r="AGI709"/>
      <c r="AGJ709"/>
      <c r="AGK709"/>
      <c r="AGL709"/>
      <c r="AGM709"/>
      <c r="AGN709"/>
      <c r="AGO709"/>
      <c r="AGP709"/>
      <c r="AGQ709"/>
      <c r="AGR709"/>
      <c r="AGS709"/>
      <c r="AGT709"/>
      <c r="AGU709"/>
      <c r="AGV709"/>
      <c r="AGW709"/>
      <c r="AGX709"/>
      <c r="AGY709"/>
      <c r="AGZ709"/>
      <c r="AHA709"/>
      <c r="AHB709"/>
      <c r="AHC709"/>
      <c r="AHD709"/>
      <c r="AHE709"/>
      <c r="AHF709"/>
      <c r="AHG709"/>
      <c r="AHH709"/>
      <c r="AHI709"/>
      <c r="AHJ709"/>
      <c r="AHK709"/>
      <c r="AHL709"/>
      <c r="AHM709"/>
      <c r="AHN709"/>
      <c r="AHO709"/>
      <c r="AHP709"/>
      <c r="AHQ709"/>
      <c r="AHR709"/>
      <c r="AHS709"/>
      <c r="AHT709"/>
      <c r="AHU709"/>
      <c r="AHV709"/>
      <c r="AHW709"/>
      <c r="AHX709"/>
      <c r="AHY709"/>
      <c r="AHZ709"/>
      <c r="AIA709"/>
      <c r="AIB709"/>
      <c r="AIC709"/>
      <c r="AID709"/>
      <c r="AIE709"/>
      <c r="AIF709"/>
      <c r="AIG709"/>
      <c r="AIH709"/>
      <c r="AII709"/>
      <c r="AIJ709"/>
      <c r="AIK709"/>
      <c r="AIL709"/>
      <c r="AIM709"/>
      <c r="AIN709"/>
      <c r="AIO709"/>
      <c r="AIP709"/>
      <c r="AIQ709"/>
      <c r="AIR709"/>
      <c r="AIS709"/>
      <c r="AIT709"/>
      <c r="AIU709"/>
      <c r="AIV709"/>
      <c r="AIW709"/>
      <c r="AIX709"/>
      <c r="AIY709"/>
      <c r="AIZ709"/>
      <c r="AJA709"/>
      <c r="AJB709"/>
      <c r="AJC709"/>
      <c r="AJD709"/>
      <c r="AJE709"/>
      <c r="AJF709"/>
      <c r="AJG709"/>
      <c r="AJH709"/>
      <c r="AJI709"/>
      <c r="AJJ709"/>
      <c r="AJK709"/>
      <c r="AJL709"/>
      <c r="AJM709"/>
      <c r="AJN709"/>
      <c r="AJO709"/>
      <c r="AJP709"/>
      <c r="AJQ709"/>
      <c r="AJR709"/>
      <c r="AJS709"/>
      <c r="AJT709"/>
      <c r="AJU709"/>
      <c r="AJV709"/>
      <c r="AJW709"/>
      <c r="AJX709"/>
      <c r="AJY709"/>
      <c r="AJZ709"/>
      <c r="AKA709"/>
      <c r="AKB709"/>
      <c r="AKC709"/>
      <c r="AKD709"/>
      <c r="AKE709"/>
      <c r="AKF709"/>
      <c r="AKG709"/>
      <c r="AKH709"/>
      <c r="AKI709"/>
      <c r="AKJ709"/>
      <c r="AKK709"/>
      <c r="AKL709"/>
      <c r="AKM709"/>
      <c r="AKN709"/>
      <c r="AKO709"/>
      <c r="AKP709"/>
      <c r="AKQ709"/>
      <c r="AKR709"/>
      <c r="AKS709"/>
      <c r="AKT709"/>
      <c r="AKU709"/>
      <c r="AKV709"/>
      <c r="AKW709"/>
      <c r="AKX709"/>
      <c r="AKY709"/>
      <c r="AKZ709"/>
      <c r="ALA709"/>
      <c r="ALB709"/>
      <c r="ALC709"/>
      <c r="ALD709"/>
      <c r="ALE709"/>
      <c r="ALF709"/>
      <c r="ALG709"/>
      <c r="ALH709"/>
      <c r="ALI709"/>
      <c r="ALJ709"/>
      <c r="ALK709"/>
      <c r="ALL709"/>
      <c r="ALM709"/>
      <c r="ALN709"/>
      <c r="ALO709"/>
      <c r="ALP709"/>
      <c r="ALQ709"/>
      <c r="ALR709"/>
      <c r="ALS709"/>
      <c r="ALT709"/>
      <c r="ALU709"/>
      <c r="ALV709"/>
      <c r="ALW709"/>
      <c r="ALX709"/>
      <c r="ALY709"/>
      <c r="ALZ709"/>
      <c r="AMA709"/>
      <c r="AMB709"/>
      <c r="AMC709"/>
      <c r="AMD709"/>
      <c r="AME709"/>
      <c r="AMF709"/>
      <c r="AMG709"/>
      <c r="AMH709"/>
      <c r="AMI709"/>
      <c r="AMJ709"/>
    </row>
    <row r="710" spans="1:1024" outlineLevel="1" x14ac:dyDescent="0.25">
      <c r="A710"/>
      <c r="B710" s="538"/>
      <c r="C710" s="162"/>
      <c r="D710" s="246" t="s">
        <v>628</v>
      </c>
      <c r="E710" s="193"/>
      <c r="F710" s="164">
        <v>1100</v>
      </c>
      <c r="G710" s="193">
        <v>2</v>
      </c>
      <c r="H710" s="193"/>
      <c r="I710" s="193"/>
      <c r="J710" s="164">
        <f>G710*F710</f>
        <v>2200</v>
      </c>
      <c r="K710" s="169"/>
      <c r="L710" s="166"/>
      <c r="M710" s="539"/>
      <c r="N710"/>
      <c r="O710" s="136"/>
      <c r="P710" s="156">
        <f t="shared" si="21"/>
        <v>0</v>
      </c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</row>
    <row r="711" spans="1:1024" s="57" customFormat="1" ht="12.75" outlineLevel="1" x14ac:dyDescent="0.25">
      <c r="A711" s="33"/>
      <c r="B711" s="538"/>
      <c r="C711" s="162"/>
      <c r="D711" s="246" t="s">
        <v>630</v>
      </c>
      <c r="E711" s="193"/>
      <c r="F711" s="164">
        <v>1820</v>
      </c>
      <c r="G711" s="193">
        <v>2</v>
      </c>
      <c r="H711" s="193"/>
      <c r="I711" s="193"/>
      <c r="J711" s="164">
        <f>G711*F711</f>
        <v>3640</v>
      </c>
      <c r="K711" s="169"/>
      <c r="L711" s="166"/>
      <c r="M711" s="539"/>
      <c r="O711" s="130"/>
      <c r="P711" s="156">
        <f t="shared" si="21"/>
        <v>0</v>
      </c>
    </row>
    <row r="712" spans="1:1024" outlineLevel="1" x14ac:dyDescent="0.25">
      <c r="A712" s="33"/>
      <c r="B712" s="538"/>
      <c r="C712" s="162"/>
      <c r="D712" s="246" t="s">
        <v>632</v>
      </c>
      <c r="E712" s="193"/>
      <c r="F712" s="164">
        <v>355</v>
      </c>
      <c r="G712" s="193">
        <v>2</v>
      </c>
      <c r="H712" s="193"/>
      <c r="I712" s="193"/>
      <c r="J712" s="164">
        <f>G712*F712</f>
        <v>710</v>
      </c>
      <c r="K712" s="169"/>
      <c r="L712" s="166"/>
      <c r="M712" s="539"/>
      <c r="N712"/>
      <c r="O712" s="130"/>
      <c r="P712" s="156">
        <f t="shared" si="21"/>
        <v>0</v>
      </c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  <c r="AMG712"/>
      <c r="AMH712"/>
      <c r="AMI712"/>
      <c r="AMJ712"/>
    </row>
    <row r="713" spans="1:1024" outlineLevel="1" x14ac:dyDescent="0.25">
      <c r="A713" s="33"/>
      <c r="B713" s="538"/>
      <c r="C713" s="162"/>
      <c r="D713" s="246" t="s">
        <v>634</v>
      </c>
      <c r="E713" s="193"/>
      <c r="F713" s="164">
        <v>635</v>
      </c>
      <c r="G713" s="193">
        <v>2</v>
      </c>
      <c r="H713" s="193"/>
      <c r="I713" s="193"/>
      <c r="J713" s="164">
        <f>G713*F713</f>
        <v>1270</v>
      </c>
      <c r="K713" s="169"/>
      <c r="L713" s="166"/>
      <c r="M713" s="539"/>
      <c r="N713"/>
      <c r="O713" s="130"/>
      <c r="P713" s="156">
        <f t="shared" si="21"/>
        <v>0</v>
      </c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  <c r="AMG713"/>
      <c r="AMH713"/>
      <c r="AMI713"/>
      <c r="AMJ713"/>
    </row>
    <row r="714" spans="1:1024" outlineLevel="1" x14ac:dyDescent="0.25">
      <c r="A714" s="33"/>
      <c r="B714" s="540"/>
      <c r="C714" s="170"/>
      <c r="D714" s="578"/>
      <c r="E714" s="171"/>
      <c r="F714" s="171"/>
      <c r="G714" s="171"/>
      <c r="H714" s="171"/>
      <c r="I714" s="170"/>
      <c r="J714" s="172"/>
      <c r="K714" s="172"/>
      <c r="L714" s="173"/>
      <c r="M714" s="541"/>
      <c r="N714"/>
      <c r="O714" s="130"/>
      <c r="P714" s="156">
        <f t="shared" si="21"/>
        <v>0</v>
      </c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</row>
    <row r="715" spans="1:1024" outlineLevel="1" x14ac:dyDescent="0.25">
      <c r="A715" s="186" t="s">
        <v>635</v>
      </c>
      <c r="B715" s="86" t="s">
        <v>202</v>
      </c>
      <c r="C715" s="44" t="str">
        <f>CONCATENATE(VLOOKUP(A715,ABC_SERVIÇOS!A:I,5,0)," - ",VLOOKUP(A715,ABC_SERVIÇOS!A:I,6,0))</f>
        <v>92919 - SINAPI – 10/17</v>
      </c>
      <c r="D715" s="584" t="str">
        <f>VLOOKUP(A715,ABC_SERVIÇOS,2,0)</f>
        <v>FORNE, CORTE E DOBRA E ARMAÇÃO DE AÇO CA-50, DIÂMETRO DE 10.0 MM</v>
      </c>
      <c r="E715" s="128"/>
      <c r="F715" s="128"/>
      <c r="G715" s="128"/>
      <c r="H715" s="128"/>
      <c r="I715" s="44" t="str">
        <f>VLOOKUP(A715,ABC_SERVIÇOS,3,0)</f>
        <v>KG</v>
      </c>
      <c r="J715" s="88">
        <f>SUM(J716:J720)</f>
        <v>10100</v>
      </c>
      <c r="K715" s="88" t="s">
        <v>250</v>
      </c>
      <c r="L715" s="89">
        <f>VLOOKUP(A715,ABC_SERVIÇOS,7,0)</f>
        <v>6.15</v>
      </c>
      <c r="M715" s="500">
        <f>ROUND(L715*J715,2)</f>
        <v>62115</v>
      </c>
      <c r="N715" s="33" t="str">
        <f>A715</f>
        <v>COMP_062</v>
      </c>
      <c r="O715" s="130"/>
      <c r="P715" s="156">
        <f t="shared" si="21"/>
        <v>-62115</v>
      </c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  <c r="AET715"/>
      <c r="AEU715"/>
      <c r="AEV715"/>
      <c r="AEW715"/>
      <c r="AEX715"/>
      <c r="AEY715"/>
      <c r="AEZ715"/>
      <c r="AFA715"/>
      <c r="AFB715"/>
      <c r="AFC715"/>
      <c r="AFD715"/>
      <c r="AFE715"/>
      <c r="AFF715"/>
      <c r="AFG715"/>
      <c r="AFH715"/>
      <c r="AFI715"/>
      <c r="AFJ715"/>
      <c r="AFK715"/>
      <c r="AFL715"/>
      <c r="AFM715"/>
      <c r="AFN715"/>
      <c r="AFO715"/>
      <c r="AFP715"/>
      <c r="AFQ715"/>
      <c r="AFR715"/>
      <c r="AFS715"/>
      <c r="AFT715"/>
      <c r="AFU715"/>
      <c r="AFV715"/>
      <c r="AFW715"/>
      <c r="AFX715"/>
      <c r="AFY715"/>
      <c r="AFZ715"/>
      <c r="AGA715"/>
      <c r="AGB715"/>
      <c r="AGC715"/>
      <c r="AGD715"/>
      <c r="AGE715"/>
      <c r="AGF715"/>
      <c r="AGG715"/>
      <c r="AGH715"/>
      <c r="AGI715"/>
      <c r="AGJ715"/>
      <c r="AGK715"/>
      <c r="AGL715"/>
      <c r="AGM715"/>
      <c r="AGN715"/>
      <c r="AGO715"/>
      <c r="AGP715"/>
      <c r="AGQ715"/>
      <c r="AGR715"/>
      <c r="AGS715"/>
      <c r="AGT715"/>
      <c r="AGU715"/>
      <c r="AGV715"/>
      <c r="AGW715"/>
      <c r="AGX715"/>
      <c r="AGY715"/>
      <c r="AGZ715"/>
      <c r="AHA715"/>
      <c r="AHB715"/>
      <c r="AHC715"/>
      <c r="AHD715"/>
      <c r="AHE715"/>
      <c r="AHF715"/>
      <c r="AHG715"/>
      <c r="AHH715"/>
      <c r="AHI715"/>
      <c r="AHJ715"/>
      <c r="AHK715"/>
      <c r="AHL715"/>
      <c r="AHM715"/>
      <c r="AHN715"/>
      <c r="AHO715"/>
      <c r="AHP715"/>
      <c r="AHQ715"/>
      <c r="AHR715"/>
      <c r="AHS715"/>
      <c r="AHT715"/>
      <c r="AHU715"/>
      <c r="AHV715"/>
      <c r="AHW715"/>
      <c r="AHX715"/>
      <c r="AHY715"/>
      <c r="AHZ715"/>
      <c r="AIA715"/>
      <c r="AIB715"/>
      <c r="AIC715"/>
      <c r="AID715"/>
      <c r="AIE715"/>
      <c r="AIF715"/>
      <c r="AIG715"/>
      <c r="AIH715"/>
      <c r="AII715"/>
      <c r="AIJ715"/>
      <c r="AIK715"/>
      <c r="AIL715"/>
      <c r="AIM715"/>
      <c r="AIN715"/>
      <c r="AIO715"/>
      <c r="AIP715"/>
      <c r="AIQ715"/>
      <c r="AIR715"/>
      <c r="AIS715"/>
      <c r="AIT715"/>
      <c r="AIU715"/>
      <c r="AIV715"/>
      <c r="AIW715"/>
      <c r="AIX715"/>
      <c r="AIY715"/>
      <c r="AIZ715"/>
      <c r="AJA715"/>
      <c r="AJB715"/>
      <c r="AJC715"/>
      <c r="AJD715"/>
      <c r="AJE715"/>
      <c r="AJF715"/>
      <c r="AJG715"/>
      <c r="AJH715"/>
      <c r="AJI715"/>
      <c r="AJJ715"/>
      <c r="AJK715"/>
      <c r="AJL715"/>
      <c r="AJM715"/>
      <c r="AJN715"/>
      <c r="AJO715"/>
      <c r="AJP715"/>
      <c r="AJQ715"/>
      <c r="AJR715"/>
      <c r="AJS715"/>
      <c r="AJT715"/>
      <c r="AJU715"/>
      <c r="AJV715"/>
      <c r="AJW715"/>
      <c r="AJX715"/>
      <c r="AJY715"/>
      <c r="AJZ715"/>
      <c r="AKA715"/>
      <c r="AKB715"/>
      <c r="AKC715"/>
      <c r="AKD715"/>
      <c r="AKE715"/>
      <c r="AKF715"/>
      <c r="AKG715"/>
      <c r="AKH715"/>
      <c r="AKI715"/>
      <c r="AKJ715"/>
      <c r="AKK715"/>
      <c r="AKL715"/>
      <c r="AKM715"/>
      <c r="AKN715"/>
      <c r="AKO715"/>
      <c r="AKP715"/>
      <c r="AKQ715"/>
      <c r="AKR715"/>
      <c r="AKS715"/>
      <c r="AKT715"/>
      <c r="AKU715"/>
      <c r="AKV715"/>
      <c r="AKW715"/>
      <c r="AKX715"/>
      <c r="AKY715"/>
      <c r="AKZ715"/>
      <c r="ALA715"/>
      <c r="ALB715"/>
      <c r="ALC715"/>
      <c r="ALD715"/>
      <c r="ALE715"/>
      <c r="ALF715"/>
      <c r="ALG715"/>
      <c r="ALH715"/>
      <c r="ALI715"/>
      <c r="ALJ715"/>
      <c r="ALK715"/>
      <c r="ALL715"/>
      <c r="ALM715"/>
      <c r="ALN715"/>
      <c r="ALO715"/>
      <c r="ALP715"/>
      <c r="ALQ715"/>
      <c r="ALR715"/>
      <c r="ALS715"/>
      <c r="ALT715"/>
      <c r="ALU715"/>
      <c r="ALV715"/>
      <c r="ALW715"/>
      <c r="ALX715"/>
      <c r="ALY715"/>
      <c r="ALZ715"/>
      <c r="AMA715"/>
      <c r="AMB715"/>
      <c r="AMC715"/>
      <c r="AMD715"/>
      <c r="AME715"/>
      <c r="AMF715"/>
      <c r="AMG715"/>
      <c r="AMH715"/>
      <c r="AMI715"/>
      <c r="AMJ715"/>
    </row>
    <row r="716" spans="1:1024" outlineLevel="1" x14ac:dyDescent="0.25">
      <c r="A716"/>
      <c r="B716" s="65"/>
      <c r="C716" s="66"/>
      <c r="D716" s="246"/>
      <c r="E716" s="163"/>
      <c r="F716" s="163" t="s">
        <v>627</v>
      </c>
      <c r="G716" s="163" t="s">
        <v>372</v>
      </c>
      <c r="H716" s="163"/>
      <c r="I716" s="163"/>
      <c r="J716" s="169"/>
      <c r="K716" s="68"/>
      <c r="L716" s="69"/>
      <c r="M716" s="496"/>
      <c r="N716"/>
      <c r="O716" s="130"/>
      <c r="P716" s="156">
        <f t="shared" si="21"/>
        <v>0</v>
      </c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  <c r="MM716"/>
      <c r="MN716"/>
      <c r="MO716"/>
      <c r="MP716"/>
      <c r="MQ716"/>
      <c r="MR716"/>
      <c r="MS716"/>
      <c r="MT716"/>
      <c r="MU716"/>
      <c r="MV716"/>
      <c r="MW716"/>
      <c r="MX716"/>
      <c r="MY716"/>
      <c r="MZ716"/>
      <c r="NA716"/>
      <c r="NB716"/>
      <c r="NC716"/>
      <c r="ND716"/>
      <c r="NE716"/>
      <c r="NF716"/>
      <c r="NG716"/>
      <c r="NH716"/>
      <c r="NI716"/>
      <c r="NJ716"/>
      <c r="NK716"/>
      <c r="NL716"/>
      <c r="NM716"/>
      <c r="NN716"/>
      <c r="NO716"/>
      <c r="NP716"/>
      <c r="NQ716"/>
      <c r="NR716"/>
      <c r="NS716"/>
      <c r="NT716"/>
      <c r="NU716"/>
      <c r="NV716"/>
      <c r="NW716"/>
      <c r="NX716"/>
      <c r="NY716"/>
      <c r="NZ716"/>
      <c r="OA716"/>
      <c r="OB716"/>
      <c r="OC716"/>
      <c r="OD716"/>
      <c r="OE716"/>
      <c r="OF716"/>
      <c r="OG716"/>
      <c r="OH716"/>
      <c r="OI716"/>
      <c r="OJ716"/>
      <c r="OK716"/>
      <c r="OL716"/>
      <c r="OM716"/>
      <c r="ON716"/>
      <c r="OO716"/>
      <c r="OP716"/>
      <c r="OQ716"/>
      <c r="OR716"/>
      <c r="OS716"/>
      <c r="OT716"/>
      <c r="OU716"/>
      <c r="OV716"/>
      <c r="OW716"/>
      <c r="OX716"/>
      <c r="OY716"/>
      <c r="OZ716"/>
      <c r="PA716"/>
      <c r="PB716"/>
      <c r="PC716"/>
      <c r="PD716"/>
      <c r="PE716"/>
      <c r="PF716"/>
      <c r="PG716"/>
      <c r="PH716"/>
      <c r="PI716"/>
      <c r="PJ716"/>
      <c r="PK716"/>
      <c r="PL716"/>
      <c r="PM716"/>
      <c r="PN716"/>
      <c r="PO716"/>
      <c r="PP716"/>
      <c r="PQ716"/>
      <c r="PR716"/>
      <c r="PS716"/>
      <c r="PT716"/>
      <c r="PU716"/>
      <c r="PV716"/>
      <c r="PW716"/>
      <c r="PX716"/>
      <c r="PY716"/>
      <c r="PZ716"/>
      <c r="QA716"/>
      <c r="QB716"/>
      <c r="QC716"/>
      <c r="QD716"/>
      <c r="QE716"/>
      <c r="QF716"/>
      <c r="QG716"/>
      <c r="QH716"/>
      <c r="QI716"/>
      <c r="QJ716"/>
      <c r="QK716"/>
      <c r="QL716"/>
      <c r="QM716"/>
      <c r="QN716"/>
      <c r="QO716"/>
      <c r="QP716"/>
      <c r="QQ716"/>
      <c r="QR716"/>
      <c r="QS716"/>
      <c r="QT716"/>
      <c r="QU716"/>
      <c r="QV716"/>
      <c r="QW716"/>
      <c r="QX716"/>
      <c r="QY716"/>
      <c r="QZ716"/>
      <c r="RA716"/>
      <c r="RB716"/>
      <c r="RC716"/>
      <c r="RD716"/>
      <c r="RE716"/>
      <c r="RF716"/>
      <c r="RG716"/>
      <c r="RH716"/>
      <c r="RI716"/>
      <c r="RJ716"/>
      <c r="RK716"/>
      <c r="RL716"/>
      <c r="RM716"/>
      <c r="RN716"/>
      <c r="RO716"/>
      <c r="RP716"/>
      <c r="RQ716"/>
      <c r="RR716"/>
      <c r="RS716"/>
      <c r="RT716"/>
      <c r="RU716"/>
      <c r="RV716"/>
      <c r="RW716"/>
      <c r="RX716"/>
      <c r="RY716"/>
      <c r="RZ716"/>
      <c r="SA716"/>
      <c r="SB716"/>
      <c r="SC716"/>
      <c r="SD716"/>
      <c r="SE716"/>
      <c r="SF716"/>
      <c r="SG716"/>
      <c r="SH716"/>
      <c r="SI716"/>
      <c r="SJ716"/>
      <c r="SK716"/>
      <c r="SL716"/>
      <c r="SM716"/>
      <c r="SN716"/>
      <c r="SO716"/>
      <c r="SP716"/>
      <c r="SQ716"/>
      <c r="SR716"/>
      <c r="SS716"/>
      <c r="ST716"/>
      <c r="SU716"/>
      <c r="SV716"/>
      <c r="SW716"/>
      <c r="SX716"/>
      <c r="SY716"/>
      <c r="SZ716"/>
      <c r="TA716"/>
      <c r="TB716"/>
      <c r="TC716"/>
      <c r="TD716"/>
      <c r="TE716"/>
      <c r="TF716"/>
      <c r="TG716"/>
      <c r="TH716"/>
      <c r="TI716"/>
      <c r="TJ716"/>
      <c r="TK716"/>
      <c r="TL716"/>
      <c r="TM716"/>
      <c r="TN716"/>
      <c r="TO716"/>
      <c r="TP716"/>
      <c r="TQ716"/>
      <c r="TR716"/>
      <c r="TS716"/>
      <c r="TT716"/>
      <c r="TU716"/>
      <c r="TV716"/>
      <c r="TW716"/>
      <c r="TX716"/>
      <c r="TY716"/>
      <c r="TZ716"/>
      <c r="UA716"/>
      <c r="UB716"/>
      <c r="UC716"/>
      <c r="UD716"/>
      <c r="UE716"/>
      <c r="UF716"/>
      <c r="UG716"/>
      <c r="UH716"/>
      <c r="UI716"/>
      <c r="UJ716"/>
      <c r="UK716"/>
      <c r="UL716"/>
      <c r="UM716"/>
      <c r="UN716"/>
      <c r="UO716"/>
      <c r="UP716"/>
      <c r="UQ716"/>
      <c r="UR716"/>
      <c r="US716"/>
      <c r="UT716"/>
      <c r="UU716"/>
      <c r="UV716"/>
      <c r="UW716"/>
      <c r="UX716"/>
      <c r="UY716"/>
      <c r="UZ716"/>
      <c r="VA716"/>
      <c r="VB716"/>
      <c r="VC716"/>
      <c r="VD716"/>
      <c r="VE716"/>
      <c r="VF716"/>
      <c r="VG716"/>
      <c r="VH716"/>
      <c r="VI716"/>
      <c r="VJ716"/>
      <c r="VK716"/>
      <c r="VL716"/>
      <c r="VM716"/>
      <c r="VN716"/>
      <c r="VO716"/>
      <c r="VP716"/>
      <c r="VQ716"/>
      <c r="VR716"/>
      <c r="VS716"/>
      <c r="VT716"/>
      <c r="VU716"/>
      <c r="VV716"/>
      <c r="VW716"/>
      <c r="VX716"/>
      <c r="VY716"/>
      <c r="VZ716"/>
      <c r="WA716"/>
      <c r="WB716"/>
      <c r="WC716"/>
      <c r="WD716"/>
      <c r="WE716"/>
      <c r="WF716"/>
      <c r="WG716"/>
      <c r="WH716"/>
      <c r="WI716"/>
      <c r="WJ716"/>
      <c r="WK716"/>
      <c r="WL716"/>
      <c r="WM716"/>
      <c r="WN716"/>
      <c r="WO716"/>
      <c r="WP716"/>
      <c r="WQ716"/>
      <c r="WR716"/>
      <c r="WS716"/>
      <c r="WT716"/>
      <c r="WU716"/>
      <c r="WV716"/>
      <c r="WW716"/>
      <c r="WX716"/>
      <c r="WY716"/>
      <c r="WZ716"/>
      <c r="XA716"/>
      <c r="XB716"/>
      <c r="XC716"/>
      <c r="XD716"/>
      <c r="XE716"/>
      <c r="XF716"/>
      <c r="XG716"/>
      <c r="XH716"/>
      <c r="XI716"/>
      <c r="XJ716"/>
      <c r="XK716"/>
      <c r="XL716"/>
      <c r="XM716"/>
      <c r="XN716"/>
      <c r="XO716"/>
      <c r="XP716"/>
      <c r="XQ716"/>
      <c r="XR716"/>
      <c r="XS716"/>
      <c r="XT716"/>
      <c r="XU716"/>
      <c r="XV716"/>
      <c r="XW716"/>
      <c r="XX716"/>
      <c r="XY716"/>
      <c r="XZ716"/>
      <c r="YA716"/>
      <c r="YB716"/>
      <c r="YC716"/>
      <c r="YD716"/>
      <c r="YE716"/>
      <c r="YF716"/>
      <c r="YG716"/>
      <c r="YH716"/>
      <c r="YI716"/>
      <c r="YJ716"/>
      <c r="YK716"/>
      <c r="YL716"/>
      <c r="YM716"/>
      <c r="YN716"/>
      <c r="YO716"/>
      <c r="YP716"/>
      <c r="YQ716"/>
      <c r="YR716"/>
      <c r="YS716"/>
      <c r="YT716"/>
      <c r="YU716"/>
      <c r="YV716"/>
      <c r="YW716"/>
      <c r="YX716"/>
      <c r="YY716"/>
      <c r="YZ716"/>
      <c r="ZA716"/>
      <c r="ZB716"/>
      <c r="ZC716"/>
      <c r="ZD716"/>
      <c r="ZE716"/>
      <c r="ZF716"/>
      <c r="ZG716"/>
      <c r="ZH716"/>
      <c r="ZI716"/>
      <c r="ZJ716"/>
      <c r="ZK716"/>
      <c r="ZL716"/>
      <c r="ZM716"/>
      <c r="ZN716"/>
      <c r="ZO716"/>
      <c r="ZP716"/>
      <c r="ZQ716"/>
      <c r="ZR716"/>
      <c r="ZS716"/>
      <c r="ZT716"/>
      <c r="ZU716"/>
      <c r="ZV716"/>
      <c r="ZW716"/>
      <c r="ZX716"/>
      <c r="ZY716"/>
      <c r="ZZ716"/>
      <c r="AAA716"/>
      <c r="AAB716"/>
      <c r="AAC716"/>
      <c r="AAD716"/>
      <c r="AAE716"/>
      <c r="AAF716"/>
      <c r="AAG716"/>
      <c r="AAH716"/>
      <c r="AAI716"/>
      <c r="AAJ716"/>
      <c r="AAK716"/>
      <c r="AAL716"/>
      <c r="AAM716"/>
      <c r="AAN716"/>
      <c r="AAO716"/>
      <c r="AAP716"/>
      <c r="AAQ716"/>
      <c r="AAR716"/>
      <c r="AAS716"/>
      <c r="AAT716"/>
      <c r="AAU716"/>
      <c r="AAV716"/>
      <c r="AAW716"/>
      <c r="AAX716"/>
      <c r="AAY716"/>
      <c r="AAZ716"/>
      <c r="ABA716"/>
      <c r="ABB716"/>
      <c r="ABC716"/>
      <c r="ABD716"/>
      <c r="ABE716"/>
      <c r="ABF716"/>
      <c r="ABG716"/>
      <c r="ABH716"/>
      <c r="ABI716"/>
      <c r="ABJ716"/>
      <c r="ABK716"/>
      <c r="ABL716"/>
      <c r="ABM716"/>
      <c r="ABN716"/>
      <c r="ABO716"/>
      <c r="ABP716"/>
      <c r="ABQ716"/>
      <c r="ABR716"/>
      <c r="ABS716"/>
      <c r="ABT716"/>
      <c r="ABU716"/>
      <c r="ABV716"/>
      <c r="ABW716"/>
      <c r="ABX716"/>
      <c r="ABY716"/>
      <c r="ABZ716"/>
      <c r="ACA716"/>
      <c r="ACB716"/>
      <c r="ACC716"/>
      <c r="ACD716"/>
      <c r="ACE716"/>
      <c r="ACF716"/>
      <c r="ACG716"/>
      <c r="ACH716"/>
      <c r="ACI716"/>
      <c r="ACJ716"/>
      <c r="ACK716"/>
      <c r="ACL716"/>
      <c r="ACM716"/>
      <c r="ACN716"/>
      <c r="ACO716"/>
      <c r="ACP716"/>
      <c r="ACQ716"/>
      <c r="ACR716"/>
      <c r="ACS716"/>
      <c r="ACT716"/>
      <c r="ACU716"/>
      <c r="ACV716"/>
      <c r="ACW716"/>
      <c r="ACX716"/>
      <c r="ACY716"/>
      <c r="ACZ716"/>
      <c r="ADA716"/>
      <c r="ADB716"/>
      <c r="ADC716"/>
      <c r="ADD716"/>
      <c r="ADE716"/>
      <c r="ADF716"/>
      <c r="ADG716"/>
      <c r="ADH716"/>
      <c r="ADI716"/>
      <c r="ADJ716"/>
      <c r="ADK716"/>
      <c r="ADL716"/>
      <c r="ADM716"/>
      <c r="ADN716"/>
      <c r="ADO716"/>
      <c r="ADP716"/>
      <c r="ADQ716"/>
      <c r="ADR716"/>
      <c r="ADS716"/>
      <c r="ADT716"/>
      <c r="ADU716"/>
      <c r="ADV716"/>
      <c r="ADW716"/>
      <c r="ADX716"/>
      <c r="ADY716"/>
      <c r="ADZ716"/>
      <c r="AEA716"/>
      <c r="AEB716"/>
      <c r="AEC716"/>
      <c r="AED716"/>
      <c r="AEE716"/>
      <c r="AEF716"/>
      <c r="AEG716"/>
      <c r="AEH716"/>
      <c r="AEI716"/>
      <c r="AEJ716"/>
      <c r="AEK716"/>
      <c r="AEL716"/>
      <c r="AEM716"/>
      <c r="AEN716"/>
      <c r="AEO716"/>
      <c r="AEP716"/>
      <c r="AEQ716"/>
      <c r="AER716"/>
      <c r="AES716"/>
      <c r="AET716"/>
      <c r="AEU716"/>
      <c r="AEV716"/>
      <c r="AEW716"/>
      <c r="AEX716"/>
      <c r="AEY716"/>
      <c r="AEZ716"/>
      <c r="AFA716"/>
      <c r="AFB716"/>
      <c r="AFC716"/>
      <c r="AFD716"/>
      <c r="AFE716"/>
      <c r="AFF716"/>
      <c r="AFG716"/>
      <c r="AFH716"/>
      <c r="AFI716"/>
      <c r="AFJ716"/>
      <c r="AFK716"/>
      <c r="AFL716"/>
      <c r="AFM716"/>
      <c r="AFN716"/>
      <c r="AFO716"/>
      <c r="AFP716"/>
      <c r="AFQ716"/>
      <c r="AFR716"/>
      <c r="AFS716"/>
      <c r="AFT716"/>
      <c r="AFU716"/>
      <c r="AFV716"/>
      <c r="AFW716"/>
      <c r="AFX716"/>
      <c r="AFY716"/>
      <c r="AFZ716"/>
      <c r="AGA716"/>
      <c r="AGB716"/>
      <c r="AGC716"/>
      <c r="AGD716"/>
      <c r="AGE716"/>
      <c r="AGF716"/>
      <c r="AGG716"/>
      <c r="AGH716"/>
      <c r="AGI716"/>
      <c r="AGJ716"/>
      <c r="AGK716"/>
      <c r="AGL716"/>
      <c r="AGM716"/>
      <c r="AGN716"/>
      <c r="AGO716"/>
      <c r="AGP716"/>
      <c r="AGQ716"/>
      <c r="AGR716"/>
      <c r="AGS716"/>
      <c r="AGT716"/>
      <c r="AGU716"/>
      <c r="AGV716"/>
      <c r="AGW716"/>
      <c r="AGX716"/>
      <c r="AGY716"/>
      <c r="AGZ716"/>
      <c r="AHA716"/>
      <c r="AHB716"/>
      <c r="AHC716"/>
      <c r="AHD716"/>
      <c r="AHE716"/>
      <c r="AHF716"/>
      <c r="AHG716"/>
      <c r="AHH716"/>
      <c r="AHI716"/>
      <c r="AHJ716"/>
      <c r="AHK716"/>
      <c r="AHL716"/>
      <c r="AHM716"/>
      <c r="AHN716"/>
      <c r="AHO716"/>
      <c r="AHP716"/>
      <c r="AHQ716"/>
      <c r="AHR716"/>
      <c r="AHS716"/>
      <c r="AHT716"/>
      <c r="AHU716"/>
      <c r="AHV716"/>
      <c r="AHW716"/>
      <c r="AHX716"/>
      <c r="AHY716"/>
      <c r="AHZ716"/>
      <c r="AIA716"/>
      <c r="AIB716"/>
      <c r="AIC716"/>
      <c r="AID716"/>
      <c r="AIE716"/>
      <c r="AIF716"/>
      <c r="AIG716"/>
      <c r="AIH716"/>
      <c r="AII716"/>
      <c r="AIJ716"/>
      <c r="AIK716"/>
      <c r="AIL716"/>
      <c r="AIM716"/>
      <c r="AIN716"/>
      <c r="AIO716"/>
      <c r="AIP716"/>
      <c r="AIQ716"/>
      <c r="AIR716"/>
      <c r="AIS716"/>
      <c r="AIT716"/>
      <c r="AIU716"/>
      <c r="AIV716"/>
      <c r="AIW716"/>
      <c r="AIX716"/>
      <c r="AIY716"/>
      <c r="AIZ716"/>
      <c r="AJA716"/>
      <c r="AJB716"/>
      <c r="AJC716"/>
      <c r="AJD716"/>
      <c r="AJE716"/>
      <c r="AJF716"/>
      <c r="AJG716"/>
      <c r="AJH716"/>
      <c r="AJI716"/>
      <c r="AJJ716"/>
      <c r="AJK716"/>
      <c r="AJL716"/>
      <c r="AJM716"/>
      <c r="AJN716"/>
      <c r="AJO716"/>
      <c r="AJP716"/>
      <c r="AJQ716"/>
      <c r="AJR716"/>
      <c r="AJS716"/>
      <c r="AJT716"/>
      <c r="AJU716"/>
      <c r="AJV716"/>
      <c r="AJW716"/>
      <c r="AJX716"/>
      <c r="AJY716"/>
      <c r="AJZ716"/>
      <c r="AKA716"/>
      <c r="AKB716"/>
      <c r="AKC716"/>
      <c r="AKD716"/>
      <c r="AKE716"/>
      <c r="AKF716"/>
      <c r="AKG716"/>
      <c r="AKH716"/>
      <c r="AKI716"/>
      <c r="AKJ716"/>
      <c r="AKK716"/>
      <c r="AKL716"/>
      <c r="AKM716"/>
      <c r="AKN716"/>
      <c r="AKO716"/>
      <c r="AKP716"/>
      <c r="AKQ716"/>
      <c r="AKR716"/>
      <c r="AKS716"/>
      <c r="AKT716"/>
      <c r="AKU716"/>
      <c r="AKV716"/>
      <c r="AKW716"/>
      <c r="AKX716"/>
      <c r="AKY716"/>
      <c r="AKZ716"/>
      <c r="ALA716"/>
      <c r="ALB716"/>
      <c r="ALC716"/>
      <c r="ALD716"/>
      <c r="ALE716"/>
      <c r="ALF716"/>
      <c r="ALG716"/>
      <c r="ALH716"/>
      <c r="ALI716"/>
      <c r="ALJ716"/>
      <c r="ALK716"/>
      <c r="ALL716"/>
      <c r="ALM716"/>
      <c r="ALN716"/>
      <c r="ALO716"/>
      <c r="ALP716"/>
      <c r="ALQ716"/>
      <c r="ALR716"/>
      <c r="ALS716"/>
      <c r="ALT716"/>
      <c r="ALU716"/>
      <c r="ALV716"/>
      <c r="ALW716"/>
      <c r="ALX716"/>
      <c r="ALY716"/>
      <c r="ALZ716"/>
      <c r="AMA716"/>
      <c r="AMB716"/>
      <c r="AMC716"/>
      <c r="AMD716"/>
      <c r="AME716"/>
      <c r="AMF716"/>
      <c r="AMG716"/>
      <c r="AMH716"/>
      <c r="AMI716"/>
      <c r="AMJ716"/>
    </row>
    <row r="717" spans="1:1024" outlineLevel="1" x14ac:dyDescent="0.25">
      <c r="A717" s="33"/>
      <c r="B717" s="538"/>
      <c r="C717" s="162"/>
      <c r="D717" s="246" t="s">
        <v>628</v>
      </c>
      <c r="E717" s="193"/>
      <c r="F717" s="164">
        <v>2280</v>
      </c>
      <c r="G717" s="193">
        <v>2</v>
      </c>
      <c r="H717" s="193"/>
      <c r="I717" s="193"/>
      <c r="J717" s="164">
        <f>G717*F717</f>
        <v>4560</v>
      </c>
      <c r="K717" s="169"/>
      <c r="L717" s="166"/>
      <c r="M717" s="539"/>
      <c r="N717"/>
      <c r="O717" s="130"/>
      <c r="P717" s="156">
        <f t="shared" si="21"/>
        <v>0</v>
      </c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</row>
    <row r="718" spans="1:1024" outlineLevel="1" x14ac:dyDescent="0.25">
      <c r="A718" s="33"/>
      <c r="B718" s="538"/>
      <c r="C718" s="162"/>
      <c r="D718" s="246" t="s">
        <v>630</v>
      </c>
      <c r="E718" s="193"/>
      <c r="F718" s="164">
        <v>1120</v>
      </c>
      <c r="G718" s="193">
        <v>2</v>
      </c>
      <c r="H718" s="193"/>
      <c r="I718" s="193"/>
      <c r="J718" s="164">
        <f>G718*F718</f>
        <v>2240</v>
      </c>
      <c r="K718" s="169"/>
      <c r="L718" s="166"/>
      <c r="M718" s="539"/>
      <c r="N718"/>
      <c r="O718" s="130"/>
      <c r="P718" s="156">
        <f t="shared" si="21"/>
        <v>0</v>
      </c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  <c r="AMG718"/>
      <c r="AMH718"/>
      <c r="AMI718"/>
      <c r="AMJ718"/>
    </row>
    <row r="719" spans="1:1024" outlineLevel="1" x14ac:dyDescent="0.25">
      <c r="A719" s="33"/>
      <c r="B719" s="538"/>
      <c r="C719" s="162"/>
      <c r="D719" s="246" t="s">
        <v>632</v>
      </c>
      <c r="E719" s="193"/>
      <c r="F719" s="164">
        <v>1650</v>
      </c>
      <c r="G719" s="193">
        <v>2</v>
      </c>
      <c r="H719" s="193"/>
      <c r="I719" s="193"/>
      <c r="J719" s="164">
        <f>G719*F719</f>
        <v>3300</v>
      </c>
      <c r="K719" s="169"/>
      <c r="L719" s="166"/>
      <c r="M719" s="539"/>
      <c r="N719"/>
      <c r="O719" s="130"/>
      <c r="P719" s="156">
        <f t="shared" si="21"/>
        <v>0</v>
      </c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</row>
    <row r="720" spans="1:1024" outlineLevel="1" x14ac:dyDescent="0.25">
      <c r="A720" s="33"/>
      <c r="B720" s="43"/>
      <c r="C720" s="46"/>
      <c r="D720" s="574"/>
      <c r="E720" s="174"/>
      <c r="F720" s="174"/>
      <c r="G720" s="174"/>
      <c r="H720" s="174"/>
      <c r="I720" s="46"/>
      <c r="J720" s="47"/>
      <c r="K720" s="47"/>
      <c r="L720" s="48"/>
      <c r="M720" s="495"/>
      <c r="N720"/>
      <c r="O720" s="130"/>
      <c r="P720" s="156">
        <f t="shared" ref="P720:P783" si="22">O720-M720</f>
        <v>0</v>
      </c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</row>
    <row r="721" spans="1:1024" outlineLevel="1" x14ac:dyDescent="0.25">
      <c r="A721" s="186" t="s">
        <v>636</v>
      </c>
      <c r="B721" s="86" t="s">
        <v>203</v>
      </c>
      <c r="C721" s="44" t="str">
        <f>CONCATENATE(VLOOKUP(A721,ABC_SERVIÇOS!A:I,5,0)," - ",VLOOKUP(A721,ABC_SERVIÇOS!A:I,6,0))</f>
        <v>92921 - SINAPI – 10/17</v>
      </c>
      <c r="D721" s="584" t="str">
        <f>VLOOKUP(A721,ABC_SERVIÇOS,2,0)</f>
        <v>FORNE, CORTE E DOBRA E ARMAÇÃO DE AÇO CA-50, DIÂMETRO DE 12.5 MM</v>
      </c>
      <c r="E721" s="128"/>
      <c r="F721" s="128"/>
      <c r="G721" s="128"/>
      <c r="H721" s="128"/>
      <c r="I721" s="44" t="str">
        <f>VLOOKUP(A721,ABC_SERVIÇOS,3,0)</f>
        <v>KG</v>
      </c>
      <c r="J721" s="88">
        <f>SUM(J722:J726)</f>
        <v>5020</v>
      </c>
      <c r="K721" s="88" t="s">
        <v>250</v>
      </c>
      <c r="L721" s="89">
        <f>VLOOKUP(A721,ABC_SERVIÇOS,7,0)</f>
        <v>5.45</v>
      </c>
      <c r="M721" s="500">
        <f>ROUND(L721*J721,2)</f>
        <v>27359</v>
      </c>
      <c r="N721" s="33" t="str">
        <f>A721</f>
        <v>COMP_063</v>
      </c>
      <c r="O721" s="130"/>
      <c r="P721" s="156">
        <f t="shared" si="22"/>
        <v>-27359</v>
      </c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  <c r="AMG721"/>
      <c r="AMH721"/>
      <c r="AMI721"/>
      <c r="AMJ721"/>
    </row>
    <row r="722" spans="1:1024" outlineLevel="1" x14ac:dyDescent="0.25">
      <c r="A722"/>
      <c r="B722" s="65"/>
      <c r="C722" s="66"/>
      <c r="D722" s="246"/>
      <c r="E722" s="163"/>
      <c r="F722" s="163" t="s">
        <v>627</v>
      </c>
      <c r="G722" s="163" t="s">
        <v>372</v>
      </c>
      <c r="H722" s="163"/>
      <c r="I722" s="163"/>
      <c r="J722" s="169"/>
      <c r="K722" s="68"/>
      <c r="L722" s="69"/>
      <c r="M722" s="496"/>
      <c r="N722"/>
      <c r="O722" s="130"/>
      <c r="P722" s="156">
        <f t="shared" si="22"/>
        <v>0</v>
      </c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  <c r="AMG722"/>
      <c r="AMH722"/>
      <c r="AMI722"/>
      <c r="AMJ722"/>
    </row>
    <row r="723" spans="1:1024" outlineLevel="1" x14ac:dyDescent="0.25">
      <c r="A723" s="33"/>
      <c r="B723" s="538"/>
      <c r="C723" s="162"/>
      <c r="D723" s="246" t="s">
        <v>628</v>
      </c>
      <c r="E723" s="193"/>
      <c r="F723" s="164">
        <v>960</v>
      </c>
      <c r="G723" s="193">
        <v>2</v>
      </c>
      <c r="H723" s="193"/>
      <c r="I723" s="193"/>
      <c r="J723" s="164">
        <f>G723*F723</f>
        <v>1920</v>
      </c>
      <c r="K723" s="169"/>
      <c r="L723" s="166"/>
      <c r="M723" s="539"/>
      <c r="N723"/>
      <c r="O723" s="130"/>
      <c r="P723" s="156">
        <f t="shared" si="22"/>
        <v>0</v>
      </c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  <c r="AMG723"/>
      <c r="AMH723"/>
      <c r="AMI723"/>
      <c r="AMJ723"/>
    </row>
    <row r="724" spans="1:1024" outlineLevel="1" x14ac:dyDescent="0.25">
      <c r="A724" s="33"/>
      <c r="B724" s="538"/>
      <c r="C724" s="162"/>
      <c r="D724" s="246" t="s">
        <v>632</v>
      </c>
      <c r="E724" s="193"/>
      <c r="F724" s="164">
        <v>1550</v>
      </c>
      <c r="G724" s="193">
        <v>2</v>
      </c>
      <c r="H724" s="193"/>
      <c r="I724" s="193"/>
      <c r="J724" s="164">
        <f>G724*F724</f>
        <v>3100</v>
      </c>
      <c r="K724" s="169"/>
      <c r="L724" s="166"/>
      <c r="M724" s="539"/>
      <c r="N724"/>
      <c r="O724" s="130"/>
      <c r="P724" s="156">
        <f t="shared" si="22"/>
        <v>0</v>
      </c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  <c r="AMG724"/>
      <c r="AMH724"/>
      <c r="AMI724"/>
      <c r="AMJ724"/>
    </row>
    <row r="725" spans="1:1024" outlineLevel="1" x14ac:dyDescent="0.25">
      <c r="A725" s="33"/>
      <c r="B725" s="538"/>
      <c r="C725" s="162"/>
      <c r="D725" s="246"/>
      <c r="E725" s="193"/>
      <c r="F725" s="164"/>
      <c r="G725" s="193"/>
      <c r="H725" s="193"/>
      <c r="I725" s="193"/>
      <c r="J725" s="164"/>
      <c r="K725" s="169"/>
      <c r="L725" s="166"/>
      <c r="M725" s="539"/>
      <c r="N725"/>
      <c r="O725" s="130"/>
      <c r="P725" s="156">
        <f t="shared" si="22"/>
        <v>0</v>
      </c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  <c r="AMG725"/>
      <c r="AMH725"/>
      <c r="AMI725"/>
      <c r="AMJ725"/>
    </row>
    <row r="726" spans="1:1024" outlineLevel="1" x14ac:dyDescent="0.25">
      <c r="A726" s="33"/>
      <c r="B726" s="43"/>
      <c r="C726" s="46"/>
      <c r="D726" s="574"/>
      <c r="E726" s="174"/>
      <c r="F726" s="174"/>
      <c r="G726" s="174"/>
      <c r="H726" s="174"/>
      <c r="I726" s="46"/>
      <c r="J726" s="47"/>
      <c r="K726" s="47"/>
      <c r="L726" s="48"/>
      <c r="M726" s="495"/>
      <c r="N726"/>
      <c r="O726" s="130"/>
      <c r="P726" s="156">
        <f t="shared" si="22"/>
        <v>0</v>
      </c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</row>
    <row r="727" spans="1:1024" outlineLevel="1" x14ac:dyDescent="0.25">
      <c r="A727" s="186" t="s">
        <v>637</v>
      </c>
      <c r="B727" s="86" t="s">
        <v>204</v>
      </c>
      <c r="C727" s="44" t="str">
        <f>CONCATENATE(VLOOKUP(A727,ABC_SERVIÇOS!A:I,5,0)," - ",VLOOKUP(A727,ABC_SERVIÇOS!A:I,6,0))</f>
        <v>92924 - SINAPI – 10/17</v>
      </c>
      <c r="D727" s="584" t="str">
        <f>VLOOKUP(A727,ABC_SERVIÇOS,2,0)</f>
        <v>FORNE, CORTE E DOBRA E ARMAÇÃO DE AÇO CA-50, DIÂMETRO DE 25.0 MM</v>
      </c>
      <c r="E727" s="128"/>
      <c r="F727" s="128"/>
      <c r="G727" s="128"/>
      <c r="H727" s="128"/>
      <c r="I727" s="44" t="str">
        <f>VLOOKUP(A727,ABC_SERVIÇOS,3,0)</f>
        <v>KG</v>
      </c>
      <c r="J727" s="88">
        <f>SUM(J728:J729)</f>
        <v>17360</v>
      </c>
      <c r="K727" s="88" t="s">
        <v>250</v>
      </c>
      <c r="L727" s="89">
        <f>VLOOKUP(A727,ABC_SERVIÇOS,7,0)</f>
        <v>4.9400000000000004</v>
      </c>
      <c r="M727" s="500">
        <f>ROUND(L727*J727,2)</f>
        <v>85758.399999999994</v>
      </c>
      <c r="N727" s="33" t="str">
        <f>A727</f>
        <v>COMP_064</v>
      </c>
      <c r="O727" s="130"/>
      <c r="P727" s="156">
        <f t="shared" si="22"/>
        <v>-85758.399999999994</v>
      </c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  <c r="AMG727"/>
      <c r="AMH727"/>
      <c r="AMI727"/>
      <c r="AMJ727"/>
    </row>
    <row r="728" spans="1:1024" outlineLevel="1" x14ac:dyDescent="0.25">
      <c r="A728"/>
      <c r="B728" s="65"/>
      <c r="C728" s="66"/>
      <c r="D728" s="246"/>
      <c r="E728" s="163"/>
      <c r="F728" s="163" t="s">
        <v>627</v>
      </c>
      <c r="G728" s="163" t="s">
        <v>372</v>
      </c>
      <c r="H728" s="163"/>
      <c r="I728" s="163"/>
      <c r="J728" s="169"/>
      <c r="K728" s="68"/>
      <c r="L728" s="69"/>
      <c r="M728" s="496"/>
      <c r="N728"/>
      <c r="O728" s="130"/>
      <c r="P728" s="156">
        <f t="shared" si="22"/>
        <v>0</v>
      </c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  <c r="AMG728"/>
      <c r="AMH728"/>
      <c r="AMI728"/>
      <c r="AMJ728"/>
    </row>
    <row r="729" spans="1:1024" s="33" customFormat="1" ht="12.75" outlineLevel="1" x14ac:dyDescent="0.25">
      <c r="B729" s="538"/>
      <c r="C729" s="162"/>
      <c r="D729" s="246" t="s">
        <v>628</v>
      </c>
      <c r="E729" s="193"/>
      <c r="F729" s="164">
        <v>8680</v>
      </c>
      <c r="G729" s="193">
        <v>2</v>
      </c>
      <c r="H729" s="193"/>
      <c r="I729" s="193"/>
      <c r="J729" s="164">
        <f>G729*F729</f>
        <v>17360</v>
      </c>
      <c r="K729" s="169"/>
      <c r="L729" s="166"/>
      <c r="M729" s="539"/>
      <c r="O729" s="136"/>
      <c r="P729" s="156">
        <f t="shared" si="22"/>
        <v>0</v>
      </c>
    </row>
    <row r="730" spans="1:1024" s="57" customFormat="1" ht="12.75" outlineLevel="1" x14ac:dyDescent="0.25">
      <c r="B730" s="65"/>
      <c r="C730" s="66"/>
      <c r="D730" s="246"/>
      <c r="E730" s="163"/>
      <c r="F730" s="163"/>
      <c r="G730" s="163"/>
      <c r="H730" s="163"/>
      <c r="I730" s="162"/>
      <c r="J730" s="169"/>
      <c r="K730" s="68"/>
      <c r="L730" s="69"/>
      <c r="M730" s="496"/>
      <c r="O730" s="130"/>
      <c r="P730" s="156">
        <f t="shared" si="22"/>
        <v>0</v>
      </c>
    </row>
    <row r="731" spans="1:1024" outlineLevel="1" x14ac:dyDescent="0.25">
      <c r="A731" s="57"/>
      <c r="B731" s="557"/>
      <c r="C731" s="227"/>
      <c r="D731" s="578"/>
      <c r="E731" s="171"/>
      <c r="F731" s="171"/>
      <c r="G731" s="171"/>
      <c r="H731" s="171"/>
      <c r="I731" s="170"/>
      <c r="J731" s="172"/>
      <c r="K731" s="216"/>
      <c r="L731" s="228"/>
      <c r="M731" s="558"/>
      <c r="N731"/>
      <c r="O731" s="130"/>
      <c r="P731" s="156">
        <f t="shared" si="22"/>
        <v>0</v>
      </c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</row>
    <row r="732" spans="1:1024" outlineLevel="1" x14ac:dyDescent="0.25">
      <c r="A732" s="186" t="s">
        <v>638</v>
      </c>
      <c r="B732" s="86" t="s">
        <v>205</v>
      </c>
      <c r="C732" s="44" t="str">
        <f>CONCATENATE(VLOOKUP(A732,ABC_SERVIÇOS!A:I,5,0)," - ",VLOOKUP(A732,ABC_SERVIÇOS!A:I,6,0))</f>
        <v>92720 - SINAPI – 10/17</v>
      </c>
      <c r="D732" s="584" t="str">
        <f>VLOOKUP(A732,ABC_SERVIÇOS,2,0)</f>
        <v>CONCRETO FCK=25 MPA - LANÇAMENTO, ADENSAMENTO E ACABAMENTO</v>
      </c>
      <c r="E732" s="128"/>
      <c r="F732" s="128"/>
      <c r="G732" s="128"/>
      <c r="H732" s="128"/>
      <c r="I732" s="44" t="str">
        <f>VLOOKUP(A732,ABC_SERVIÇOS,3,0)</f>
        <v>M3</v>
      </c>
      <c r="J732" s="88">
        <f>J744</f>
        <v>234.71199999999999</v>
      </c>
      <c r="K732" s="88" t="s">
        <v>250</v>
      </c>
      <c r="L732" s="89">
        <f>VLOOKUP(A732,ABC_SERVIÇOS,7,0)</f>
        <v>372.15</v>
      </c>
      <c r="M732" s="500">
        <f>ROUND(L732*J732,2)</f>
        <v>87348.07</v>
      </c>
      <c r="N732" s="33" t="str">
        <f>A732</f>
        <v>COMP_065</v>
      </c>
      <c r="O732" s="130"/>
      <c r="P732" s="156">
        <f t="shared" si="22"/>
        <v>-87348.07</v>
      </c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</row>
    <row r="733" spans="1:1024" s="255" customFormat="1" ht="15" customHeight="1" outlineLevel="1" x14ac:dyDescent="0.25">
      <c r="B733" s="546"/>
      <c r="C733" s="195"/>
      <c r="D733" s="575"/>
      <c r="E733" s="159" t="s">
        <v>611</v>
      </c>
      <c r="F733" s="159" t="s">
        <v>612</v>
      </c>
      <c r="G733" s="159" t="s">
        <v>639</v>
      </c>
      <c r="H733" s="159" t="s">
        <v>614</v>
      </c>
      <c r="I733" s="158"/>
      <c r="J733" s="160"/>
      <c r="K733" s="196"/>
      <c r="L733" s="197"/>
      <c r="M733" s="545"/>
      <c r="O733" s="256"/>
      <c r="P733" s="156">
        <f t="shared" si="22"/>
        <v>0</v>
      </c>
    </row>
    <row r="734" spans="1:1024" s="257" customFormat="1" ht="12.75" outlineLevel="1" x14ac:dyDescent="0.25">
      <c r="B734" s="65"/>
      <c r="C734" s="66"/>
      <c r="D734" s="246" t="s">
        <v>615</v>
      </c>
      <c r="E734" s="193">
        <v>14</v>
      </c>
      <c r="F734" s="193">
        <v>1.2</v>
      </c>
      <c r="G734" s="193">
        <v>0.6</v>
      </c>
      <c r="H734" s="193">
        <v>2.6</v>
      </c>
      <c r="I734" s="162"/>
      <c r="J734" s="169">
        <f t="shared" ref="J734:J740" si="23">H734*G734*F734*E734</f>
        <v>26.207999999999998</v>
      </c>
      <c r="K734" s="68"/>
      <c r="L734" s="69"/>
      <c r="M734" s="496"/>
      <c r="O734" s="254"/>
      <c r="P734" s="156">
        <f t="shared" si="22"/>
        <v>0</v>
      </c>
    </row>
    <row r="735" spans="1:1024" s="257" customFormat="1" ht="12.75" outlineLevel="1" x14ac:dyDescent="0.25">
      <c r="B735" s="65"/>
      <c r="C735" s="66"/>
      <c r="D735" s="246" t="s">
        <v>616</v>
      </c>
      <c r="E735" s="193">
        <v>7</v>
      </c>
      <c r="F735" s="193">
        <v>0.6</v>
      </c>
      <c r="G735" s="193">
        <v>0.35</v>
      </c>
      <c r="H735" s="193">
        <v>5.4</v>
      </c>
      <c r="I735" s="162"/>
      <c r="J735" s="169">
        <f t="shared" si="23"/>
        <v>7.9379999999999988</v>
      </c>
      <c r="K735" s="68"/>
      <c r="L735" s="69"/>
      <c r="M735" s="496"/>
      <c r="O735" s="254"/>
      <c r="P735" s="156">
        <f t="shared" si="22"/>
        <v>0</v>
      </c>
    </row>
    <row r="736" spans="1:1024" s="257" customFormat="1" ht="12.75" outlineLevel="1" x14ac:dyDescent="0.25">
      <c r="B736" s="65"/>
      <c r="C736" s="66"/>
      <c r="D736" s="246" t="s">
        <v>617</v>
      </c>
      <c r="E736" s="193">
        <v>1</v>
      </c>
      <c r="F736" s="193">
        <v>0.2</v>
      </c>
      <c r="G736" s="193">
        <v>8.6999999999999993</v>
      </c>
      <c r="H736" s="193">
        <v>15.7</v>
      </c>
      <c r="I736" s="162"/>
      <c r="J736" s="169">
        <f t="shared" si="23"/>
        <v>27.317999999999998</v>
      </c>
      <c r="K736" s="68"/>
      <c r="L736" s="69"/>
      <c r="M736" s="496"/>
      <c r="O736" s="254"/>
      <c r="P736" s="156">
        <f t="shared" si="22"/>
        <v>0</v>
      </c>
    </row>
    <row r="737" spans="1:1024" s="257" customFormat="1" ht="12.75" outlineLevel="1" x14ac:dyDescent="0.25">
      <c r="B737" s="65"/>
      <c r="C737" s="66"/>
      <c r="D737" s="246" t="s">
        <v>618</v>
      </c>
      <c r="E737" s="193">
        <v>2</v>
      </c>
      <c r="F737" s="193">
        <v>3.5</v>
      </c>
      <c r="G737" s="193">
        <v>0.3</v>
      </c>
      <c r="H737" s="193">
        <v>15.7</v>
      </c>
      <c r="I737" s="162"/>
      <c r="J737" s="169">
        <f t="shared" si="23"/>
        <v>32.97</v>
      </c>
      <c r="K737" s="68"/>
      <c r="L737" s="69"/>
      <c r="M737" s="496"/>
      <c r="O737" s="254"/>
      <c r="P737" s="156">
        <f t="shared" si="22"/>
        <v>0</v>
      </c>
    </row>
    <row r="738" spans="1:1024" s="257" customFormat="1" ht="12.75" outlineLevel="1" x14ac:dyDescent="0.25">
      <c r="B738" s="65"/>
      <c r="C738" s="66"/>
      <c r="D738" s="246" t="s">
        <v>619</v>
      </c>
      <c r="E738" s="193">
        <v>2</v>
      </c>
      <c r="F738" s="193">
        <v>1.22</v>
      </c>
      <c r="G738" s="193">
        <v>0.5</v>
      </c>
      <c r="H738" s="193">
        <v>15.7</v>
      </c>
      <c r="I738" s="162"/>
      <c r="J738" s="169">
        <f t="shared" si="23"/>
        <v>19.154</v>
      </c>
      <c r="K738" s="68"/>
      <c r="L738" s="69"/>
      <c r="M738" s="496"/>
      <c r="O738" s="254"/>
      <c r="P738" s="156">
        <f t="shared" si="22"/>
        <v>0</v>
      </c>
    </row>
    <row r="739" spans="1:1024" s="257" customFormat="1" ht="12.75" outlineLevel="1" x14ac:dyDescent="0.25">
      <c r="B739" s="65"/>
      <c r="C739" s="66"/>
      <c r="D739" s="246" t="s">
        <v>619</v>
      </c>
      <c r="E739" s="193">
        <v>2</v>
      </c>
      <c r="F739" s="193">
        <v>0.2</v>
      </c>
      <c r="G739" s="193">
        <v>0.4</v>
      </c>
      <c r="H739" s="193">
        <v>15.7</v>
      </c>
      <c r="I739" s="162"/>
      <c r="J739" s="169">
        <f t="shared" si="23"/>
        <v>2.5120000000000005</v>
      </c>
      <c r="K739" s="68"/>
      <c r="L739" s="69"/>
      <c r="M739" s="496"/>
      <c r="O739" s="254"/>
      <c r="P739" s="156">
        <f t="shared" si="22"/>
        <v>0</v>
      </c>
    </row>
    <row r="740" spans="1:1024" s="257" customFormat="1" ht="12.75" outlineLevel="1" x14ac:dyDescent="0.25">
      <c r="B740" s="65"/>
      <c r="C740" s="66"/>
      <c r="D740" s="246" t="s">
        <v>619</v>
      </c>
      <c r="E740" s="193">
        <v>1</v>
      </c>
      <c r="F740" s="193">
        <v>0.2</v>
      </c>
      <c r="G740" s="193">
        <v>0.4</v>
      </c>
      <c r="H740" s="193">
        <v>15.7</v>
      </c>
      <c r="I740" s="162"/>
      <c r="J740" s="169">
        <f t="shared" si="23"/>
        <v>1.2560000000000002</v>
      </c>
      <c r="K740" s="68"/>
      <c r="L740" s="69"/>
      <c r="M740" s="496"/>
      <c r="O740" s="254"/>
      <c r="P740" s="156">
        <f t="shared" si="22"/>
        <v>0</v>
      </c>
    </row>
    <row r="741" spans="1:1024" outlineLevel="1" x14ac:dyDescent="0.25">
      <c r="A741" s="257"/>
      <c r="B741" s="65"/>
      <c r="C741" s="66"/>
      <c r="D741" s="246"/>
      <c r="E741" s="163"/>
      <c r="F741" s="163"/>
      <c r="G741" s="163"/>
      <c r="H741" s="163"/>
      <c r="I741" s="162"/>
      <c r="J741" s="169"/>
      <c r="K741" s="68"/>
      <c r="L741" s="69"/>
      <c r="M741" s="496"/>
      <c r="N741"/>
      <c r="O741" s="254"/>
      <c r="P741" s="156">
        <f t="shared" si="22"/>
        <v>0</v>
      </c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  <c r="MM741"/>
      <c r="MN741"/>
      <c r="MO741"/>
      <c r="MP741"/>
      <c r="MQ741"/>
      <c r="MR741"/>
      <c r="MS741"/>
      <c r="MT741"/>
      <c r="MU741"/>
      <c r="MV741"/>
      <c r="MW741"/>
      <c r="MX741"/>
      <c r="MY741"/>
      <c r="MZ741"/>
      <c r="NA741"/>
      <c r="NB741"/>
      <c r="NC741"/>
      <c r="ND741"/>
      <c r="NE741"/>
      <c r="NF741"/>
      <c r="NG741"/>
      <c r="NH741"/>
      <c r="NI741"/>
      <c r="NJ741"/>
      <c r="NK741"/>
      <c r="NL741"/>
      <c r="NM741"/>
      <c r="NN741"/>
      <c r="NO741"/>
      <c r="NP741"/>
      <c r="NQ741"/>
      <c r="NR741"/>
      <c r="NS741"/>
      <c r="NT741"/>
      <c r="NU741"/>
      <c r="NV741"/>
      <c r="NW741"/>
      <c r="NX741"/>
      <c r="NY741"/>
      <c r="NZ741"/>
      <c r="OA741"/>
      <c r="OB741"/>
      <c r="OC741"/>
      <c r="OD741"/>
      <c r="OE741"/>
      <c r="OF741"/>
      <c r="OG741"/>
      <c r="OH741"/>
      <c r="OI741"/>
      <c r="OJ741"/>
      <c r="OK741"/>
      <c r="OL741"/>
      <c r="OM741"/>
      <c r="ON741"/>
      <c r="OO741"/>
      <c r="OP741"/>
      <c r="OQ741"/>
      <c r="OR741"/>
      <c r="OS741"/>
      <c r="OT741"/>
      <c r="OU741"/>
      <c r="OV741"/>
      <c r="OW741"/>
      <c r="OX741"/>
      <c r="OY741"/>
      <c r="OZ741"/>
      <c r="PA741"/>
      <c r="PB741"/>
      <c r="PC741"/>
      <c r="PD741"/>
      <c r="PE741"/>
      <c r="PF741"/>
      <c r="PG741"/>
      <c r="PH741"/>
      <c r="PI741"/>
      <c r="PJ741"/>
      <c r="PK741"/>
      <c r="PL741"/>
      <c r="PM741"/>
      <c r="PN741"/>
      <c r="PO741"/>
      <c r="PP741"/>
      <c r="PQ741"/>
      <c r="PR741"/>
      <c r="PS741"/>
      <c r="PT741"/>
      <c r="PU741"/>
      <c r="PV741"/>
      <c r="PW741"/>
      <c r="PX741"/>
      <c r="PY741"/>
      <c r="PZ741"/>
      <c r="QA741"/>
      <c r="QB741"/>
      <c r="QC741"/>
      <c r="QD741"/>
      <c r="QE741"/>
      <c r="QF741"/>
      <c r="QG741"/>
      <c r="QH741"/>
      <c r="QI741"/>
      <c r="QJ741"/>
      <c r="QK741"/>
      <c r="QL741"/>
      <c r="QM741"/>
      <c r="QN741"/>
      <c r="QO741"/>
      <c r="QP741"/>
      <c r="QQ741"/>
      <c r="QR741"/>
      <c r="QS741"/>
      <c r="QT741"/>
      <c r="QU741"/>
      <c r="QV741"/>
      <c r="QW741"/>
      <c r="QX741"/>
      <c r="QY741"/>
      <c r="QZ741"/>
      <c r="RA741"/>
      <c r="RB741"/>
      <c r="RC741"/>
      <c r="RD741"/>
      <c r="RE741"/>
      <c r="RF741"/>
      <c r="RG741"/>
      <c r="RH741"/>
      <c r="RI741"/>
      <c r="RJ741"/>
      <c r="RK741"/>
      <c r="RL741"/>
      <c r="RM741"/>
      <c r="RN741"/>
      <c r="RO741"/>
      <c r="RP741"/>
      <c r="RQ741"/>
      <c r="RR741"/>
      <c r="RS741"/>
      <c r="RT741"/>
      <c r="RU741"/>
      <c r="RV741"/>
      <c r="RW741"/>
      <c r="RX741"/>
      <c r="RY741"/>
      <c r="RZ741"/>
      <c r="SA741"/>
      <c r="SB741"/>
      <c r="SC741"/>
      <c r="SD741"/>
      <c r="SE741"/>
      <c r="SF741"/>
      <c r="SG741"/>
      <c r="SH741"/>
      <c r="SI741"/>
      <c r="SJ741"/>
      <c r="SK741"/>
      <c r="SL741"/>
      <c r="SM741"/>
      <c r="SN741"/>
      <c r="SO741"/>
      <c r="SP741"/>
      <c r="SQ741"/>
      <c r="SR741"/>
      <c r="SS741"/>
      <c r="ST741"/>
      <c r="SU741"/>
      <c r="SV741"/>
      <c r="SW741"/>
      <c r="SX741"/>
      <c r="SY741"/>
      <c r="SZ741"/>
      <c r="TA741"/>
      <c r="TB741"/>
      <c r="TC741"/>
      <c r="TD741"/>
      <c r="TE741"/>
      <c r="TF741"/>
      <c r="TG741"/>
      <c r="TH741"/>
      <c r="TI741"/>
      <c r="TJ741"/>
      <c r="TK741"/>
      <c r="TL741"/>
      <c r="TM741"/>
      <c r="TN741"/>
      <c r="TO741"/>
      <c r="TP741"/>
      <c r="TQ741"/>
      <c r="TR741"/>
      <c r="TS741"/>
      <c r="TT741"/>
      <c r="TU741"/>
      <c r="TV741"/>
      <c r="TW741"/>
      <c r="TX741"/>
      <c r="TY741"/>
      <c r="TZ741"/>
      <c r="UA741"/>
      <c r="UB741"/>
      <c r="UC741"/>
      <c r="UD741"/>
      <c r="UE741"/>
      <c r="UF741"/>
      <c r="UG741"/>
      <c r="UH741"/>
      <c r="UI741"/>
      <c r="UJ741"/>
      <c r="UK741"/>
      <c r="UL741"/>
      <c r="UM741"/>
      <c r="UN741"/>
      <c r="UO741"/>
      <c r="UP741"/>
      <c r="UQ741"/>
      <c r="UR741"/>
      <c r="US741"/>
      <c r="UT741"/>
      <c r="UU741"/>
      <c r="UV741"/>
      <c r="UW741"/>
      <c r="UX741"/>
      <c r="UY741"/>
      <c r="UZ741"/>
      <c r="VA741"/>
      <c r="VB741"/>
      <c r="VC741"/>
      <c r="VD741"/>
      <c r="VE741"/>
      <c r="VF741"/>
      <c r="VG741"/>
      <c r="VH741"/>
      <c r="VI741"/>
      <c r="VJ741"/>
      <c r="VK741"/>
      <c r="VL741"/>
      <c r="VM741"/>
      <c r="VN741"/>
      <c r="VO741"/>
      <c r="VP741"/>
      <c r="VQ741"/>
      <c r="VR741"/>
      <c r="VS741"/>
      <c r="VT741"/>
      <c r="VU741"/>
      <c r="VV741"/>
      <c r="VW741"/>
      <c r="VX741"/>
      <c r="VY741"/>
      <c r="VZ741"/>
      <c r="WA741"/>
      <c r="WB741"/>
      <c r="WC741"/>
      <c r="WD741"/>
      <c r="WE741"/>
      <c r="WF741"/>
      <c r="WG741"/>
      <c r="WH741"/>
      <c r="WI741"/>
      <c r="WJ741"/>
      <c r="WK741"/>
      <c r="WL741"/>
      <c r="WM741"/>
      <c r="WN741"/>
      <c r="WO741"/>
      <c r="WP741"/>
      <c r="WQ741"/>
      <c r="WR741"/>
      <c r="WS741"/>
      <c r="WT741"/>
      <c r="WU741"/>
      <c r="WV741"/>
      <c r="WW741"/>
      <c r="WX741"/>
      <c r="WY741"/>
      <c r="WZ741"/>
      <c r="XA741"/>
      <c r="XB741"/>
      <c r="XC741"/>
      <c r="XD741"/>
      <c r="XE741"/>
      <c r="XF741"/>
      <c r="XG741"/>
      <c r="XH741"/>
      <c r="XI741"/>
      <c r="XJ741"/>
      <c r="XK741"/>
      <c r="XL741"/>
      <c r="XM741"/>
      <c r="XN741"/>
      <c r="XO741"/>
      <c r="XP741"/>
      <c r="XQ741"/>
      <c r="XR741"/>
      <c r="XS741"/>
      <c r="XT741"/>
      <c r="XU741"/>
      <c r="XV741"/>
      <c r="XW741"/>
      <c r="XX741"/>
      <c r="XY741"/>
      <c r="XZ741"/>
      <c r="YA741"/>
      <c r="YB741"/>
      <c r="YC741"/>
      <c r="YD741"/>
      <c r="YE741"/>
      <c r="YF741"/>
      <c r="YG741"/>
      <c r="YH741"/>
      <c r="YI741"/>
      <c r="YJ741"/>
      <c r="YK741"/>
      <c r="YL741"/>
      <c r="YM741"/>
      <c r="YN741"/>
      <c r="YO741"/>
      <c r="YP741"/>
      <c r="YQ741"/>
      <c r="YR741"/>
      <c r="YS741"/>
      <c r="YT741"/>
      <c r="YU741"/>
      <c r="YV741"/>
      <c r="YW741"/>
      <c r="YX741"/>
      <c r="YY741"/>
      <c r="YZ741"/>
      <c r="ZA741"/>
      <c r="ZB741"/>
      <c r="ZC741"/>
      <c r="ZD741"/>
      <c r="ZE741"/>
      <c r="ZF741"/>
      <c r="ZG741"/>
      <c r="ZH741"/>
      <c r="ZI741"/>
      <c r="ZJ741"/>
      <c r="ZK741"/>
      <c r="ZL741"/>
      <c r="ZM741"/>
      <c r="ZN741"/>
      <c r="ZO741"/>
      <c r="ZP741"/>
      <c r="ZQ741"/>
      <c r="ZR741"/>
      <c r="ZS741"/>
      <c r="ZT741"/>
      <c r="ZU741"/>
      <c r="ZV741"/>
      <c r="ZW741"/>
      <c r="ZX741"/>
      <c r="ZY741"/>
      <c r="ZZ741"/>
      <c r="AAA741"/>
      <c r="AAB741"/>
      <c r="AAC741"/>
      <c r="AAD741"/>
      <c r="AAE741"/>
      <c r="AAF741"/>
      <c r="AAG741"/>
      <c r="AAH741"/>
      <c r="AAI741"/>
      <c r="AAJ741"/>
      <c r="AAK741"/>
      <c r="AAL741"/>
      <c r="AAM741"/>
      <c r="AAN741"/>
      <c r="AAO741"/>
      <c r="AAP741"/>
      <c r="AAQ741"/>
      <c r="AAR741"/>
      <c r="AAS741"/>
      <c r="AAT741"/>
      <c r="AAU741"/>
      <c r="AAV741"/>
      <c r="AAW741"/>
      <c r="AAX741"/>
      <c r="AAY741"/>
      <c r="AAZ741"/>
      <c r="ABA741"/>
      <c r="ABB741"/>
      <c r="ABC741"/>
      <c r="ABD741"/>
      <c r="ABE741"/>
      <c r="ABF741"/>
      <c r="ABG741"/>
      <c r="ABH741"/>
      <c r="ABI741"/>
      <c r="ABJ741"/>
      <c r="ABK741"/>
      <c r="ABL741"/>
      <c r="ABM741"/>
      <c r="ABN741"/>
      <c r="ABO741"/>
      <c r="ABP741"/>
      <c r="ABQ741"/>
      <c r="ABR741"/>
      <c r="ABS741"/>
      <c r="ABT741"/>
      <c r="ABU741"/>
      <c r="ABV741"/>
      <c r="ABW741"/>
      <c r="ABX741"/>
      <c r="ABY741"/>
      <c r="ABZ741"/>
      <c r="ACA741"/>
      <c r="ACB741"/>
      <c r="ACC741"/>
      <c r="ACD741"/>
      <c r="ACE741"/>
      <c r="ACF741"/>
      <c r="ACG741"/>
      <c r="ACH741"/>
      <c r="ACI741"/>
      <c r="ACJ741"/>
      <c r="ACK741"/>
      <c r="ACL741"/>
      <c r="ACM741"/>
      <c r="ACN741"/>
      <c r="ACO741"/>
      <c r="ACP741"/>
      <c r="ACQ741"/>
      <c r="ACR741"/>
      <c r="ACS741"/>
      <c r="ACT741"/>
      <c r="ACU741"/>
      <c r="ACV741"/>
      <c r="ACW741"/>
      <c r="ACX741"/>
      <c r="ACY741"/>
      <c r="ACZ741"/>
      <c r="ADA741"/>
      <c r="ADB741"/>
      <c r="ADC741"/>
      <c r="ADD741"/>
      <c r="ADE741"/>
      <c r="ADF741"/>
      <c r="ADG741"/>
      <c r="ADH741"/>
      <c r="ADI741"/>
      <c r="ADJ741"/>
      <c r="ADK741"/>
      <c r="ADL741"/>
      <c r="ADM741"/>
      <c r="ADN741"/>
      <c r="ADO741"/>
      <c r="ADP741"/>
      <c r="ADQ741"/>
      <c r="ADR741"/>
      <c r="ADS741"/>
      <c r="ADT741"/>
      <c r="ADU741"/>
      <c r="ADV741"/>
      <c r="ADW741"/>
      <c r="ADX741"/>
      <c r="ADY741"/>
      <c r="ADZ741"/>
      <c r="AEA741"/>
      <c r="AEB741"/>
      <c r="AEC741"/>
      <c r="AED741"/>
      <c r="AEE741"/>
      <c r="AEF741"/>
      <c r="AEG741"/>
      <c r="AEH741"/>
      <c r="AEI741"/>
      <c r="AEJ741"/>
      <c r="AEK741"/>
      <c r="AEL741"/>
      <c r="AEM741"/>
      <c r="AEN741"/>
      <c r="AEO741"/>
      <c r="AEP741"/>
      <c r="AEQ741"/>
      <c r="AER741"/>
      <c r="AES741"/>
      <c r="AET741"/>
      <c r="AEU741"/>
      <c r="AEV741"/>
      <c r="AEW741"/>
      <c r="AEX741"/>
      <c r="AEY741"/>
      <c r="AEZ741"/>
      <c r="AFA741"/>
      <c r="AFB741"/>
      <c r="AFC741"/>
      <c r="AFD741"/>
      <c r="AFE741"/>
      <c r="AFF741"/>
      <c r="AFG741"/>
      <c r="AFH741"/>
      <c r="AFI741"/>
      <c r="AFJ741"/>
      <c r="AFK741"/>
      <c r="AFL741"/>
      <c r="AFM741"/>
      <c r="AFN741"/>
      <c r="AFO741"/>
      <c r="AFP741"/>
      <c r="AFQ741"/>
      <c r="AFR741"/>
      <c r="AFS741"/>
      <c r="AFT741"/>
      <c r="AFU741"/>
      <c r="AFV741"/>
      <c r="AFW741"/>
      <c r="AFX741"/>
      <c r="AFY741"/>
      <c r="AFZ741"/>
      <c r="AGA741"/>
      <c r="AGB741"/>
      <c r="AGC741"/>
      <c r="AGD741"/>
      <c r="AGE741"/>
      <c r="AGF741"/>
      <c r="AGG741"/>
      <c r="AGH741"/>
      <c r="AGI741"/>
      <c r="AGJ741"/>
      <c r="AGK741"/>
      <c r="AGL741"/>
      <c r="AGM741"/>
      <c r="AGN741"/>
      <c r="AGO741"/>
      <c r="AGP741"/>
      <c r="AGQ741"/>
      <c r="AGR741"/>
      <c r="AGS741"/>
      <c r="AGT741"/>
      <c r="AGU741"/>
      <c r="AGV741"/>
      <c r="AGW741"/>
      <c r="AGX741"/>
      <c r="AGY741"/>
      <c r="AGZ741"/>
      <c r="AHA741"/>
      <c r="AHB741"/>
      <c r="AHC741"/>
      <c r="AHD741"/>
      <c r="AHE741"/>
      <c r="AHF741"/>
      <c r="AHG741"/>
      <c r="AHH741"/>
      <c r="AHI741"/>
      <c r="AHJ741"/>
      <c r="AHK741"/>
      <c r="AHL741"/>
      <c r="AHM741"/>
      <c r="AHN741"/>
      <c r="AHO741"/>
      <c r="AHP741"/>
      <c r="AHQ741"/>
      <c r="AHR741"/>
      <c r="AHS741"/>
      <c r="AHT741"/>
      <c r="AHU741"/>
      <c r="AHV741"/>
      <c r="AHW741"/>
      <c r="AHX741"/>
      <c r="AHY741"/>
      <c r="AHZ741"/>
      <c r="AIA741"/>
      <c r="AIB741"/>
      <c r="AIC741"/>
      <c r="AID741"/>
      <c r="AIE741"/>
      <c r="AIF741"/>
      <c r="AIG741"/>
      <c r="AIH741"/>
      <c r="AII741"/>
      <c r="AIJ741"/>
      <c r="AIK741"/>
      <c r="AIL741"/>
      <c r="AIM741"/>
      <c r="AIN741"/>
      <c r="AIO741"/>
      <c r="AIP741"/>
      <c r="AIQ741"/>
      <c r="AIR741"/>
      <c r="AIS741"/>
      <c r="AIT741"/>
      <c r="AIU741"/>
      <c r="AIV741"/>
      <c r="AIW741"/>
      <c r="AIX741"/>
      <c r="AIY741"/>
      <c r="AIZ741"/>
      <c r="AJA741"/>
      <c r="AJB741"/>
      <c r="AJC741"/>
      <c r="AJD741"/>
      <c r="AJE741"/>
      <c r="AJF741"/>
      <c r="AJG741"/>
      <c r="AJH741"/>
      <c r="AJI741"/>
      <c r="AJJ741"/>
      <c r="AJK741"/>
      <c r="AJL741"/>
      <c r="AJM741"/>
      <c r="AJN741"/>
      <c r="AJO741"/>
      <c r="AJP741"/>
      <c r="AJQ741"/>
      <c r="AJR741"/>
      <c r="AJS741"/>
      <c r="AJT741"/>
      <c r="AJU741"/>
      <c r="AJV741"/>
      <c r="AJW741"/>
      <c r="AJX741"/>
      <c r="AJY741"/>
      <c r="AJZ741"/>
      <c r="AKA741"/>
      <c r="AKB741"/>
      <c r="AKC741"/>
      <c r="AKD741"/>
      <c r="AKE741"/>
      <c r="AKF741"/>
      <c r="AKG741"/>
      <c r="AKH741"/>
      <c r="AKI741"/>
      <c r="AKJ741"/>
      <c r="AKK741"/>
      <c r="AKL741"/>
      <c r="AKM741"/>
      <c r="AKN741"/>
      <c r="AKO741"/>
      <c r="AKP741"/>
      <c r="AKQ741"/>
      <c r="AKR741"/>
      <c r="AKS741"/>
      <c r="AKT741"/>
      <c r="AKU741"/>
      <c r="AKV741"/>
      <c r="AKW741"/>
      <c r="AKX741"/>
      <c r="AKY741"/>
      <c r="AKZ741"/>
      <c r="ALA741"/>
      <c r="ALB741"/>
      <c r="ALC741"/>
      <c r="ALD741"/>
      <c r="ALE741"/>
      <c r="ALF741"/>
      <c r="ALG741"/>
      <c r="ALH741"/>
      <c r="ALI741"/>
      <c r="ALJ741"/>
      <c r="ALK741"/>
      <c r="ALL741"/>
      <c r="ALM741"/>
      <c r="ALN741"/>
      <c r="ALO741"/>
      <c r="ALP741"/>
      <c r="ALQ741"/>
      <c r="ALR741"/>
      <c r="ALS741"/>
      <c r="ALT741"/>
      <c r="ALU741"/>
      <c r="ALV741"/>
      <c r="ALW741"/>
      <c r="ALX741"/>
      <c r="ALY741"/>
      <c r="ALZ741"/>
      <c r="AMA741"/>
      <c r="AMB741"/>
      <c r="AMC741"/>
      <c r="AMD741"/>
      <c r="AME741"/>
      <c r="AMF741"/>
      <c r="AMG741"/>
      <c r="AMH741"/>
      <c r="AMI741"/>
      <c r="AMJ741"/>
    </row>
    <row r="742" spans="1:1024" outlineLevel="1" x14ac:dyDescent="0.25">
      <c r="A742" s="257"/>
      <c r="B742" s="65"/>
      <c r="C742" s="66"/>
      <c r="D742" s="246"/>
      <c r="E742" s="163"/>
      <c r="F742" s="163"/>
      <c r="G742" s="163"/>
      <c r="H742" s="162" t="s">
        <v>625</v>
      </c>
      <c r="I742" s="162"/>
      <c r="J742" s="169">
        <f>SUM(J734:J741)</f>
        <v>117.35599999999999</v>
      </c>
      <c r="K742" s="68"/>
      <c r="L742" s="69"/>
      <c r="M742" s="496"/>
      <c r="N742"/>
      <c r="O742" s="254"/>
      <c r="P742" s="156">
        <f t="shared" si="22"/>
        <v>0</v>
      </c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  <c r="AMG742"/>
      <c r="AMH742"/>
      <c r="AMI742"/>
      <c r="AMJ742"/>
    </row>
    <row r="743" spans="1:1024" outlineLevel="1" x14ac:dyDescent="0.25">
      <c r="A743" s="257"/>
      <c r="B743" s="65"/>
      <c r="C743" s="66"/>
      <c r="D743" s="246"/>
      <c r="E743" s="163"/>
      <c r="F743" s="163"/>
      <c r="G743" s="163"/>
      <c r="H743" s="162" t="s">
        <v>609</v>
      </c>
      <c r="I743" s="162"/>
      <c r="J743" s="169">
        <v>2</v>
      </c>
      <c r="K743" s="68"/>
      <c r="L743" s="69"/>
      <c r="M743" s="496"/>
      <c r="N743"/>
      <c r="O743" s="254"/>
      <c r="P743" s="156">
        <f t="shared" si="22"/>
        <v>0</v>
      </c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  <c r="AMG743"/>
      <c r="AMH743"/>
      <c r="AMI743"/>
      <c r="AMJ743"/>
    </row>
    <row r="744" spans="1:1024" outlineLevel="1" x14ac:dyDescent="0.25">
      <c r="A744" s="257"/>
      <c r="B744" s="65"/>
      <c r="C744" s="66"/>
      <c r="D744" s="246"/>
      <c r="E744" s="163"/>
      <c r="F744" s="163"/>
      <c r="G744" s="163"/>
      <c r="H744" s="162" t="s">
        <v>378</v>
      </c>
      <c r="I744" s="162"/>
      <c r="J744" s="169">
        <f>J743*J742</f>
        <v>234.71199999999999</v>
      </c>
      <c r="K744" s="68"/>
      <c r="L744" s="69"/>
      <c r="M744" s="496"/>
      <c r="N744"/>
      <c r="O744" s="254"/>
      <c r="P744" s="156">
        <f t="shared" si="22"/>
        <v>0</v>
      </c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  <c r="MM744"/>
      <c r="MN744"/>
      <c r="MO744"/>
      <c r="MP744"/>
      <c r="MQ744"/>
      <c r="MR744"/>
      <c r="MS744"/>
      <c r="MT744"/>
      <c r="MU744"/>
      <c r="MV744"/>
      <c r="MW744"/>
      <c r="MX744"/>
      <c r="MY744"/>
      <c r="MZ744"/>
      <c r="NA744"/>
      <c r="NB744"/>
      <c r="NC744"/>
      <c r="ND744"/>
      <c r="NE744"/>
      <c r="NF744"/>
      <c r="NG744"/>
      <c r="NH744"/>
      <c r="NI744"/>
      <c r="NJ744"/>
      <c r="NK744"/>
      <c r="NL744"/>
      <c r="NM744"/>
      <c r="NN744"/>
      <c r="NO744"/>
      <c r="NP744"/>
      <c r="NQ744"/>
      <c r="NR744"/>
      <c r="NS744"/>
      <c r="NT744"/>
      <c r="NU744"/>
      <c r="NV744"/>
      <c r="NW744"/>
      <c r="NX744"/>
      <c r="NY744"/>
      <c r="NZ744"/>
      <c r="OA744"/>
      <c r="OB744"/>
      <c r="OC744"/>
      <c r="OD744"/>
      <c r="OE744"/>
      <c r="OF744"/>
      <c r="OG744"/>
      <c r="OH744"/>
      <c r="OI744"/>
      <c r="OJ744"/>
      <c r="OK744"/>
      <c r="OL744"/>
      <c r="OM744"/>
      <c r="ON744"/>
      <c r="OO744"/>
      <c r="OP744"/>
      <c r="OQ744"/>
      <c r="OR744"/>
      <c r="OS744"/>
      <c r="OT744"/>
      <c r="OU744"/>
      <c r="OV744"/>
      <c r="OW744"/>
      <c r="OX744"/>
      <c r="OY744"/>
      <c r="OZ744"/>
      <c r="PA744"/>
      <c r="PB744"/>
      <c r="PC744"/>
      <c r="PD744"/>
      <c r="PE744"/>
      <c r="PF744"/>
      <c r="PG744"/>
      <c r="PH744"/>
      <c r="PI744"/>
      <c r="PJ744"/>
      <c r="PK744"/>
      <c r="PL744"/>
      <c r="PM744"/>
      <c r="PN744"/>
      <c r="PO744"/>
      <c r="PP744"/>
      <c r="PQ744"/>
      <c r="PR744"/>
      <c r="PS744"/>
      <c r="PT744"/>
      <c r="PU744"/>
      <c r="PV744"/>
      <c r="PW744"/>
      <c r="PX744"/>
      <c r="PY744"/>
      <c r="PZ744"/>
      <c r="QA744"/>
      <c r="QB744"/>
      <c r="QC744"/>
      <c r="QD744"/>
      <c r="QE744"/>
      <c r="QF744"/>
      <c r="QG744"/>
      <c r="QH744"/>
      <c r="QI744"/>
      <c r="QJ744"/>
      <c r="QK744"/>
      <c r="QL744"/>
      <c r="QM744"/>
      <c r="QN744"/>
      <c r="QO744"/>
      <c r="QP744"/>
      <c r="QQ744"/>
      <c r="QR744"/>
      <c r="QS744"/>
      <c r="QT744"/>
      <c r="QU744"/>
      <c r="QV744"/>
      <c r="QW744"/>
      <c r="QX744"/>
      <c r="QY744"/>
      <c r="QZ744"/>
      <c r="RA744"/>
      <c r="RB744"/>
      <c r="RC744"/>
      <c r="RD744"/>
      <c r="RE744"/>
      <c r="RF744"/>
      <c r="RG744"/>
      <c r="RH744"/>
      <c r="RI744"/>
      <c r="RJ744"/>
      <c r="RK744"/>
      <c r="RL744"/>
      <c r="RM744"/>
      <c r="RN744"/>
      <c r="RO744"/>
      <c r="RP744"/>
      <c r="RQ744"/>
      <c r="RR744"/>
      <c r="RS744"/>
      <c r="RT744"/>
      <c r="RU744"/>
      <c r="RV744"/>
      <c r="RW744"/>
      <c r="RX744"/>
      <c r="RY744"/>
      <c r="RZ744"/>
      <c r="SA744"/>
      <c r="SB744"/>
      <c r="SC744"/>
      <c r="SD744"/>
      <c r="SE744"/>
      <c r="SF744"/>
      <c r="SG744"/>
      <c r="SH744"/>
      <c r="SI744"/>
      <c r="SJ744"/>
      <c r="SK744"/>
      <c r="SL744"/>
      <c r="SM744"/>
      <c r="SN744"/>
      <c r="SO744"/>
      <c r="SP744"/>
      <c r="SQ744"/>
      <c r="SR744"/>
      <c r="SS744"/>
      <c r="ST744"/>
      <c r="SU744"/>
      <c r="SV744"/>
      <c r="SW744"/>
      <c r="SX744"/>
      <c r="SY744"/>
      <c r="SZ744"/>
      <c r="TA744"/>
      <c r="TB744"/>
      <c r="TC744"/>
      <c r="TD744"/>
      <c r="TE744"/>
      <c r="TF744"/>
      <c r="TG744"/>
      <c r="TH744"/>
      <c r="TI744"/>
      <c r="TJ744"/>
      <c r="TK744"/>
      <c r="TL744"/>
      <c r="TM744"/>
      <c r="TN744"/>
      <c r="TO744"/>
      <c r="TP744"/>
      <c r="TQ744"/>
      <c r="TR744"/>
      <c r="TS744"/>
      <c r="TT744"/>
      <c r="TU744"/>
      <c r="TV744"/>
      <c r="TW744"/>
      <c r="TX744"/>
      <c r="TY744"/>
      <c r="TZ744"/>
      <c r="UA744"/>
      <c r="UB744"/>
      <c r="UC744"/>
      <c r="UD744"/>
      <c r="UE744"/>
      <c r="UF744"/>
      <c r="UG744"/>
      <c r="UH744"/>
      <c r="UI744"/>
      <c r="UJ744"/>
      <c r="UK744"/>
      <c r="UL744"/>
      <c r="UM744"/>
      <c r="UN744"/>
      <c r="UO744"/>
      <c r="UP744"/>
      <c r="UQ744"/>
      <c r="UR744"/>
      <c r="US744"/>
      <c r="UT744"/>
      <c r="UU744"/>
      <c r="UV744"/>
      <c r="UW744"/>
      <c r="UX744"/>
      <c r="UY744"/>
      <c r="UZ744"/>
      <c r="VA744"/>
      <c r="VB744"/>
      <c r="VC744"/>
      <c r="VD744"/>
      <c r="VE744"/>
      <c r="VF744"/>
      <c r="VG744"/>
      <c r="VH744"/>
      <c r="VI744"/>
      <c r="VJ744"/>
      <c r="VK744"/>
      <c r="VL744"/>
      <c r="VM744"/>
      <c r="VN744"/>
      <c r="VO744"/>
      <c r="VP744"/>
      <c r="VQ744"/>
      <c r="VR744"/>
      <c r="VS744"/>
      <c r="VT744"/>
      <c r="VU744"/>
      <c r="VV744"/>
      <c r="VW744"/>
      <c r="VX744"/>
      <c r="VY744"/>
      <c r="VZ744"/>
      <c r="WA744"/>
      <c r="WB744"/>
      <c r="WC744"/>
      <c r="WD744"/>
      <c r="WE744"/>
      <c r="WF744"/>
      <c r="WG744"/>
      <c r="WH744"/>
      <c r="WI744"/>
      <c r="WJ744"/>
      <c r="WK744"/>
      <c r="WL744"/>
      <c r="WM744"/>
      <c r="WN744"/>
      <c r="WO744"/>
      <c r="WP744"/>
      <c r="WQ744"/>
      <c r="WR744"/>
      <c r="WS744"/>
      <c r="WT744"/>
      <c r="WU744"/>
      <c r="WV744"/>
      <c r="WW744"/>
      <c r="WX744"/>
      <c r="WY744"/>
      <c r="WZ744"/>
      <c r="XA744"/>
      <c r="XB744"/>
      <c r="XC744"/>
      <c r="XD744"/>
      <c r="XE744"/>
      <c r="XF744"/>
      <c r="XG744"/>
      <c r="XH744"/>
      <c r="XI744"/>
      <c r="XJ744"/>
      <c r="XK744"/>
      <c r="XL744"/>
      <c r="XM744"/>
      <c r="XN744"/>
      <c r="XO744"/>
      <c r="XP744"/>
      <c r="XQ744"/>
      <c r="XR744"/>
      <c r="XS744"/>
      <c r="XT744"/>
      <c r="XU744"/>
      <c r="XV744"/>
      <c r="XW744"/>
      <c r="XX744"/>
      <c r="XY744"/>
      <c r="XZ744"/>
      <c r="YA744"/>
      <c r="YB744"/>
      <c r="YC744"/>
      <c r="YD744"/>
      <c r="YE744"/>
      <c r="YF744"/>
      <c r="YG744"/>
      <c r="YH744"/>
      <c r="YI744"/>
      <c r="YJ744"/>
      <c r="YK744"/>
      <c r="YL744"/>
      <c r="YM744"/>
      <c r="YN744"/>
      <c r="YO744"/>
      <c r="YP744"/>
      <c r="YQ744"/>
      <c r="YR744"/>
      <c r="YS744"/>
      <c r="YT744"/>
      <c r="YU744"/>
      <c r="YV744"/>
      <c r="YW744"/>
      <c r="YX744"/>
      <c r="YY744"/>
      <c r="YZ744"/>
      <c r="ZA744"/>
      <c r="ZB744"/>
      <c r="ZC744"/>
      <c r="ZD744"/>
      <c r="ZE744"/>
      <c r="ZF744"/>
      <c r="ZG744"/>
      <c r="ZH744"/>
      <c r="ZI744"/>
      <c r="ZJ744"/>
      <c r="ZK744"/>
      <c r="ZL744"/>
      <c r="ZM744"/>
      <c r="ZN744"/>
      <c r="ZO744"/>
      <c r="ZP744"/>
      <c r="ZQ744"/>
      <c r="ZR744"/>
      <c r="ZS744"/>
      <c r="ZT744"/>
      <c r="ZU744"/>
      <c r="ZV744"/>
      <c r="ZW744"/>
      <c r="ZX744"/>
      <c r="ZY744"/>
      <c r="ZZ744"/>
      <c r="AAA744"/>
      <c r="AAB744"/>
      <c r="AAC744"/>
      <c r="AAD744"/>
      <c r="AAE744"/>
      <c r="AAF744"/>
      <c r="AAG744"/>
      <c r="AAH744"/>
      <c r="AAI744"/>
      <c r="AAJ744"/>
      <c r="AAK744"/>
      <c r="AAL744"/>
      <c r="AAM744"/>
      <c r="AAN744"/>
      <c r="AAO744"/>
      <c r="AAP744"/>
      <c r="AAQ744"/>
      <c r="AAR744"/>
      <c r="AAS744"/>
      <c r="AAT744"/>
      <c r="AAU744"/>
      <c r="AAV744"/>
      <c r="AAW744"/>
      <c r="AAX744"/>
      <c r="AAY744"/>
      <c r="AAZ744"/>
      <c r="ABA744"/>
      <c r="ABB744"/>
      <c r="ABC744"/>
      <c r="ABD744"/>
      <c r="ABE744"/>
      <c r="ABF744"/>
      <c r="ABG744"/>
      <c r="ABH744"/>
      <c r="ABI744"/>
      <c r="ABJ744"/>
      <c r="ABK744"/>
      <c r="ABL744"/>
      <c r="ABM744"/>
      <c r="ABN744"/>
      <c r="ABO744"/>
      <c r="ABP744"/>
      <c r="ABQ744"/>
      <c r="ABR744"/>
      <c r="ABS744"/>
      <c r="ABT744"/>
      <c r="ABU744"/>
      <c r="ABV744"/>
      <c r="ABW744"/>
      <c r="ABX744"/>
      <c r="ABY744"/>
      <c r="ABZ744"/>
      <c r="ACA744"/>
      <c r="ACB744"/>
      <c r="ACC744"/>
      <c r="ACD744"/>
      <c r="ACE744"/>
      <c r="ACF744"/>
      <c r="ACG744"/>
      <c r="ACH744"/>
      <c r="ACI744"/>
      <c r="ACJ744"/>
      <c r="ACK744"/>
      <c r="ACL744"/>
      <c r="ACM744"/>
      <c r="ACN744"/>
      <c r="ACO744"/>
      <c r="ACP744"/>
      <c r="ACQ744"/>
      <c r="ACR744"/>
      <c r="ACS744"/>
      <c r="ACT744"/>
      <c r="ACU744"/>
      <c r="ACV744"/>
      <c r="ACW744"/>
      <c r="ACX744"/>
      <c r="ACY744"/>
      <c r="ACZ744"/>
      <c r="ADA744"/>
      <c r="ADB744"/>
      <c r="ADC744"/>
      <c r="ADD744"/>
      <c r="ADE744"/>
      <c r="ADF744"/>
      <c r="ADG744"/>
      <c r="ADH744"/>
      <c r="ADI744"/>
      <c r="ADJ744"/>
      <c r="ADK744"/>
      <c r="ADL744"/>
      <c r="ADM744"/>
      <c r="ADN744"/>
      <c r="ADO744"/>
      <c r="ADP744"/>
      <c r="ADQ744"/>
      <c r="ADR744"/>
      <c r="ADS744"/>
      <c r="ADT744"/>
      <c r="ADU744"/>
      <c r="ADV744"/>
      <c r="ADW744"/>
      <c r="ADX744"/>
      <c r="ADY744"/>
      <c r="ADZ744"/>
      <c r="AEA744"/>
      <c r="AEB744"/>
      <c r="AEC744"/>
      <c r="AED744"/>
      <c r="AEE744"/>
      <c r="AEF744"/>
      <c r="AEG744"/>
      <c r="AEH744"/>
      <c r="AEI744"/>
      <c r="AEJ744"/>
      <c r="AEK744"/>
      <c r="AEL744"/>
      <c r="AEM744"/>
      <c r="AEN744"/>
      <c r="AEO744"/>
      <c r="AEP744"/>
      <c r="AEQ744"/>
      <c r="AER744"/>
      <c r="AES744"/>
      <c r="AET744"/>
      <c r="AEU744"/>
      <c r="AEV744"/>
      <c r="AEW744"/>
      <c r="AEX744"/>
      <c r="AEY744"/>
      <c r="AEZ744"/>
      <c r="AFA744"/>
      <c r="AFB744"/>
      <c r="AFC744"/>
      <c r="AFD744"/>
      <c r="AFE744"/>
      <c r="AFF744"/>
      <c r="AFG744"/>
      <c r="AFH744"/>
      <c r="AFI744"/>
      <c r="AFJ744"/>
      <c r="AFK744"/>
      <c r="AFL744"/>
      <c r="AFM744"/>
      <c r="AFN744"/>
      <c r="AFO744"/>
      <c r="AFP744"/>
      <c r="AFQ744"/>
      <c r="AFR744"/>
      <c r="AFS744"/>
      <c r="AFT744"/>
      <c r="AFU744"/>
      <c r="AFV744"/>
      <c r="AFW744"/>
      <c r="AFX744"/>
      <c r="AFY744"/>
      <c r="AFZ744"/>
      <c r="AGA744"/>
      <c r="AGB744"/>
      <c r="AGC744"/>
      <c r="AGD744"/>
      <c r="AGE744"/>
      <c r="AGF744"/>
      <c r="AGG744"/>
      <c r="AGH744"/>
      <c r="AGI744"/>
      <c r="AGJ744"/>
      <c r="AGK744"/>
      <c r="AGL744"/>
      <c r="AGM744"/>
      <c r="AGN744"/>
      <c r="AGO744"/>
      <c r="AGP744"/>
      <c r="AGQ744"/>
      <c r="AGR744"/>
      <c r="AGS744"/>
      <c r="AGT744"/>
      <c r="AGU744"/>
      <c r="AGV744"/>
      <c r="AGW744"/>
      <c r="AGX744"/>
      <c r="AGY744"/>
      <c r="AGZ744"/>
      <c r="AHA744"/>
      <c r="AHB744"/>
      <c r="AHC744"/>
      <c r="AHD744"/>
      <c r="AHE744"/>
      <c r="AHF744"/>
      <c r="AHG744"/>
      <c r="AHH744"/>
      <c r="AHI744"/>
      <c r="AHJ744"/>
      <c r="AHK744"/>
      <c r="AHL744"/>
      <c r="AHM744"/>
      <c r="AHN744"/>
      <c r="AHO744"/>
      <c r="AHP744"/>
      <c r="AHQ744"/>
      <c r="AHR744"/>
      <c r="AHS744"/>
      <c r="AHT744"/>
      <c r="AHU744"/>
      <c r="AHV744"/>
      <c r="AHW744"/>
      <c r="AHX744"/>
      <c r="AHY744"/>
      <c r="AHZ744"/>
      <c r="AIA744"/>
      <c r="AIB744"/>
      <c r="AIC744"/>
      <c r="AID744"/>
      <c r="AIE744"/>
      <c r="AIF744"/>
      <c r="AIG744"/>
      <c r="AIH744"/>
      <c r="AII744"/>
      <c r="AIJ744"/>
      <c r="AIK744"/>
      <c r="AIL744"/>
      <c r="AIM744"/>
      <c r="AIN744"/>
      <c r="AIO744"/>
      <c r="AIP744"/>
      <c r="AIQ744"/>
      <c r="AIR744"/>
      <c r="AIS744"/>
      <c r="AIT744"/>
      <c r="AIU744"/>
      <c r="AIV744"/>
      <c r="AIW744"/>
      <c r="AIX744"/>
      <c r="AIY744"/>
      <c r="AIZ744"/>
      <c r="AJA744"/>
      <c r="AJB744"/>
      <c r="AJC744"/>
      <c r="AJD744"/>
      <c r="AJE744"/>
      <c r="AJF744"/>
      <c r="AJG744"/>
      <c r="AJH744"/>
      <c r="AJI744"/>
      <c r="AJJ744"/>
      <c r="AJK744"/>
      <c r="AJL744"/>
      <c r="AJM744"/>
      <c r="AJN744"/>
      <c r="AJO744"/>
      <c r="AJP744"/>
      <c r="AJQ744"/>
      <c r="AJR744"/>
      <c r="AJS744"/>
      <c r="AJT744"/>
      <c r="AJU744"/>
      <c r="AJV744"/>
      <c r="AJW744"/>
      <c r="AJX744"/>
      <c r="AJY744"/>
      <c r="AJZ744"/>
      <c r="AKA744"/>
      <c r="AKB744"/>
      <c r="AKC744"/>
      <c r="AKD744"/>
      <c r="AKE744"/>
      <c r="AKF744"/>
      <c r="AKG744"/>
      <c r="AKH744"/>
      <c r="AKI744"/>
      <c r="AKJ744"/>
      <c r="AKK744"/>
      <c r="AKL744"/>
      <c r="AKM744"/>
      <c r="AKN744"/>
      <c r="AKO744"/>
      <c r="AKP744"/>
      <c r="AKQ744"/>
      <c r="AKR744"/>
      <c r="AKS744"/>
      <c r="AKT744"/>
      <c r="AKU744"/>
      <c r="AKV744"/>
      <c r="AKW744"/>
      <c r="AKX744"/>
      <c r="AKY744"/>
      <c r="AKZ744"/>
      <c r="ALA744"/>
      <c r="ALB744"/>
      <c r="ALC744"/>
      <c r="ALD744"/>
      <c r="ALE744"/>
      <c r="ALF744"/>
      <c r="ALG744"/>
      <c r="ALH744"/>
      <c r="ALI744"/>
      <c r="ALJ744"/>
      <c r="ALK744"/>
      <c r="ALL744"/>
      <c r="ALM744"/>
      <c r="ALN744"/>
      <c r="ALO744"/>
      <c r="ALP744"/>
      <c r="ALQ744"/>
      <c r="ALR744"/>
      <c r="ALS744"/>
      <c r="ALT744"/>
      <c r="ALU744"/>
      <c r="ALV744"/>
      <c r="ALW744"/>
      <c r="ALX744"/>
      <c r="ALY744"/>
      <c r="ALZ744"/>
      <c r="AMA744"/>
      <c r="AMB744"/>
      <c r="AMC744"/>
      <c r="AMD744"/>
      <c r="AME744"/>
      <c r="AMF744"/>
      <c r="AMG744"/>
      <c r="AMH744"/>
      <c r="AMI744"/>
      <c r="AMJ744"/>
    </row>
    <row r="745" spans="1:1024" outlineLevel="1" x14ac:dyDescent="0.25">
      <c r="A745" s="257"/>
      <c r="B745" s="65"/>
      <c r="C745" s="66"/>
      <c r="D745" s="246"/>
      <c r="E745" s="163"/>
      <c r="F745" s="163"/>
      <c r="G745" s="163"/>
      <c r="H745" s="163"/>
      <c r="I745" s="162"/>
      <c r="J745" s="169"/>
      <c r="K745" s="68"/>
      <c r="L745" s="69"/>
      <c r="M745" s="496"/>
      <c r="N745"/>
      <c r="O745" s="254"/>
      <c r="P745" s="156">
        <f t="shared" si="22"/>
        <v>0</v>
      </c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  <c r="ML745"/>
      <c r="MM745"/>
      <c r="MN745"/>
      <c r="MO745"/>
      <c r="MP745"/>
      <c r="MQ745"/>
      <c r="MR745"/>
      <c r="MS745"/>
      <c r="MT745"/>
      <c r="MU745"/>
      <c r="MV745"/>
      <c r="MW745"/>
      <c r="MX745"/>
      <c r="MY745"/>
      <c r="MZ745"/>
      <c r="NA745"/>
      <c r="NB745"/>
      <c r="NC745"/>
      <c r="ND745"/>
      <c r="NE745"/>
      <c r="NF745"/>
      <c r="NG745"/>
      <c r="NH745"/>
      <c r="NI745"/>
      <c r="NJ745"/>
      <c r="NK745"/>
      <c r="NL745"/>
      <c r="NM745"/>
      <c r="NN745"/>
      <c r="NO745"/>
      <c r="NP745"/>
      <c r="NQ745"/>
      <c r="NR745"/>
      <c r="NS745"/>
      <c r="NT745"/>
      <c r="NU745"/>
      <c r="NV745"/>
      <c r="NW745"/>
      <c r="NX745"/>
      <c r="NY745"/>
      <c r="NZ745"/>
      <c r="OA745"/>
      <c r="OB745"/>
      <c r="OC745"/>
      <c r="OD745"/>
      <c r="OE745"/>
      <c r="OF745"/>
      <c r="OG745"/>
      <c r="OH745"/>
      <c r="OI745"/>
      <c r="OJ745"/>
      <c r="OK745"/>
      <c r="OL745"/>
      <c r="OM745"/>
      <c r="ON745"/>
      <c r="OO745"/>
      <c r="OP745"/>
      <c r="OQ745"/>
      <c r="OR745"/>
      <c r="OS745"/>
      <c r="OT745"/>
      <c r="OU745"/>
      <c r="OV745"/>
      <c r="OW745"/>
      <c r="OX745"/>
      <c r="OY745"/>
      <c r="OZ745"/>
      <c r="PA745"/>
      <c r="PB745"/>
      <c r="PC745"/>
      <c r="PD745"/>
      <c r="PE745"/>
      <c r="PF745"/>
      <c r="PG745"/>
      <c r="PH745"/>
      <c r="PI745"/>
      <c r="PJ745"/>
      <c r="PK745"/>
      <c r="PL745"/>
      <c r="PM745"/>
      <c r="PN745"/>
      <c r="PO745"/>
      <c r="PP745"/>
      <c r="PQ745"/>
      <c r="PR745"/>
      <c r="PS745"/>
      <c r="PT745"/>
      <c r="PU745"/>
      <c r="PV745"/>
      <c r="PW745"/>
      <c r="PX745"/>
      <c r="PY745"/>
      <c r="PZ745"/>
      <c r="QA745"/>
      <c r="QB745"/>
      <c r="QC745"/>
      <c r="QD745"/>
      <c r="QE745"/>
      <c r="QF745"/>
      <c r="QG745"/>
      <c r="QH745"/>
      <c r="QI745"/>
      <c r="QJ745"/>
      <c r="QK745"/>
      <c r="QL745"/>
      <c r="QM745"/>
      <c r="QN745"/>
      <c r="QO745"/>
      <c r="QP745"/>
      <c r="QQ745"/>
      <c r="QR745"/>
      <c r="QS745"/>
      <c r="QT745"/>
      <c r="QU745"/>
      <c r="QV745"/>
      <c r="QW745"/>
      <c r="QX745"/>
      <c r="QY745"/>
      <c r="QZ745"/>
      <c r="RA745"/>
      <c r="RB745"/>
      <c r="RC745"/>
      <c r="RD745"/>
      <c r="RE745"/>
      <c r="RF745"/>
      <c r="RG745"/>
      <c r="RH745"/>
      <c r="RI745"/>
      <c r="RJ745"/>
      <c r="RK745"/>
      <c r="RL745"/>
      <c r="RM745"/>
      <c r="RN745"/>
      <c r="RO745"/>
      <c r="RP745"/>
      <c r="RQ745"/>
      <c r="RR745"/>
      <c r="RS745"/>
      <c r="RT745"/>
      <c r="RU745"/>
      <c r="RV745"/>
      <c r="RW745"/>
      <c r="RX745"/>
      <c r="RY745"/>
      <c r="RZ745"/>
      <c r="SA745"/>
      <c r="SB745"/>
      <c r="SC745"/>
      <c r="SD745"/>
      <c r="SE745"/>
      <c r="SF745"/>
      <c r="SG745"/>
      <c r="SH745"/>
      <c r="SI745"/>
      <c r="SJ745"/>
      <c r="SK745"/>
      <c r="SL745"/>
      <c r="SM745"/>
      <c r="SN745"/>
      <c r="SO745"/>
      <c r="SP745"/>
      <c r="SQ745"/>
      <c r="SR745"/>
      <c r="SS745"/>
      <c r="ST745"/>
      <c r="SU745"/>
      <c r="SV745"/>
      <c r="SW745"/>
      <c r="SX745"/>
      <c r="SY745"/>
      <c r="SZ745"/>
      <c r="TA745"/>
      <c r="TB745"/>
      <c r="TC745"/>
      <c r="TD745"/>
      <c r="TE745"/>
      <c r="TF745"/>
      <c r="TG745"/>
      <c r="TH745"/>
      <c r="TI745"/>
      <c r="TJ745"/>
      <c r="TK745"/>
      <c r="TL745"/>
      <c r="TM745"/>
      <c r="TN745"/>
      <c r="TO745"/>
      <c r="TP745"/>
      <c r="TQ745"/>
      <c r="TR745"/>
      <c r="TS745"/>
      <c r="TT745"/>
      <c r="TU745"/>
      <c r="TV745"/>
      <c r="TW745"/>
      <c r="TX745"/>
      <c r="TY745"/>
      <c r="TZ745"/>
      <c r="UA745"/>
      <c r="UB745"/>
      <c r="UC745"/>
      <c r="UD745"/>
      <c r="UE745"/>
      <c r="UF745"/>
      <c r="UG745"/>
      <c r="UH745"/>
      <c r="UI745"/>
      <c r="UJ745"/>
      <c r="UK745"/>
      <c r="UL745"/>
      <c r="UM745"/>
      <c r="UN745"/>
      <c r="UO745"/>
      <c r="UP745"/>
      <c r="UQ745"/>
      <c r="UR745"/>
      <c r="US745"/>
      <c r="UT745"/>
      <c r="UU745"/>
      <c r="UV745"/>
      <c r="UW745"/>
      <c r="UX745"/>
      <c r="UY745"/>
      <c r="UZ745"/>
      <c r="VA745"/>
      <c r="VB745"/>
      <c r="VC745"/>
      <c r="VD745"/>
      <c r="VE745"/>
      <c r="VF745"/>
      <c r="VG745"/>
      <c r="VH745"/>
      <c r="VI745"/>
      <c r="VJ745"/>
      <c r="VK745"/>
      <c r="VL745"/>
      <c r="VM745"/>
      <c r="VN745"/>
      <c r="VO745"/>
      <c r="VP745"/>
      <c r="VQ745"/>
      <c r="VR745"/>
      <c r="VS745"/>
      <c r="VT745"/>
      <c r="VU745"/>
      <c r="VV745"/>
      <c r="VW745"/>
      <c r="VX745"/>
      <c r="VY745"/>
      <c r="VZ745"/>
      <c r="WA745"/>
      <c r="WB745"/>
      <c r="WC745"/>
      <c r="WD745"/>
      <c r="WE745"/>
      <c r="WF745"/>
      <c r="WG745"/>
      <c r="WH745"/>
      <c r="WI745"/>
      <c r="WJ745"/>
      <c r="WK745"/>
      <c r="WL745"/>
      <c r="WM745"/>
      <c r="WN745"/>
      <c r="WO745"/>
      <c r="WP745"/>
      <c r="WQ745"/>
      <c r="WR745"/>
      <c r="WS745"/>
      <c r="WT745"/>
      <c r="WU745"/>
      <c r="WV745"/>
      <c r="WW745"/>
      <c r="WX745"/>
      <c r="WY745"/>
      <c r="WZ745"/>
      <c r="XA745"/>
      <c r="XB745"/>
      <c r="XC745"/>
      <c r="XD745"/>
      <c r="XE745"/>
      <c r="XF745"/>
      <c r="XG745"/>
      <c r="XH745"/>
      <c r="XI745"/>
      <c r="XJ745"/>
      <c r="XK745"/>
      <c r="XL745"/>
      <c r="XM745"/>
      <c r="XN745"/>
      <c r="XO745"/>
      <c r="XP745"/>
      <c r="XQ745"/>
      <c r="XR745"/>
      <c r="XS745"/>
      <c r="XT745"/>
      <c r="XU745"/>
      <c r="XV745"/>
      <c r="XW745"/>
      <c r="XX745"/>
      <c r="XY745"/>
      <c r="XZ745"/>
      <c r="YA745"/>
      <c r="YB745"/>
      <c r="YC745"/>
      <c r="YD745"/>
      <c r="YE745"/>
      <c r="YF745"/>
      <c r="YG745"/>
      <c r="YH745"/>
      <c r="YI745"/>
      <c r="YJ745"/>
      <c r="YK745"/>
      <c r="YL745"/>
      <c r="YM745"/>
      <c r="YN745"/>
      <c r="YO745"/>
      <c r="YP745"/>
      <c r="YQ745"/>
      <c r="YR745"/>
      <c r="YS745"/>
      <c r="YT745"/>
      <c r="YU745"/>
      <c r="YV745"/>
      <c r="YW745"/>
      <c r="YX745"/>
      <c r="YY745"/>
      <c r="YZ745"/>
      <c r="ZA745"/>
      <c r="ZB745"/>
      <c r="ZC745"/>
      <c r="ZD745"/>
      <c r="ZE745"/>
      <c r="ZF745"/>
      <c r="ZG745"/>
      <c r="ZH745"/>
      <c r="ZI745"/>
      <c r="ZJ745"/>
      <c r="ZK745"/>
      <c r="ZL745"/>
      <c r="ZM745"/>
      <c r="ZN745"/>
      <c r="ZO745"/>
      <c r="ZP745"/>
      <c r="ZQ745"/>
      <c r="ZR745"/>
      <c r="ZS745"/>
      <c r="ZT745"/>
      <c r="ZU745"/>
      <c r="ZV745"/>
      <c r="ZW745"/>
      <c r="ZX745"/>
      <c r="ZY745"/>
      <c r="ZZ745"/>
      <c r="AAA745"/>
      <c r="AAB745"/>
      <c r="AAC745"/>
      <c r="AAD745"/>
      <c r="AAE745"/>
      <c r="AAF745"/>
      <c r="AAG745"/>
      <c r="AAH745"/>
      <c r="AAI745"/>
      <c r="AAJ745"/>
      <c r="AAK745"/>
      <c r="AAL745"/>
      <c r="AAM745"/>
      <c r="AAN745"/>
      <c r="AAO745"/>
      <c r="AAP745"/>
      <c r="AAQ745"/>
      <c r="AAR745"/>
      <c r="AAS745"/>
      <c r="AAT745"/>
      <c r="AAU745"/>
      <c r="AAV745"/>
      <c r="AAW745"/>
      <c r="AAX745"/>
      <c r="AAY745"/>
      <c r="AAZ745"/>
      <c r="ABA745"/>
      <c r="ABB745"/>
      <c r="ABC745"/>
      <c r="ABD745"/>
      <c r="ABE745"/>
      <c r="ABF745"/>
      <c r="ABG745"/>
      <c r="ABH745"/>
      <c r="ABI745"/>
      <c r="ABJ745"/>
      <c r="ABK745"/>
      <c r="ABL745"/>
      <c r="ABM745"/>
      <c r="ABN745"/>
      <c r="ABO745"/>
      <c r="ABP745"/>
      <c r="ABQ745"/>
      <c r="ABR745"/>
      <c r="ABS745"/>
      <c r="ABT745"/>
      <c r="ABU745"/>
      <c r="ABV745"/>
      <c r="ABW745"/>
      <c r="ABX745"/>
      <c r="ABY745"/>
      <c r="ABZ745"/>
      <c r="ACA745"/>
      <c r="ACB745"/>
      <c r="ACC745"/>
      <c r="ACD745"/>
      <c r="ACE745"/>
      <c r="ACF745"/>
      <c r="ACG745"/>
      <c r="ACH745"/>
      <c r="ACI745"/>
      <c r="ACJ745"/>
      <c r="ACK745"/>
      <c r="ACL745"/>
      <c r="ACM745"/>
      <c r="ACN745"/>
      <c r="ACO745"/>
      <c r="ACP745"/>
      <c r="ACQ745"/>
      <c r="ACR745"/>
      <c r="ACS745"/>
      <c r="ACT745"/>
      <c r="ACU745"/>
      <c r="ACV745"/>
      <c r="ACW745"/>
      <c r="ACX745"/>
      <c r="ACY745"/>
      <c r="ACZ745"/>
      <c r="ADA745"/>
      <c r="ADB745"/>
      <c r="ADC745"/>
      <c r="ADD745"/>
      <c r="ADE745"/>
      <c r="ADF745"/>
      <c r="ADG745"/>
      <c r="ADH745"/>
      <c r="ADI745"/>
      <c r="ADJ745"/>
      <c r="ADK745"/>
      <c r="ADL745"/>
      <c r="ADM745"/>
      <c r="ADN745"/>
      <c r="ADO745"/>
      <c r="ADP745"/>
      <c r="ADQ745"/>
      <c r="ADR745"/>
      <c r="ADS745"/>
      <c r="ADT745"/>
      <c r="ADU745"/>
      <c r="ADV745"/>
      <c r="ADW745"/>
      <c r="ADX745"/>
      <c r="ADY745"/>
      <c r="ADZ745"/>
      <c r="AEA745"/>
      <c r="AEB745"/>
      <c r="AEC745"/>
      <c r="AED745"/>
      <c r="AEE745"/>
      <c r="AEF745"/>
      <c r="AEG745"/>
      <c r="AEH745"/>
      <c r="AEI745"/>
      <c r="AEJ745"/>
      <c r="AEK745"/>
      <c r="AEL745"/>
      <c r="AEM745"/>
      <c r="AEN745"/>
      <c r="AEO745"/>
      <c r="AEP745"/>
      <c r="AEQ745"/>
      <c r="AER745"/>
      <c r="AES745"/>
      <c r="AET745"/>
      <c r="AEU745"/>
      <c r="AEV745"/>
      <c r="AEW745"/>
      <c r="AEX745"/>
      <c r="AEY745"/>
      <c r="AEZ745"/>
      <c r="AFA745"/>
      <c r="AFB745"/>
      <c r="AFC745"/>
      <c r="AFD745"/>
      <c r="AFE745"/>
      <c r="AFF745"/>
      <c r="AFG745"/>
      <c r="AFH745"/>
      <c r="AFI745"/>
      <c r="AFJ745"/>
      <c r="AFK745"/>
      <c r="AFL745"/>
      <c r="AFM745"/>
      <c r="AFN745"/>
      <c r="AFO745"/>
      <c r="AFP745"/>
      <c r="AFQ745"/>
      <c r="AFR745"/>
      <c r="AFS745"/>
      <c r="AFT745"/>
      <c r="AFU745"/>
      <c r="AFV745"/>
      <c r="AFW745"/>
      <c r="AFX745"/>
      <c r="AFY745"/>
      <c r="AFZ745"/>
      <c r="AGA745"/>
      <c r="AGB745"/>
      <c r="AGC745"/>
      <c r="AGD745"/>
      <c r="AGE745"/>
      <c r="AGF745"/>
      <c r="AGG745"/>
      <c r="AGH745"/>
      <c r="AGI745"/>
      <c r="AGJ745"/>
      <c r="AGK745"/>
      <c r="AGL745"/>
      <c r="AGM745"/>
      <c r="AGN745"/>
      <c r="AGO745"/>
      <c r="AGP745"/>
      <c r="AGQ745"/>
      <c r="AGR745"/>
      <c r="AGS745"/>
      <c r="AGT745"/>
      <c r="AGU745"/>
      <c r="AGV745"/>
      <c r="AGW745"/>
      <c r="AGX745"/>
      <c r="AGY745"/>
      <c r="AGZ745"/>
      <c r="AHA745"/>
      <c r="AHB745"/>
      <c r="AHC745"/>
      <c r="AHD745"/>
      <c r="AHE745"/>
      <c r="AHF745"/>
      <c r="AHG745"/>
      <c r="AHH745"/>
      <c r="AHI745"/>
      <c r="AHJ745"/>
      <c r="AHK745"/>
      <c r="AHL745"/>
      <c r="AHM745"/>
      <c r="AHN745"/>
      <c r="AHO745"/>
      <c r="AHP745"/>
      <c r="AHQ745"/>
      <c r="AHR745"/>
      <c r="AHS745"/>
      <c r="AHT745"/>
      <c r="AHU745"/>
      <c r="AHV745"/>
      <c r="AHW745"/>
      <c r="AHX745"/>
      <c r="AHY745"/>
      <c r="AHZ745"/>
      <c r="AIA745"/>
      <c r="AIB745"/>
      <c r="AIC745"/>
      <c r="AID745"/>
      <c r="AIE745"/>
      <c r="AIF745"/>
      <c r="AIG745"/>
      <c r="AIH745"/>
      <c r="AII745"/>
      <c r="AIJ745"/>
      <c r="AIK745"/>
      <c r="AIL745"/>
      <c r="AIM745"/>
      <c r="AIN745"/>
      <c r="AIO745"/>
      <c r="AIP745"/>
      <c r="AIQ745"/>
      <c r="AIR745"/>
      <c r="AIS745"/>
      <c r="AIT745"/>
      <c r="AIU745"/>
      <c r="AIV745"/>
      <c r="AIW745"/>
      <c r="AIX745"/>
      <c r="AIY745"/>
      <c r="AIZ745"/>
      <c r="AJA745"/>
      <c r="AJB745"/>
      <c r="AJC745"/>
      <c r="AJD745"/>
      <c r="AJE745"/>
      <c r="AJF745"/>
      <c r="AJG745"/>
      <c r="AJH745"/>
      <c r="AJI745"/>
      <c r="AJJ745"/>
      <c r="AJK745"/>
      <c r="AJL745"/>
      <c r="AJM745"/>
      <c r="AJN745"/>
      <c r="AJO745"/>
      <c r="AJP745"/>
      <c r="AJQ745"/>
      <c r="AJR745"/>
      <c r="AJS745"/>
      <c r="AJT745"/>
      <c r="AJU745"/>
      <c r="AJV745"/>
      <c r="AJW745"/>
      <c r="AJX745"/>
      <c r="AJY745"/>
      <c r="AJZ745"/>
      <c r="AKA745"/>
      <c r="AKB745"/>
      <c r="AKC745"/>
      <c r="AKD745"/>
      <c r="AKE745"/>
      <c r="AKF745"/>
      <c r="AKG745"/>
      <c r="AKH745"/>
      <c r="AKI745"/>
      <c r="AKJ745"/>
      <c r="AKK745"/>
      <c r="AKL745"/>
      <c r="AKM745"/>
      <c r="AKN745"/>
      <c r="AKO745"/>
      <c r="AKP745"/>
      <c r="AKQ745"/>
      <c r="AKR745"/>
      <c r="AKS745"/>
      <c r="AKT745"/>
      <c r="AKU745"/>
      <c r="AKV745"/>
      <c r="AKW745"/>
      <c r="AKX745"/>
      <c r="AKY745"/>
      <c r="AKZ745"/>
      <c r="ALA745"/>
      <c r="ALB745"/>
      <c r="ALC745"/>
      <c r="ALD745"/>
      <c r="ALE745"/>
      <c r="ALF745"/>
      <c r="ALG745"/>
      <c r="ALH745"/>
      <c r="ALI745"/>
      <c r="ALJ745"/>
      <c r="ALK745"/>
      <c r="ALL745"/>
      <c r="ALM745"/>
      <c r="ALN745"/>
      <c r="ALO745"/>
      <c r="ALP745"/>
      <c r="ALQ745"/>
      <c r="ALR745"/>
      <c r="ALS745"/>
      <c r="ALT745"/>
      <c r="ALU745"/>
      <c r="ALV745"/>
      <c r="ALW745"/>
      <c r="ALX745"/>
      <c r="ALY745"/>
      <c r="ALZ745"/>
      <c r="AMA745"/>
      <c r="AMB745"/>
      <c r="AMC745"/>
      <c r="AMD745"/>
      <c r="AME745"/>
      <c r="AMF745"/>
      <c r="AMG745"/>
      <c r="AMH745"/>
      <c r="AMI745"/>
      <c r="AMJ745"/>
    </row>
    <row r="746" spans="1:1024" outlineLevel="1" x14ac:dyDescent="0.25">
      <c r="A746" s="257"/>
      <c r="B746" s="65"/>
      <c r="C746" s="66"/>
      <c r="D746" s="246"/>
      <c r="E746" s="163"/>
      <c r="F746" s="163"/>
      <c r="G746" s="163"/>
      <c r="H746" s="163"/>
      <c r="I746" s="162"/>
      <c r="J746" s="169"/>
      <c r="K746" s="68"/>
      <c r="L746" s="69"/>
      <c r="M746" s="496"/>
      <c r="N746"/>
      <c r="O746" s="254"/>
      <c r="P746" s="156">
        <f t="shared" si="22"/>
        <v>0</v>
      </c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  <c r="AMG746"/>
      <c r="AMH746"/>
      <c r="AMI746"/>
      <c r="AMJ746"/>
    </row>
    <row r="747" spans="1:1024" s="57" customFormat="1" ht="30" customHeight="1" outlineLevel="1" x14ac:dyDescent="0.25">
      <c r="A747" s="186" t="s">
        <v>640</v>
      </c>
      <c r="B747" s="86" t="s">
        <v>206</v>
      </c>
      <c r="C747" s="44" t="str">
        <f>CONCATENATE(VLOOKUP(A747,ABC_SERVIÇOS!A:I,5,0)," - ",VLOOKUP(A747,ABC_SERVIÇOS!A:I,6,0))</f>
        <v>(I) – 34483 - SINAPI – 10/17</v>
      </c>
      <c r="D747" s="584" t="str">
        <f>VLOOKUP(A747,ABC_SERVIÇOS,2,0)</f>
        <v>CONCRETO USINADO BOMBEAVEL, CLASSE DE RESISTENCIA C50, COM BRITA 0 E 1, SLUMP =100 +/- 20 MM, INCLUI SERVICO DE BOMBEAMENTO (NBR 8953)</v>
      </c>
      <c r="E747" s="128"/>
      <c r="F747" s="128"/>
      <c r="G747" s="128"/>
      <c r="H747" s="128"/>
      <c r="I747" s="44" t="str">
        <f>VLOOKUP(A747,ABC_SERVIÇOS,3,0)</f>
        <v>M3</v>
      </c>
      <c r="J747" s="88">
        <f>J755</f>
        <v>67.366399999999999</v>
      </c>
      <c r="K747" s="88" t="s">
        <v>250</v>
      </c>
      <c r="L747" s="89">
        <f>VLOOKUP(A747,ABC_SERVIÇOS,7,0)</f>
        <v>470.87</v>
      </c>
      <c r="M747" s="500">
        <f>ROUND(L747*J747,2)</f>
        <v>31720.82</v>
      </c>
      <c r="N747" s="33" t="str">
        <f>A747</f>
        <v>COMP_066</v>
      </c>
      <c r="O747" s="130"/>
      <c r="P747" s="156">
        <f t="shared" si="22"/>
        <v>-31720.82</v>
      </c>
    </row>
    <row r="748" spans="1:1024" s="255" customFormat="1" ht="12.75" outlineLevel="1" x14ac:dyDescent="0.25">
      <c r="B748" s="546"/>
      <c r="C748" s="195"/>
      <c r="D748" s="575"/>
      <c r="E748" s="159"/>
      <c r="F748" s="159"/>
      <c r="G748" s="159"/>
      <c r="H748" s="159"/>
      <c r="I748" s="158"/>
      <c r="J748" s="160"/>
      <c r="K748" s="196"/>
      <c r="L748" s="197"/>
      <c r="M748" s="545"/>
      <c r="O748" s="256"/>
      <c r="P748" s="156">
        <f t="shared" si="22"/>
        <v>0</v>
      </c>
    </row>
    <row r="749" spans="1:1024" s="257" customFormat="1" ht="12.75" outlineLevel="1" x14ac:dyDescent="0.25">
      <c r="B749" s="65"/>
      <c r="C749" s="66"/>
      <c r="D749" s="246" t="s">
        <v>641</v>
      </c>
      <c r="E749" s="193">
        <v>38</v>
      </c>
      <c r="F749" s="193">
        <v>0.6</v>
      </c>
      <c r="G749" s="193">
        <v>0.1</v>
      </c>
      <c r="H749" s="193">
        <v>8</v>
      </c>
      <c r="I749" s="162"/>
      <c r="J749" s="169">
        <f>H749*G749*F749*E749</f>
        <v>18.239999999999998</v>
      </c>
      <c r="K749" s="68"/>
      <c r="L749" s="69"/>
      <c r="M749" s="496"/>
      <c r="O749" s="254"/>
      <c r="P749" s="156">
        <f t="shared" si="22"/>
        <v>0</v>
      </c>
    </row>
    <row r="750" spans="1:1024" s="257" customFormat="1" ht="12.75" outlineLevel="1" x14ac:dyDescent="0.25">
      <c r="B750" s="65"/>
      <c r="C750" s="66"/>
      <c r="D750" s="246" t="s">
        <v>622</v>
      </c>
      <c r="E750" s="193">
        <v>19</v>
      </c>
      <c r="F750" s="193">
        <v>0.8</v>
      </c>
      <c r="G750" s="193">
        <v>0.1</v>
      </c>
      <c r="H750" s="193">
        <v>8</v>
      </c>
      <c r="I750" s="162"/>
      <c r="J750" s="169">
        <f>H750*G750*F750*E750</f>
        <v>12.160000000000002</v>
      </c>
      <c r="K750" s="68"/>
      <c r="L750" s="69"/>
      <c r="M750" s="496"/>
      <c r="O750" s="254"/>
      <c r="P750" s="156">
        <f t="shared" si="22"/>
        <v>0</v>
      </c>
    </row>
    <row r="751" spans="1:1024" s="257" customFormat="1" ht="12.75" outlineLevel="1" x14ac:dyDescent="0.25">
      <c r="B751" s="65"/>
      <c r="C751" s="66"/>
      <c r="D751" s="246" t="s">
        <v>624</v>
      </c>
      <c r="E751" s="193">
        <v>57</v>
      </c>
      <c r="F751" s="193">
        <v>0.16</v>
      </c>
      <c r="G751" s="193">
        <v>0.6</v>
      </c>
      <c r="H751" s="193">
        <v>0.6</v>
      </c>
      <c r="I751" s="162"/>
      <c r="J751" s="169">
        <f>H751*G751*F751*E751</f>
        <v>3.2831999999999999</v>
      </c>
      <c r="K751" s="68"/>
      <c r="L751" s="69"/>
      <c r="M751" s="496"/>
      <c r="O751" s="254"/>
      <c r="P751" s="156">
        <f t="shared" si="22"/>
        <v>0</v>
      </c>
    </row>
    <row r="752" spans="1:1024" s="257" customFormat="1" ht="12.75" outlineLevel="1" x14ac:dyDescent="0.25">
      <c r="B752" s="65"/>
      <c r="C752" s="66"/>
      <c r="D752" s="246"/>
      <c r="E752" s="193"/>
      <c r="F752" s="193"/>
      <c r="G752" s="193"/>
      <c r="H752" s="193"/>
      <c r="I752" s="162"/>
      <c r="J752" s="169"/>
      <c r="K752" s="68"/>
      <c r="L752" s="69"/>
      <c r="M752" s="496"/>
      <c r="O752" s="254"/>
      <c r="P752" s="156">
        <f t="shared" si="22"/>
        <v>0</v>
      </c>
    </row>
    <row r="753" spans="1:1024" outlineLevel="1" x14ac:dyDescent="0.25">
      <c r="A753" s="257"/>
      <c r="B753" s="65"/>
      <c r="C753" s="66"/>
      <c r="D753" s="246"/>
      <c r="E753" s="193"/>
      <c r="F753" s="193"/>
      <c r="G753" s="163"/>
      <c r="H753" s="162" t="s">
        <v>625</v>
      </c>
      <c r="I753" s="162"/>
      <c r="J753" s="169">
        <f>SUM(J748:J752)</f>
        <v>33.683199999999999</v>
      </c>
      <c r="K753" s="68"/>
      <c r="L753" s="69"/>
      <c r="M753" s="496"/>
      <c r="N753"/>
      <c r="O753" s="254"/>
      <c r="P753" s="156">
        <f t="shared" si="22"/>
        <v>0</v>
      </c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</row>
    <row r="754" spans="1:1024" outlineLevel="1" x14ac:dyDescent="0.25">
      <c r="A754" s="257"/>
      <c r="B754" s="65"/>
      <c r="C754" s="66"/>
      <c r="D754" s="246"/>
      <c r="E754" s="193"/>
      <c r="F754" s="193"/>
      <c r="G754" s="163"/>
      <c r="H754" s="162" t="s">
        <v>609</v>
      </c>
      <c r="I754" s="162"/>
      <c r="J754" s="169">
        <v>2</v>
      </c>
      <c r="K754" s="68"/>
      <c r="L754" s="69"/>
      <c r="M754" s="496"/>
      <c r="N754"/>
      <c r="O754" s="254"/>
      <c r="P754" s="156">
        <f t="shared" si="22"/>
        <v>0</v>
      </c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  <c r="AMG754"/>
      <c r="AMH754"/>
      <c r="AMI754"/>
      <c r="AMJ754"/>
    </row>
    <row r="755" spans="1:1024" outlineLevel="1" x14ac:dyDescent="0.25">
      <c r="A755" s="257"/>
      <c r="B755" s="65"/>
      <c r="C755" s="66"/>
      <c r="D755" s="246"/>
      <c r="E755" s="193"/>
      <c r="F755" s="193"/>
      <c r="G755" s="163"/>
      <c r="H755" s="162" t="s">
        <v>378</v>
      </c>
      <c r="I755" s="162"/>
      <c r="J755" s="169">
        <f>J754*J753</f>
        <v>67.366399999999999</v>
      </c>
      <c r="K755" s="68"/>
      <c r="L755" s="69"/>
      <c r="M755" s="496"/>
      <c r="N755"/>
      <c r="O755" s="254"/>
      <c r="P755" s="156">
        <f t="shared" si="22"/>
        <v>0</v>
      </c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</row>
    <row r="756" spans="1:1024" outlineLevel="1" x14ac:dyDescent="0.25">
      <c r="A756" s="257"/>
      <c r="B756" s="65"/>
      <c r="C756" s="66"/>
      <c r="D756" s="246"/>
      <c r="E756" s="163"/>
      <c r="F756" s="163"/>
      <c r="G756" s="163"/>
      <c r="H756" s="163"/>
      <c r="I756" s="162"/>
      <c r="J756" s="169"/>
      <c r="K756" s="68"/>
      <c r="L756" s="69"/>
      <c r="M756" s="496"/>
      <c r="N756"/>
      <c r="O756" s="254"/>
      <c r="P756" s="156">
        <f t="shared" si="22"/>
        <v>0</v>
      </c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  <c r="MM756"/>
      <c r="MN756"/>
      <c r="MO756"/>
      <c r="MP756"/>
      <c r="MQ756"/>
      <c r="MR756"/>
      <c r="MS756"/>
      <c r="MT756"/>
      <c r="MU756"/>
      <c r="MV756"/>
      <c r="MW756"/>
      <c r="MX756"/>
      <c r="MY756"/>
      <c r="MZ756"/>
      <c r="NA756"/>
      <c r="NB756"/>
      <c r="NC756"/>
      <c r="ND756"/>
      <c r="NE756"/>
      <c r="NF756"/>
      <c r="NG756"/>
      <c r="NH756"/>
      <c r="NI756"/>
      <c r="NJ756"/>
      <c r="NK756"/>
      <c r="NL756"/>
      <c r="NM756"/>
      <c r="NN756"/>
      <c r="NO756"/>
      <c r="NP756"/>
      <c r="NQ756"/>
      <c r="NR756"/>
      <c r="NS756"/>
      <c r="NT756"/>
      <c r="NU756"/>
      <c r="NV756"/>
      <c r="NW756"/>
      <c r="NX756"/>
      <c r="NY756"/>
      <c r="NZ756"/>
      <c r="OA756"/>
      <c r="OB756"/>
      <c r="OC756"/>
      <c r="OD756"/>
      <c r="OE756"/>
      <c r="OF756"/>
      <c r="OG756"/>
      <c r="OH756"/>
      <c r="OI756"/>
      <c r="OJ756"/>
      <c r="OK756"/>
      <c r="OL756"/>
      <c r="OM756"/>
      <c r="ON756"/>
      <c r="OO756"/>
      <c r="OP756"/>
      <c r="OQ756"/>
      <c r="OR756"/>
      <c r="OS756"/>
      <c r="OT756"/>
      <c r="OU756"/>
      <c r="OV756"/>
      <c r="OW756"/>
      <c r="OX756"/>
      <c r="OY756"/>
      <c r="OZ756"/>
      <c r="PA756"/>
      <c r="PB756"/>
      <c r="PC756"/>
      <c r="PD756"/>
      <c r="PE756"/>
      <c r="PF756"/>
      <c r="PG756"/>
      <c r="PH756"/>
      <c r="PI756"/>
      <c r="PJ756"/>
      <c r="PK756"/>
      <c r="PL756"/>
      <c r="PM756"/>
      <c r="PN756"/>
      <c r="PO756"/>
      <c r="PP756"/>
      <c r="PQ756"/>
      <c r="PR756"/>
      <c r="PS756"/>
      <c r="PT756"/>
      <c r="PU756"/>
      <c r="PV756"/>
      <c r="PW756"/>
      <c r="PX756"/>
      <c r="PY756"/>
      <c r="PZ756"/>
      <c r="QA756"/>
      <c r="QB756"/>
      <c r="QC756"/>
      <c r="QD756"/>
      <c r="QE756"/>
      <c r="QF756"/>
      <c r="QG756"/>
      <c r="QH756"/>
      <c r="QI756"/>
      <c r="QJ756"/>
      <c r="QK756"/>
      <c r="QL756"/>
      <c r="QM756"/>
      <c r="QN756"/>
      <c r="QO756"/>
      <c r="QP756"/>
      <c r="QQ756"/>
      <c r="QR756"/>
      <c r="QS756"/>
      <c r="QT756"/>
      <c r="QU756"/>
      <c r="QV756"/>
      <c r="QW756"/>
      <c r="QX756"/>
      <c r="QY756"/>
      <c r="QZ756"/>
      <c r="RA756"/>
      <c r="RB756"/>
      <c r="RC756"/>
      <c r="RD756"/>
      <c r="RE756"/>
      <c r="RF756"/>
      <c r="RG756"/>
      <c r="RH756"/>
      <c r="RI756"/>
      <c r="RJ756"/>
      <c r="RK756"/>
      <c r="RL756"/>
      <c r="RM756"/>
      <c r="RN756"/>
      <c r="RO756"/>
      <c r="RP756"/>
      <c r="RQ756"/>
      <c r="RR756"/>
      <c r="RS756"/>
      <c r="RT756"/>
      <c r="RU756"/>
      <c r="RV756"/>
      <c r="RW756"/>
      <c r="RX756"/>
      <c r="RY756"/>
      <c r="RZ756"/>
      <c r="SA756"/>
      <c r="SB756"/>
      <c r="SC756"/>
      <c r="SD756"/>
      <c r="SE756"/>
      <c r="SF756"/>
      <c r="SG756"/>
      <c r="SH756"/>
      <c r="SI756"/>
      <c r="SJ756"/>
      <c r="SK756"/>
      <c r="SL756"/>
      <c r="SM756"/>
      <c r="SN756"/>
      <c r="SO756"/>
      <c r="SP756"/>
      <c r="SQ756"/>
      <c r="SR756"/>
      <c r="SS756"/>
      <c r="ST756"/>
      <c r="SU756"/>
      <c r="SV756"/>
      <c r="SW756"/>
      <c r="SX756"/>
      <c r="SY756"/>
      <c r="SZ756"/>
      <c r="TA756"/>
      <c r="TB756"/>
      <c r="TC756"/>
      <c r="TD756"/>
      <c r="TE756"/>
      <c r="TF756"/>
      <c r="TG756"/>
      <c r="TH756"/>
      <c r="TI756"/>
      <c r="TJ756"/>
      <c r="TK756"/>
      <c r="TL756"/>
      <c r="TM756"/>
      <c r="TN756"/>
      <c r="TO756"/>
      <c r="TP756"/>
      <c r="TQ756"/>
      <c r="TR756"/>
      <c r="TS756"/>
      <c r="TT756"/>
      <c r="TU756"/>
      <c r="TV756"/>
      <c r="TW756"/>
      <c r="TX756"/>
      <c r="TY756"/>
      <c r="TZ756"/>
      <c r="UA756"/>
      <c r="UB756"/>
      <c r="UC756"/>
      <c r="UD756"/>
      <c r="UE756"/>
      <c r="UF756"/>
      <c r="UG756"/>
      <c r="UH756"/>
      <c r="UI756"/>
      <c r="UJ756"/>
      <c r="UK756"/>
      <c r="UL756"/>
      <c r="UM756"/>
      <c r="UN756"/>
      <c r="UO756"/>
      <c r="UP756"/>
      <c r="UQ756"/>
      <c r="UR756"/>
      <c r="US756"/>
      <c r="UT756"/>
      <c r="UU756"/>
      <c r="UV756"/>
      <c r="UW756"/>
      <c r="UX756"/>
      <c r="UY756"/>
      <c r="UZ756"/>
      <c r="VA756"/>
      <c r="VB756"/>
      <c r="VC756"/>
      <c r="VD756"/>
      <c r="VE756"/>
      <c r="VF756"/>
      <c r="VG756"/>
      <c r="VH756"/>
      <c r="VI756"/>
      <c r="VJ756"/>
      <c r="VK756"/>
      <c r="VL756"/>
      <c r="VM756"/>
      <c r="VN756"/>
      <c r="VO756"/>
      <c r="VP756"/>
      <c r="VQ756"/>
      <c r="VR756"/>
      <c r="VS756"/>
      <c r="VT756"/>
      <c r="VU756"/>
      <c r="VV756"/>
      <c r="VW756"/>
      <c r="VX756"/>
      <c r="VY756"/>
      <c r="VZ756"/>
      <c r="WA756"/>
      <c r="WB756"/>
      <c r="WC756"/>
      <c r="WD756"/>
      <c r="WE756"/>
      <c r="WF756"/>
      <c r="WG756"/>
      <c r="WH756"/>
      <c r="WI756"/>
      <c r="WJ756"/>
      <c r="WK756"/>
      <c r="WL756"/>
      <c r="WM756"/>
      <c r="WN756"/>
      <c r="WO756"/>
      <c r="WP756"/>
      <c r="WQ756"/>
      <c r="WR756"/>
      <c r="WS756"/>
      <c r="WT756"/>
      <c r="WU756"/>
      <c r="WV756"/>
      <c r="WW756"/>
      <c r="WX756"/>
      <c r="WY756"/>
      <c r="WZ756"/>
      <c r="XA756"/>
      <c r="XB756"/>
      <c r="XC756"/>
      <c r="XD756"/>
      <c r="XE756"/>
      <c r="XF756"/>
      <c r="XG756"/>
      <c r="XH756"/>
      <c r="XI756"/>
      <c r="XJ756"/>
      <c r="XK756"/>
      <c r="XL756"/>
      <c r="XM756"/>
      <c r="XN756"/>
      <c r="XO756"/>
      <c r="XP756"/>
      <c r="XQ756"/>
      <c r="XR756"/>
      <c r="XS756"/>
      <c r="XT756"/>
      <c r="XU756"/>
      <c r="XV756"/>
      <c r="XW756"/>
      <c r="XX756"/>
      <c r="XY756"/>
      <c r="XZ756"/>
      <c r="YA756"/>
      <c r="YB756"/>
      <c r="YC756"/>
      <c r="YD756"/>
      <c r="YE756"/>
      <c r="YF756"/>
      <c r="YG756"/>
      <c r="YH756"/>
      <c r="YI756"/>
      <c r="YJ756"/>
      <c r="YK756"/>
      <c r="YL756"/>
      <c r="YM756"/>
      <c r="YN756"/>
      <c r="YO756"/>
      <c r="YP756"/>
      <c r="YQ756"/>
      <c r="YR756"/>
      <c r="YS756"/>
      <c r="YT756"/>
      <c r="YU756"/>
      <c r="YV756"/>
      <c r="YW756"/>
      <c r="YX756"/>
      <c r="YY756"/>
      <c r="YZ756"/>
      <c r="ZA756"/>
      <c r="ZB756"/>
      <c r="ZC756"/>
      <c r="ZD756"/>
      <c r="ZE756"/>
      <c r="ZF756"/>
      <c r="ZG756"/>
      <c r="ZH756"/>
      <c r="ZI756"/>
      <c r="ZJ756"/>
      <c r="ZK756"/>
      <c r="ZL756"/>
      <c r="ZM756"/>
      <c r="ZN756"/>
      <c r="ZO756"/>
      <c r="ZP756"/>
      <c r="ZQ756"/>
      <c r="ZR756"/>
      <c r="ZS756"/>
      <c r="ZT756"/>
      <c r="ZU756"/>
      <c r="ZV756"/>
      <c r="ZW756"/>
      <c r="ZX756"/>
      <c r="ZY756"/>
      <c r="ZZ756"/>
      <c r="AAA756"/>
      <c r="AAB756"/>
      <c r="AAC756"/>
      <c r="AAD756"/>
      <c r="AAE756"/>
      <c r="AAF756"/>
      <c r="AAG756"/>
      <c r="AAH756"/>
      <c r="AAI756"/>
      <c r="AAJ756"/>
      <c r="AAK756"/>
      <c r="AAL756"/>
      <c r="AAM756"/>
      <c r="AAN756"/>
      <c r="AAO756"/>
      <c r="AAP756"/>
      <c r="AAQ756"/>
      <c r="AAR756"/>
      <c r="AAS756"/>
      <c r="AAT756"/>
      <c r="AAU756"/>
      <c r="AAV756"/>
      <c r="AAW756"/>
      <c r="AAX756"/>
      <c r="AAY756"/>
      <c r="AAZ756"/>
      <c r="ABA756"/>
      <c r="ABB756"/>
      <c r="ABC756"/>
      <c r="ABD756"/>
      <c r="ABE756"/>
      <c r="ABF756"/>
      <c r="ABG756"/>
      <c r="ABH756"/>
      <c r="ABI756"/>
      <c r="ABJ756"/>
      <c r="ABK756"/>
      <c r="ABL756"/>
      <c r="ABM756"/>
      <c r="ABN756"/>
      <c r="ABO756"/>
      <c r="ABP756"/>
      <c r="ABQ756"/>
      <c r="ABR756"/>
      <c r="ABS756"/>
      <c r="ABT756"/>
      <c r="ABU756"/>
      <c r="ABV756"/>
      <c r="ABW756"/>
      <c r="ABX756"/>
      <c r="ABY756"/>
      <c r="ABZ756"/>
      <c r="ACA756"/>
      <c r="ACB756"/>
      <c r="ACC756"/>
      <c r="ACD756"/>
      <c r="ACE756"/>
      <c r="ACF756"/>
      <c r="ACG756"/>
      <c r="ACH756"/>
      <c r="ACI756"/>
      <c r="ACJ756"/>
      <c r="ACK756"/>
      <c r="ACL756"/>
      <c r="ACM756"/>
      <c r="ACN756"/>
      <c r="ACO756"/>
      <c r="ACP756"/>
      <c r="ACQ756"/>
      <c r="ACR756"/>
      <c r="ACS756"/>
      <c r="ACT756"/>
      <c r="ACU756"/>
      <c r="ACV756"/>
      <c r="ACW756"/>
      <c r="ACX756"/>
      <c r="ACY756"/>
      <c r="ACZ756"/>
      <c r="ADA756"/>
      <c r="ADB756"/>
      <c r="ADC756"/>
      <c r="ADD756"/>
      <c r="ADE756"/>
      <c r="ADF756"/>
      <c r="ADG756"/>
      <c r="ADH756"/>
      <c r="ADI756"/>
      <c r="ADJ756"/>
      <c r="ADK756"/>
      <c r="ADL756"/>
      <c r="ADM756"/>
      <c r="ADN756"/>
      <c r="ADO756"/>
      <c r="ADP756"/>
      <c r="ADQ756"/>
      <c r="ADR756"/>
      <c r="ADS756"/>
      <c r="ADT756"/>
      <c r="ADU756"/>
      <c r="ADV756"/>
      <c r="ADW756"/>
      <c r="ADX756"/>
      <c r="ADY756"/>
      <c r="ADZ756"/>
      <c r="AEA756"/>
      <c r="AEB756"/>
      <c r="AEC756"/>
      <c r="AED756"/>
      <c r="AEE756"/>
      <c r="AEF756"/>
      <c r="AEG756"/>
      <c r="AEH756"/>
      <c r="AEI756"/>
      <c r="AEJ756"/>
      <c r="AEK756"/>
      <c r="AEL756"/>
      <c r="AEM756"/>
      <c r="AEN756"/>
      <c r="AEO756"/>
      <c r="AEP756"/>
      <c r="AEQ756"/>
      <c r="AER756"/>
      <c r="AES756"/>
      <c r="AET756"/>
      <c r="AEU756"/>
      <c r="AEV756"/>
      <c r="AEW756"/>
      <c r="AEX756"/>
      <c r="AEY756"/>
      <c r="AEZ756"/>
      <c r="AFA756"/>
      <c r="AFB756"/>
      <c r="AFC756"/>
      <c r="AFD756"/>
      <c r="AFE756"/>
      <c r="AFF756"/>
      <c r="AFG756"/>
      <c r="AFH756"/>
      <c r="AFI756"/>
      <c r="AFJ756"/>
      <c r="AFK756"/>
      <c r="AFL756"/>
      <c r="AFM756"/>
      <c r="AFN756"/>
      <c r="AFO756"/>
      <c r="AFP756"/>
      <c r="AFQ756"/>
      <c r="AFR756"/>
      <c r="AFS756"/>
      <c r="AFT756"/>
      <c r="AFU756"/>
      <c r="AFV756"/>
      <c r="AFW756"/>
      <c r="AFX756"/>
      <c r="AFY756"/>
      <c r="AFZ756"/>
      <c r="AGA756"/>
      <c r="AGB756"/>
      <c r="AGC756"/>
      <c r="AGD756"/>
      <c r="AGE756"/>
      <c r="AGF756"/>
      <c r="AGG756"/>
      <c r="AGH756"/>
      <c r="AGI756"/>
      <c r="AGJ756"/>
      <c r="AGK756"/>
      <c r="AGL756"/>
      <c r="AGM756"/>
      <c r="AGN756"/>
      <c r="AGO756"/>
      <c r="AGP756"/>
      <c r="AGQ756"/>
      <c r="AGR756"/>
      <c r="AGS756"/>
      <c r="AGT756"/>
      <c r="AGU756"/>
      <c r="AGV756"/>
      <c r="AGW756"/>
      <c r="AGX756"/>
      <c r="AGY756"/>
      <c r="AGZ756"/>
      <c r="AHA756"/>
      <c r="AHB756"/>
      <c r="AHC756"/>
      <c r="AHD756"/>
      <c r="AHE756"/>
      <c r="AHF756"/>
      <c r="AHG756"/>
      <c r="AHH756"/>
      <c r="AHI756"/>
      <c r="AHJ756"/>
      <c r="AHK756"/>
      <c r="AHL756"/>
      <c r="AHM756"/>
      <c r="AHN756"/>
      <c r="AHO756"/>
      <c r="AHP756"/>
      <c r="AHQ756"/>
      <c r="AHR756"/>
      <c r="AHS756"/>
      <c r="AHT756"/>
      <c r="AHU756"/>
      <c r="AHV756"/>
      <c r="AHW756"/>
      <c r="AHX756"/>
      <c r="AHY756"/>
      <c r="AHZ756"/>
      <c r="AIA756"/>
      <c r="AIB756"/>
      <c r="AIC756"/>
      <c r="AID756"/>
      <c r="AIE756"/>
      <c r="AIF756"/>
      <c r="AIG756"/>
      <c r="AIH756"/>
      <c r="AII756"/>
      <c r="AIJ756"/>
      <c r="AIK756"/>
      <c r="AIL756"/>
      <c r="AIM756"/>
      <c r="AIN756"/>
      <c r="AIO756"/>
      <c r="AIP756"/>
      <c r="AIQ756"/>
      <c r="AIR756"/>
      <c r="AIS756"/>
      <c r="AIT756"/>
      <c r="AIU756"/>
      <c r="AIV756"/>
      <c r="AIW756"/>
      <c r="AIX756"/>
      <c r="AIY756"/>
      <c r="AIZ756"/>
      <c r="AJA756"/>
      <c r="AJB756"/>
      <c r="AJC756"/>
      <c r="AJD756"/>
      <c r="AJE756"/>
      <c r="AJF756"/>
      <c r="AJG756"/>
      <c r="AJH756"/>
      <c r="AJI756"/>
      <c r="AJJ756"/>
      <c r="AJK756"/>
      <c r="AJL756"/>
      <c r="AJM756"/>
      <c r="AJN756"/>
      <c r="AJO756"/>
      <c r="AJP756"/>
      <c r="AJQ756"/>
      <c r="AJR756"/>
      <c r="AJS756"/>
      <c r="AJT756"/>
      <c r="AJU756"/>
      <c r="AJV756"/>
      <c r="AJW756"/>
      <c r="AJX756"/>
      <c r="AJY756"/>
      <c r="AJZ756"/>
      <c r="AKA756"/>
      <c r="AKB756"/>
      <c r="AKC756"/>
      <c r="AKD756"/>
      <c r="AKE756"/>
      <c r="AKF756"/>
      <c r="AKG756"/>
      <c r="AKH756"/>
      <c r="AKI756"/>
      <c r="AKJ756"/>
      <c r="AKK756"/>
      <c r="AKL756"/>
      <c r="AKM756"/>
      <c r="AKN756"/>
      <c r="AKO756"/>
      <c r="AKP756"/>
      <c r="AKQ756"/>
      <c r="AKR756"/>
      <c r="AKS756"/>
      <c r="AKT756"/>
      <c r="AKU756"/>
      <c r="AKV756"/>
      <c r="AKW756"/>
      <c r="AKX756"/>
      <c r="AKY756"/>
      <c r="AKZ756"/>
      <c r="ALA756"/>
      <c r="ALB756"/>
      <c r="ALC756"/>
      <c r="ALD756"/>
      <c r="ALE756"/>
      <c r="ALF756"/>
      <c r="ALG756"/>
      <c r="ALH756"/>
      <c r="ALI756"/>
      <c r="ALJ756"/>
      <c r="ALK756"/>
      <c r="ALL756"/>
      <c r="ALM756"/>
      <c r="ALN756"/>
      <c r="ALO756"/>
      <c r="ALP756"/>
      <c r="ALQ756"/>
      <c r="ALR756"/>
      <c r="ALS756"/>
      <c r="ALT756"/>
      <c r="ALU756"/>
      <c r="ALV756"/>
      <c r="ALW756"/>
      <c r="ALX756"/>
      <c r="ALY756"/>
      <c r="ALZ756"/>
      <c r="AMA756"/>
      <c r="AMB756"/>
      <c r="AMC756"/>
      <c r="AMD756"/>
      <c r="AME756"/>
      <c r="AMF756"/>
      <c r="AMG756"/>
      <c r="AMH756"/>
      <c r="AMI756"/>
      <c r="AMJ756"/>
    </row>
    <row r="757" spans="1:1024" outlineLevel="1" x14ac:dyDescent="0.25">
      <c r="A757" s="257"/>
      <c r="B757" s="65"/>
      <c r="C757" s="66"/>
      <c r="D757" s="246"/>
      <c r="E757" s="163"/>
      <c r="F757" s="163"/>
      <c r="G757" s="163"/>
      <c r="H757" s="163"/>
      <c r="I757" s="162"/>
      <c r="J757" s="169"/>
      <c r="K757" s="68"/>
      <c r="L757" s="69"/>
      <c r="M757" s="496"/>
      <c r="N757"/>
      <c r="O757" s="254"/>
      <c r="P757" s="156">
        <f t="shared" si="22"/>
        <v>0</v>
      </c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  <c r="AMG757"/>
      <c r="AMH757"/>
      <c r="AMI757"/>
      <c r="AMJ757"/>
    </row>
    <row r="758" spans="1:1024" ht="25.5" outlineLevel="1" x14ac:dyDescent="0.25">
      <c r="A758" s="186" t="s">
        <v>642</v>
      </c>
      <c r="B758" s="86" t="s">
        <v>207</v>
      </c>
      <c r="C758" s="44" t="str">
        <f>CONCATENATE(VLOOKUP(A758,ABC_SERVIÇOS!A:I,5,0)," - ",VLOOKUP(A758,ABC_SERVIÇOS!A:I,6,0))</f>
        <v>92874 - SINAPI – 10/17</v>
      </c>
      <c r="D758" s="584" t="str">
        <f>VLOOKUP(A758,ABC_SERVIÇOS,2,0)</f>
        <v>LANÇAMENTO COM USO DE BOMBA, ADENSAMENTO E ACABAMENTO DE CONCRETO EM ESTRUTURAS. AF_12/2015</v>
      </c>
      <c r="E758" s="128"/>
      <c r="F758" s="128"/>
      <c r="G758" s="128"/>
      <c r="H758" s="128"/>
      <c r="I758" s="44" t="str">
        <f>VLOOKUP(A758,ABC_SERVIÇOS,3,0)</f>
        <v>M3</v>
      </c>
      <c r="J758" s="88">
        <f>SUM(J759:J763)</f>
        <v>302.07839999999999</v>
      </c>
      <c r="K758" s="88" t="s">
        <v>250</v>
      </c>
      <c r="L758" s="89">
        <f>VLOOKUP(A758,ABC_SERVIÇOS,7,0)</f>
        <v>21.58</v>
      </c>
      <c r="M758" s="500">
        <f>ROUND(L758*J758,2)</f>
        <v>6518.85</v>
      </c>
      <c r="N758" s="33" t="str">
        <f>A758</f>
        <v>COMP_067</v>
      </c>
      <c r="O758" s="254"/>
      <c r="P758" s="156">
        <f t="shared" si="22"/>
        <v>-6518.85</v>
      </c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  <c r="AMG758"/>
      <c r="AMH758"/>
      <c r="AMI758"/>
      <c r="AMJ758"/>
    </row>
    <row r="759" spans="1:1024" outlineLevel="1" x14ac:dyDescent="0.25">
      <c r="A759"/>
      <c r="B759" s="546"/>
      <c r="C759" s="195"/>
      <c r="D759" s="575"/>
      <c r="E759" s="159"/>
      <c r="F759" s="159"/>
      <c r="G759" s="159"/>
      <c r="H759" s="159"/>
      <c r="I759" s="158"/>
      <c r="J759" s="160"/>
      <c r="K759" s="196"/>
      <c r="L759" s="197"/>
      <c r="M759" s="545"/>
      <c r="N759"/>
      <c r="O759" s="254"/>
      <c r="P759" s="156">
        <f t="shared" si="22"/>
        <v>0</v>
      </c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  <c r="MM759"/>
      <c r="MN759"/>
      <c r="MO759"/>
      <c r="MP759"/>
      <c r="MQ759"/>
      <c r="MR759"/>
      <c r="MS759"/>
      <c r="MT759"/>
      <c r="MU759"/>
      <c r="MV759"/>
      <c r="MW759"/>
      <c r="MX759"/>
      <c r="MY759"/>
      <c r="MZ759"/>
      <c r="NA759"/>
      <c r="NB759"/>
      <c r="NC759"/>
      <c r="ND759"/>
      <c r="NE759"/>
      <c r="NF759"/>
      <c r="NG759"/>
      <c r="NH759"/>
      <c r="NI759"/>
      <c r="NJ759"/>
      <c r="NK759"/>
      <c r="NL759"/>
      <c r="NM759"/>
      <c r="NN759"/>
      <c r="NO759"/>
      <c r="NP759"/>
      <c r="NQ759"/>
      <c r="NR759"/>
      <c r="NS759"/>
      <c r="NT759"/>
      <c r="NU759"/>
      <c r="NV759"/>
      <c r="NW759"/>
      <c r="NX759"/>
      <c r="NY759"/>
      <c r="NZ759"/>
      <c r="OA759"/>
      <c r="OB759"/>
      <c r="OC759"/>
      <c r="OD759"/>
      <c r="OE759"/>
      <c r="OF759"/>
      <c r="OG759"/>
      <c r="OH759"/>
      <c r="OI759"/>
      <c r="OJ759"/>
      <c r="OK759"/>
      <c r="OL759"/>
      <c r="OM759"/>
      <c r="ON759"/>
      <c r="OO759"/>
      <c r="OP759"/>
      <c r="OQ759"/>
      <c r="OR759"/>
      <c r="OS759"/>
      <c r="OT759"/>
      <c r="OU759"/>
      <c r="OV759"/>
      <c r="OW759"/>
      <c r="OX759"/>
      <c r="OY759"/>
      <c r="OZ759"/>
      <c r="PA759"/>
      <c r="PB759"/>
      <c r="PC759"/>
      <c r="PD759"/>
      <c r="PE759"/>
      <c r="PF759"/>
      <c r="PG759"/>
      <c r="PH759"/>
      <c r="PI759"/>
      <c r="PJ759"/>
      <c r="PK759"/>
      <c r="PL759"/>
      <c r="PM759"/>
      <c r="PN759"/>
      <c r="PO759"/>
      <c r="PP759"/>
      <c r="PQ759"/>
      <c r="PR759"/>
      <c r="PS759"/>
      <c r="PT759"/>
      <c r="PU759"/>
      <c r="PV759"/>
      <c r="PW759"/>
      <c r="PX759"/>
      <c r="PY759"/>
      <c r="PZ759"/>
      <c r="QA759"/>
      <c r="QB759"/>
      <c r="QC759"/>
      <c r="QD759"/>
      <c r="QE759"/>
      <c r="QF759"/>
      <c r="QG759"/>
      <c r="QH759"/>
      <c r="QI759"/>
      <c r="QJ759"/>
      <c r="QK759"/>
      <c r="QL759"/>
      <c r="QM759"/>
      <c r="QN759"/>
      <c r="QO759"/>
      <c r="QP759"/>
      <c r="QQ759"/>
      <c r="QR759"/>
      <c r="QS759"/>
      <c r="QT759"/>
      <c r="QU759"/>
      <c r="QV759"/>
      <c r="QW759"/>
      <c r="QX759"/>
      <c r="QY759"/>
      <c r="QZ759"/>
      <c r="RA759"/>
      <c r="RB759"/>
      <c r="RC759"/>
      <c r="RD759"/>
      <c r="RE759"/>
      <c r="RF759"/>
      <c r="RG759"/>
      <c r="RH759"/>
      <c r="RI759"/>
      <c r="RJ759"/>
      <c r="RK759"/>
      <c r="RL759"/>
      <c r="RM759"/>
      <c r="RN759"/>
      <c r="RO759"/>
      <c r="RP759"/>
      <c r="RQ759"/>
      <c r="RR759"/>
      <c r="RS759"/>
      <c r="RT759"/>
      <c r="RU759"/>
      <c r="RV759"/>
      <c r="RW759"/>
      <c r="RX759"/>
      <c r="RY759"/>
      <c r="RZ759"/>
      <c r="SA759"/>
      <c r="SB759"/>
      <c r="SC759"/>
      <c r="SD759"/>
      <c r="SE759"/>
      <c r="SF759"/>
      <c r="SG759"/>
      <c r="SH759"/>
      <c r="SI759"/>
      <c r="SJ759"/>
      <c r="SK759"/>
      <c r="SL759"/>
      <c r="SM759"/>
      <c r="SN759"/>
      <c r="SO759"/>
      <c r="SP759"/>
      <c r="SQ759"/>
      <c r="SR759"/>
      <c r="SS759"/>
      <c r="ST759"/>
      <c r="SU759"/>
      <c r="SV759"/>
      <c r="SW759"/>
      <c r="SX759"/>
      <c r="SY759"/>
      <c r="SZ759"/>
      <c r="TA759"/>
      <c r="TB759"/>
      <c r="TC759"/>
      <c r="TD759"/>
      <c r="TE759"/>
      <c r="TF759"/>
      <c r="TG759"/>
      <c r="TH759"/>
      <c r="TI759"/>
      <c r="TJ759"/>
      <c r="TK759"/>
      <c r="TL759"/>
      <c r="TM759"/>
      <c r="TN759"/>
      <c r="TO759"/>
      <c r="TP759"/>
      <c r="TQ759"/>
      <c r="TR759"/>
      <c r="TS759"/>
      <c r="TT759"/>
      <c r="TU759"/>
      <c r="TV759"/>
      <c r="TW759"/>
      <c r="TX759"/>
      <c r="TY759"/>
      <c r="TZ759"/>
      <c r="UA759"/>
      <c r="UB759"/>
      <c r="UC759"/>
      <c r="UD759"/>
      <c r="UE759"/>
      <c r="UF759"/>
      <c r="UG759"/>
      <c r="UH759"/>
      <c r="UI759"/>
      <c r="UJ759"/>
      <c r="UK759"/>
      <c r="UL759"/>
      <c r="UM759"/>
      <c r="UN759"/>
      <c r="UO759"/>
      <c r="UP759"/>
      <c r="UQ759"/>
      <c r="UR759"/>
      <c r="US759"/>
      <c r="UT759"/>
      <c r="UU759"/>
      <c r="UV759"/>
      <c r="UW759"/>
      <c r="UX759"/>
      <c r="UY759"/>
      <c r="UZ759"/>
      <c r="VA759"/>
      <c r="VB759"/>
      <c r="VC759"/>
      <c r="VD759"/>
      <c r="VE759"/>
      <c r="VF759"/>
      <c r="VG759"/>
      <c r="VH759"/>
      <c r="VI759"/>
      <c r="VJ759"/>
      <c r="VK759"/>
      <c r="VL759"/>
      <c r="VM759"/>
      <c r="VN759"/>
      <c r="VO759"/>
      <c r="VP759"/>
      <c r="VQ759"/>
      <c r="VR759"/>
      <c r="VS759"/>
      <c r="VT759"/>
      <c r="VU759"/>
      <c r="VV759"/>
      <c r="VW759"/>
      <c r="VX759"/>
      <c r="VY759"/>
      <c r="VZ759"/>
      <c r="WA759"/>
      <c r="WB759"/>
      <c r="WC759"/>
      <c r="WD759"/>
      <c r="WE759"/>
      <c r="WF759"/>
      <c r="WG759"/>
      <c r="WH759"/>
      <c r="WI759"/>
      <c r="WJ759"/>
      <c r="WK759"/>
      <c r="WL759"/>
      <c r="WM759"/>
      <c r="WN759"/>
      <c r="WO759"/>
      <c r="WP759"/>
      <c r="WQ759"/>
      <c r="WR759"/>
      <c r="WS759"/>
      <c r="WT759"/>
      <c r="WU759"/>
      <c r="WV759"/>
      <c r="WW759"/>
      <c r="WX759"/>
      <c r="WY759"/>
      <c r="WZ759"/>
      <c r="XA759"/>
      <c r="XB759"/>
      <c r="XC759"/>
      <c r="XD759"/>
      <c r="XE759"/>
      <c r="XF759"/>
      <c r="XG759"/>
      <c r="XH759"/>
      <c r="XI759"/>
      <c r="XJ759"/>
      <c r="XK759"/>
      <c r="XL759"/>
      <c r="XM759"/>
      <c r="XN759"/>
      <c r="XO759"/>
      <c r="XP759"/>
      <c r="XQ759"/>
      <c r="XR759"/>
      <c r="XS759"/>
      <c r="XT759"/>
      <c r="XU759"/>
      <c r="XV759"/>
      <c r="XW759"/>
      <c r="XX759"/>
      <c r="XY759"/>
      <c r="XZ759"/>
      <c r="YA759"/>
      <c r="YB759"/>
      <c r="YC759"/>
      <c r="YD759"/>
      <c r="YE759"/>
      <c r="YF759"/>
      <c r="YG759"/>
      <c r="YH759"/>
      <c r="YI759"/>
      <c r="YJ759"/>
      <c r="YK759"/>
      <c r="YL759"/>
      <c r="YM759"/>
      <c r="YN759"/>
      <c r="YO759"/>
      <c r="YP759"/>
      <c r="YQ759"/>
      <c r="YR759"/>
      <c r="YS759"/>
      <c r="YT759"/>
      <c r="YU759"/>
      <c r="YV759"/>
      <c r="YW759"/>
      <c r="YX759"/>
      <c r="YY759"/>
      <c r="YZ759"/>
      <c r="ZA759"/>
      <c r="ZB759"/>
      <c r="ZC759"/>
      <c r="ZD759"/>
      <c r="ZE759"/>
      <c r="ZF759"/>
      <c r="ZG759"/>
      <c r="ZH759"/>
      <c r="ZI759"/>
      <c r="ZJ759"/>
      <c r="ZK759"/>
      <c r="ZL759"/>
      <c r="ZM759"/>
      <c r="ZN759"/>
      <c r="ZO759"/>
      <c r="ZP759"/>
      <c r="ZQ759"/>
      <c r="ZR759"/>
      <c r="ZS759"/>
      <c r="ZT759"/>
      <c r="ZU759"/>
      <c r="ZV759"/>
      <c r="ZW759"/>
      <c r="ZX759"/>
      <c r="ZY759"/>
      <c r="ZZ759"/>
      <c r="AAA759"/>
      <c r="AAB759"/>
      <c r="AAC759"/>
      <c r="AAD759"/>
      <c r="AAE759"/>
      <c r="AAF759"/>
      <c r="AAG759"/>
      <c r="AAH759"/>
      <c r="AAI759"/>
      <c r="AAJ759"/>
      <c r="AAK759"/>
      <c r="AAL759"/>
      <c r="AAM759"/>
      <c r="AAN759"/>
      <c r="AAO759"/>
      <c r="AAP759"/>
      <c r="AAQ759"/>
      <c r="AAR759"/>
      <c r="AAS759"/>
      <c r="AAT759"/>
      <c r="AAU759"/>
      <c r="AAV759"/>
      <c r="AAW759"/>
      <c r="AAX759"/>
      <c r="AAY759"/>
      <c r="AAZ759"/>
      <c r="ABA759"/>
      <c r="ABB759"/>
      <c r="ABC759"/>
      <c r="ABD759"/>
      <c r="ABE759"/>
      <c r="ABF759"/>
      <c r="ABG759"/>
      <c r="ABH759"/>
      <c r="ABI759"/>
      <c r="ABJ759"/>
      <c r="ABK759"/>
      <c r="ABL759"/>
      <c r="ABM759"/>
      <c r="ABN759"/>
      <c r="ABO759"/>
      <c r="ABP759"/>
      <c r="ABQ759"/>
      <c r="ABR759"/>
      <c r="ABS759"/>
      <c r="ABT759"/>
      <c r="ABU759"/>
      <c r="ABV759"/>
      <c r="ABW759"/>
      <c r="ABX759"/>
      <c r="ABY759"/>
      <c r="ABZ759"/>
      <c r="ACA759"/>
      <c r="ACB759"/>
      <c r="ACC759"/>
      <c r="ACD759"/>
      <c r="ACE759"/>
      <c r="ACF759"/>
      <c r="ACG759"/>
      <c r="ACH759"/>
      <c r="ACI759"/>
      <c r="ACJ759"/>
      <c r="ACK759"/>
      <c r="ACL759"/>
      <c r="ACM759"/>
      <c r="ACN759"/>
      <c r="ACO759"/>
      <c r="ACP759"/>
      <c r="ACQ759"/>
      <c r="ACR759"/>
      <c r="ACS759"/>
      <c r="ACT759"/>
      <c r="ACU759"/>
      <c r="ACV759"/>
      <c r="ACW759"/>
      <c r="ACX759"/>
      <c r="ACY759"/>
      <c r="ACZ759"/>
      <c r="ADA759"/>
      <c r="ADB759"/>
      <c r="ADC759"/>
      <c r="ADD759"/>
      <c r="ADE759"/>
      <c r="ADF759"/>
      <c r="ADG759"/>
      <c r="ADH759"/>
      <c r="ADI759"/>
      <c r="ADJ759"/>
      <c r="ADK759"/>
      <c r="ADL759"/>
      <c r="ADM759"/>
      <c r="ADN759"/>
      <c r="ADO759"/>
      <c r="ADP759"/>
      <c r="ADQ759"/>
      <c r="ADR759"/>
      <c r="ADS759"/>
      <c r="ADT759"/>
      <c r="ADU759"/>
      <c r="ADV759"/>
      <c r="ADW759"/>
      <c r="ADX759"/>
      <c r="ADY759"/>
      <c r="ADZ759"/>
      <c r="AEA759"/>
      <c r="AEB759"/>
      <c r="AEC759"/>
      <c r="AED759"/>
      <c r="AEE759"/>
      <c r="AEF759"/>
      <c r="AEG759"/>
      <c r="AEH759"/>
      <c r="AEI759"/>
      <c r="AEJ759"/>
      <c r="AEK759"/>
      <c r="AEL759"/>
      <c r="AEM759"/>
      <c r="AEN759"/>
      <c r="AEO759"/>
      <c r="AEP759"/>
      <c r="AEQ759"/>
      <c r="AER759"/>
      <c r="AES759"/>
      <c r="AET759"/>
      <c r="AEU759"/>
      <c r="AEV759"/>
      <c r="AEW759"/>
      <c r="AEX759"/>
      <c r="AEY759"/>
      <c r="AEZ759"/>
      <c r="AFA759"/>
      <c r="AFB759"/>
      <c r="AFC759"/>
      <c r="AFD759"/>
      <c r="AFE759"/>
      <c r="AFF759"/>
      <c r="AFG759"/>
      <c r="AFH759"/>
      <c r="AFI759"/>
      <c r="AFJ759"/>
      <c r="AFK759"/>
      <c r="AFL759"/>
      <c r="AFM759"/>
      <c r="AFN759"/>
      <c r="AFO759"/>
      <c r="AFP759"/>
      <c r="AFQ759"/>
      <c r="AFR759"/>
      <c r="AFS759"/>
      <c r="AFT759"/>
      <c r="AFU759"/>
      <c r="AFV759"/>
      <c r="AFW759"/>
      <c r="AFX759"/>
      <c r="AFY759"/>
      <c r="AFZ759"/>
      <c r="AGA759"/>
      <c r="AGB759"/>
      <c r="AGC759"/>
      <c r="AGD759"/>
      <c r="AGE759"/>
      <c r="AGF759"/>
      <c r="AGG759"/>
      <c r="AGH759"/>
      <c r="AGI759"/>
      <c r="AGJ759"/>
      <c r="AGK759"/>
      <c r="AGL759"/>
      <c r="AGM759"/>
      <c r="AGN759"/>
      <c r="AGO759"/>
      <c r="AGP759"/>
      <c r="AGQ759"/>
      <c r="AGR759"/>
      <c r="AGS759"/>
      <c r="AGT759"/>
      <c r="AGU759"/>
      <c r="AGV759"/>
      <c r="AGW759"/>
      <c r="AGX759"/>
      <c r="AGY759"/>
      <c r="AGZ759"/>
      <c r="AHA759"/>
      <c r="AHB759"/>
      <c r="AHC759"/>
      <c r="AHD759"/>
      <c r="AHE759"/>
      <c r="AHF759"/>
      <c r="AHG759"/>
      <c r="AHH759"/>
      <c r="AHI759"/>
      <c r="AHJ759"/>
      <c r="AHK759"/>
      <c r="AHL759"/>
      <c r="AHM759"/>
      <c r="AHN759"/>
      <c r="AHO759"/>
      <c r="AHP759"/>
      <c r="AHQ759"/>
      <c r="AHR759"/>
      <c r="AHS759"/>
      <c r="AHT759"/>
      <c r="AHU759"/>
      <c r="AHV759"/>
      <c r="AHW759"/>
      <c r="AHX759"/>
      <c r="AHY759"/>
      <c r="AHZ759"/>
      <c r="AIA759"/>
      <c r="AIB759"/>
      <c r="AIC759"/>
      <c r="AID759"/>
      <c r="AIE759"/>
      <c r="AIF759"/>
      <c r="AIG759"/>
      <c r="AIH759"/>
      <c r="AII759"/>
      <c r="AIJ759"/>
      <c r="AIK759"/>
      <c r="AIL759"/>
      <c r="AIM759"/>
      <c r="AIN759"/>
      <c r="AIO759"/>
      <c r="AIP759"/>
      <c r="AIQ759"/>
      <c r="AIR759"/>
      <c r="AIS759"/>
      <c r="AIT759"/>
      <c r="AIU759"/>
      <c r="AIV759"/>
      <c r="AIW759"/>
      <c r="AIX759"/>
      <c r="AIY759"/>
      <c r="AIZ759"/>
      <c r="AJA759"/>
      <c r="AJB759"/>
      <c r="AJC759"/>
      <c r="AJD759"/>
      <c r="AJE759"/>
      <c r="AJF759"/>
      <c r="AJG759"/>
      <c r="AJH759"/>
      <c r="AJI759"/>
      <c r="AJJ759"/>
      <c r="AJK759"/>
      <c r="AJL759"/>
      <c r="AJM759"/>
      <c r="AJN759"/>
      <c r="AJO759"/>
      <c r="AJP759"/>
      <c r="AJQ759"/>
      <c r="AJR759"/>
      <c r="AJS759"/>
      <c r="AJT759"/>
      <c r="AJU759"/>
      <c r="AJV759"/>
      <c r="AJW759"/>
      <c r="AJX759"/>
      <c r="AJY759"/>
      <c r="AJZ759"/>
      <c r="AKA759"/>
      <c r="AKB759"/>
      <c r="AKC759"/>
      <c r="AKD759"/>
      <c r="AKE759"/>
      <c r="AKF759"/>
      <c r="AKG759"/>
      <c r="AKH759"/>
      <c r="AKI759"/>
      <c r="AKJ759"/>
      <c r="AKK759"/>
      <c r="AKL759"/>
      <c r="AKM759"/>
      <c r="AKN759"/>
      <c r="AKO759"/>
      <c r="AKP759"/>
      <c r="AKQ759"/>
      <c r="AKR759"/>
      <c r="AKS759"/>
      <c r="AKT759"/>
      <c r="AKU759"/>
      <c r="AKV759"/>
      <c r="AKW759"/>
      <c r="AKX759"/>
      <c r="AKY759"/>
      <c r="AKZ759"/>
      <c r="ALA759"/>
      <c r="ALB759"/>
      <c r="ALC759"/>
      <c r="ALD759"/>
      <c r="ALE759"/>
      <c r="ALF759"/>
      <c r="ALG759"/>
      <c r="ALH759"/>
      <c r="ALI759"/>
      <c r="ALJ759"/>
      <c r="ALK759"/>
      <c r="ALL759"/>
      <c r="ALM759"/>
      <c r="ALN759"/>
      <c r="ALO759"/>
      <c r="ALP759"/>
      <c r="ALQ759"/>
      <c r="ALR759"/>
      <c r="ALS759"/>
      <c r="ALT759"/>
      <c r="ALU759"/>
      <c r="ALV759"/>
      <c r="ALW759"/>
      <c r="ALX759"/>
      <c r="ALY759"/>
      <c r="ALZ759"/>
      <c r="AMA759"/>
      <c r="AMB759"/>
      <c r="AMC759"/>
      <c r="AMD759"/>
      <c r="AME759"/>
      <c r="AMF759"/>
      <c r="AMG759"/>
      <c r="AMH759"/>
      <c r="AMI759"/>
      <c r="AMJ759"/>
    </row>
    <row r="760" spans="1:1024" outlineLevel="1" x14ac:dyDescent="0.25">
      <c r="A760"/>
      <c r="B760" s="63"/>
      <c r="C760" s="238"/>
      <c r="D760" s="246" t="s">
        <v>643</v>
      </c>
      <c r="E760" s="163"/>
      <c r="F760" s="163"/>
      <c r="G760" s="163"/>
      <c r="H760" s="163"/>
      <c r="I760" s="162"/>
      <c r="J760" s="169">
        <f>J732</f>
        <v>234.71199999999999</v>
      </c>
      <c r="K760" s="68"/>
      <c r="L760" s="69"/>
      <c r="M760" s="496"/>
      <c r="N760"/>
      <c r="O760" s="254"/>
      <c r="P760" s="156">
        <f t="shared" si="22"/>
        <v>0</v>
      </c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  <c r="AMG760"/>
      <c r="AMH760"/>
      <c r="AMI760"/>
      <c r="AMJ760"/>
    </row>
    <row r="761" spans="1:1024" outlineLevel="1" x14ac:dyDescent="0.25">
      <c r="A761"/>
      <c r="B761" s="63"/>
      <c r="C761" s="238"/>
      <c r="D761" s="246" t="s">
        <v>644</v>
      </c>
      <c r="E761" s="163"/>
      <c r="F761" s="163"/>
      <c r="G761" s="163"/>
      <c r="H761" s="163"/>
      <c r="I761" s="162"/>
      <c r="J761" s="169">
        <f>J747</f>
        <v>67.366399999999999</v>
      </c>
      <c r="K761" s="68"/>
      <c r="L761" s="69"/>
      <c r="M761" s="496"/>
      <c r="N761"/>
      <c r="O761" s="254"/>
      <c r="P761" s="156">
        <f t="shared" si="22"/>
        <v>0</v>
      </c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  <c r="AMG761"/>
      <c r="AMH761"/>
      <c r="AMI761"/>
      <c r="AMJ761"/>
    </row>
    <row r="762" spans="1:1024" outlineLevel="1" x14ac:dyDescent="0.25">
      <c r="A762"/>
      <c r="B762" s="65"/>
      <c r="C762" s="66"/>
      <c r="D762" s="246"/>
      <c r="E762" s="163"/>
      <c r="F762" s="163"/>
      <c r="G762" s="163"/>
      <c r="H762" s="163"/>
      <c r="I762" s="162"/>
      <c r="J762" s="169"/>
      <c r="K762" s="68"/>
      <c r="L762" s="69"/>
      <c r="M762" s="496"/>
      <c r="N762"/>
      <c r="O762" s="254"/>
      <c r="P762" s="156">
        <f t="shared" si="22"/>
        <v>0</v>
      </c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  <c r="ML762"/>
      <c r="MM762"/>
      <c r="MN762"/>
      <c r="MO762"/>
      <c r="MP762"/>
      <c r="MQ762"/>
      <c r="MR762"/>
      <c r="MS762"/>
      <c r="MT762"/>
      <c r="MU762"/>
      <c r="MV762"/>
      <c r="MW762"/>
      <c r="MX762"/>
      <c r="MY762"/>
      <c r="MZ762"/>
      <c r="NA762"/>
      <c r="NB762"/>
      <c r="NC762"/>
      <c r="ND762"/>
      <c r="NE762"/>
      <c r="NF762"/>
      <c r="NG762"/>
      <c r="NH762"/>
      <c r="NI762"/>
      <c r="NJ762"/>
      <c r="NK762"/>
      <c r="NL762"/>
      <c r="NM762"/>
      <c r="NN762"/>
      <c r="NO762"/>
      <c r="NP762"/>
      <c r="NQ762"/>
      <c r="NR762"/>
      <c r="NS762"/>
      <c r="NT762"/>
      <c r="NU762"/>
      <c r="NV762"/>
      <c r="NW762"/>
      <c r="NX762"/>
      <c r="NY762"/>
      <c r="NZ762"/>
      <c r="OA762"/>
      <c r="OB762"/>
      <c r="OC762"/>
      <c r="OD762"/>
      <c r="OE762"/>
      <c r="OF762"/>
      <c r="OG762"/>
      <c r="OH762"/>
      <c r="OI762"/>
      <c r="OJ762"/>
      <c r="OK762"/>
      <c r="OL762"/>
      <c r="OM762"/>
      <c r="ON762"/>
      <c r="OO762"/>
      <c r="OP762"/>
      <c r="OQ762"/>
      <c r="OR762"/>
      <c r="OS762"/>
      <c r="OT762"/>
      <c r="OU762"/>
      <c r="OV762"/>
      <c r="OW762"/>
      <c r="OX762"/>
      <c r="OY762"/>
      <c r="OZ762"/>
      <c r="PA762"/>
      <c r="PB762"/>
      <c r="PC762"/>
      <c r="PD762"/>
      <c r="PE762"/>
      <c r="PF762"/>
      <c r="PG762"/>
      <c r="PH762"/>
      <c r="PI762"/>
      <c r="PJ762"/>
      <c r="PK762"/>
      <c r="PL762"/>
      <c r="PM762"/>
      <c r="PN762"/>
      <c r="PO762"/>
      <c r="PP762"/>
      <c r="PQ762"/>
      <c r="PR762"/>
      <c r="PS762"/>
      <c r="PT762"/>
      <c r="PU762"/>
      <c r="PV762"/>
      <c r="PW762"/>
      <c r="PX762"/>
      <c r="PY762"/>
      <c r="PZ762"/>
      <c r="QA762"/>
      <c r="QB762"/>
      <c r="QC762"/>
      <c r="QD762"/>
      <c r="QE762"/>
      <c r="QF762"/>
      <c r="QG762"/>
      <c r="QH762"/>
      <c r="QI762"/>
      <c r="QJ762"/>
      <c r="QK762"/>
      <c r="QL762"/>
      <c r="QM762"/>
      <c r="QN762"/>
      <c r="QO762"/>
      <c r="QP762"/>
      <c r="QQ762"/>
      <c r="QR762"/>
      <c r="QS762"/>
      <c r="QT762"/>
      <c r="QU762"/>
      <c r="QV762"/>
      <c r="QW762"/>
      <c r="QX762"/>
      <c r="QY762"/>
      <c r="QZ762"/>
      <c r="RA762"/>
      <c r="RB762"/>
      <c r="RC762"/>
      <c r="RD762"/>
      <c r="RE762"/>
      <c r="RF762"/>
      <c r="RG762"/>
      <c r="RH762"/>
      <c r="RI762"/>
      <c r="RJ762"/>
      <c r="RK762"/>
      <c r="RL762"/>
      <c r="RM762"/>
      <c r="RN762"/>
      <c r="RO762"/>
      <c r="RP762"/>
      <c r="RQ762"/>
      <c r="RR762"/>
      <c r="RS762"/>
      <c r="RT762"/>
      <c r="RU762"/>
      <c r="RV762"/>
      <c r="RW762"/>
      <c r="RX762"/>
      <c r="RY762"/>
      <c r="RZ762"/>
      <c r="SA762"/>
      <c r="SB762"/>
      <c r="SC762"/>
      <c r="SD762"/>
      <c r="SE762"/>
      <c r="SF762"/>
      <c r="SG762"/>
      <c r="SH762"/>
      <c r="SI762"/>
      <c r="SJ762"/>
      <c r="SK762"/>
      <c r="SL762"/>
      <c r="SM762"/>
      <c r="SN762"/>
      <c r="SO762"/>
      <c r="SP762"/>
      <c r="SQ762"/>
      <c r="SR762"/>
      <c r="SS762"/>
      <c r="ST762"/>
      <c r="SU762"/>
      <c r="SV762"/>
      <c r="SW762"/>
      <c r="SX762"/>
      <c r="SY762"/>
      <c r="SZ762"/>
      <c r="TA762"/>
      <c r="TB762"/>
      <c r="TC762"/>
      <c r="TD762"/>
      <c r="TE762"/>
      <c r="TF762"/>
      <c r="TG762"/>
      <c r="TH762"/>
      <c r="TI762"/>
      <c r="TJ762"/>
      <c r="TK762"/>
      <c r="TL762"/>
      <c r="TM762"/>
      <c r="TN762"/>
      <c r="TO762"/>
      <c r="TP762"/>
      <c r="TQ762"/>
      <c r="TR762"/>
      <c r="TS762"/>
      <c r="TT762"/>
      <c r="TU762"/>
      <c r="TV762"/>
      <c r="TW762"/>
      <c r="TX762"/>
      <c r="TY762"/>
      <c r="TZ762"/>
      <c r="UA762"/>
      <c r="UB762"/>
      <c r="UC762"/>
      <c r="UD762"/>
      <c r="UE762"/>
      <c r="UF762"/>
      <c r="UG762"/>
      <c r="UH762"/>
      <c r="UI762"/>
      <c r="UJ762"/>
      <c r="UK762"/>
      <c r="UL762"/>
      <c r="UM762"/>
      <c r="UN762"/>
      <c r="UO762"/>
      <c r="UP762"/>
      <c r="UQ762"/>
      <c r="UR762"/>
      <c r="US762"/>
      <c r="UT762"/>
      <c r="UU762"/>
      <c r="UV762"/>
      <c r="UW762"/>
      <c r="UX762"/>
      <c r="UY762"/>
      <c r="UZ762"/>
      <c r="VA762"/>
      <c r="VB762"/>
      <c r="VC762"/>
      <c r="VD762"/>
      <c r="VE762"/>
      <c r="VF762"/>
      <c r="VG762"/>
      <c r="VH762"/>
      <c r="VI762"/>
      <c r="VJ762"/>
      <c r="VK762"/>
      <c r="VL762"/>
      <c r="VM762"/>
      <c r="VN762"/>
      <c r="VO762"/>
      <c r="VP762"/>
      <c r="VQ762"/>
      <c r="VR762"/>
      <c r="VS762"/>
      <c r="VT762"/>
      <c r="VU762"/>
      <c r="VV762"/>
      <c r="VW762"/>
      <c r="VX762"/>
      <c r="VY762"/>
      <c r="VZ762"/>
      <c r="WA762"/>
      <c r="WB762"/>
      <c r="WC762"/>
      <c r="WD762"/>
      <c r="WE762"/>
      <c r="WF762"/>
      <c r="WG762"/>
      <c r="WH762"/>
      <c r="WI762"/>
      <c r="WJ762"/>
      <c r="WK762"/>
      <c r="WL762"/>
      <c r="WM762"/>
      <c r="WN762"/>
      <c r="WO762"/>
      <c r="WP762"/>
      <c r="WQ762"/>
      <c r="WR762"/>
      <c r="WS762"/>
      <c r="WT762"/>
      <c r="WU762"/>
      <c r="WV762"/>
      <c r="WW762"/>
      <c r="WX762"/>
      <c r="WY762"/>
      <c r="WZ762"/>
      <c r="XA762"/>
      <c r="XB762"/>
      <c r="XC762"/>
      <c r="XD762"/>
      <c r="XE762"/>
      <c r="XF762"/>
      <c r="XG762"/>
      <c r="XH762"/>
      <c r="XI762"/>
      <c r="XJ762"/>
      <c r="XK762"/>
      <c r="XL762"/>
      <c r="XM762"/>
      <c r="XN762"/>
      <c r="XO762"/>
      <c r="XP762"/>
      <c r="XQ762"/>
      <c r="XR762"/>
      <c r="XS762"/>
      <c r="XT762"/>
      <c r="XU762"/>
      <c r="XV762"/>
      <c r="XW762"/>
      <c r="XX762"/>
      <c r="XY762"/>
      <c r="XZ762"/>
      <c r="YA762"/>
      <c r="YB762"/>
      <c r="YC762"/>
      <c r="YD762"/>
      <c r="YE762"/>
      <c r="YF762"/>
      <c r="YG762"/>
      <c r="YH762"/>
      <c r="YI762"/>
      <c r="YJ762"/>
      <c r="YK762"/>
      <c r="YL762"/>
      <c r="YM762"/>
      <c r="YN762"/>
      <c r="YO762"/>
      <c r="YP762"/>
      <c r="YQ762"/>
      <c r="YR762"/>
      <c r="YS762"/>
      <c r="YT762"/>
      <c r="YU762"/>
      <c r="YV762"/>
      <c r="YW762"/>
      <c r="YX762"/>
      <c r="YY762"/>
      <c r="YZ762"/>
      <c r="ZA762"/>
      <c r="ZB762"/>
      <c r="ZC762"/>
      <c r="ZD762"/>
      <c r="ZE762"/>
      <c r="ZF762"/>
      <c r="ZG762"/>
      <c r="ZH762"/>
      <c r="ZI762"/>
      <c r="ZJ762"/>
      <c r="ZK762"/>
      <c r="ZL762"/>
      <c r="ZM762"/>
      <c r="ZN762"/>
      <c r="ZO762"/>
      <c r="ZP762"/>
      <c r="ZQ762"/>
      <c r="ZR762"/>
      <c r="ZS762"/>
      <c r="ZT762"/>
      <c r="ZU762"/>
      <c r="ZV762"/>
      <c r="ZW762"/>
      <c r="ZX762"/>
      <c r="ZY762"/>
      <c r="ZZ762"/>
      <c r="AAA762"/>
      <c r="AAB762"/>
      <c r="AAC762"/>
      <c r="AAD762"/>
      <c r="AAE762"/>
      <c r="AAF762"/>
      <c r="AAG762"/>
      <c r="AAH762"/>
      <c r="AAI762"/>
      <c r="AAJ762"/>
      <c r="AAK762"/>
      <c r="AAL762"/>
      <c r="AAM762"/>
      <c r="AAN762"/>
      <c r="AAO762"/>
      <c r="AAP762"/>
      <c r="AAQ762"/>
      <c r="AAR762"/>
      <c r="AAS762"/>
      <c r="AAT762"/>
      <c r="AAU762"/>
      <c r="AAV762"/>
      <c r="AAW762"/>
      <c r="AAX762"/>
      <c r="AAY762"/>
      <c r="AAZ762"/>
      <c r="ABA762"/>
      <c r="ABB762"/>
      <c r="ABC762"/>
      <c r="ABD762"/>
      <c r="ABE762"/>
      <c r="ABF762"/>
      <c r="ABG762"/>
      <c r="ABH762"/>
      <c r="ABI762"/>
      <c r="ABJ762"/>
      <c r="ABK762"/>
      <c r="ABL762"/>
      <c r="ABM762"/>
      <c r="ABN762"/>
      <c r="ABO762"/>
      <c r="ABP762"/>
      <c r="ABQ762"/>
      <c r="ABR762"/>
      <c r="ABS762"/>
      <c r="ABT762"/>
      <c r="ABU762"/>
      <c r="ABV762"/>
      <c r="ABW762"/>
      <c r="ABX762"/>
      <c r="ABY762"/>
      <c r="ABZ762"/>
      <c r="ACA762"/>
      <c r="ACB762"/>
      <c r="ACC762"/>
      <c r="ACD762"/>
      <c r="ACE762"/>
      <c r="ACF762"/>
      <c r="ACG762"/>
      <c r="ACH762"/>
      <c r="ACI762"/>
      <c r="ACJ762"/>
      <c r="ACK762"/>
      <c r="ACL762"/>
      <c r="ACM762"/>
      <c r="ACN762"/>
      <c r="ACO762"/>
      <c r="ACP762"/>
      <c r="ACQ762"/>
      <c r="ACR762"/>
      <c r="ACS762"/>
      <c r="ACT762"/>
      <c r="ACU762"/>
      <c r="ACV762"/>
      <c r="ACW762"/>
      <c r="ACX762"/>
      <c r="ACY762"/>
      <c r="ACZ762"/>
      <c r="ADA762"/>
      <c r="ADB762"/>
      <c r="ADC762"/>
      <c r="ADD762"/>
      <c r="ADE762"/>
      <c r="ADF762"/>
      <c r="ADG762"/>
      <c r="ADH762"/>
      <c r="ADI762"/>
      <c r="ADJ762"/>
      <c r="ADK762"/>
      <c r="ADL762"/>
      <c r="ADM762"/>
      <c r="ADN762"/>
      <c r="ADO762"/>
      <c r="ADP762"/>
      <c r="ADQ762"/>
      <c r="ADR762"/>
      <c r="ADS762"/>
      <c r="ADT762"/>
      <c r="ADU762"/>
      <c r="ADV762"/>
      <c r="ADW762"/>
      <c r="ADX762"/>
      <c r="ADY762"/>
      <c r="ADZ762"/>
      <c r="AEA762"/>
      <c r="AEB762"/>
      <c r="AEC762"/>
      <c r="AED762"/>
      <c r="AEE762"/>
      <c r="AEF762"/>
      <c r="AEG762"/>
      <c r="AEH762"/>
      <c r="AEI762"/>
      <c r="AEJ762"/>
      <c r="AEK762"/>
      <c r="AEL762"/>
      <c r="AEM762"/>
      <c r="AEN762"/>
      <c r="AEO762"/>
      <c r="AEP762"/>
      <c r="AEQ762"/>
      <c r="AER762"/>
      <c r="AES762"/>
      <c r="AET762"/>
      <c r="AEU762"/>
      <c r="AEV762"/>
      <c r="AEW762"/>
      <c r="AEX762"/>
      <c r="AEY762"/>
      <c r="AEZ762"/>
      <c r="AFA762"/>
      <c r="AFB762"/>
      <c r="AFC762"/>
      <c r="AFD762"/>
      <c r="AFE762"/>
      <c r="AFF762"/>
      <c r="AFG762"/>
      <c r="AFH762"/>
      <c r="AFI762"/>
      <c r="AFJ762"/>
      <c r="AFK762"/>
      <c r="AFL762"/>
      <c r="AFM762"/>
      <c r="AFN762"/>
      <c r="AFO762"/>
      <c r="AFP762"/>
      <c r="AFQ762"/>
      <c r="AFR762"/>
      <c r="AFS762"/>
      <c r="AFT762"/>
      <c r="AFU762"/>
      <c r="AFV762"/>
      <c r="AFW762"/>
      <c r="AFX762"/>
      <c r="AFY762"/>
      <c r="AFZ762"/>
      <c r="AGA762"/>
      <c r="AGB762"/>
      <c r="AGC762"/>
      <c r="AGD762"/>
      <c r="AGE762"/>
      <c r="AGF762"/>
      <c r="AGG762"/>
      <c r="AGH762"/>
      <c r="AGI762"/>
      <c r="AGJ762"/>
      <c r="AGK762"/>
      <c r="AGL762"/>
      <c r="AGM762"/>
      <c r="AGN762"/>
      <c r="AGO762"/>
      <c r="AGP762"/>
      <c r="AGQ762"/>
      <c r="AGR762"/>
      <c r="AGS762"/>
      <c r="AGT762"/>
      <c r="AGU762"/>
      <c r="AGV762"/>
      <c r="AGW762"/>
      <c r="AGX762"/>
      <c r="AGY762"/>
      <c r="AGZ762"/>
      <c r="AHA762"/>
      <c r="AHB762"/>
      <c r="AHC762"/>
      <c r="AHD762"/>
      <c r="AHE762"/>
      <c r="AHF762"/>
      <c r="AHG762"/>
      <c r="AHH762"/>
      <c r="AHI762"/>
      <c r="AHJ762"/>
      <c r="AHK762"/>
      <c r="AHL762"/>
      <c r="AHM762"/>
      <c r="AHN762"/>
      <c r="AHO762"/>
      <c r="AHP762"/>
      <c r="AHQ762"/>
      <c r="AHR762"/>
      <c r="AHS762"/>
      <c r="AHT762"/>
      <c r="AHU762"/>
      <c r="AHV762"/>
      <c r="AHW762"/>
      <c r="AHX762"/>
      <c r="AHY762"/>
      <c r="AHZ762"/>
      <c r="AIA762"/>
      <c r="AIB762"/>
      <c r="AIC762"/>
      <c r="AID762"/>
      <c r="AIE762"/>
      <c r="AIF762"/>
      <c r="AIG762"/>
      <c r="AIH762"/>
      <c r="AII762"/>
      <c r="AIJ762"/>
      <c r="AIK762"/>
      <c r="AIL762"/>
      <c r="AIM762"/>
      <c r="AIN762"/>
      <c r="AIO762"/>
      <c r="AIP762"/>
      <c r="AIQ762"/>
      <c r="AIR762"/>
      <c r="AIS762"/>
      <c r="AIT762"/>
      <c r="AIU762"/>
      <c r="AIV762"/>
      <c r="AIW762"/>
      <c r="AIX762"/>
      <c r="AIY762"/>
      <c r="AIZ762"/>
      <c r="AJA762"/>
      <c r="AJB762"/>
      <c r="AJC762"/>
      <c r="AJD762"/>
      <c r="AJE762"/>
      <c r="AJF762"/>
      <c r="AJG762"/>
      <c r="AJH762"/>
      <c r="AJI762"/>
      <c r="AJJ762"/>
      <c r="AJK762"/>
      <c r="AJL762"/>
      <c r="AJM762"/>
      <c r="AJN762"/>
      <c r="AJO762"/>
      <c r="AJP762"/>
      <c r="AJQ762"/>
      <c r="AJR762"/>
      <c r="AJS762"/>
      <c r="AJT762"/>
      <c r="AJU762"/>
      <c r="AJV762"/>
      <c r="AJW762"/>
      <c r="AJX762"/>
      <c r="AJY762"/>
      <c r="AJZ762"/>
      <c r="AKA762"/>
      <c r="AKB762"/>
      <c r="AKC762"/>
      <c r="AKD762"/>
      <c r="AKE762"/>
      <c r="AKF762"/>
      <c r="AKG762"/>
      <c r="AKH762"/>
      <c r="AKI762"/>
      <c r="AKJ762"/>
      <c r="AKK762"/>
      <c r="AKL762"/>
      <c r="AKM762"/>
      <c r="AKN762"/>
      <c r="AKO762"/>
      <c r="AKP762"/>
      <c r="AKQ762"/>
      <c r="AKR762"/>
      <c r="AKS762"/>
      <c r="AKT762"/>
      <c r="AKU762"/>
      <c r="AKV762"/>
      <c r="AKW762"/>
      <c r="AKX762"/>
      <c r="AKY762"/>
      <c r="AKZ762"/>
      <c r="ALA762"/>
      <c r="ALB762"/>
      <c r="ALC762"/>
      <c r="ALD762"/>
      <c r="ALE762"/>
      <c r="ALF762"/>
      <c r="ALG762"/>
      <c r="ALH762"/>
      <c r="ALI762"/>
      <c r="ALJ762"/>
      <c r="ALK762"/>
      <c r="ALL762"/>
      <c r="ALM762"/>
      <c r="ALN762"/>
      <c r="ALO762"/>
      <c r="ALP762"/>
      <c r="ALQ762"/>
      <c r="ALR762"/>
      <c r="ALS762"/>
      <c r="ALT762"/>
      <c r="ALU762"/>
      <c r="ALV762"/>
      <c r="ALW762"/>
      <c r="ALX762"/>
      <c r="ALY762"/>
      <c r="ALZ762"/>
      <c r="AMA762"/>
      <c r="AMB762"/>
      <c r="AMC762"/>
      <c r="AMD762"/>
      <c r="AME762"/>
      <c r="AMF762"/>
      <c r="AMG762"/>
      <c r="AMH762"/>
      <c r="AMI762"/>
      <c r="AMJ762"/>
    </row>
    <row r="763" spans="1:1024" outlineLevel="1" x14ac:dyDescent="0.25">
      <c r="A763"/>
      <c r="B763" s="65"/>
      <c r="C763" s="66"/>
      <c r="D763" s="246"/>
      <c r="E763" s="163"/>
      <c r="F763" s="163"/>
      <c r="G763" s="163"/>
      <c r="H763" s="163"/>
      <c r="I763" s="162"/>
      <c r="J763" s="169"/>
      <c r="K763" s="68"/>
      <c r="L763" s="69"/>
      <c r="M763" s="496"/>
      <c r="N763"/>
      <c r="O763" s="254"/>
      <c r="P763" s="156">
        <f t="shared" si="22"/>
        <v>0</v>
      </c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  <c r="AMG763"/>
      <c r="AMH763"/>
      <c r="AMI763"/>
      <c r="AMJ763"/>
    </row>
    <row r="764" spans="1:1024" s="258" customFormat="1" ht="12.75" outlineLevel="1" x14ac:dyDescent="0.25">
      <c r="B764" s="555"/>
      <c r="C764" s="222"/>
      <c r="D764" s="247"/>
      <c r="E764" s="223"/>
      <c r="F764" s="223"/>
      <c r="G764" s="223"/>
      <c r="H764" s="223"/>
      <c r="I764" s="251"/>
      <c r="J764" s="252"/>
      <c r="K764" s="224"/>
      <c r="L764" s="225"/>
      <c r="M764" s="556"/>
      <c r="O764" s="259"/>
      <c r="P764" s="156">
        <f t="shared" si="22"/>
        <v>0</v>
      </c>
    </row>
    <row r="765" spans="1:1024" s="261" customFormat="1" ht="25.5" outlineLevel="1" x14ac:dyDescent="0.25">
      <c r="A765" s="186" t="s">
        <v>645</v>
      </c>
      <c r="B765" s="86" t="s">
        <v>208</v>
      </c>
      <c r="C765" s="44" t="str">
        <f>CONCATENATE(VLOOKUP(A765,ABC_SERVIÇOS!A:I,5,0)," - ",VLOOKUP(A765,ABC_SERVIÇOS!A:I,6,0))</f>
        <v>83534 - SINAPI – 10/17</v>
      </c>
      <c r="D765" s="584" t="str">
        <f>VLOOKUP(A765,ABC_SERVIÇOS,2,0)</f>
        <v xml:space="preserve"> LASTRO DE CONCRETO, PREPARO MECÂNICO, INCLUSOS ADITIVO IMPERMEABILIZANTE, LANÇAMENTO E ADENSAMENTO</v>
      </c>
      <c r="E765" s="128"/>
      <c r="F765" s="128"/>
      <c r="G765" s="128"/>
      <c r="H765" s="128"/>
      <c r="I765" s="44" t="str">
        <f>VLOOKUP(A765,ABC_SERVIÇOS,3,0)</f>
        <v>M3</v>
      </c>
      <c r="J765" s="88">
        <f>SUM(J766:J772)</f>
        <v>15.4</v>
      </c>
      <c r="K765" s="88" t="s">
        <v>250</v>
      </c>
      <c r="L765" s="89">
        <f>VLOOKUP(A765,ABC_SERVIÇOS,7,0)</f>
        <v>437.51</v>
      </c>
      <c r="M765" s="500">
        <f>ROUND(L765*J765,2)</f>
        <v>6737.65</v>
      </c>
      <c r="N765" s="33" t="str">
        <f>A765</f>
        <v>COMP_068</v>
      </c>
      <c r="O765" s="260"/>
      <c r="P765" s="156">
        <f t="shared" si="22"/>
        <v>-6737.65</v>
      </c>
    </row>
    <row r="766" spans="1:1024" outlineLevel="1" x14ac:dyDescent="0.25">
      <c r="A766"/>
      <c r="B766" s="63"/>
      <c r="C766" s="238"/>
      <c r="D766" s="588"/>
      <c r="E766" s="206" t="s">
        <v>378</v>
      </c>
      <c r="F766" s="206" t="s">
        <v>609</v>
      </c>
      <c r="G766" s="206"/>
      <c r="H766" s="206"/>
      <c r="I766" s="205"/>
      <c r="J766" s="207"/>
      <c r="K766" s="210"/>
      <c r="L766" s="239"/>
      <c r="M766" s="564"/>
      <c r="N766"/>
      <c r="O766" s="260"/>
      <c r="P766" s="156">
        <f t="shared" si="22"/>
        <v>0</v>
      </c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  <c r="AMG766"/>
      <c r="AMH766"/>
      <c r="AMI766"/>
      <c r="AMJ766"/>
    </row>
    <row r="767" spans="1:1024" outlineLevel="1" x14ac:dyDescent="0.25">
      <c r="A767"/>
      <c r="B767" s="65"/>
      <c r="C767" s="66"/>
      <c r="D767" s="246" t="s">
        <v>615</v>
      </c>
      <c r="E767" s="163">
        <v>0.1</v>
      </c>
      <c r="F767" s="163">
        <v>2</v>
      </c>
      <c r="G767" s="163"/>
      <c r="H767" s="163"/>
      <c r="I767" s="162"/>
      <c r="J767" s="169">
        <f>F767*E767</f>
        <v>0.2</v>
      </c>
      <c r="K767" s="68"/>
      <c r="L767" s="69"/>
      <c r="M767" s="496"/>
      <c r="N767"/>
      <c r="O767" s="260"/>
      <c r="P767" s="156">
        <f t="shared" si="22"/>
        <v>0</v>
      </c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  <c r="AMG767"/>
      <c r="AMH767"/>
      <c r="AMI767"/>
      <c r="AMJ767"/>
    </row>
    <row r="768" spans="1:1024" outlineLevel="1" x14ac:dyDescent="0.25">
      <c r="A768"/>
      <c r="B768" s="65"/>
      <c r="C768" s="66"/>
      <c r="D768" s="246" t="s">
        <v>616</v>
      </c>
      <c r="E768" s="163">
        <v>0.7</v>
      </c>
      <c r="F768" s="163">
        <v>2</v>
      </c>
      <c r="G768" s="163"/>
      <c r="H768" s="163"/>
      <c r="I768" s="162"/>
      <c r="J768" s="169">
        <f>F768*E768</f>
        <v>1.4</v>
      </c>
      <c r="K768" s="68"/>
      <c r="L768" s="69"/>
      <c r="M768" s="496"/>
      <c r="N768"/>
      <c r="O768" s="260"/>
      <c r="P768" s="156">
        <f t="shared" si="22"/>
        <v>0</v>
      </c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</row>
    <row r="769" spans="1:1024" outlineLevel="1" x14ac:dyDescent="0.25">
      <c r="A769"/>
      <c r="B769" s="65"/>
      <c r="C769" s="66"/>
      <c r="D769" s="246" t="s">
        <v>617</v>
      </c>
      <c r="E769" s="163">
        <v>6.9</v>
      </c>
      <c r="F769" s="163">
        <v>2</v>
      </c>
      <c r="G769" s="163"/>
      <c r="H769" s="163"/>
      <c r="I769" s="162"/>
      <c r="J769" s="169">
        <f>F769*E769</f>
        <v>13.8</v>
      </c>
      <c r="K769" s="68"/>
      <c r="L769" s="69"/>
      <c r="M769" s="496"/>
      <c r="N769"/>
      <c r="O769" s="260"/>
      <c r="P769" s="156">
        <f t="shared" si="22"/>
        <v>0</v>
      </c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  <c r="AMG769"/>
      <c r="AMH769"/>
      <c r="AMI769"/>
      <c r="AMJ769"/>
    </row>
    <row r="770" spans="1:1024" outlineLevel="1" x14ac:dyDescent="0.25">
      <c r="A770"/>
      <c r="B770" s="65"/>
      <c r="C770" s="66"/>
      <c r="D770" s="246"/>
      <c r="E770" s="163"/>
      <c r="F770" s="163"/>
      <c r="G770" s="163"/>
      <c r="H770" s="163"/>
      <c r="I770" s="162"/>
      <c r="J770" s="169"/>
      <c r="K770" s="68"/>
      <c r="L770" s="69"/>
      <c r="M770" s="496"/>
      <c r="N770"/>
      <c r="O770" s="260"/>
      <c r="P770" s="156">
        <f t="shared" si="22"/>
        <v>0</v>
      </c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  <c r="AMG770"/>
      <c r="AMH770"/>
      <c r="AMI770"/>
      <c r="AMJ770"/>
    </row>
    <row r="771" spans="1:1024" outlineLevel="1" x14ac:dyDescent="0.25">
      <c r="A771"/>
      <c r="B771" s="65"/>
      <c r="C771" s="66"/>
      <c r="D771" s="246"/>
      <c r="E771" s="163"/>
      <c r="F771" s="163"/>
      <c r="G771" s="163"/>
      <c r="H771" s="163"/>
      <c r="I771" s="162"/>
      <c r="J771" s="169"/>
      <c r="K771" s="68"/>
      <c r="L771" s="69"/>
      <c r="M771" s="496"/>
      <c r="N771"/>
      <c r="O771" s="260"/>
      <c r="P771" s="156">
        <f t="shared" si="22"/>
        <v>0</v>
      </c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  <c r="QH771"/>
      <c r="QI771"/>
      <c r="QJ771"/>
      <c r="QK771"/>
      <c r="QL771"/>
      <c r="QM771"/>
      <c r="QN771"/>
      <c r="QO771"/>
      <c r="QP771"/>
      <c r="QQ771"/>
      <c r="QR771"/>
      <c r="QS771"/>
      <c r="QT771"/>
      <c r="QU771"/>
      <c r="QV771"/>
      <c r="QW771"/>
      <c r="QX771"/>
      <c r="QY771"/>
      <c r="QZ771"/>
      <c r="RA771"/>
      <c r="RB771"/>
      <c r="RC771"/>
      <c r="RD771"/>
      <c r="RE771"/>
      <c r="RF771"/>
      <c r="RG771"/>
      <c r="RH771"/>
      <c r="RI771"/>
      <c r="RJ771"/>
      <c r="RK771"/>
      <c r="RL771"/>
      <c r="RM771"/>
      <c r="RN771"/>
      <c r="RO771"/>
      <c r="RP771"/>
      <c r="RQ771"/>
      <c r="RR771"/>
      <c r="RS771"/>
      <c r="RT771"/>
      <c r="RU771"/>
      <c r="RV771"/>
      <c r="RW771"/>
      <c r="RX771"/>
      <c r="RY771"/>
      <c r="RZ771"/>
      <c r="SA771"/>
      <c r="SB771"/>
      <c r="SC771"/>
      <c r="SD771"/>
      <c r="SE771"/>
      <c r="SF771"/>
      <c r="SG771"/>
      <c r="SH771"/>
      <c r="SI771"/>
      <c r="SJ771"/>
      <c r="SK771"/>
      <c r="SL771"/>
      <c r="SM771"/>
      <c r="SN771"/>
      <c r="SO771"/>
      <c r="SP771"/>
      <c r="SQ771"/>
      <c r="SR771"/>
      <c r="SS771"/>
      <c r="ST771"/>
      <c r="SU771"/>
      <c r="SV771"/>
      <c r="SW771"/>
      <c r="SX771"/>
      <c r="SY771"/>
      <c r="SZ771"/>
      <c r="TA771"/>
      <c r="TB771"/>
      <c r="TC771"/>
      <c r="TD771"/>
      <c r="TE771"/>
      <c r="TF771"/>
      <c r="TG771"/>
      <c r="TH771"/>
      <c r="TI771"/>
      <c r="TJ771"/>
      <c r="TK771"/>
      <c r="TL771"/>
      <c r="TM771"/>
      <c r="TN771"/>
      <c r="TO771"/>
      <c r="TP771"/>
      <c r="TQ771"/>
      <c r="TR771"/>
      <c r="TS771"/>
      <c r="TT771"/>
      <c r="TU771"/>
      <c r="TV771"/>
      <c r="TW771"/>
      <c r="TX771"/>
      <c r="TY771"/>
      <c r="TZ771"/>
      <c r="UA771"/>
      <c r="UB771"/>
      <c r="UC771"/>
      <c r="UD771"/>
      <c r="UE771"/>
      <c r="UF771"/>
      <c r="UG771"/>
      <c r="UH771"/>
      <c r="UI771"/>
      <c r="UJ771"/>
      <c r="UK771"/>
      <c r="UL771"/>
      <c r="UM771"/>
      <c r="UN771"/>
      <c r="UO771"/>
      <c r="UP771"/>
      <c r="UQ771"/>
      <c r="UR771"/>
      <c r="US771"/>
      <c r="UT771"/>
      <c r="UU771"/>
      <c r="UV771"/>
      <c r="UW771"/>
      <c r="UX771"/>
      <c r="UY771"/>
      <c r="UZ771"/>
      <c r="VA771"/>
      <c r="VB771"/>
      <c r="VC771"/>
      <c r="VD771"/>
      <c r="VE771"/>
      <c r="VF771"/>
      <c r="VG771"/>
      <c r="VH771"/>
      <c r="VI771"/>
      <c r="VJ771"/>
      <c r="VK771"/>
      <c r="VL771"/>
      <c r="VM771"/>
      <c r="VN771"/>
      <c r="VO771"/>
      <c r="VP771"/>
      <c r="VQ771"/>
      <c r="VR771"/>
      <c r="VS771"/>
      <c r="VT771"/>
      <c r="VU771"/>
      <c r="VV771"/>
      <c r="VW771"/>
      <c r="VX771"/>
      <c r="VY771"/>
      <c r="VZ771"/>
      <c r="WA771"/>
      <c r="WB771"/>
      <c r="WC771"/>
      <c r="WD771"/>
      <c r="WE771"/>
      <c r="WF771"/>
      <c r="WG771"/>
      <c r="WH771"/>
      <c r="WI771"/>
      <c r="WJ771"/>
      <c r="WK771"/>
      <c r="WL771"/>
      <c r="WM771"/>
      <c r="WN771"/>
      <c r="WO771"/>
      <c r="WP771"/>
      <c r="WQ771"/>
      <c r="WR771"/>
      <c r="WS771"/>
      <c r="WT771"/>
      <c r="WU771"/>
      <c r="WV771"/>
      <c r="WW771"/>
      <c r="WX771"/>
      <c r="WY771"/>
      <c r="WZ771"/>
      <c r="XA771"/>
      <c r="XB771"/>
      <c r="XC771"/>
      <c r="XD771"/>
      <c r="XE771"/>
      <c r="XF771"/>
      <c r="XG771"/>
      <c r="XH771"/>
      <c r="XI771"/>
      <c r="XJ771"/>
      <c r="XK771"/>
      <c r="XL771"/>
      <c r="XM771"/>
      <c r="XN771"/>
      <c r="XO771"/>
      <c r="XP771"/>
      <c r="XQ771"/>
      <c r="XR771"/>
      <c r="XS771"/>
      <c r="XT771"/>
      <c r="XU771"/>
      <c r="XV771"/>
      <c r="XW771"/>
      <c r="XX771"/>
      <c r="XY771"/>
      <c r="XZ771"/>
      <c r="YA771"/>
      <c r="YB771"/>
      <c r="YC771"/>
      <c r="YD771"/>
      <c r="YE771"/>
      <c r="YF771"/>
      <c r="YG771"/>
      <c r="YH771"/>
      <c r="YI771"/>
      <c r="YJ771"/>
      <c r="YK771"/>
      <c r="YL771"/>
      <c r="YM771"/>
      <c r="YN771"/>
      <c r="YO771"/>
      <c r="YP771"/>
      <c r="YQ771"/>
      <c r="YR771"/>
      <c r="YS771"/>
      <c r="YT771"/>
      <c r="YU771"/>
      <c r="YV771"/>
      <c r="YW771"/>
      <c r="YX771"/>
      <c r="YY771"/>
      <c r="YZ771"/>
      <c r="ZA771"/>
      <c r="ZB771"/>
      <c r="ZC771"/>
      <c r="ZD771"/>
      <c r="ZE771"/>
      <c r="ZF771"/>
      <c r="ZG771"/>
      <c r="ZH771"/>
      <c r="ZI771"/>
      <c r="ZJ771"/>
      <c r="ZK771"/>
      <c r="ZL771"/>
      <c r="ZM771"/>
      <c r="ZN771"/>
      <c r="ZO771"/>
      <c r="ZP771"/>
      <c r="ZQ771"/>
      <c r="ZR771"/>
      <c r="ZS771"/>
      <c r="ZT771"/>
      <c r="ZU771"/>
      <c r="ZV771"/>
      <c r="ZW771"/>
      <c r="ZX771"/>
      <c r="ZY771"/>
      <c r="ZZ771"/>
      <c r="AAA771"/>
      <c r="AAB771"/>
      <c r="AAC771"/>
      <c r="AAD771"/>
      <c r="AAE771"/>
      <c r="AAF771"/>
      <c r="AAG771"/>
      <c r="AAH771"/>
      <c r="AAI771"/>
      <c r="AAJ771"/>
      <c r="AAK771"/>
      <c r="AAL771"/>
      <c r="AAM771"/>
      <c r="AAN771"/>
      <c r="AAO771"/>
      <c r="AAP771"/>
      <c r="AAQ771"/>
      <c r="AAR771"/>
      <c r="AAS771"/>
      <c r="AAT771"/>
      <c r="AAU771"/>
      <c r="AAV771"/>
      <c r="AAW771"/>
      <c r="AAX771"/>
      <c r="AAY771"/>
      <c r="AAZ771"/>
      <c r="ABA771"/>
      <c r="ABB771"/>
      <c r="ABC771"/>
      <c r="ABD771"/>
      <c r="ABE771"/>
      <c r="ABF771"/>
      <c r="ABG771"/>
      <c r="ABH771"/>
      <c r="ABI771"/>
      <c r="ABJ771"/>
      <c r="ABK771"/>
      <c r="ABL771"/>
      <c r="ABM771"/>
      <c r="ABN771"/>
      <c r="ABO771"/>
      <c r="ABP771"/>
      <c r="ABQ771"/>
      <c r="ABR771"/>
      <c r="ABS771"/>
      <c r="ABT771"/>
      <c r="ABU771"/>
      <c r="ABV771"/>
      <c r="ABW771"/>
      <c r="ABX771"/>
      <c r="ABY771"/>
      <c r="ABZ771"/>
      <c r="ACA771"/>
      <c r="ACB771"/>
      <c r="ACC771"/>
      <c r="ACD771"/>
      <c r="ACE771"/>
      <c r="ACF771"/>
      <c r="ACG771"/>
      <c r="ACH771"/>
      <c r="ACI771"/>
      <c r="ACJ771"/>
      <c r="ACK771"/>
      <c r="ACL771"/>
      <c r="ACM771"/>
      <c r="ACN771"/>
      <c r="ACO771"/>
      <c r="ACP771"/>
      <c r="ACQ771"/>
      <c r="ACR771"/>
      <c r="ACS771"/>
      <c r="ACT771"/>
      <c r="ACU771"/>
      <c r="ACV771"/>
      <c r="ACW771"/>
      <c r="ACX771"/>
      <c r="ACY771"/>
      <c r="ACZ771"/>
      <c r="ADA771"/>
      <c r="ADB771"/>
      <c r="ADC771"/>
      <c r="ADD771"/>
      <c r="ADE771"/>
      <c r="ADF771"/>
      <c r="ADG771"/>
      <c r="ADH771"/>
      <c r="ADI771"/>
      <c r="ADJ771"/>
      <c r="ADK771"/>
      <c r="ADL771"/>
      <c r="ADM771"/>
      <c r="ADN771"/>
      <c r="ADO771"/>
      <c r="ADP771"/>
      <c r="ADQ771"/>
      <c r="ADR771"/>
      <c r="ADS771"/>
      <c r="ADT771"/>
      <c r="ADU771"/>
      <c r="ADV771"/>
      <c r="ADW771"/>
      <c r="ADX771"/>
      <c r="ADY771"/>
      <c r="ADZ771"/>
      <c r="AEA771"/>
      <c r="AEB771"/>
      <c r="AEC771"/>
      <c r="AED771"/>
      <c r="AEE771"/>
      <c r="AEF771"/>
      <c r="AEG771"/>
      <c r="AEH771"/>
      <c r="AEI771"/>
      <c r="AEJ771"/>
      <c r="AEK771"/>
      <c r="AEL771"/>
      <c r="AEM771"/>
      <c r="AEN771"/>
      <c r="AEO771"/>
      <c r="AEP771"/>
      <c r="AEQ771"/>
      <c r="AER771"/>
      <c r="AES771"/>
      <c r="AET771"/>
      <c r="AEU771"/>
      <c r="AEV771"/>
      <c r="AEW771"/>
      <c r="AEX771"/>
      <c r="AEY771"/>
      <c r="AEZ771"/>
      <c r="AFA771"/>
      <c r="AFB771"/>
      <c r="AFC771"/>
      <c r="AFD771"/>
      <c r="AFE771"/>
      <c r="AFF771"/>
      <c r="AFG771"/>
      <c r="AFH771"/>
      <c r="AFI771"/>
      <c r="AFJ771"/>
      <c r="AFK771"/>
      <c r="AFL771"/>
      <c r="AFM771"/>
      <c r="AFN771"/>
      <c r="AFO771"/>
      <c r="AFP771"/>
      <c r="AFQ771"/>
      <c r="AFR771"/>
      <c r="AFS771"/>
      <c r="AFT771"/>
      <c r="AFU771"/>
      <c r="AFV771"/>
      <c r="AFW771"/>
      <c r="AFX771"/>
      <c r="AFY771"/>
      <c r="AFZ771"/>
      <c r="AGA771"/>
      <c r="AGB771"/>
      <c r="AGC771"/>
      <c r="AGD771"/>
      <c r="AGE771"/>
      <c r="AGF771"/>
      <c r="AGG771"/>
      <c r="AGH771"/>
      <c r="AGI771"/>
      <c r="AGJ771"/>
      <c r="AGK771"/>
      <c r="AGL771"/>
      <c r="AGM771"/>
      <c r="AGN771"/>
      <c r="AGO771"/>
      <c r="AGP771"/>
      <c r="AGQ771"/>
      <c r="AGR771"/>
      <c r="AGS771"/>
      <c r="AGT771"/>
      <c r="AGU771"/>
      <c r="AGV771"/>
      <c r="AGW771"/>
      <c r="AGX771"/>
      <c r="AGY771"/>
      <c r="AGZ771"/>
      <c r="AHA771"/>
      <c r="AHB771"/>
      <c r="AHC771"/>
      <c r="AHD771"/>
      <c r="AHE771"/>
      <c r="AHF771"/>
      <c r="AHG771"/>
      <c r="AHH771"/>
      <c r="AHI771"/>
      <c r="AHJ771"/>
      <c r="AHK771"/>
      <c r="AHL771"/>
      <c r="AHM771"/>
      <c r="AHN771"/>
      <c r="AHO771"/>
      <c r="AHP771"/>
      <c r="AHQ771"/>
      <c r="AHR771"/>
      <c r="AHS771"/>
      <c r="AHT771"/>
      <c r="AHU771"/>
      <c r="AHV771"/>
      <c r="AHW771"/>
      <c r="AHX771"/>
      <c r="AHY771"/>
      <c r="AHZ771"/>
      <c r="AIA771"/>
      <c r="AIB771"/>
      <c r="AIC771"/>
      <c r="AID771"/>
      <c r="AIE771"/>
      <c r="AIF771"/>
      <c r="AIG771"/>
      <c r="AIH771"/>
      <c r="AII771"/>
      <c r="AIJ771"/>
      <c r="AIK771"/>
      <c r="AIL771"/>
      <c r="AIM771"/>
      <c r="AIN771"/>
      <c r="AIO771"/>
      <c r="AIP771"/>
      <c r="AIQ771"/>
      <c r="AIR771"/>
      <c r="AIS771"/>
      <c r="AIT771"/>
      <c r="AIU771"/>
      <c r="AIV771"/>
      <c r="AIW771"/>
      <c r="AIX771"/>
      <c r="AIY771"/>
      <c r="AIZ771"/>
      <c r="AJA771"/>
      <c r="AJB771"/>
      <c r="AJC771"/>
      <c r="AJD771"/>
      <c r="AJE771"/>
      <c r="AJF771"/>
      <c r="AJG771"/>
      <c r="AJH771"/>
      <c r="AJI771"/>
      <c r="AJJ771"/>
      <c r="AJK771"/>
      <c r="AJL771"/>
      <c r="AJM771"/>
      <c r="AJN771"/>
      <c r="AJO771"/>
      <c r="AJP771"/>
      <c r="AJQ771"/>
      <c r="AJR771"/>
      <c r="AJS771"/>
      <c r="AJT771"/>
      <c r="AJU771"/>
      <c r="AJV771"/>
      <c r="AJW771"/>
      <c r="AJX771"/>
      <c r="AJY771"/>
      <c r="AJZ771"/>
      <c r="AKA771"/>
      <c r="AKB771"/>
      <c r="AKC771"/>
      <c r="AKD771"/>
      <c r="AKE771"/>
      <c r="AKF771"/>
      <c r="AKG771"/>
      <c r="AKH771"/>
      <c r="AKI771"/>
      <c r="AKJ771"/>
      <c r="AKK771"/>
      <c r="AKL771"/>
      <c r="AKM771"/>
      <c r="AKN771"/>
      <c r="AKO771"/>
      <c r="AKP771"/>
      <c r="AKQ771"/>
      <c r="AKR771"/>
      <c r="AKS771"/>
      <c r="AKT771"/>
      <c r="AKU771"/>
      <c r="AKV771"/>
      <c r="AKW771"/>
      <c r="AKX771"/>
      <c r="AKY771"/>
      <c r="AKZ771"/>
      <c r="ALA771"/>
      <c r="ALB771"/>
      <c r="ALC771"/>
      <c r="ALD771"/>
      <c r="ALE771"/>
      <c r="ALF771"/>
      <c r="ALG771"/>
      <c r="ALH771"/>
      <c r="ALI771"/>
      <c r="ALJ771"/>
      <c r="ALK771"/>
      <c r="ALL771"/>
      <c r="ALM771"/>
      <c r="ALN771"/>
      <c r="ALO771"/>
      <c r="ALP771"/>
      <c r="ALQ771"/>
      <c r="ALR771"/>
      <c r="ALS771"/>
      <c r="ALT771"/>
      <c r="ALU771"/>
      <c r="ALV771"/>
      <c r="ALW771"/>
      <c r="ALX771"/>
      <c r="ALY771"/>
      <c r="ALZ771"/>
      <c r="AMA771"/>
      <c r="AMB771"/>
      <c r="AMC771"/>
      <c r="AMD771"/>
      <c r="AME771"/>
      <c r="AMF771"/>
      <c r="AMG771"/>
      <c r="AMH771"/>
      <c r="AMI771"/>
      <c r="AMJ771"/>
    </row>
    <row r="772" spans="1:1024" outlineLevel="1" x14ac:dyDescent="0.25">
      <c r="A772"/>
      <c r="B772" s="557"/>
      <c r="C772" s="227"/>
      <c r="D772" s="578"/>
      <c r="E772" s="171"/>
      <c r="F772" s="171"/>
      <c r="G772" s="171"/>
      <c r="H772" s="171"/>
      <c r="I772" s="170"/>
      <c r="J772" s="172"/>
      <c r="K772" s="216"/>
      <c r="L772" s="228"/>
      <c r="M772" s="558"/>
      <c r="N772"/>
      <c r="O772" s="260"/>
      <c r="P772" s="156">
        <f t="shared" si="22"/>
        <v>0</v>
      </c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  <c r="AMG772"/>
      <c r="AMH772"/>
      <c r="AMI772"/>
      <c r="AMJ772"/>
    </row>
    <row r="773" spans="1:1024" s="57" customFormat="1" ht="37.5" customHeight="1" outlineLevel="1" x14ac:dyDescent="0.25">
      <c r="A773" s="186" t="s">
        <v>646</v>
      </c>
      <c r="B773" s="86" t="s">
        <v>209</v>
      </c>
      <c r="C773" s="44" t="str">
        <f>CONCATENATE(VLOOKUP(A773,ABC_SERVIÇOS!A:I,5,0)," - ",VLOOKUP(A773,ABC_SERVIÇOS!A:I,6,0))</f>
        <v>83516 - SINAPI – 10/17</v>
      </c>
      <c r="D773" s="584" t="str">
        <f>VLOOKUP(A773,ABC_SERVIÇOS,2,0)</f>
        <v>ESCORAMENTO FORMAS H=3,50 A 4,00 M, COM MADEIRA DE 3A QUALIDADE, NAO A ARELHADA, APROVEITAMENTO TABUAS 3X E PRUMOS 4X</v>
      </c>
      <c r="E773" s="128"/>
      <c r="F773" s="128"/>
      <c r="G773" s="128"/>
      <c r="H773" s="128"/>
      <c r="I773" s="44" t="str">
        <f>VLOOKUP(A773,ABC_SERVIÇOS,3,0)</f>
        <v>M3</v>
      </c>
      <c r="J773" s="88">
        <f>J781</f>
        <v>1475.3399999999997</v>
      </c>
      <c r="K773" s="88" t="s">
        <v>250</v>
      </c>
      <c r="L773" s="89">
        <f>VLOOKUP(A773,ABC_SERVIÇOS,7,0)</f>
        <v>15.54</v>
      </c>
      <c r="M773" s="500">
        <f>ROUND(L773*J773,2)</f>
        <v>22926.78</v>
      </c>
      <c r="N773" s="33" t="str">
        <f>A773</f>
        <v>COMP_069</v>
      </c>
      <c r="O773" s="130"/>
      <c r="P773" s="156">
        <f t="shared" si="22"/>
        <v>-22926.78</v>
      </c>
    </row>
    <row r="774" spans="1:1024" outlineLevel="1" x14ac:dyDescent="0.25">
      <c r="A774"/>
      <c r="B774" s="546"/>
      <c r="C774" s="195"/>
      <c r="D774" s="575"/>
      <c r="E774" s="159"/>
      <c r="F774" s="159"/>
      <c r="G774" s="159"/>
      <c r="H774" s="159"/>
      <c r="I774" s="158"/>
      <c r="J774" s="160"/>
      <c r="K774" s="196"/>
      <c r="L774" s="197"/>
      <c r="M774" s="545"/>
      <c r="N774"/>
      <c r="O774" s="130"/>
      <c r="P774" s="156">
        <f t="shared" si="22"/>
        <v>0</v>
      </c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</row>
    <row r="775" spans="1:1024" outlineLevel="1" x14ac:dyDescent="0.25">
      <c r="A775"/>
      <c r="B775" s="65"/>
      <c r="C775" s="66"/>
      <c r="D775" s="246"/>
      <c r="E775" s="163"/>
      <c r="F775" s="163"/>
      <c r="G775" s="163"/>
      <c r="H775" s="163"/>
      <c r="I775" s="162"/>
      <c r="J775" s="169"/>
      <c r="K775" s="68"/>
      <c r="L775" s="69"/>
      <c r="M775" s="496"/>
      <c r="N775"/>
      <c r="O775" s="130"/>
      <c r="P775" s="156">
        <f t="shared" si="22"/>
        <v>0</v>
      </c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  <c r="ML775"/>
      <c r="MM775"/>
      <c r="MN775"/>
      <c r="MO775"/>
      <c r="MP775"/>
      <c r="MQ775"/>
      <c r="MR775"/>
      <c r="MS775"/>
      <c r="MT775"/>
      <c r="MU775"/>
      <c r="MV775"/>
      <c r="MW775"/>
      <c r="MX775"/>
      <c r="MY775"/>
      <c r="MZ775"/>
      <c r="NA775"/>
      <c r="NB775"/>
      <c r="NC775"/>
      <c r="ND775"/>
      <c r="NE775"/>
      <c r="NF775"/>
      <c r="NG775"/>
      <c r="NH775"/>
      <c r="NI775"/>
      <c r="NJ775"/>
      <c r="NK775"/>
      <c r="NL775"/>
      <c r="NM775"/>
      <c r="NN775"/>
      <c r="NO775"/>
      <c r="NP775"/>
      <c r="NQ775"/>
      <c r="NR775"/>
      <c r="NS775"/>
      <c r="NT775"/>
      <c r="NU775"/>
      <c r="NV775"/>
      <c r="NW775"/>
      <c r="NX775"/>
      <c r="NY775"/>
      <c r="NZ775"/>
      <c r="OA775"/>
      <c r="OB775"/>
      <c r="OC775"/>
      <c r="OD775"/>
      <c r="OE775"/>
      <c r="OF775"/>
      <c r="OG775"/>
      <c r="OH775"/>
      <c r="OI775"/>
      <c r="OJ775"/>
      <c r="OK775"/>
      <c r="OL775"/>
      <c r="OM775"/>
      <c r="ON775"/>
      <c r="OO775"/>
      <c r="OP775"/>
      <c r="OQ775"/>
      <c r="OR775"/>
      <c r="OS775"/>
      <c r="OT775"/>
      <c r="OU775"/>
      <c r="OV775"/>
      <c r="OW775"/>
      <c r="OX775"/>
      <c r="OY775"/>
      <c r="OZ775"/>
      <c r="PA775"/>
      <c r="PB775"/>
      <c r="PC775"/>
      <c r="PD775"/>
      <c r="PE775"/>
      <c r="PF775"/>
      <c r="PG775"/>
      <c r="PH775"/>
      <c r="PI775"/>
      <c r="PJ775"/>
      <c r="PK775"/>
      <c r="PL775"/>
      <c r="PM775"/>
      <c r="PN775"/>
      <c r="PO775"/>
      <c r="PP775"/>
      <c r="PQ775"/>
      <c r="PR775"/>
      <c r="PS775"/>
      <c r="PT775"/>
      <c r="PU775"/>
      <c r="PV775"/>
      <c r="PW775"/>
      <c r="PX775"/>
      <c r="PY775"/>
      <c r="PZ775"/>
      <c r="QA775"/>
      <c r="QB775"/>
      <c r="QC775"/>
      <c r="QD775"/>
      <c r="QE775"/>
      <c r="QF775"/>
      <c r="QG775"/>
      <c r="QH775"/>
      <c r="QI775"/>
      <c r="QJ775"/>
      <c r="QK775"/>
      <c r="QL775"/>
      <c r="QM775"/>
      <c r="QN775"/>
      <c r="QO775"/>
      <c r="QP775"/>
      <c r="QQ775"/>
      <c r="QR775"/>
      <c r="QS775"/>
      <c r="QT775"/>
      <c r="QU775"/>
      <c r="QV775"/>
      <c r="QW775"/>
      <c r="QX775"/>
      <c r="QY775"/>
      <c r="QZ775"/>
      <c r="RA775"/>
      <c r="RB775"/>
      <c r="RC775"/>
      <c r="RD775"/>
      <c r="RE775"/>
      <c r="RF775"/>
      <c r="RG775"/>
      <c r="RH775"/>
      <c r="RI775"/>
      <c r="RJ775"/>
      <c r="RK775"/>
      <c r="RL775"/>
      <c r="RM775"/>
      <c r="RN775"/>
      <c r="RO775"/>
      <c r="RP775"/>
      <c r="RQ775"/>
      <c r="RR775"/>
      <c r="RS775"/>
      <c r="RT775"/>
      <c r="RU775"/>
      <c r="RV775"/>
      <c r="RW775"/>
      <c r="RX775"/>
      <c r="RY775"/>
      <c r="RZ775"/>
      <c r="SA775"/>
      <c r="SB775"/>
      <c r="SC775"/>
      <c r="SD775"/>
      <c r="SE775"/>
      <c r="SF775"/>
      <c r="SG775"/>
      <c r="SH775"/>
      <c r="SI775"/>
      <c r="SJ775"/>
      <c r="SK775"/>
      <c r="SL775"/>
      <c r="SM775"/>
      <c r="SN775"/>
      <c r="SO775"/>
      <c r="SP775"/>
      <c r="SQ775"/>
      <c r="SR775"/>
      <c r="SS775"/>
      <c r="ST775"/>
      <c r="SU775"/>
      <c r="SV775"/>
      <c r="SW775"/>
      <c r="SX775"/>
      <c r="SY775"/>
      <c r="SZ775"/>
      <c r="TA775"/>
      <c r="TB775"/>
      <c r="TC775"/>
      <c r="TD775"/>
      <c r="TE775"/>
      <c r="TF775"/>
      <c r="TG775"/>
      <c r="TH775"/>
      <c r="TI775"/>
      <c r="TJ775"/>
      <c r="TK775"/>
      <c r="TL775"/>
      <c r="TM775"/>
      <c r="TN775"/>
      <c r="TO775"/>
      <c r="TP775"/>
      <c r="TQ775"/>
      <c r="TR775"/>
      <c r="TS775"/>
      <c r="TT775"/>
      <c r="TU775"/>
      <c r="TV775"/>
      <c r="TW775"/>
      <c r="TX775"/>
      <c r="TY775"/>
      <c r="TZ775"/>
      <c r="UA775"/>
      <c r="UB775"/>
      <c r="UC775"/>
      <c r="UD775"/>
      <c r="UE775"/>
      <c r="UF775"/>
      <c r="UG775"/>
      <c r="UH775"/>
      <c r="UI775"/>
      <c r="UJ775"/>
      <c r="UK775"/>
      <c r="UL775"/>
      <c r="UM775"/>
      <c r="UN775"/>
      <c r="UO775"/>
      <c r="UP775"/>
      <c r="UQ775"/>
      <c r="UR775"/>
      <c r="US775"/>
      <c r="UT775"/>
      <c r="UU775"/>
      <c r="UV775"/>
      <c r="UW775"/>
      <c r="UX775"/>
      <c r="UY775"/>
      <c r="UZ775"/>
      <c r="VA775"/>
      <c r="VB775"/>
      <c r="VC775"/>
      <c r="VD775"/>
      <c r="VE775"/>
      <c r="VF775"/>
      <c r="VG775"/>
      <c r="VH775"/>
      <c r="VI775"/>
      <c r="VJ775"/>
      <c r="VK775"/>
      <c r="VL775"/>
      <c r="VM775"/>
      <c r="VN775"/>
      <c r="VO775"/>
      <c r="VP775"/>
      <c r="VQ775"/>
      <c r="VR775"/>
      <c r="VS775"/>
      <c r="VT775"/>
      <c r="VU775"/>
      <c r="VV775"/>
      <c r="VW775"/>
      <c r="VX775"/>
      <c r="VY775"/>
      <c r="VZ775"/>
      <c r="WA775"/>
      <c r="WB775"/>
      <c r="WC775"/>
      <c r="WD775"/>
      <c r="WE775"/>
      <c r="WF775"/>
      <c r="WG775"/>
      <c r="WH775"/>
      <c r="WI775"/>
      <c r="WJ775"/>
      <c r="WK775"/>
      <c r="WL775"/>
      <c r="WM775"/>
      <c r="WN775"/>
      <c r="WO775"/>
      <c r="WP775"/>
      <c r="WQ775"/>
      <c r="WR775"/>
      <c r="WS775"/>
      <c r="WT775"/>
      <c r="WU775"/>
      <c r="WV775"/>
      <c r="WW775"/>
      <c r="WX775"/>
      <c r="WY775"/>
      <c r="WZ775"/>
      <c r="XA775"/>
      <c r="XB775"/>
      <c r="XC775"/>
      <c r="XD775"/>
      <c r="XE775"/>
      <c r="XF775"/>
      <c r="XG775"/>
      <c r="XH775"/>
      <c r="XI775"/>
      <c r="XJ775"/>
      <c r="XK775"/>
      <c r="XL775"/>
      <c r="XM775"/>
      <c r="XN775"/>
      <c r="XO775"/>
      <c r="XP775"/>
      <c r="XQ775"/>
      <c r="XR775"/>
      <c r="XS775"/>
      <c r="XT775"/>
      <c r="XU775"/>
      <c r="XV775"/>
      <c r="XW775"/>
      <c r="XX775"/>
      <c r="XY775"/>
      <c r="XZ775"/>
      <c r="YA775"/>
      <c r="YB775"/>
      <c r="YC775"/>
      <c r="YD775"/>
      <c r="YE775"/>
      <c r="YF775"/>
      <c r="YG775"/>
      <c r="YH775"/>
      <c r="YI775"/>
      <c r="YJ775"/>
      <c r="YK775"/>
      <c r="YL775"/>
      <c r="YM775"/>
      <c r="YN775"/>
      <c r="YO775"/>
      <c r="YP775"/>
      <c r="YQ775"/>
      <c r="YR775"/>
      <c r="YS775"/>
      <c r="YT775"/>
      <c r="YU775"/>
      <c r="YV775"/>
      <c r="YW775"/>
      <c r="YX775"/>
      <c r="YY775"/>
      <c r="YZ775"/>
      <c r="ZA775"/>
      <c r="ZB775"/>
      <c r="ZC775"/>
      <c r="ZD775"/>
      <c r="ZE775"/>
      <c r="ZF775"/>
      <c r="ZG775"/>
      <c r="ZH775"/>
      <c r="ZI775"/>
      <c r="ZJ775"/>
      <c r="ZK775"/>
      <c r="ZL775"/>
      <c r="ZM775"/>
      <c r="ZN775"/>
      <c r="ZO775"/>
      <c r="ZP775"/>
      <c r="ZQ775"/>
      <c r="ZR775"/>
      <c r="ZS775"/>
      <c r="ZT775"/>
      <c r="ZU775"/>
      <c r="ZV775"/>
      <c r="ZW775"/>
      <c r="ZX775"/>
      <c r="ZY775"/>
      <c r="ZZ775"/>
      <c r="AAA775"/>
      <c r="AAB775"/>
      <c r="AAC775"/>
      <c r="AAD775"/>
      <c r="AAE775"/>
      <c r="AAF775"/>
      <c r="AAG775"/>
      <c r="AAH775"/>
      <c r="AAI775"/>
      <c r="AAJ775"/>
      <c r="AAK775"/>
      <c r="AAL775"/>
      <c r="AAM775"/>
      <c r="AAN775"/>
      <c r="AAO775"/>
      <c r="AAP775"/>
      <c r="AAQ775"/>
      <c r="AAR775"/>
      <c r="AAS775"/>
      <c r="AAT775"/>
      <c r="AAU775"/>
      <c r="AAV775"/>
      <c r="AAW775"/>
      <c r="AAX775"/>
      <c r="AAY775"/>
      <c r="AAZ775"/>
      <c r="ABA775"/>
      <c r="ABB775"/>
      <c r="ABC775"/>
      <c r="ABD775"/>
      <c r="ABE775"/>
      <c r="ABF775"/>
      <c r="ABG775"/>
      <c r="ABH775"/>
      <c r="ABI775"/>
      <c r="ABJ775"/>
      <c r="ABK775"/>
      <c r="ABL775"/>
      <c r="ABM775"/>
      <c r="ABN775"/>
      <c r="ABO775"/>
      <c r="ABP775"/>
      <c r="ABQ775"/>
      <c r="ABR775"/>
      <c r="ABS775"/>
      <c r="ABT775"/>
      <c r="ABU775"/>
      <c r="ABV775"/>
      <c r="ABW775"/>
      <c r="ABX775"/>
      <c r="ABY775"/>
      <c r="ABZ775"/>
      <c r="ACA775"/>
      <c r="ACB775"/>
      <c r="ACC775"/>
      <c r="ACD775"/>
      <c r="ACE775"/>
      <c r="ACF775"/>
      <c r="ACG775"/>
      <c r="ACH775"/>
      <c r="ACI775"/>
      <c r="ACJ775"/>
      <c r="ACK775"/>
      <c r="ACL775"/>
      <c r="ACM775"/>
      <c r="ACN775"/>
      <c r="ACO775"/>
      <c r="ACP775"/>
      <c r="ACQ775"/>
      <c r="ACR775"/>
      <c r="ACS775"/>
      <c r="ACT775"/>
      <c r="ACU775"/>
      <c r="ACV775"/>
      <c r="ACW775"/>
      <c r="ACX775"/>
      <c r="ACY775"/>
      <c r="ACZ775"/>
      <c r="ADA775"/>
      <c r="ADB775"/>
      <c r="ADC775"/>
      <c r="ADD775"/>
      <c r="ADE775"/>
      <c r="ADF775"/>
      <c r="ADG775"/>
      <c r="ADH775"/>
      <c r="ADI775"/>
      <c r="ADJ775"/>
      <c r="ADK775"/>
      <c r="ADL775"/>
      <c r="ADM775"/>
      <c r="ADN775"/>
      <c r="ADO775"/>
      <c r="ADP775"/>
      <c r="ADQ775"/>
      <c r="ADR775"/>
      <c r="ADS775"/>
      <c r="ADT775"/>
      <c r="ADU775"/>
      <c r="ADV775"/>
      <c r="ADW775"/>
      <c r="ADX775"/>
      <c r="ADY775"/>
      <c r="ADZ775"/>
      <c r="AEA775"/>
      <c r="AEB775"/>
      <c r="AEC775"/>
      <c r="AED775"/>
      <c r="AEE775"/>
      <c r="AEF775"/>
      <c r="AEG775"/>
      <c r="AEH775"/>
      <c r="AEI775"/>
      <c r="AEJ775"/>
      <c r="AEK775"/>
      <c r="AEL775"/>
      <c r="AEM775"/>
      <c r="AEN775"/>
      <c r="AEO775"/>
      <c r="AEP775"/>
      <c r="AEQ775"/>
      <c r="AER775"/>
      <c r="AES775"/>
      <c r="AET775"/>
      <c r="AEU775"/>
      <c r="AEV775"/>
      <c r="AEW775"/>
      <c r="AEX775"/>
      <c r="AEY775"/>
      <c r="AEZ775"/>
      <c r="AFA775"/>
      <c r="AFB775"/>
      <c r="AFC775"/>
      <c r="AFD775"/>
      <c r="AFE775"/>
      <c r="AFF775"/>
      <c r="AFG775"/>
      <c r="AFH775"/>
      <c r="AFI775"/>
      <c r="AFJ775"/>
      <c r="AFK775"/>
      <c r="AFL775"/>
      <c r="AFM775"/>
      <c r="AFN775"/>
      <c r="AFO775"/>
      <c r="AFP775"/>
      <c r="AFQ775"/>
      <c r="AFR775"/>
      <c r="AFS775"/>
      <c r="AFT775"/>
      <c r="AFU775"/>
      <c r="AFV775"/>
      <c r="AFW775"/>
      <c r="AFX775"/>
      <c r="AFY775"/>
      <c r="AFZ775"/>
      <c r="AGA775"/>
      <c r="AGB775"/>
      <c r="AGC775"/>
      <c r="AGD775"/>
      <c r="AGE775"/>
      <c r="AGF775"/>
      <c r="AGG775"/>
      <c r="AGH775"/>
      <c r="AGI775"/>
      <c r="AGJ775"/>
      <c r="AGK775"/>
      <c r="AGL775"/>
      <c r="AGM775"/>
      <c r="AGN775"/>
      <c r="AGO775"/>
      <c r="AGP775"/>
      <c r="AGQ775"/>
      <c r="AGR775"/>
      <c r="AGS775"/>
      <c r="AGT775"/>
      <c r="AGU775"/>
      <c r="AGV775"/>
      <c r="AGW775"/>
      <c r="AGX775"/>
      <c r="AGY775"/>
      <c r="AGZ775"/>
      <c r="AHA775"/>
      <c r="AHB775"/>
      <c r="AHC775"/>
      <c r="AHD775"/>
      <c r="AHE775"/>
      <c r="AHF775"/>
      <c r="AHG775"/>
      <c r="AHH775"/>
      <c r="AHI775"/>
      <c r="AHJ775"/>
      <c r="AHK775"/>
      <c r="AHL775"/>
      <c r="AHM775"/>
      <c r="AHN775"/>
      <c r="AHO775"/>
      <c r="AHP775"/>
      <c r="AHQ775"/>
      <c r="AHR775"/>
      <c r="AHS775"/>
      <c r="AHT775"/>
      <c r="AHU775"/>
      <c r="AHV775"/>
      <c r="AHW775"/>
      <c r="AHX775"/>
      <c r="AHY775"/>
      <c r="AHZ775"/>
      <c r="AIA775"/>
      <c r="AIB775"/>
      <c r="AIC775"/>
      <c r="AID775"/>
      <c r="AIE775"/>
      <c r="AIF775"/>
      <c r="AIG775"/>
      <c r="AIH775"/>
      <c r="AII775"/>
      <c r="AIJ775"/>
      <c r="AIK775"/>
      <c r="AIL775"/>
      <c r="AIM775"/>
      <c r="AIN775"/>
      <c r="AIO775"/>
      <c r="AIP775"/>
      <c r="AIQ775"/>
      <c r="AIR775"/>
      <c r="AIS775"/>
      <c r="AIT775"/>
      <c r="AIU775"/>
      <c r="AIV775"/>
      <c r="AIW775"/>
      <c r="AIX775"/>
      <c r="AIY775"/>
      <c r="AIZ775"/>
      <c r="AJA775"/>
      <c r="AJB775"/>
      <c r="AJC775"/>
      <c r="AJD775"/>
      <c r="AJE775"/>
      <c r="AJF775"/>
      <c r="AJG775"/>
      <c r="AJH775"/>
      <c r="AJI775"/>
      <c r="AJJ775"/>
      <c r="AJK775"/>
      <c r="AJL775"/>
      <c r="AJM775"/>
      <c r="AJN775"/>
      <c r="AJO775"/>
      <c r="AJP775"/>
      <c r="AJQ775"/>
      <c r="AJR775"/>
      <c r="AJS775"/>
      <c r="AJT775"/>
      <c r="AJU775"/>
      <c r="AJV775"/>
      <c r="AJW775"/>
      <c r="AJX775"/>
      <c r="AJY775"/>
      <c r="AJZ775"/>
      <c r="AKA775"/>
      <c r="AKB775"/>
      <c r="AKC775"/>
      <c r="AKD775"/>
      <c r="AKE775"/>
      <c r="AKF775"/>
      <c r="AKG775"/>
      <c r="AKH775"/>
      <c r="AKI775"/>
      <c r="AKJ775"/>
      <c r="AKK775"/>
      <c r="AKL775"/>
      <c r="AKM775"/>
      <c r="AKN775"/>
      <c r="AKO775"/>
      <c r="AKP775"/>
      <c r="AKQ775"/>
      <c r="AKR775"/>
      <c r="AKS775"/>
      <c r="AKT775"/>
      <c r="AKU775"/>
      <c r="AKV775"/>
      <c r="AKW775"/>
      <c r="AKX775"/>
      <c r="AKY775"/>
      <c r="AKZ775"/>
      <c r="ALA775"/>
      <c r="ALB775"/>
      <c r="ALC775"/>
      <c r="ALD775"/>
      <c r="ALE775"/>
      <c r="ALF775"/>
      <c r="ALG775"/>
      <c r="ALH775"/>
      <c r="ALI775"/>
      <c r="ALJ775"/>
      <c r="ALK775"/>
      <c r="ALL775"/>
      <c r="ALM775"/>
      <c r="ALN775"/>
      <c r="ALO775"/>
      <c r="ALP775"/>
      <c r="ALQ775"/>
      <c r="ALR775"/>
      <c r="ALS775"/>
      <c r="ALT775"/>
      <c r="ALU775"/>
      <c r="ALV775"/>
      <c r="ALW775"/>
      <c r="ALX775"/>
      <c r="ALY775"/>
      <c r="ALZ775"/>
      <c r="AMA775"/>
      <c r="AMB775"/>
      <c r="AMC775"/>
      <c r="AMD775"/>
      <c r="AME775"/>
      <c r="AMF775"/>
      <c r="AMG775"/>
      <c r="AMH775"/>
      <c r="AMI775"/>
      <c r="AMJ775"/>
    </row>
    <row r="776" spans="1:1024" outlineLevel="1" x14ac:dyDescent="0.25">
      <c r="A776"/>
      <c r="B776" s="65"/>
      <c r="C776" s="66"/>
      <c r="D776" s="246" t="s">
        <v>647</v>
      </c>
      <c r="E776" s="193">
        <v>1</v>
      </c>
      <c r="F776" s="193">
        <v>5</v>
      </c>
      <c r="G776" s="193">
        <v>8.6999999999999993</v>
      </c>
      <c r="H776" s="193">
        <v>15.7</v>
      </c>
      <c r="I776" s="162"/>
      <c r="J776" s="169">
        <f>H776*G776*F776*E776</f>
        <v>682.94999999999982</v>
      </c>
      <c r="K776" s="68"/>
      <c r="L776" s="69"/>
      <c r="M776" s="496"/>
      <c r="N776"/>
      <c r="O776" s="130"/>
      <c r="P776" s="156">
        <f t="shared" si="22"/>
        <v>0</v>
      </c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</row>
    <row r="777" spans="1:1024" outlineLevel="1" x14ac:dyDescent="0.25">
      <c r="A777"/>
      <c r="B777" s="65"/>
      <c r="C777" s="66"/>
      <c r="D777" s="246" t="s">
        <v>648</v>
      </c>
      <c r="E777" s="193">
        <v>19</v>
      </c>
      <c r="F777" s="193">
        <v>0.6</v>
      </c>
      <c r="G777" s="193">
        <v>0.6</v>
      </c>
      <c r="H777" s="193">
        <v>8</v>
      </c>
      <c r="I777" s="162"/>
      <c r="J777" s="169">
        <f>H777*G777*F777*E777</f>
        <v>54.72</v>
      </c>
      <c r="K777" s="68"/>
      <c r="L777" s="69"/>
      <c r="M777" s="496"/>
      <c r="N777"/>
      <c r="O777" s="130"/>
      <c r="P777" s="156">
        <f t="shared" si="22"/>
        <v>0</v>
      </c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  <c r="AMG777"/>
      <c r="AMH777"/>
      <c r="AMI777"/>
      <c r="AMJ777"/>
    </row>
    <row r="778" spans="1:1024" outlineLevel="1" x14ac:dyDescent="0.25">
      <c r="A778"/>
      <c r="B778" s="65"/>
      <c r="C778" s="66"/>
      <c r="D778" s="246"/>
      <c r="E778" s="193"/>
      <c r="F778" s="193"/>
      <c r="G778" s="193"/>
      <c r="H778" s="193"/>
      <c r="I778" s="162"/>
      <c r="J778" s="169"/>
      <c r="K778" s="68"/>
      <c r="L778" s="69"/>
      <c r="M778" s="496"/>
      <c r="N778"/>
      <c r="O778" s="130"/>
      <c r="P778" s="156">
        <f t="shared" si="22"/>
        <v>0</v>
      </c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  <c r="AMG778"/>
      <c r="AMH778"/>
      <c r="AMI778"/>
      <c r="AMJ778"/>
    </row>
    <row r="779" spans="1:1024" outlineLevel="1" x14ac:dyDescent="0.25">
      <c r="A779"/>
      <c r="B779" s="65"/>
      <c r="C779" s="66"/>
      <c r="D779" s="246"/>
      <c r="E779" s="193"/>
      <c r="F779" s="193"/>
      <c r="G779" s="193"/>
      <c r="H779" s="162" t="s">
        <v>625</v>
      </c>
      <c r="I779" s="162"/>
      <c r="J779" s="169">
        <f>SUM(J774:J778)</f>
        <v>737.66999999999985</v>
      </c>
      <c r="K779" s="68"/>
      <c r="L779" s="69"/>
      <c r="M779" s="496"/>
      <c r="N779"/>
      <c r="O779" s="130"/>
      <c r="P779" s="156">
        <f t="shared" si="22"/>
        <v>0</v>
      </c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  <c r="MM779"/>
      <c r="MN779"/>
      <c r="MO779"/>
      <c r="MP779"/>
      <c r="MQ779"/>
      <c r="MR779"/>
      <c r="MS779"/>
      <c r="MT779"/>
      <c r="MU779"/>
      <c r="MV779"/>
      <c r="MW779"/>
      <c r="MX779"/>
      <c r="MY779"/>
      <c r="MZ779"/>
      <c r="NA779"/>
      <c r="NB779"/>
      <c r="NC779"/>
      <c r="ND779"/>
      <c r="NE779"/>
      <c r="NF779"/>
      <c r="NG779"/>
      <c r="NH779"/>
      <c r="NI779"/>
      <c r="NJ779"/>
      <c r="NK779"/>
      <c r="NL779"/>
      <c r="NM779"/>
      <c r="NN779"/>
      <c r="NO779"/>
      <c r="NP779"/>
      <c r="NQ779"/>
      <c r="NR779"/>
      <c r="NS779"/>
      <c r="NT779"/>
      <c r="NU779"/>
      <c r="NV779"/>
      <c r="NW779"/>
      <c r="NX779"/>
      <c r="NY779"/>
      <c r="NZ779"/>
      <c r="OA779"/>
      <c r="OB779"/>
      <c r="OC779"/>
      <c r="OD779"/>
      <c r="OE779"/>
      <c r="OF779"/>
      <c r="OG779"/>
      <c r="OH779"/>
      <c r="OI779"/>
      <c r="OJ779"/>
      <c r="OK779"/>
      <c r="OL779"/>
      <c r="OM779"/>
      <c r="ON779"/>
      <c r="OO779"/>
      <c r="OP779"/>
      <c r="OQ779"/>
      <c r="OR779"/>
      <c r="OS779"/>
      <c r="OT779"/>
      <c r="OU779"/>
      <c r="OV779"/>
      <c r="OW779"/>
      <c r="OX779"/>
      <c r="OY779"/>
      <c r="OZ779"/>
      <c r="PA779"/>
      <c r="PB779"/>
      <c r="PC779"/>
      <c r="PD779"/>
      <c r="PE779"/>
      <c r="PF779"/>
      <c r="PG779"/>
      <c r="PH779"/>
      <c r="PI779"/>
      <c r="PJ779"/>
      <c r="PK779"/>
      <c r="PL779"/>
      <c r="PM779"/>
      <c r="PN779"/>
      <c r="PO779"/>
      <c r="PP779"/>
      <c r="PQ779"/>
      <c r="PR779"/>
      <c r="PS779"/>
      <c r="PT779"/>
      <c r="PU779"/>
      <c r="PV779"/>
      <c r="PW779"/>
      <c r="PX779"/>
      <c r="PY779"/>
      <c r="PZ779"/>
      <c r="QA779"/>
      <c r="QB779"/>
      <c r="QC779"/>
      <c r="QD779"/>
      <c r="QE779"/>
      <c r="QF779"/>
      <c r="QG779"/>
      <c r="QH779"/>
      <c r="QI779"/>
      <c r="QJ779"/>
      <c r="QK779"/>
      <c r="QL779"/>
      <c r="QM779"/>
      <c r="QN779"/>
      <c r="QO779"/>
      <c r="QP779"/>
      <c r="QQ779"/>
      <c r="QR779"/>
      <c r="QS779"/>
      <c r="QT779"/>
      <c r="QU779"/>
      <c r="QV779"/>
      <c r="QW779"/>
      <c r="QX779"/>
      <c r="QY779"/>
      <c r="QZ779"/>
      <c r="RA779"/>
      <c r="RB779"/>
      <c r="RC779"/>
      <c r="RD779"/>
      <c r="RE779"/>
      <c r="RF779"/>
      <c r="RG779"/>
      <c r="RH779"/>
      <c r="RI779"/>
      <c r="RJ779"/>
      <c r="RK779"/>
      <c r="RL779"/>
      <c r="RM779"/>
      <c r="RN779"/>
      <c r="RO779"/>
      <c r="RP779"/>
      <c r="RQ779"/>
      <c r="RR779"/>
      <c r="RS779"/>
      <c r="RT779"/>
      <c r="RU779"/>
      <c r="RV779"/>
      <c r="RW779"/>
      <c r="RX779"/>
      <c r="RY779"/>
      <c r="RZ779"/>
      <c r="SA779"/>
      <c r="SB779"/>
      <c r="SC779"/>
      <c r="SD779"/>
      <c r="SE779"/>
      <c r="SF779"/>
      <c r="SG779"/>
      <c r="SH779"/>
      <c r="SI779"/>
      <c r="SJ779"/>
      <c r="SK779"/>
      <c r="SL779"/>
      <c r="SM779"/>
      <c r="SN779"/>
      <c r="SO779"/>
      <c r="SP779"/>
      <c r="SQ779"/>
      <c r="SR779"/>
      <c r="SS779"/>
      <c r="ST779"/>
      <c r="SU779"/>
      <c r="SV779"/>
      <c r="SW779"/>
      <c r="SX779"/>
      <c r="SY779"/>
      <c r="SZ779"/>
      <c r="TA779"/>
      <c r="TB779"/>
      <c r="TC779"/>
      <c r="TD779"/>
      <c r="TE779"/>
      <c r="TF779"/>
      <c r="TG779"/>
      <c r="TH779"/>
      <c r="TI779"/>
      <c r="TJ779"/>
      <c r="TK779"/>
      <c r="TL779"/>
      <c r="TM779"/>
      <c r="TN779"/>
      <c r="TO779"/>
      <c r="TP779"/>
      <c r="TQ779"/>
      <c r="TR779"/>
      <c r="TS779"/>
      <c r="TT779"/>
      <c r="TU779"/>
      <c r="TV779"/>
      <c r="TW779"/>
      <c r="TX779"/>
      <c r="TY779"/>
      <c r="TZ779"/>
      <c r="UA779"/>
      <c r="UB779"/>
      <c r="UC779"/>
      <c r="UD779"/>
      <c r="UE779"/>
      <c r="UF779"/>
      <c r="UG779"/>
      <c r="UH779"/>
      <c r="UI779"/>
      <c r="UJ779"/>
      <c r="UK779"/>
      <c r="UL779"/>
      <c r="UM779"/>
      <c r="UN779"/>
      <c r="UO779"/>
      <c r="UP779"/>
      <c r="UQ779"/>
      <c r="UR779"/>
      <c r="US779"/>
      <c r="UT779"/>
      <c r="UU779"/>
      <c r="UV779"/>
      <c r="UW779"/>
      <c r="UX779"/>
      <c r="UY779"/>
      <c r="UZ779"/>
      <c r="VA779"/>
      <c r="VB779"/>
      <c r="VC779"/>
      <c r="VD779"/>
      <c r="VE779"/>
      <c r="VF779"/>
      <c r="VG779"/>
      <c r="VH779"/>
      <c r="VI779"/>
      <c r="VJ779"/>
      <c r="VK779"/>
      <c r="VL779"/>
      <c r="VM779"/>
      <c r="VN779"/>
      <c r="VO779"/>
      <c r="VP779"/>
      <c r="VQ779"/>
      <c r="VR779"/>
      <c r="VS779"/>
      <c r="VT779"/>
      <c r="VU779"/>
      <c r="VV779"/>
      <c r="VW779"/>
      <c r="VX779"/>
      <c r="VY779"/>
      <c r="VZ779"/>
      <c r="WA779"/>
      <c r="WB779"/>
      <c r="WC779"/>
      <c r="WD779"/>
      <c r="WE779"/>
      <c r="WF779"/>
      <c r="WG779"/>
      <c r="WH779"/>
      <c r="WI779"/>
      <c r="WJ779"/>
      <c r="WK779"/>
      <c r="WL779"/>
      <c r="WM779"/>
      <c r="WN779"/>
      <c r="WO779"/>
      <c r="WP779"/>
      <c r="WQ779"/>
      <c r="WR779"/>
      <c r="WS779"/>
      <c r="WT779"/>
      <c r="WU779"/>
      <c r="WV779"/>
      <c r="WW779"/>
      <c r="WX779"/>
      <c r="WY779"/>
      <c r="WZ779"/>
      <c r="XA779"/>
      <c r="XB779"/>
      <c r="XC779"/>
      <c r="XD779"/>
      <c r="XE779"/>
      <c r="XF779"/>
      <c r="XG779"/>
      <c r="XH779"/>
      <c r="XI779"/>
      <c r="XJ779"/>
      <c r="XK779"/>
      <c r="XL779"/>
      <c r="XM779"/>
      <c r="XN779"/>
      <c r="XO779"/>
      <c r="XP779"/>
      <c r="XQ779"/>
      <c r="XR779"/>
      <c r="XS779"/>
      <c r="XT779"/>
      <c r="XU779"/>
      <c r="XV779"/>
      <c r="XW779"/>
      <c r="XX779"/>
      <c r="XY779"/>
      <c r="XZ779"/>
      <c r="YA779"/>
      <c r="YB779"/>
      <c r="YC779"/>
      <c r="YD779"/>
      <c r="YE779"/>
      <c r="YF779"/>
      <c r="YG779"/>
      <c r="YH779"/>
      <c r="YI779"/>
      <c r="YJ779"/>
      <c r="YK779"/>
      <c r="YL779"/>
      <c r="YM779"/>
      <c r="YN779"/>
      <c r="YO779"/>
      <c r="YP779"/>
      <c r="YQ779"/>
      <c r="YR779"/>
      <c r="YS779"/>
      <c r="YT779"/>
      <c r="YU779"/>
      <c r="YV779"/>
      <c r="YW779"/>
      <c r="YX779"/>
      <c r="YY779"/>
      <c r="YZ779"/>
      <c r="ZA779"/>
      <c r="ZB779"/>
      <c r="ZC779"/>
      <c r="ZD779"/>
      <c r="ZE779"/>
      <c r="ZF779"/>
      <c r="ZG779"/>
      <c r="ZH779"/>
      <c r="ZI779"/>
      <c r="ZJ779"/>
      <c r="ZK779"/>
      <c r="ZL779"/>
      <c r="ZM779"/>
      <c r="ZN779"/>
      <c r="ZO779"/>
      <c r="ZP779"/>
      <c r="ZQ779"/>
      <c r="ZR779"/>
      <c r="ZS779"/>
      <c r="ZT779"/>
      <c r="ZU779"/>
      <c r="ZV779"/>
      <c r="ZW779"/>
      <c r="ZX779"/>
      <c r="ZY779"/>
      <c r="ZZ779"/>
      <c r="AAA779"/>
      <c r="AAB779"/>
      <c r="AAC779"/>
      <c r="AAD779"/>
      <c r="AAE779"/>
      <c r="AAF779"/>
      <c r="AAG779"/>
      <c r="AAH779"/>
      <c r="AAI779"/>
      <c r="AAJ779"/>
      <c r="AAK779"/>
      <c r="AAL779"/>
      <c r="AAM779"/>
      <c r="AAN779"/>
      <c r="AAO779"/>
      <c r="AAP779"/>
      <c r="AAQ779"/>
      <c r="AAR779"/>
      <c r="AAS779"/>
      <c r="AAT779"/>
      <c r="AAU779"/>
      <c r="AAV779"/>
      <c r="AAW779"/>
      <c r="AAX779"/>
      <c r="AAY779"/>
      <c r="AAZ779"/>
      <c r="ABA779"/>
      <c r="ABB779"/>
      <c r="ABC779"/>
      <c r="ABD779"/>
      <c r="ABE779"/>
      <c r="ABF779"/>
      <c r="ABG779"/>
      <c r="ABH779"/>
      <c r="ABI779"/>
      <c r="ABJ779"/>
      <c r="ABK779"/>
      <c r="ABL779"/>
      <c r="ABM779"/>
      <c r="ABN779"/>
      <c r="ABO779"/>
      <c r="ABP779"/>
      <c r="ABQ779"/>
      <c r="ABR779"/>
      <c r="ABS779"/>
      <c r="ABT779"/>
      <c r="ABU779"/>
      <c r="ABV779"/>
      <c r="ABW779"/>
      <c r="ABX779"/>
      <c r="ABY779"/>
      <c r="ABZ779"/>
      <c r="ACA779"/>
      <c r="ACB779"/>
      <c r="ACC779"/>
      <c r="ACD779"/>
      <c r="ACE779"/>
      <c r="ACF779"/>
      <c r="ACG779"/>
      <c r="ACH779"/>
      <c r="ACI779"/>
      <c r="ACJ779"/>
      <c r="ACK779"/>
      <c r="ACL779"/>
      <c r="ACM779"/>
      <c r="ACN779"/>
      <c r="ACO779"/>
      <c r="ACP779"/>
      <c r="ACQ779"/>
      <c r="ACR779"/>
      <c r="ACS779"/>
      <c r="ACT779"/>
      <c r="ACU779"/>
      <c r="ACV779"/>
      <c r="ACW779"/>
      <c r="ACX779"/>
      <c r="ACY779"/>
      <c r="ACZ779"/>
      <c r="ADA779"/>
      <c r="ADB779"/>
      <c r="ADC779"/>
      <c r="ADD779"/>
      <c r="ADE779"/>
      <c r="ADF779"/>
      <c r="ADG779"/>
      <c r="ADH779"/>
      <c r="ADI779"/>
      <c r="ADJ779"/>
      <c r="ADK779"/>
      <c r="ADL779"/>
      <c r="ADM779"/>
      <c r="ADN779"/>
      <c r="ADO779"/>
      <c r="ADP779"/>
      <c r="ADQ779"/>
      <c r="ADR779"/>
      <c r="ADS779"/>
      <c r="ADT779"/>
      <c r="ADU779"/>
      <c r="ADV779"/>
      <c r="ADW779"/>
      <c r="ADX779"/>
      <c r="ADY779"/>
      <c r="ADZ779"/>
      <c r="AEA779"/>
      <c r="AEB779"/>
      <c r="AEC779"/>
      <c r="AED779"/>
      <c r="AEE779"/>
      <c r="AEF779"/>
      <c r="AEG779"/>
      <c r="AEH779"/>
      <c r="AEI779"/>
      <c r="AEJ779"/>
      <c r="AEK779"/>
      <c r="AEL779"/>
      <c r="AEM779"/>
      <c r="AEN779"/>
      <c r="AEO779"/>
      <c r="AEP779"/>
      <c r="AEQ779"/>
      <c r="AER779"/>
      <c r="AES779"/>
      <c r="AET779"/>
      <c r="AEU779"/>
      <c r="AEV779"/>
      <c r="AEW779"/>
      <c r="AEX779"/>
      <c r="AEY779"/>
      <c r="AEZ779"/>
      <c r="AFA779"/>
      <c r="AFB779"/>
      <c r="AFC779"/>
      <c r="AFD779"/>
      <c r="AFE779"/>
      <c r="AFF779"/>
      <c r="AFG779"/>
      <c r="AFH779"/>
      <c r="AFI779"/>
      <c r="AFJ779"/>
      <c r="AFK779"/>
      <c r="AFL779"/>
      <c r="AFM779"/>
      <c r="AFN779"/>
      <c r="AFO779"/>
      <c r="AFP779"/>
      <c r="AFQ779"/>
      <c r="AFR779"/>
      <c r="AFS779"/>
      <c r="AFT779"/>
      <c r="AFU779"/>
      <c r="AFV779"/>
      <c r="AFW779"/>
      <c r="AFX779"/>
      <c r="AFY779"/>
      <c r="AFZ779"/>
      <c r="AGA779"/>
      <c r="AGB779"/>
      <c r="AGC779"/>
      <c r="AGD779"/>
      <c r="AGE779"/>
      <c r="AGF779"/>
      <c r="AGG779"/>
      <c r="AGH779"/>
      <c r="AGI779"/>
      <c r="AGJ779"/>
      <c r="AGK779"/>
      <c r="AGL779"/>
      <c r="AGM779"/>
      <c r="AGN779"/>
      <c r="AGO779"/>
      <c r="AGP779"/>
      <c r="AGQ779"/>
      <c r="AGR779"/>
      <c r="AGS779"/>
      <c r="AGT779"/>
      <c r="AGU779"/>
      <c r="AGV779"/>
      <c r="AGW779"/>
      <c r="AGX779"/>
      <c r="AGY779"/>
      <c r="AGZ779"/>
      <c r="AHA779"/>
      <c r="AHB779"/>
      <c r="AHC779"/>
      <c r="AHD779"/>
      <c r="AHE779"/>
      <c r="AHF779"/>
      <c r="AHG779"/>
      <c r="AHH779"/>
      <c r="AHI779"/>
      <c r="AHJ779"/>
      <c r="AHK779"/>
      <c r="AHL779"/>
      <c r="AHM779"/>
      <c r="AHN779"/>
      <c r="AHO779"/>
      <c r="AHP779"/>
      <c r="AHQ779"/>
      <c r="AHR779"/>
      <c r="AHS779"/>
      <c r="AHT779"/>
      <c r="AHU779"/>
      <c r="AHV779"/>
      <c r="AHW779"/>
      <c r="AHX779"/>
      <c r="AHY779"/>
      <c r="AHZ779"/>
      <c r="AIA779"/>
      <c r="AIB779"/>
      <c r="AIC779"/>
      <c r="AID779"/>
      <c r="AIE779"/>
      <c r="AIF779"/>
      <c r="AIG779"/>
      <c r="AIH779"/>
      <c r="AII779"/>
      <c r="AIJ779"/>
      <c r="AIK779"/>
      <c r="AIL779"/>
      <c r="AIM779"/>
      <c r="AIN779"/>
      <c r="AIO779"/>
      <c r="AIP779"/>
      <c r="AIQ779"/>
      <c r="AIR779"/>
      <c r="AIS779"/>
      <c r="AIT779"/>
      <c r="AIU779"/>
      <c r="AIV779"/>
      <c r="AIW779"/>
      <c r="AIX779"/>
      <c r="AIY779"/>
      <c r="AIZ779"/>
      <c r="AJA779"/>
      <c r="AJB779"/>
      <c r="AJC779"/>
      <c r="AJD779"/>
      <c r="AJE779"/>
      <c r="AJF779"/>
      <c r="AJG779"/>
      <c r="AJH779"/>
      <c r="AJI779"/>
      <c r="AJJ779"/>
      <c r="AJK779"/>
      <c r="AJL779"/>
      <c r="AJM779"/>
      <c r="AJN779"/>
      <c r="AJO779"/>
      <c r="AJP779"/>
      <c r="AJQ779"/>
      <c r="AJR779"/>
      <c r="AJS779"/>
      <c r="AJT779"/>
      <c r="AJU779"/>
      <c r="AJV779"/>
      <c r="AJW779"/>
      <c r="AJX779"/>
      <c r="AJY779"/>
      <c r="AJZ779"/>
      <c r="AKA779"/>
      <c r="AKB779"/>
      <c r="AKC779"/>
      <c r="AKD779"/>
      <c r="AKE779"/>
      <c r="AKF779"/>
      <c r="AKG779"/>
      <c r="AKH779"/>
      <c r="AKI779"/>
      <c r="AKJ779"/>
      <c r="AKK779"/>
      <c r="AKL779"/>
      <c r="AKM779"/>
      <c r="AKN779"/>
      <c r="AKO779"/>
      <c r="AKP779"/>
      <c r="AKQ779"/>
      <c r="AKR779"/>
      <c r="AKS779"/>
      <c r="AKT779"/>
      <c r="AKU779"/>
      <c r="AKV779"/>
      <c r="AKW779"/>
      <c r="AKX779"/>
      <c r="AKY779"/>
      <c r="AKZ779"/>
      <c r="ALA779"/>
      <c r="ALB779"/>
      <c r="ALC779"/>
      <c r="ALD779"/>
      <c r="ALE779"/>
      <c r="ALF779"/>
      <c r="ALG779"/>
      <c r="ALH779"/>
      <c r="ALI779"/>
      <c r="ALJ779"/>
      <c r="ALK779"/>
      <c r="ALL779"/>
      <c r="ALM779"/>
      <c r="ALN779"/>
      <c r="ALO779"/>
      <c r="ALP779"/>
      <c r="ALQ779"/>
      <c r="ALR779"/>
      <c r="ALS779"/>
      <c r="ALT779"/>
      <c r="ALU779"/>
      <c r="ALV779"/>
      <c r="ALW779"/>
      <c r="ALX779"/>
      <c r="ALY779"/>
      <c r="ALZ779"/>
      <c r="AMA779"/>
      <c r="AMB779"/>
      <c r="AMC779"/>
      <c r="AMD779"/>
      <c r="AME779"/>
      <c r="AMF779"/>
      <c r="AMG779"/>
      <c r="AMH779"/>
      <c r="AMI779"/>
      <c r="AMJ779"/>
    </row>
    <row r="780" spans="1:1024" outlineLevel="1" x14ac:dyDescent="0.25">
      <c r="A780"/>
      <c r="B780" s="65"/>
      <c r="C780" s="66"/>
      <c r="D780" s="246"/>
      <c r="E780" s="193"/>
      <c r="F780" s="193"/>
      <c r="G780" s="193"/>
      <c r="H780" s="162" t="s">
        <v>609</v>
      </c>
      <c r="I780" s="162"/>
      <c r="J780" s="169">
        <v>2</v>
      </c>
      <c r="K780" s="68"/>
      <c r="L780" s="69"/>
      <c r="M780" s="496"/>
      <c r="N780"/>
      <c r="O780" s="130"/>
      <c r="P780" s="156">
        <f t="shared" si="22"/>
        <v>0</v>
      </c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  <c r="MM780"/>
      <c r="MN780"/>
      <c r="MO780"/>
      <c r="MP780"/>
      <c r="MQ780"/>
      <c r="MR780"/>
      <c r="MS780"/>
      <c r="MT780"/>
      <c r="MU780"/>
      <c r="MV780"/>
      <c r="MW780"/>
      <c r="MX780"/>
      <c r="MY780"/>
      <c r="MZ780"/>
      <c r="NA780"/>
      <c r="NB780"/>
      <c r="NC780"/>
      <c r="ND780"/>
      <c r="NE780"/>
      <c r="NF780"/>
      <c r="NG780"/>
      <c r="NH780"/>
      <c r="NI780"/>
      <c r="NJ780"/>
      <c r="NK780"/>
      <c r="NL780"/>
      <c r="NM780"/>
      <c r="NN780"/>
      <c r="NO780"/>
      <c r="NP780"/>
      <c r="NQ780"/>
      <c r="NR780"/>
      <c r="NS780"/>
      <c r="NT780"/>
      <c r="NU780"/>
      <c r="NV780"/>
      <c r="NW780"/>
      <c r="NX780"/>
      <c r="NY780"/>
      <c r="NZ780"/>
      <c r="OA780"/>
      <c r="OB780"/>
      <c r="OC780"/>
      <c r="OD780"/>
      <c r="OE780"/>
      <c r="OF780"/>
      <c r="OG780"/>
      <c r="OH780"/>
      <c r="OI780"/>
      <c r="OJ780"/>
      <c r="OK780"/>
      <c r="OL780"/>
      <c r="OM780"/>
      <c r="ON780"/>
      <c r="OO780"/>
      <c r="OP780"/>
      <c r="OQ780"/>
      <c r="OR780"/>
      <c r="OS780"/>
      <c r="OT780"/>
      <c r="OU780"/>
      <c r="OV780"/>
      <c r="OW780"/>
      <c r="OX780"/>
      <c r="OY780"/>
      <c r="OZ780"/>
      <c r="PA780"/>
      <c r="PB780"/>
      <c r="PC780"/>
      <c r="PD780"/>
      <c r="PE780"/>
      <c r="PF780"/>
      <c r="PG780"/>
      <c r="PH780"/>
      <c r="PI780"/>
      <c r="PJ780"/>
      <c r="PK780"/>
      <c r="PL780"/>
      <c r="PM780"/>
      <c r="PN780"/>
      <c r="PO780"/>
      <c r="PP780"/>
      <c r="PQ780"/>
      <c r="PR780"/>
      <c r="PS780"/>
      <c r="PT780"/>
      <c r="PU780"/>
      <c r="PV780"/>
      <c r="PW780"/>
      <c r="PX780"/>
      <c r="PY780"/>
      <c r="PZ780"/>
      <c r="QA780"/>
      <c r="QB780"/>
      <c r="QC780"/>
      <c r="QD780"/>
      <c r="QE780"/>
      <c r="QF780"/>
      <c r="QG780"/>
      <c r="QH780"/>
      <c r="QI780"/>
      <c r="QJ780"/>
      <c r="QK780"/>
      <c r="QL780"/>
      <c r="QM780"/>
      <c r="QN780"/>
      <c r="QO780"/>
      <c r="QP780"/>
      <c r="QQ780"/>
      <c r="QR780"/>
      <c r="QS780"/>
      <c r="QT780"/>
      <c r="QU780"/>
      <c r="QV780"/>
      <c r="QW780"/>
      <c r="QX780"/>
      <c r="QY780"/>
      <c r="QZ780"/>
      <c r="RA780"/>
      <c r="RB780"/>
      <c r="RC780"/>
      <c r="RD780"/>
      <c r="RE780"/>
      <c r="RF780"/>
      <c r="RG780"/>
      <c r="RH780"/>
      <c r="RI780"/>
      <c r="RJ780"/>
      <c r="RK780"/>
      <c r="RL780"/>
      <c r="RM780"/>
      <c r="RN780"/>
      <c r="RO780"/>
      <c r="RP780"/>
      <c r="RQ780"/>
      <c r="RR780"/>
      <c r="RS780"/>
      <c r="RT780"/>
      <c r="RU780"/>
      <c r="RV780"/>
      <c r="RW780"/>
      <c r="RX780"/>
      <c r="RY780"/>
      <c r="RZ780"/>
      <c r="SA780"/>
      <c r="SB780"/>
      <c r="SC780"/>
      <c r="SD780"/>
      <c r="SE780"/>
      <c r="SF780"/>
      <c r="SG780"/>
      <c r="SH780"/>
      <c r="SI780"/>
      <c r="SJ780"/>
      <c r="SK780"/>
      <c r="SL780"/>
      <c r="SM780"/>
      <c r="SN780"/>
      <c r="SO780"/>
      <c r="SP780"/>
      <c r="SQ780"/>
      <c r="SR780"/>
      <c r="SS780"/>
      <c r="ST780"/>
      <c r="SU780"/>
      <c r="SV780"/>
      <c r="SW780"/>
      <c r="SX780"/>
      <c r="SY780"/>
      <c r="SZ780"/>
      <c r="TA780"/>
      <c r="TB780"/>
      <c r="TC780"/>
      <c r="TD780"/>
      <c r="TE780"/>
      <c r="TF780"/>
      <c r="TG780"/>
      <c r="TH780"/>
      <c r="TI780"/>
      <c r="TJ780"/>
      <c r="TK780"/>
      <c r="TL780"/>
      <c r="TM780"/>
      <c r="TN780"/>
      <c r="TO780"/>
      <c r="TP780"/>
      <c r="TQ780"/>
      <c r="TR780"/>
      <c r="TS780"/>
      <c r="TT780"/>
      <c r="TU780"/>
      <c r="TV780"/>
      <c r="TW780"/>
      <c r="TX780"/>
      <c r="TY780"/>
      <c r="TZ780"/>
      <c r="UA780"/>
      <c r="UB780"/>
      <c r="UC780"/>
      <c r="UD780"/>
      <c r="UE780"/>
      <c r="UF780"/>
      <c r="UG780"/>
      <c r="UH780"/>
      <c r="UI780"/>
      <c r="UJ780"/>
      <c r="UK780"/>
      <c r="UL780"/>
      <c r="UM780"/>
      <c r="UN780"/>
      <c r="UO780"/>
      <c r="UP780"/>
      <c r="UQ780"/>
      <c r="UR780"/>
      <c r="US780"/>
      <c r="UT780"/>
      <c r="UU780"/>
      <c r="UV780"/>
      <c r="UW780"/>
      <c r="UX780"/>
      <c r="UY780"/>
      <c r="UZ780"/>
      <c r="VA780"/>
      <c r="VB780"/>
      <c r="VC780"/>
      <c r="VD780"/>
      <c r="VE780"/>
      <c r="VF780"/>
      <c r="VG780"/>
      <c r="VH780"/>
      <c r="VI780"/>
      <c r="VJ780"/>
      <c r="VK780"/>
      <c r="VL780"/>
      <c r="VM780"/>
      <c r="VN780"/>
      <c r="VO780"/>
      <c r="VP780"/>
      <c r="VQ780"/>
      <c r="VR780"/>
      <c r="VS780"/>
      <c r="VT780"/>
      <c r="VU780"/>
      <c r="VV780"/>
      <c r="VW780"/>
      <c r="VX780"/>
      <c r="VY780"/>
      <c r="VZ780"/>
      <c r="WA780"/>
      <c r="WB780"/>
      <c r="WC780"/>
      <c r="WD780"/>
      <c r="WE780"/>
      <c r="WF780"/>
      <c r="WG780"/>
      <c r="WH780"/>
      <c r="WI780"/>
      <c r="WJ780"/>
      <c r="WK780"/>
      <c r="WL780"/>
      <c r="WM780"/>
      <c r="WN780"/>
      <c r="WO780"/>
      <c r="WP780"/>
      <c r="WQ780"/>
      <c r="WR780"/>
      <c r="WS780"/>
      <c r="WT780"/>
      <c r="WU780"/>
      <c r="WV780"/>
      <c r="WW780"/>
      <c r="WX780"/>
      <c r="WY780"/>
      <c r="WZ780"/>
      <c r="XA780"/>
      <c r="XB780"/>
      <c r="XC780"/>
      <c r="XD780"/>
      <c r="XE780"/>
      <c r="XF780"/>
      <c r="XG780"/>
      <c r="XH780"/>
      <c r="XI780"/>
      <c r="XJ780"/>
      <c r="XK780"/>
      <c r="XL780"/>
      <c r="XM780"/>
      <c r="XN780"/>
      <c r="XO780"/>
      <c r="XP780"/>
      <c r="XQ780"/>
      <c r="XR780"/>
      <c r="XS780"/>
      <c r="XT780"/>
      <c r="XU780"/>
      <c r="XV780"/>
      <c r="XW780"/>
      <c r="XX780"/>
      <c r="XY780"/>
      <c r="XZ780"/>
      <c r="YA780"/>
      <c r="YB780"/>
      <c r="YC780"/>
      <c r="YD780"/>
      <c r="YE780"/>
      <c r="YF780"/>
      <c r="YG780"/>
      <c r="YH780"/>
      <c r="YI780"/>
      <c r="YJ780"/>
      <c r="YK780"/>
      <c r="YL780"/>
      <c r="YM780"/>
      <c r="YN780"/>
      <c r="YO780"/>
      <c r="YP780"/>
      <c r="YQ780"/>
      <c r="YR780"/>
      <c r="YS780"/>
      <c r="YT780"/>
      <c r="YU780"/>
      <c r="YV780"/>
      <c r="YW780"/>
      <c r="YX780"/>
      <c r="YY780"/>
      <c r="YZ780"/>
      <c r="ZA780"/>
      <c r="ZB780"/>
      <c r="ZC780"/>
      <c r="ZD780"/>
      <c r="ZE780"/>
      <c r="ZF780"/>
      <c r="ZG780"/>
      <c r="ZH780"/>
      <c r="ZI780"/>
      <c r="ZJ780"/>
      <c r="ZK780"/>
      <c r="ZL780"/>
      <c r="ZM780"/>
      <c r="ZN780"/>
      <c r="ZO780"/>
      <c r="ZP780"/>
      <c r="ZQ780"/>
      <c r="ZR780"/>
      <c r="ZS780"/>
      <c r="ZT780"/>
      <c r="ZU780"/>
      <c r="ZV780"/>
      <c r="ZW780"/>
      <c r="ZX780"/>
      <c r="ZY780"/>
      <c r="ZZ780"/>
      <c r="AAA780"/>
      <c r="AAB780"/>
      <c r="AAC780"/>
      <c r="AAD780"/>
      <c r="AAE780"/>
      <c r="AAF780"/>
      <c r="AAG780"/>
      <c r="AAH780"/>
      <c r="AAI780"/>
      <c r="AAJ780"/>
      <c r="AAK780"/>
      <c r="AAL780"/>
      <c r="AAM780"/>
      <c r="AAN780"/>
      <c r="AAO780"/>
      <c r="AAP780"/>
      <c r="AAQ780"/>
      <c r="AAR780"/>
      <c r="AAS780"/>
      <c r="AAT780"/>
      <c r="AAU780"/>
      <c r="AAV780"/>
      <c r="AAW780"/>
      <c r="AAX780"/>
      <c r="AAY780"/>
      <c r="AAZ780"/>
      <c r="ABA780"/>
      <c r="ABB780"/>
      <c r="ABC780"/>
      <c r="ABD780"/>
      <c r="ABE780"/>
      <c r="ABF780"/>
      <c r="ABG780"/>
      <c r="ABH780"/>
      <c r="ABI780"/>
      <c r="ABJ780"/>
      <c r="ABK780"/>
      <c r="ABL780"/>
      <c r="ABM780"/>
      <c r="ABN780"/>
      <c r="ABO780"/>
      <c r="ABP780"/>
      <c r="ABQ780"/>
      <c r="ABR780"/>
      <c r="ABS780"/>
      <c r="ABT780"/>
      <c r="ABU780"/>
      <c r="ABV780"/>
      <c r="ABW780"/>
      <c r="ABX780"/>
      <c r="ABY780"/>
      <c r="ABZ780"/>
      <c r="ACA780"/>
      <c r="ACB780"/>
      <c r="ACC780"/>
      <c r="ACD780"/>
      <c r="ACE780"/>
      <c r="ACF780"/>
      <c r="ACG780"/>
      <c r="ACH780"/>
      <c r="ACI780"/>
      <c r="ACJ780"/>
      <c r="ACK780"/>
      <c r="ACL780"/>
      <c r="ACM780"/>
      <c r="ACN780"/>
      <c r="ACO780"/>
      <c r="ACP780"/>
      <c r="ACQ780"/>
      <c r="ACR780"/>
      <c r="ACS780"/>
      <c r="ACT780"/>
      <c r="ACU780"/>
      <c r="ACV780"/>
      <c r="ACW780"/>
      <c r="ACX780"/>
      <c r="ACY780"/>
      <c r="ACZ780"/>
      <c r="ADA780"/>
      <c r="ADB780"/>
      <c r="ADC780"/>
      <c r="ADD780"/>
      <c r="ADE780"/>
      <c r="ADF780"/>
      <c r="ADG780"/>
      <c r="ADH780"/>
      <c r="ADI780"/>
      <c r="ADJ780"/>
      <c r="ADK780"/>
      <c r="ADL780"/>
      <c r="ADM780"/>
      <c r="ADN780"/>
      <c r="ADO780"/>
      <c r="ADP780"/>
      <c r="ADQ780"/>
      <c r="ADR780"/>
      <c r="ADS780"/>
      <c r="ADT780"/>
      <c r="ADU780"/>
      <c r="ADV780"/>
      <c r="ADW780"/>
      <c r="ADX780"/>
      <c r="ADY780"/>
      <c r="ADZ780"/>
      <c r="AEA780"/>
      <c r="AEB780"/>
      <c r="AEC780"/>
      <c r="AED780"/>
      <c r="AEE780"/>
      <c r="AEF780"/>
      <c r="AEG780"/>
      <c r="AEH780"/>
      <c r="AEI780"/>
      <c r="AEJ780"/>
      <c r="AEK780"/>
      <c r="AEL780"/>
      <c r="AEM780"/>
      <c r="AEN780"/>
      <c r="AEO780"/>
      <c r="AEP780"/>
      <c r="AEQ780"/>
      <c r="AER780"/>
      <c r="AES780"/>
      <c r="AET780"/>
      <c r="AEU780"/>
      <c r="AEV780"/>
      <c r="AEW780"/>
      <c r="AEX780"/>
      <c r="AEY780"/>
      <c r="AEZ780"/>
      <c r="AFA780"/>
      <c r="AFB780"/>
      <c r="AFC780"/>
      <c r="AFD780"/>
      <c r="AFE780"/>
      <c r="AFF780"/>
      <c r="AFG780"/>
      <c r="AFH780"/>
      <c r="AFI780"/>
      <c r="AFJ780"/>
      <c r="AFK780"/>
      <c r="AFL780"/>
      <c r="AFM780"/>
      <c r="AFN780"/>
      <c r="AFO780"/>
      <c r="AFP780"/>
      <c r="AFQ780"/>
      <c r="AFR780"/>
      <c r="AFS780"/>
      <c r="AFT780"/>
      <c r="AFU780"/>
      <c r="AFV780"/>
      <c r="AFW780"/>
      <c r="AFX780"/>
      <c r="AFY780"/>
      <c r="AFZ780"/>
      <c r="AGA780"/>
      <c r="AGB780"/>
      <c r="AGC780"/>
      <c r="AGD780"/>
      <c r="AGE780"/>
      <c r="AGF780"/>
      <c r="AGG780"/>
      <c r="AGH780"/>
      <c r="AGI780"/>
      <c r="AGJ780"/>
      <c r="AGK780"/>
      <c r="AGL780"/>
      <c r="AGM780"/>
      <c r="AGN780"/>
      <c r="AGO780"/>
      <c r="AGP780"/>
      <c r="AGQ780"/>
      <c r="AGR780"/>
      <c r="AGS780"/>
      <c r="AGT780"/>
      <c r="AGU780"/>
      <c r="AGV780"/>
      <c r="AGW780"/>
      <c r="AGX780"/>
      <c r="AGY780"/>
      <c r="AGZ780"/>
      <c r="AHA780"/>
      <c r="AHB780"/>
      <c r="AHC780"/>
      <c r="AHD780"/>
      <c r="AHE780"/>
      <c r="AHF780"/>
      <c r="AHG780"/>
      <c r="AHH780"/>
      <c r="AHI780"/>
      <c r="AHJ780"/>
      <c r="AHK780"/>
      <c r="AHL780"/>
      <c r="AHM780"/>
      <c r="AHN780"/>
      <c r="AHO780"/>
      <c r="AHP780"/>
      <c r="AHQ780"/>
      <c r="AHR780"/>
      <c r="AHS780"/>
      <c r="AHT780"/>
      <c r="AHU780"/>
      <c r="AHV780"/>
      <c r="AHW780"/>
      <c r="AHX780"/>
      <c r="AHY780"/>
      <c r="AHZ780"/>
      <c r="AIA780"/>
      <c r="AIB780"/>
      <c r="AIC780"/>
      <c r="AID780"/>
      <c r="AIE780"/>
      <c r="AIF780"/>
      <c r="AIG780"/>
      <c r="AIH780"/>
      <c r="AII780"/>
      <c r="AIJ780"/>
      <c r="AIK780"/>
      <c r="AIL780"/>
      <c r="AIM780"/>
      <c r="AIN780"/>
      <c r="AIO780"/>
      <c r="AIP780"/>
      <c r="AIQ780"/>
      <c r="AIR780"/>
      <c r="AIS780"/>
      <c r="AIT780"/>
      <c r="AIU780"/>
      <c r="AIV780"/>
      <c r="AIW780"/>
      <c r="AIX780"/>
      <c r="AIY780"/>
      <c r="AIZ780"/>
      <c r="AJA780"/>
      <c r="AJB780"/>
      <c r="AJC780"/>
      <c r="AJD780"/>
      <c r="AJE780"/>
      <c r="AJF780"/>
      <c r="AJG780"/>
      <c r="AJH780"/>
      <c r="AJI780"/>
      <c r="AJJ780"/>
      <c r="AJK780"/>
      <c r="AJL780"/>
      <c r="AJM780"/>
      <c r="AJN780"/>
      <c r="AJO780"/>
      <c r="AJP780"/>
      <c r="AJQ780"/>
      <c r="AJR780"/>
      <c r="AJS780"/>
      <c r="AJT780"/>
      <c r="AJU780"/>
      <c r="AJV780"/>
      <c r="AJW780"/>
      <c r="AJX780"/>
      <c r="AJY780"/>
      <c r="AJZ780"/>
      <c r="AKA780"/>
      <c r="AKB780"/>
      <c r="AKC780"/>
      <c r="AKD780"/>
      <c r="AKE780"/>
      <c r="AKF780"/>
      <c r="AKG780"/>
      <c r="AKH780"/>
      <c r="AKI780"/>
      <c r="AKJ780"/>
      <c r="AKK780"/>
      <c r="AKL780"/>
      <c r="AKM780"/>
      <c r="AKN780"/>
      <c r="AKO780"/>
      <c r="AKP780"/>
      <c r="AKQ780"/>
      <c r="AKR780"/>
      <c r="AKS780"/>
      <c r="AKT780"/>
      <c r="AKU780"/>
      <c r="AKV780"/>
      <c r="AKW780"/>
      <c r="AKX780"/>
      <c r="AKY780"/>
      <c r="AKZ780"/>
      <c r="ALA780"/>
      <c r="ALB780"/>
      <c r="ALC780"/>
      <c r="ALD780"/>
      <c r="ALE780"/>
      <c r="ALF780"/>
      <c r="ALG780"/>
      <c r="ALH780"/>
      <c r="ALI780"/>
      <c r="ALJ780"/>
      <c r="ALK780"/>
      <c r="ALL780"/>
      <c r="ALM780"/>
      <c r="ALN780"/>
      <c r="ALO780"/>
      <c r="ALP780"/>
      <c r="ALQ780"/>
      <c r="ALR780"/>
      <c r="ALS780"/>
      <c r="ALT780"/>
      <c r="ALU780"/>
      <c r="ALV780"/>
      <c r="ALW780"/>
      <c r="ALX780"/>
      <c r="ALY780"/>
      <c r="ALZ780"/>
      <c r="AMA780"/>
      <c r="AMB780"/>
      <c r="AMC780"/>
      <c r="AMD780"/>
      <c r="AME780"/>
      <c r="AMF780"/>
      <c r="AMG780"/>
      <c r="AMH780"/>
      <c r="AMI780"/>
      <c r="AMJ780"/>
    </row>
    <row r="781" spans="1:1024" outlineLevel="1" x14ac:dyDescent="0.25">
      <c r="A781"/>
      <c r="B781" s="65"/>
      <c r="C781" s="66"/>
      <c r="D781" s="246"/>
      <c r="E781" s="193"/>
      <c r="F781" s="193"/>
      <c r="G781" s="193"/>
      <c r="H781" s="162" t="s">
        <v>378</v>
      </c>
      <c r="I781" s="162"/>
      <c r="J781" s="169">
        <f>J780*J779</f>
        <v>1475.3399999999997</v>
      </c>
      <c r="K781" s="68"/>
      <c r="L781" s="69"/>
      <c r="M781" s="496"/>
      <c r="N781"/>
      <c r="O781" s="130"/>
      <c r="P781" s="156">
        <f t="shared" si="22"/>
        <v>0</v>
      </c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  <c r="AMG781"/>
      <c r="AMH781"/>
      <c r="AMI781"/>
      <c r="AMJ781"/>
    </row>
    <row r="782" spans="1:1024" outlineLevel="1" x14ac:dyDescent="0.25">
      <c r="A782"/>
      <c r="B782" s="65"/>
      <c r="C782" s="66"/>
      <c r="D782" s="246"/>
      <c r="E782" s="163"/>
      <c r="F782" s="163"/>
      <c r="G782" s="163"/>
      <c r="H782" s="163"/>
      <c r="I782" s="162"/>
      <c r="J782" s="169"/>
      <c r="K782" s="68"/>
      <c r="L782" s="69"/>
      <c r="M782" s="496"/>
      <c r="N782"/>
      <c r="O782" s="130"/>
      <c r="P782" s="156">
        <f t="shared" si="22"/>
        <v>0</v>
      </c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</row>
    <row r="783" spans="1:1024" outlineLevel="1" x14ac:dyDescent="0.25">
      <c r="A783"/>
      <c r="B783" s="557"/>
      <c r="C783" s="227"/>
      <c r="D783" s="578"/>
      <c r="E783" s="171"/>
      <c r="F783" s="171"/>
      <c r="G783" s="171"/>
      <c r="H783" s="171"/>
      <c r="I783" s="170"/>
      <c r="J783" s="172"/>
      <c r="K783" s="216"/>
      <c r="L783" s="228"/>
      <c r="M783" s="558"/>
      <c r="N783"/>
      <c r="O783" s="130"/>
      <c r="P783" s="156">
        <f t="shared" si="22"/>
        <v>0</v>
      </c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  <c r="MM783"/>
      <c r="MN783"/>
      <c r="MO783"/>
      <c r="MP783"/>
      <c r="MQ783"/>
      <c r="MR783"/>
      <c r="MS783"/>
      <c r="MT783"/>
      <c r="MU783"/>
      <c r="MV783"/>
      <c r="MW783"/>
      <c r="MX783"/>
      <c r="MY783"/>
      <c r="MZ783"/>
      <c r="NA783"/>
      <c r="NB783"/>
      <c r="NC783"/>
      <c r="ND783"/>
      <c r="NE783"/>
      <c r="NF783"/>
      <c r="NG783"/>
      <c r="NH783"/>
      <c r="NI783"/>
      <c r="NJ783"/>
      <c r="NK783"/>
      <c r="NL783"/>
      <c r="NM783"/>
      <c r="NN783"/>
      <c r="NO783"/>
      <c r="NP783"/>
      <c r="NQ783"/>
      <c r="NR783"/>
      <c r="NS783"/>
      <c r="NT783"/>
      <c r="NU783"/>
      <c r="NV783"/>
      <c r="NW783"/>
      <c r="NX783"/>
      <c r="NY783"/>
      <c r="NZ783"/>
      <c r="OA783"/>
      <c r="OB783"/>
      <c r="OC783"/>
      <c r="OD783"/>
      <c r="OE783"/>
      <c r="OF783"/>
      <c r="OG783"/>
      <c r="OH783"/>
      <c r="OI783"/>
      <c r="OJ783"/>
      <c r="OK783"/>
      <c r="OL783"/>
      <c r="OM783"/>
      <c r="ON783"/>
      <c r="OO783"/>
      <c r="OP783"/>
      <c r="OQ783"/>
      <c r="OR783"/>
      <c r="OS783"/>
      <c r="OT783"/>
      <c r="OU783"/>
      <c r="OV783"/>
      <c r="OW783"/>
      <c r="OX783"/>
      <c r="OY783"/>
      <c r="OZ783"/>
      <c r="PA783"/>
      <c r="PB783"/>
      <c r="PC783"/>
      <c r="PD783"/>
      <c r="PE783"/>
      <c r="PF783"/>
      <c r="PG783"/>
      <c r="PH783"/>
      <c r="PI783"/>
      <c r="PJ783"/>
      <c r="PK783"/>
      <c r="PL783"/>
      <c r="PM783"/>
      <c r="PN783"/>
      <c r="PO783"/>
      <c r="PP783"/>
      <c r="PQ783"/>
      <c r="PR783"/>
      <c r="PS783"/>
      <c r="PT783"/>
      <c r="PU783"/>
      <c r="PV783"/>
      <c r="PW783"/>
      <c r="PX783"/>
      <c r="PY783"/>
      <c r="PZ783"/>
      <c r="QA783"/>
      <c r="QB783"/>
      <c r="QC783"/>
      <c r="QD783"/>
      <c r="QE783"/>
      <c r="QF783"/>
      <c r="QG783"/>
      <c r="QH783"/>
      <c r="QI783"/>
      <c r="QJ783"/>
      <c r="QK783"/>
      <c r="QL783"/>
      <c r="QM783"/>
      <c r="QN783"/>
      <c r="QO783"/>
      <c r="QP783"/>
      <c r="QQ783"/>
      <c r="QR783"/>
      <c r="QS783"/>
      <c r="QT783"/>
      <c r="QU783"/>
      <c r="QV783"/>
      <c r="QW783"/>
      <c r="QX783"/>
      <c r="QY783"/>
      <c r="QZ783"/>
      <c r="RA783"/>
      <c r="RB783"/>
      <c r="RC783"/>
      <c r="RD783"/>
      <c r="RE783"/>
      <c r="RF783"/>
      <c r="RG783"/>
      <c r="RH783"/>
      <c r="RI783"/>
      <c r="RJ783"/>
      <c r="RK783"/>
      <c r="RL783"/>
      <c r="RM783"/>
      <c r="RN783"/>
      <c r="RO783"/>
      <c r="RP783"/>
      <c r="RQ783"/>
      <c r="RR783"/>
      <c r="RS783"/>
      <c r="RT783"/>
      <c r="RU783"/>
      <c r="RV783"/>
      <c r="RW783"/>
      <c r="RX783"/>
      <c r="RY783"/>
      <c r="RZ783"/>
      <c r="SA783"/>
      <c r="SB783"/>
      <c r="SC783"/>
      <c r="SD783"/>
      <c r="SE783"/>
      <c r="SF783"/>
      <c r="SG783"/>
      <c r="SH783"/>
      <c r="SI783"/>
      <c r="SJ783"/>
      <c r="SK783"/>
      <c r="SL783"/>
      <c r="SM783"/>
      <c r="SN783"/>
      <c r="SO783"/>
      <c r="SP783"/>
      <c r="SQ783"/>
      <c r="SR783"/>
      <c r="SS783"/>
      <c r="ST783"/>
      <c r="SU783"/>
      <c r="SV783"/>
      <c r="SW783"/>
      <c r="SX783"/>
      <c r="SY783"/>
      <c r="SZ783"/>
      <c r="TA783"/>
      <c r="TB783"/>
      <c r="TC783"/>
      <c r="TD783"/>
      <c r="TE783"/>
      <c r="TF783"/>
      <c r="TG783"/>
      <c r="TH783"/>
      <c r="TI783"/>
      <c r="TJ783"/>
      <c r="TK783"/>
      <c r="TL783"/>
      <c r="TM783"/>
      <c r="TN783"/>
      <c r="TO783"/>
      <c r="TP783"/>
      <c r="TQ783"/>
      <c r="TR783"/>
      <c r="TS783"/>
      <c r="TT783"/>
      <c r="TU783"/>
      <c r="TV783"/>
      <c r="TW783"/>
      <c r="TX783"/>
      <c r="TY783"/>
      <c r="TZ783"/>
      <c r="UA783"/>
      <c r="UB783"/>
      <c r="UC783"/>
      <c r="UD783"/>
      <c r="UE783"/>
      <c r="UF783"/>
      <c r="UG783"/>
      <c r="UH783"/>
      <c r="UI783"/>
      <c r="UJ783"/>
      <c r="UK783"/>
      <c r="UL783"/>
      <c r="UM783"/>
      <c r="UN783"/>
      <c r="UO783"/>
      <c r="UP783"/>
      <c r="UQ783"/>
      <c r="UR783"/>
      <c r="US783"/>
      <c r="UT783"/>
      <c r="UU783"/>
      <c r="UV783"/>
      <c r="UW783"/>
      <c r="UX783"/>
      <c r="UY783"/>
      <c r="UZ783"/>
      <c r="VA783"/>
      <c r="VB783"/>
      <c r="VC783"/>
      <c r="VD783"/>
      <c r="VE783"/>
      <c r="VF783"/>
      <c r="VG783"/>
      <c r="VH783"/>
      <c r="VI783"/>
      <c r="VJ783"/>
      <c r="VK783"/>
      <c r="VL783"/>
      <c r="VM783"/>
      <c r="VN783"/>
      <c r="VO783"/>
      <c r="VP783"/>
      <c r="VQ783"/>
      <c r="VR783"/>
      <c r="VS783"/>
      <c r="VT783"/>
      <c r="VU783"/>
      <c r="VV783"/>
      <c r="VW783"/>
      <c r="VX783"/>
      <c r="VY783"/>
      <c r="VZ783"/>
      <c r="WA783"/>
      <c r="WB783"/>
      <c r="WC783"/>
      <c r="WD783"/>
      <c r="WE783"/>
      <c r="WF783"/>
      <c r="WG783"/>
      <c r="WH783"/>
      <c r="WI783"/>
      <c r="WJ783"/>
      <c r="WK783"/>
      <c r="WL783"/>
      <c r="WM783"/>
      <c r="WN783"/>
      <c r="WO783"/>
      <c r="WP783"/>
      <c r="WQ783"/>
      <c r="WR783"/>
      <c r="WS783"/>
      <c r="WT783"/>
      <c r="WU783"/>
      <c r="WV783"/>
      <c r="WW783"/>
      <c r="WX783"/>
      <c r="WY783"/>
      <c r="WZ783"/>
      <c r="XA783"/>
      <c r="XB783"/>
      <c r="XC783"/>
      <c r="XD783"/>
      <c r="XE783"/>
      <c r="XF783"/>
      <c r="XG783"/>
      <c r="XH783"/>
      <c r="XI783"/>
      <c r="XJ783"/>
      <c r="XK783"/>
      <c r="XL783"/>
      <c r="XM783"/>
      <c r="XN783"/>
      <c r="XO783"/>
      <c r="XP783"/>
      <c r="XQ783"/>
      <c r="XR783"/>
      <c r="XS783"/>
      <c r="XT783"/>
      <c r="XU783"/>
      <c r="XV783"/>
      <c r="XW783"/>
      <c r="XX783"/>
      <c r="XY783"/>
      <c r="XZ783"/>
      <c r="YA783"/>
      <c r="YB783"/>
      <c r="YC783"/>
      <c r="YD783"/>
      <c r="YE783"/>
      <c r="YF783"/>
      <c r="YG783"/>
      <c r="YH783"/>
      <c r="YI783"/>
      <c r="YJ783"/>
      <c r="YK783"/>
      <c r="YL783"/>
      <c r="YM783"/>
      <c r="YN783"/>
      <c r="YO783"/>
      <c r="YP783"/>
      <c r="YQ783"/>
      <c r="YR783"/>
      <c r="YS783"/>
      <c r="YT783"/>
      <c r="YU783"/>
      <c r="YV783"/>
      <c r="YW783"/>
      <c r="YX783"/>
      <c r="YY783"/>
      <c r="YZ783"/>
      <c r="ZA783"/>
      <c r="ZB783"/>
      <c r="ZC783"/>
      <c r="ZD783"/>
      <c r="ZE783"/>
      <c r="ZF783"/>
      <c r="ZG783"/>
      <c r="ZH783"/>
      <c r="ZI783"/>
      <c r="ZJ783"/>
      <c r="ZK783"/>
      <c r="ZL783"/>
      <c r="ZM783"/>
      <c r="ZN783"/>
      <c r="ZO783"/>
      <c r="ZP783"/>
      <c r="ZQ783"/>
      <c r="ZR783"/>
      <c r="ZS783"/>
      <c r="ZT783"/>
      <c r="ZU783"/>
      <c r="ZV783"/>
      <c r="ZW783"/>
      <c r="ZX783"/>
      <c r="ZY783"/>
      <c r="ZZ783"/>
      <c r="AAA783"/>
      <c r="AAB783"/>
      <c r="AAC783"/>
      <c r="AAD783"/>
      <c r="AAE783"/>
      <c r="AAF783"/>
      <c r="AAG783"/>
      <c r="AAH783"/>
      <c r="AAI783"/>
      <c r="AAJ783"/>
      <c r="AAK783"/>
      <c r="AAL783"/>
      <c r="AAM783"/>
      <c r="AAN783"/>
      <c r="AAO783"/>
      <c r="AAP783"/>
      <c r="AAQ783"/>
      <c r="AAR783"/>
      <c r="AAS783"/>
      <c r="AAT783"/>
      <c r="AAU783"/>
      <c r="AAV783"/>
      <c r="AAW783"/>
      <c r="AAX783"/>
      <c r="AAY783"/>
      <c r="AAZ783"/>
      <c r="ABA783"/>
      <c r="ABB783"/>
      <c r="ABC783"/>
      <c r="ABD783"/>
      <c r="ABE783"/>
      <c r="ABF783"/>
      <c r="ABG783"/>
      <c r="ABH783"/>
      <c r="ABI783"/>
      <c r="ABJ783"/>
      <c r="ABK783"/>
      <c r="ABL783"/>
      <c r="ABM783"/>
      <c r="ABN783"/>
      <c r="ABO783"/>
      <c r="ABP783"/>
      <c r="ABQ783"/>
      <c r="ABR783"/>
      <c r="ABS783"/>
      <c r="ABT783"/>
      <c r="ABU783"/>
      <c r="ABV783"/>
      <c r="ABW783"/>
      <c r="ABX783"/>
      <c r="ABY783"/>
      <c r="ABZ783"/>
      <c r="ACA783"/>
      <c r="ACB783"/>
      <c r="ACC783"/>
      <c r="ACD783"/>
      <c r="ACE783"/>
      <c r="ACF783"/>
      <c r="ACG783"/>
      <c r="ACH783"/>
      <c r="ACI783"/>
      <c r="ACJ783"/>
      <c r="ACK783"/>
      <c r="ACL783"/>
      <c r="ACM783"/>
      <c r="ACN783"/>
      <c r="ACO783"/>
      <c r="ACP783"/>
      <c r="ACQ783"/>
      <c r="ACR783"/>
      <c r="ACS783"/>
      <c r="ACT783"/>
      <c r="ACU783"/>
      <c r="ACV783"/>
      <c r="ACW783"/>
      <c r="ACX783"/>
      <c r="ACY783"/>
      <c r="ACZ783"/>
      <c r="ADA783"/>
      <c r="ADB783"/>
      <c r="ADC783"/>
      <c r="ADD783"/>
      <c r="ADE783"/>
      <c r="ADF783"/>
      <c r="ADG783"/>
      <c r="ADH783"/>
      <c r="ADI783"/>
      <c r="ADJ783"/>
      <c r="ADK783"/>
      <c r="ADL783"/>
      <c r="ADM783"/>
      <c r="ADN783"/>
      <c r="ADO783"/>
      <c r="ADP783"/>
      <c r="ADQ783"/>
      <c r="ADR783"/>
      <c r="ADS783"/>
      <c r="ADT783"/>
      <c r="ADU783"/>
      <c r="ADV783"/>
      <c r="ADW783"/>
      <c r="ADX783"/>
      <c r="ADY783"/>
      <c r="ADZ783"/>
      <c r="AEA783"/>
      <c r="AEB783"/>
      <c r="AEC783"/>
      <c r="AED783"/>
      <c r="AEE783"/>
      <c r="AEF783"/>
      <c r="AEG783"/>
      <c r="AEH783"/>
      <c r="AEI783"/>
      <c r="AEJ783"/>
      <c r="AEK783"/>
      <c r="AEL783"/>
      <c r="AEM783"/>
      <c r="AEN783"/>
      <c r="AEO783"/>
      <c r="AEP783"/>
      <c r="AEQ783"/>
      <c r="AER783"/>
      <c r="AES783"/>
      <c r="AET783"/>
      <c r="AEU783"/>
      <c r="AEV783"/>
      <c r="AEW783"/>
      <c r="AEX783"/>
      <c r="AEY783"/>
      <c r="AEZ783"/>
      <c r="AFA783"/>
      <c r="AFB783"/>
      <c r="AFC783"/>
      <c r="AFD783"/>
      <c r="AFE783"/>
      <c r="AFF783"/>
      <c r="AFG783"/>
      <c r="AFH783"/>
      <c r="AFI783"/>
      <c r="AFJ783"/>
      <c r="AFK783"/>
      <c r="AFL783"/>
      <c r="AFM783"/>
      <c r="AFN783"/>
      <c r="AFO783"/>
      <c r="AFP783"/>
      <c r="AFQ783"/>
      <c r="AFR783"/>
      <c r="AFS783"/>
      <c r="AFT783"/>
      <c r="AFU783"/>
      <c r="AFV783"/>
      <c r="AFW783"/>
      <c r="AFX783"/>
      <c r="AFY783"/>
      <c r="AFZ783"/>
      <c r="AGA783"/>
      <c r="AGB783"/>
      <c r="AGC783"/>
      <c r="AGD783"/>
      <c r="AGE783"/>
      <c r="AGF783"/>
      <c r="AGG783"/>
      <c r="AGH783"/>
      <c r="AGI783"/>
      <c r="AGJ783"/>
      <c r="AGK783"/>
      <c r="AGL783"/>
      <c r="AGM783"/>
      <c r="AGN783"/>
      <c r="AGO783"/>
      <c r="AGP783"/>
      <c r="AGQ783"/>
      <c r="AGR783"/>
      <c r="AGS783"/>
      <c r="AGT783"/>
      <c r="AGU783"/>
      <c r="AGV783"/>
      <c r="AGW783"/>
      <c r="AGX783"/>
      <c r="AGY783"/>
      <c r="AGZ783"/>
      <c r="AHA783"/>
      <c r="AHB783"/>
      <c r="AHC783"/>
      <c r="AHD783"/>
      <c r="AHE783"/>
      <c r="AHF783"/>
      <c r="AHG783"/>
      <c r="AHH783"/>
      <c r="AHI783"/>
      <c r="AHJ783"/>
      <c r="AHK783"/>
      <c r="AHL783"/>
      <c r="AHM783"/>
      <c r="AHN783"/>
      <c r="AHO783"/>
      <c r="AHP783"/>
      <c r="AHQ783"/>
      <c r="AHR783"/>
      <c r="AHS783"/>
      <c r="AHT783"/>
      <c r="AHU783"/>
      <c r="AHV783"/>
      <c r="AHW783"/>
      <c r="AHX783"/>
      <c r="AHY783"/>
      <c r="AHZ783"/>
      <c r="AIA783"/>
      <c r="AIB783"/>
      <c r="AIC783"/>
      <c r="AID783"/>
      <c r="AIE783"/>
      <c r="AIF783"/>
      <c r="AIG783"/>
      <c r="AIH783"/>
      <c r="AII783"/>
      <c r="AIJ783"/>
      <c r="AIK783"/>
      <c r="AIL783"/>
      <c r="AIM783"/>
      <c r="AIN783"/>
      <c r="AIO783"/>
      <c r="AIP783"/>
      <c r="AIQ783"/>
      <c r="AIR783"/>
      <c r="AIS783"/>
      <c r="AIT783"/>
      <c r="AIU783"/>
      <c r="AIV783"/>
      <c r="AIW783"/>
      <c r="AIX783"/>
      <c r="AIY783"/>
      <c r="AIZ783"/>
      <c r="AJA783"/>
      <c r="AJB783"/>
      <c r="AJC783"/>
      <c r="AJD783"/>
      <c r="AJE783"/>
      <c r="AJF783"/>
      <c r="AJG783"/>
      <c r="AJH783"/>
      <c r="AJI783"/>
      <c r="AJJ783"/>
      <c r="AJK783"/>
      <c r="AJL783"/>
      <c r="AJM783"/>
      <c r="AJN783"/>
      <c r="AJO783"/>
      <c r="AJP783"/>
      <c r="AJQ783"/>
      <c r="AJR783"/>
      <c r="AJS783"/>
      <c r="AJT783"/>
      <c r="AJU783"/>
      <c r="AJV783"/>
      <c r="AJW783"/>
      <c r="AJX783"/>
      <c r="AJY783"/>
      <c r="AJZ783"/>
      <c r="AKA783"/>
      <c r="AKB783"/>
      <c r="AKC783"/>
      <c r="AKD783"/>
      <c r="AKE783"/>
      <c r="AKF783"/>
      <c r="AKG783"/>
      <c r="AKH783"/>
      <c r="AKI783"/>
      <c r="AKJ783"/>
      <c r="AKK783"/>
      <c r="AKL783"/>
      <c r="AKM783"/>
      <c r="AKN783"/>
      <c r="AKO783"/>
      <c r="AKP783"/>
      <c r="AKQ783"/>
      <c r="AKR783"/>
      <c r="AKS783"/>
      <c r="AKT783"/>
      <c r="AKU783"/>
      <c r="AKV783"/>
      <c r="AKW783"/>
      <c r="AKX783"/>
      <c r="AKY783"/>
      <c r="AKZ783"/>
      <c r="ALA783"/>
      <c r="ALB783"/>
      <c r="ALC783"/>
      <c r="ALD783"/>
      <c r="ALE783"/>
      <c r="ALF783"/>
      <c r="ALG783"/>
      <c r="ALH783"/>
      <c r="ALI783"/>
      <c r="ALJ783"/>
      <c r="ALK783"/>
      <c r="ALL783"/>
      <c r="ALM783"/>
      <c r="ALN783"/>
      <c r="ALO783"/>
      <c r="ALP783"/>
      <c r="ALQ783"/>
      <c r="ALR783"/>
      <c r="ALS783"/>
      <c r="ALT783"/>
      <c r="ALU783"/>
      <c r="ALV783"/>
      <c r="ALW783"/>
      <c r="ALX783"/>
      <c r="ALY783"/>
      <c r="ALZ783"/>
      <c r="AMA783"/>
      <c r="AMB783"/>
      <c r="AMC783"/>
      <c r="AMD783"/>
      <c r="AME783"/>
      <c r="AMF783"/>
      <c r="AMG783"/>
      <c r="AMH783"/>
      <c r="AMI783"/>
      <c r="AMJ783"/>
    </row>
    <row r="784" spans="1:1024" ht="37.5" customHeight="1" outlineLevel="1" x14ac:dyDescent="0.25">
      <c r="A784" s="186" t="s">
        <v>649</v>
      </c>
      <c r="B784" s="86" t="s">
        <v>210</v>
      </c>
      <c r="C784" s="44" t="str">
        <f>CONCATENATE(VLOOKUP(A784,ABC_SERVIÇOS!A:I,5,0)," - ",VLOOKUP(A784,ABC_SERVIÇOS!A:I,6,0))</f>
        <v>26026 - SINAPI – 10/17</v>
      </c>
      <c r="D784" s="584" t="str">
        <f>VLOOKUP(A784,ABC_SERVIÇOS,2,0)</f>
        <v>SILICA ATIVA PARA ADICAO EM CONCRETO E ARGAMASSA (28,40 KG/M3)</v>
      </c>
      <c r="E784" s="128"/>
      <c r="F784" s="128"/>
      <c r="G784" s="128"/>
      <c r="H784" s="128"/>
      <c r="I784" s="44" t="str">
        <f>VLOOKUP(A784,ABC_SERVIÇOS,3,0)</f>
        <v>KG</v>
      </c>
      <c r="J784" s="88">
        <f>J790</f>
        <v>8579.0265599999984</v>
      </c>
      <c r="K784" s="88" t="s">
        <v>250</v>
      </c>
      <c r="L784" s="89">
        <f>VLOOKUP(A784,ABC_SERVIÇOS,7,0)</f>
        <v>2.4300000000000002</v>
      </c>
      <c r="M784" s="500">
        <f>ROUND(L784*J784,2)</f>
        <v>20847.03</v>
      </c>
      <c r="N784" s="33" t="str">
        <f>A784</f>
        <v>COMP_088</v>
      </c>
      <c r="O784" s="130"/>
      <c r="P784" s="156">
        <f t="shared" ref="P784:P847" si="24">O784-M784</f>
        <v>-20847.03</v>
      </c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  <c r="MM784"/>
      <c r="MN784"/>
      <c r="MO784"/>
      <c r="MP784"/>
      <c r="MQ784"/>
      <c r="MR784"/>
      <c r="MS784"/>
      <c r="MT784"/>
      <c r="MU784"/>
      <c r="MV784"/>
      <c r="MW784"/>
      <c r="MX784"/>
      <c r="MY784"/>
      <c r="MZ784"/>
      <c r="NA784"/>
      <c r="NB784"/>
      <c r="NC784"/>
      <c r="ND784"/>
      <c r="NE784"/>
      <c r="NF784"/>
      <c r="NG784"/>
      <c r="NH784"/>
      <c r="NI784"/>
      <c r="NJ784"/>
      <c r="NK784"/>
      <c r="NL784"/>
      <c r="NM784"/>
      <c r="NN784"/>
      <c r="NO784"/>
      <c r="NP784"/>
      <c r="NQ784"/>
      <c r="NR784"/>
      <c r="NS784"/>
      <c r="NT784"/>
      <c r="NU784"/>
      <c r="NV784"/>
      <c r="NW784"/>
      <c r="NX784"/>
      <c r="NY784"/>
      <c r="NZ784"/>
      <c r="OA784"/>
      <c r="OB784"/>
      <c r="OC784"/>
      <c r="OD784"/>
      <c r="OE784"/>
      <c r="OF784"/>
      <c r="OG784"/>
      <c r="OH784"/>
      <c r="OI784"/>
      <c r="OJ784"/>
      <c r="OK784"/>
      <c r="OL784"/>
      <c r="OM784"/>
      <c r="ON784"/>
      <c r="OO784"/>
      <c r="OP784"/>
      <c r="OQ784"/>
      <c r="OR784"/>
      <c r="OS784"/>
      <c r="OT784"/>
      <c r="OU784"/>
      <c r="OV784"/>
      <c r="OW784"/>
      <c r="OX784"/>
      <c r="OY784"/>
      <c r="OZ784"/>
      <c r="PA784"/>
      <c r="PB784"/>
      <c r="PC784"/>
      <c r="PD784"/>
      <c r="PE784"/>
      <c r="PF784"/>
      <c r="PG784"/>
      <c r="PH784"/>
      <c r="PI784"/>
      <c r="PJ784"/>
      <c r="PK784"/>
      <c r="PL784"/>
      <c r="PM784"/>
      <c r="PN784"/>
      <c r="PO784"/>
      <c r="PP784"/>
      <c r="PQ784"/>
      <c r="PR784"/>
      <c r="PS784"/>
      <c r="PT784"/>
      <c r="PU784"/>
      <c r="PV784"/>
      <c r="PW784"/>
      <c r="PX784"/>
      <c r="PY784"/>
      <c r="PZ784"/>
      <c r="QA784"/>
      <c r="QB784"/>
      <c r="QC784"/>
      <c r="QD784"/>
      <c r="QE784"/>
      <c r="QF784"/>
      <c r="QG784"/>
      <c r="QH784"/>
      <c r="QI784"/>
      <c r="QJ784"/>
      <c r="QK784"/>
      <c r="QL784"/>
      <c r="QM784"/>
      <c r="QN784"/>
      <c r="QO784"/>
      <c r="QP784"/>
      <c r="QQ784"/>
      <c r="QR784"/>
      <c r="QS784"/>
      <c r="QT784"/>
      <c r="QU784"/>
      <c r="QV784"/>
      <c r="QW784"/>
      <c r="QX784"/>
      <c r="QY784"/>
      <c r="QZ784"/>
      <c r="RA784"/>
      <c r="RB784"/>
      <c r="RC784"/>
      <c r="RD784"/>
      <c r="RE784"/>
      <c r="RF784"/>
      <c r="RG784"/>
      <c r="RH784"/>
      <c r="RI784"/>
      <c r="RJ784"/>
      <c r="RK784"/>
      <c r="RL784"/>
      <c r="RM784"/>
      <c r="RN784"/>
      <c r="RO784"/>
      <c r="RP784"/>
      <c r="RQ784"/>
      <c r="RR784"/>
      <c r="RS784"/>
      <c r="RT784"/>
      <c r="RU784"/>
      <c r="RV784"/>
      <c r="RW784"/>
      <c r="RX784"/>
      <c r="RY784"/>
      <c r="RZ784"/>
      <c r="SA784"/>
      <c r="SB784"/>
      <c r="SC784"/>
      <c r="SD784"/>
      <c r="SE784"/>
      <c r="SF784"/>
      <c r="SG784"/>
      <c r="SH784"/>
      <c r="SI784"/>
      <c r="SJ784"/>
      <c r="SK784"/>
      <c r="SL784"/>
      <c r="SM784"/>
      <c r="SN784"/>
      <c r="SO784"/>
      <c r="SP784"/>
      <c r="SQ784"/>
      <c r="SR784"/>
      <c r="SS784"/>
      <c r="ST784"/>
      <c r="SU784"/>
      <c r="SV784"/>
      <c r="SW784"/>
      <c r="SX784"/>
      <c r="SY784"/>
      <c r="SZ784"/>
      <c r="TA784"/>
      <c r="TB784"/>
      <c r="TC784"/>
      <c r="TD784"/>
      <c r="TE784"/>
      <c r="TF784"/>
      <c r="TG784"/>
      <c r="TH784"/>
      <c r="TI784"/>
      <c r="TJ784"/>
      <c r="TK784"/>
      <c r="TL784"/>
      <c r="TM784"/>
      <c r="TN784"/>
      <c r="TO784"/>
      <c r="TP784"/>
      <c r="TQ784"/>
      <c r="TR784"/>
      <c r="TS784"/>
      <c r="TT784"/>
      <c r="TU784"/>
      <c r="TV784"/>
      <c r="TW784"/>
      <c r="TX784"/>
      <c r="TY784"/>
      <c r="TZ784"/>
      <c r="UA784"/>
      <c r="UB784"/>
      <c r="UC784"/>
      <c r="UD784"/>
      <c r="UE784"/>
      <c r="UF784"/>
      <c r="UG784"/>
      <c r="UH784"/>
      <c r="UI784"/>
      <c r="UJ784"/>
      <c r="UK784"/>
      <c r="UL784"/>
      <c r="UM784"/>
      <c r="UN784"/>
      <c r="UO784"/>
      <c r="UP784"/>
      <c r="UQ784"/>
      <c r="UR784"/>
      <c r="US784"/>
      <c r="UT784"/>
      <c r="UU784"/>
      <c r="UV784"/>
      <c r="UW784"/>
      <c r="UX784"/>
      <c r="UY784"/>
      <c r="UZ784"/>
      <c r="VA784"/>
      <c r="VB784"/>
      <c r="VC784"/>
      <c r="VD784"/>
      <c r="VE784"/>
      <c r="VF784"/>
      <c r="VG784"/>
      <c r="VH784"/>
      <c r="VI784"/>
      <c r="VJ784"/>
      <c r="VK784"/>
      <c r="VL784"/>
      <c r="VM784"/>
      <c r="VN784"/>
      <c r="VO784"/>
      <c r="VP784"/>
      <c r="VQ784"/>
      <c r="VR784"/>
      <c r="VS784"/>
      <c r="VT784"/>
      <c r="VU784"/>
      <c r="VV784"/>
      <c r="VW784"/>
      <c r="VX784"/>
      <c r="VY784"/>
      <c r="VZ784"/>
      <c r="WA784"/>
      <c r="WB784"/>
      <c r="WC784"/>
      <c r="WD784"/>
      <c r="WE784"/>
      <c r="WF784"/>
      <c r="WG784"/>
      <c r="WH784"/>
      <c r="WI784"/>
      <c r="WJ784"/>
      <c r="WK784"/>
      <c r="WL784"/>
      <c r="WM784"/>
      <c r="WN784"/>
      <c r="WO784"/>
      <c r="WP784"/>
      <c r="WQ784"/>
      <c r="WR784"/>
      <c r="WS784"/>
      <c r="WT784"/>
      <c r="WU784"/>
      <c r="WV784"/>
      <c r="WW784"/>
      <c r="WX784"/>
      <c r="WY784"/>
      <c r="WZ784"/>
      <c r="XA784"/>
      <c r="XB784"/>
      <c r="XC784"/>
      <c r="XD784"/>
      <c r="XE784"/>
      <c r="XF784"/>
      <c r="XG784"/>
      <c r="XH784"/>
      <c r="XI784"/>
      <c r="XJ784"/>
      <c r="XK784"/>
      <c r="XL784"/>
      <c r="XM784"/>
      <c r="XN784"/>
      <c r="XO784"/>
      <c r="XP784"/>
      <c r="XQ784"/>
      <c r="XR784"/>
      <c r="XS784"/>
      <c r="XT784"/>
      <c r="XU784"/>
      <c r="XV784"/>
      <c r="XW784"/>
      <c r="XX784"/>
      <c r="XY784"/>
      <c r="XZ784"/>
      <c r="YA784"/>
      <c r="YB784"/>
      <c r="YC784"/>
      <c r="YD784"/>
      <c r="YE784"/>
      <c r="YF784"/>
      <c r="YG784"/>
      <c r="YH784"/>
      <c r="YI784"/>
      <c r="YJ784"/>
      <c r="YK784"/>
      <c r="YL784"/>
      <c r="YM784"/>
      <c r="YN784"/>
      <c r="YO784"/>
      <c r="YP784"/>
      <c r="YQ784"/>
      <c r="YR784"/>
      <c r="YS784"/>
      <c r="YT784"/>
      <c r="YU784"/>
      <c r="YV784"/>
      <c r="YW784"/>
      <c r="YX784"/>
      <c r="YY784"/>
      <c r="YZ784"/>
      <c r="ZA784"/>
      <c r="ZB784"/>
      <c r="ZC784"/>
      <c r="ZD784"/>
      <c r="ZE784"/>
      <c r="ZF784"/>
      <c r="ZG784"/>
      <c r="ZH784"/>
      <c r="ZI784"/>
      <c r="ZJ784"/>
      <c r="ZK784"/>
      <c r="ZL784"/>
      <c r="ZM784"/>
      <c r="ZN784"/>
      <c r="ZO784"/>
      <c r="ZP784"/>
      <c r="ZQ784"/>
      <c r="ZR784"/>
      <c r="ZS784"/>
      <c r="ZT784"/>
      <c r="ZU784"/>
      <c r="ZV784"/>
      <c r="ZW784"/>
      <c r="ZX784"/>
      <c r="ZY784"/>
      <c r="ZZ784"/>
      <c r="AAA784"/>
      <c r="AAB784"/>
      <c r="AAC784"/>
      <c r="AAD784"/>
      <c r="AAE784"/>
      <c r="AAF784"/>
      <c r="AAG784"/>
      <c r="AAH784"/>
      <c r="AAI784"/>
      <c r="AAJ784"/>
      <c r="AAK784"/>
      <c r="AAL784"/>
      <c r="AAM784"/>
      <c r="AAN784"/>
      <c r="AAO784"/>
      <c r="AAP784"/>
      <c r="AAQ784"/>
      <c r="AAR784"/>
      <c r="AAS784"/>
      <c r="AAT784"/>
      <c r="AAU784"/>
      <c r="AAV784"/>
      <c r="AAW784"/>
      <c r="AAX784"/>
      <c r="AAY784"/>
      <c r="AAZ784"/>
      <c r="ABA784"/>
      <c r="ABB784"/>
      <c r="ABC784"/>
      <c r="ABD784"/>
      <c r="ABE784"/>
      <c r="ABF784"/>
      <c r="ABG784"/>
      <c r="ABH784"/>
      <c r="ABI784"/>
      <c r="ABJ784"/>
      <c r="ABK784"/>
      <c r="ABL784"/>
      <c r="ABM784"/>
      <c r="ABN784"/>
      <c r="ABO784"/>
      <c r="ABP784"/>
      <c r="ABQ784"/>
      <c r="ABR784"/>
      <c r="ABS784"/>
      <c r="ABT784"/>
      <c r="ABU784"/>
      <c r="ABV784"/>
      <c r="ABW784"/>
      <c r="ABX784"/>
      <c r="ABY784"/>
      <c r="ABZ784"/>
      <c r="ACA784"/>
      <c r="ACB784"/>
      <c r="ACC784"/>
      <c r="ACD784"/>
      <c r="ACE784"/>
      <c r="ACF784"/>
      <c r="ACG784"/>
      <c r="ACH784"/>
      <c r="ACI784"/>
      <c r="ACJ784"/>
      <c r="ACK784"/>
      <c r="ACL784"/>
      <c r="ACM784"/>
      <c r="ACN784"/>
      <c r="ACO784"/>
      <c r="ACP784"/>
      <c r="ACQ784"/>
      <c r="ACR784"/>
      <c r="ACS784"/>
      <c r="ACT784"/>
      <c r="ACU784"/>
      <c r="ACV784"/>
      <c r="ACW784"/>
      <c r="ACX784"/>
      <c r="ACY784"/>
      <c r="ACZ784"/>
      <c r="ADA784"/>
      <c r="ADB784"/>
      <c r="ADC784"/>
      <c r="ADD784"/>
      <c r="ADE784"/>
      <c r="ADF784"/>
      <c r="ADG784"/>
      <c r="ADH784"/>
      <c r="ADI784"/>
      <c r="ADJ784"/>
      <c r="ADK784"/>
      <c r="ADL784"/>
      <c r="ADM784"/>
      <c r="ADN784"/>
      <c r="ADO784"/>
      <c r="ADP784"/>
      <c r="ADQ784"/>
      <c r="ADR784"/>
      <c r="ADS784"/>
      <c r="ADT784"/>
      <c r="ADU784"/>
      <c r="ADV784"/>
      <c r="ADW784"/>
      <c r="ADX784"/>
      <c r="ADY784"/>
      <c r="ADZ784"/>
      <c r="AEA784"/>
      <c r="AEB784"/>
      <c r="AEC784"/>
      <c r="AED784"/>
      <c r="AEE784"/>
      <c r="AEF784"/>
      <c r="AEG784"/>
      <c r="AEH784"/>
      <c r="AEI784"/>
      <c r="AEJ784"/>
      <c r="AEK784"/>
      <c r="AEL784"/>
      <c r="AEM784"/>
      <c r="AEN784"/>
      <c r="AEO784"/>
      <c r="AEP784"/>
      <c r="AEQ784"/>
      <c r="AER784"/>
      <c r="AES784"/>
      <c r="AET784"/>
      <c r="AEU784"/>
      <c r="AEV784"/>
      <c r="AEW784"/>
      <c r="AEX784"/>
      <c r="AEY784"/>
      <c r="AEZ784"/>
      <c r="AFA784"/>
      <c r="AFB784"/>
      <c r="AFC784"/>
      <c r="AFD784"/>
      <c r="AFE784"/>
      <c r="AFF784"/>
      <c r="AFG784"/>
      <c r="AFH784"/>
      <c r="AFI784"/>
      <c r="AFJ784"/>
      <c r="AFK784"/>
      <c r="AFL784"/>
      <c r="AFM784"/>
      <c r="AFN784"/>
      <c r="AFO784"/>
      <c r="AFP784"/>
      <c r="AFQ784"/>
      <c r="AFR784"/>
      <c r="AFS784"/>
      <c r="AFT784"/>
      <c r="AFU784"/>
      <c r="AFV784"/>
      <c r="AFW784"/>
      <c r="AFX784"/>
      <c r="AFY784"/>
      <c r="AFZ784"/>
      <c r="AGA784"/>
      <c r="AGB784"/>
      <c r="AGC784"/>
      <c r="AGD784"/>
      <c r="AGE784"/>
      <c r="AGF784"/>
      <c r="AGG784"/>
      <c r="AGH784"/>
      <c r="AGI784"/>
      <c r="AGJ784"/>
      <c r="AGK784"/>
      <c r="AGL784"/>
      <c r="AGM784"/>
      <c r="AGN784"/>
      <c r="AGO784"/>
      <c r="AGP784"/>
      <c r="AGQ784"/>
      <c r="AGR784"/>
      <c r="AGS784"/>
      <c r="AGT784"/>
      <c r="AGU784"/>
      <c r="AGV784"/>
      <c r="AGW784"/>
      <c r="AGX784"/>
      <c r="AGY784"/>
      <c r="AGZ784"/>
      <c r="AHA784"/>
      <c r="AHB784"/>
      <c r="AHC784"/>
      <c r="AHD784"/>
      <c r="AHE784"/>
      <c r="AHF784"/>
      <c r="AHG784"/>
      <c r="AHH784"/>
      <c r="AHI784"/>
      <c r="AHJ784"/>
      <c r="AHK784"/>
      <c r="AHL784"/>
      <c r="AHM784"/>
      <c r="AHN784"/>
      <c r="AHO784"/>
      <c r="AHP784"/>
      <c r="AHQ784"/>
      <c r="AHR784"/>
      <c r="AHS784"/>
      <c r="AHT784"/>
      <c r="AHU784"/>
      <c r="AHV784"/>
      <c r="AHW784"/>
      <c r="AHX784"/>
      <c r="AHY784"/>
      <c r="AHZ784"/>
      <c r="AIA784"/>
      <c r="AIB784"/>
      <c r="AIC784"/>
      <c r="AID784"/>
      <c r="AIE784"/>
      <c r="AIF784"/>
      <c r="AIG784"/>
      <c r="AIH784"/>
      <c r="AII784"/>
      <c r="AIJ784"/>
      <c r="AIK784"/>
      <c r="AIL784"/>
      <c r="AIM784"/>
      <c r="AIN784"/>
      <c r="AIO784"/>
      <c r="AIP784"/>
      <c r="AIQ784"/>
      <c r="AIR784"/>
      <c r="AIS784"/>
      <c r="AIT784"/>
      <c r="AIU784"/>
      <c r="AIV784"/>
      <c r="AIW784"/>
      <c r="AIX784"/>
      <c r="AIY784"/>
      <c r="AIZ784"/>
      <c r="AJA784"/>
      <c r="AJB784"/>
      <c r="AJC784"/>
      <c r="AJD784"/>
      <c r="AJE784"/>
      <c r="AJF784"/>
      <c r="AJG784"/>
      <c r="AJH784"/>
      <c r="AJI784"/>
      <c r="AJJ784"/>
      <c r="AJK784"/>
      <c r="AJL784"/>
      <c r="AJM784"/>
      <c r="AJN784"/>
      <c r="AJO784"/>
      <c r="AJP784"/>
      <c r="AJQ784"/>
      <c r="AJR784"/>
      <c r="AJS784"/>
      <c r="AJT784"/>
      <c r="AJU784"/>
      <c r="AJV784"/>
      <c r="AJW784"/>
      <c r="AJX784"/>
      <c r="AJY784"/>
      <c r="AJZ784"/>
      <c r="AKA784"/>
      <c r="AKB784"/>
      <c r="AKC784"/>
      <c r="AKD784"/>
      <c r="AKE784"/>
      <c r="AKF784"/>
      <c r="AKG784"/>
      <c r="AKH784"/>
      <c r="AKI784"/>
      <c r="AKJ784"/>
      <c r="AKK784"/>
      <c r="AKL784"/>
      <c r="AKM784"/>
      <c r="AKN784"/>
      <c r="AKO784"/>
      <c r="AKP784"/>
      <c r="AKQ784"/>
      <c r="AKR784"/>
      <c r="AKS784"/>
      <c r="AKT784"/>
      <c r="AKU784"/>
      <c r="AKV784"/>
      <c r="AKW784"/>
      <c r="AKX784"/>
      <c r="AKY784"/>
      <c r="AKZ784"/>
      <c r="ALA784"/>
      <c r="ALB784"/>
      <c r="ALC784"/>
      <c r="ALD784"/>
      <c r="ALE784"/>
      <c r="ALF784"/>
      <c r="ALG784"/>
      <c r="ALH784"/>
      <c r="ALI784"/>
      <c r="ALJ784"/>
      <c r="ALK784"/>
      <c r="ALL784"/>
      <c r="ALM784"/>
      <c r="ALN784"/>
      <c r="ALO784"/>
      <c r="ALP784"/>
      <c r="ALQ784"/>
      <c r="ALR784"/>
      <c r="ALS784"/>
      <c r="ALT784"/>
      <c r="ALU784"/>
      <c r="ALV784"/>
      <c r="ALW784"/>
      <c r="ALX784"/>
      <c r="ALY784"/>
      <c r="ALZ784"/>
      <c r="AMA784"/>
      <c r="AMB784"/>
      <c r="AMC784"/>
      <c r="AMD784"/>
      <c r="AME784"/>
      <c r="AMF784"/>
      <c r="AMG784"/>
      <c r="AMH784"/>
      <c r="AMI784"/>
      <c r="AMJ784"/>
    </row>
    <row r="785" spans="1:1024" outlineLevel="1" x14ac:dyDescent="0.25">
      <c r="A785"/>
      <c r="B785" s="546"/>
      <c r="C785" s="195"/>
      <c r="D785" s="575"/>
      <c r="E785" s="159"/>
      <c r="F785" s="159"/>
      <c r="G785" s="159"/>
      <c r="H785" s="159"/>
      <c r="I785" s="158"/>
      <c r="J785" s="160"/>
      <c r="K785" s="196"/>
      <c r="L785" s="197"/>
      <c r="M785" s="545"/>
      <c r="N785"/>
      <c r="O785" s="130"/>
      <c r="P785" s="156">
        <f t="shared" si="24"/>
        <v>0</v>
      </c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  <c r="AMG785"/>
      <c r="AMH785"/>
      <c r="AMI785"/>
      <c r="AMJ785"/>
    </row>
    <row r="786" spans="1:1024" outlineLevel="1" x14ac:dyDescent="0.25">
      <c r="A786"/>
      <c r="B786" s="65"/>
      <c r="C786" s="66"/>
      <c r="D786" s="246" t="s">
        <v>650</v>
      </c>
      <c r="E786" s="163"/>
      <c r="F786" s="163"/>
      <c r="G786" s="163"/>
      <c r="H786" s="163"/>
      <c r="I786" s="162"/>
      <c r="J786" s="169">
        <f>J758</f>
        <v>302.07839999999999</v>
      </c>
      <c r="K786" s="68" t="s">
        <v>386</v>
      </c>
      <c r="L786" s="69"/>
      <c r="M786" s="496"/>
      <c r="N786"/>
      <c r="O786" s="130"/>
      <c r="P786" s="156">
        <f t="shared" si="24"/>
        <v>0</v>
      </c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  <c r="AMG786"/>
      <c r="AMH786"/>
      <c r="AMI786"/>
      <c r="AMJ786"/>
    </row>
    <row r="787" spans="1:1024" outlineLevel="1" x14ac:dyDescent="0.25">
      <c r="A787"/>
      <c r="B787" s="65"/>
      <c r="C787" s="66"/>
      <c r="D787" s="246" t="s">
        <v>467</v>
      </c>
      <c r="E787" s="163"/>
      <c r="F787" s="163"/>
      <c r="G787" s="163"/>
      <c r="H787" s="163"/>
      <c r="I787" s="162"/>
      <c r="J787" s="169">
        <v>28.4</v>
      </c>
      <c r="K787" s="68" t="s">
        <v>651</v>
      </c>
      <c r="L787" s="69"/>
      <c r="M787" s="496"/>
      <c r="N787"/>
      <c r="O787" s="130"/>
      <c r="P787" s="156">
        <f t="shared" si="24"/>
        <v>0</v>
      </c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  <c r="ML787"/>
      <c r="MM787"/>
      <c r="MN787"/>
      <c r="MO787"/>
      <c r="MP787"/>
      <c r="MQ787"/>
      <c r="MR787"/>
      <c r="MS787"/>
      <c r="MT787"/>
      <c r="MU787"/>
      <c r="MV787"/>
      <c r="MW787"/>
      <c r="MX787"/>
      <c r="MY787"/>
      <c r="MZ787"/>
      <c r="NA787"/>
      <c r="NB787"/>
      <c r="NC787"/>
      <c r="ND787"/>
      <c r="NE787"/>
      <c r="NF787"/>
      <c r="NG787"/>
      <c r="NH787"/>
      <c r="NI787"/>
      <c r="NJ787"/>
      <c r="NK787"/>
      <c r="NL787"/>
      <c r="NM787"/>
      <c r="NN787"/>
      <c r="NO787"/>
      <c r="NP787"/>
      <c r="NQ787"/>
      <c r="NR787"/>
      <c r="NS787"/>
      <c r="NT787"/>
      <c r="NU787"/>
      <c r="NV787"/>
      <c r="NW787"/>
      <c r="NX787"/>
      <c r="NY787"/>
      <c r="NZ787"/>
      <c r="OA787"/>
      <c r="OB787"/>
      <c r="OC787"/>
      <c r="OD787"/>
      <c r="OE787"/>
      <c r="OF787"/>
      <c r="OG787"/>
      <c r="OH787"/>
      <c r="OI787"/>
      <c r="OJ787"/>
      <c r="OK787"/>
      <c r="OL787"/>
      <c r="OM787"/>
      <c r="ON787"/>
      <c r="OO787"/>
      <c r="OP787"/>
      <c r="OQ787"/>
      <c r="OR787"/>
      <c r="OS787"/>
      <c r="OT787"/>
      <c r="OU787"/>
      <c r="OV787"/>
      <c r="OW787"/>
      <c r="OX787"/>
      <c r="OY787"/>
      <c r="OZ787"/>
      <c r="PA787"/>
      <c r="PB787"/>
      <c r="PC787"/>
      <c r="PD787"/>
      <c r="PE787"/>
      <c r="PF787"/>
      <c r="PG787"/>
      <c r="PH787"/>
      <c r="PI787"/>
      <c r="PJ787"/>
      <c r="PK787"/>
      <c r="PL787"/>
      <c r="PM787"/>
      <c r="PN787"/>
      <c r="PO787"/>
      <c r="PP787"/>
      <c r="PQ787"/>
      <c r="PR787"/>
      <c r="PS787"/>
      <c r="PT787"/>
      <c r="PU787"/>
      <c r="PV787"/>
      <c r="PW787"/>
      <c r="PX787"/>
      <c r="PY787"/>
      <c r="PZ787"/>
      <c r="QA787"/>
      <c r="QB787"/>
      <c r="QC787"/>
      <c r="QD787"/>
      <c r="QE787"/>
      <c r="QF787"/>
      <c r="QG787"/>
      <c r="QH787"/>
      <c r="QI787"/>
      <c r="QJ787"/>
      <c r="QK787"/>
      <c r="QL787"/>
      <c r="QM787"/>
      <c r="QN787"/>
      <c r="QO787"/>
      <c r="QP787"/>
      <c r="QQ787"/>
      <c r="QR787"/>
      <c r="QS787"/>
      <c r="QT787"/>
      <c r="QU787"/>
      <c r="QV787"/>
      <c r="QW787"/>
      <c r="QX787"/>
      <c r="QY787"/>
      <c r="QZ787"/>
      <c r="RA787"/>
      <c r="RB787"/>
      <c r="RC787"/>
      <c r="RD787"/>
      <c r="RE787"/>
      <c r="RF787"/>
      <c r="RG787"/>
      <c r="RH787"/>
      <c r="RI787"/>
      <c r="RJ787"/>
      <c r="RK787"/>
      <c r="RL787"/>
      <c r="RM787"/>
      <c r="RN787"/>
      <c r="RO787"/>
      <c r="RP787"/>
      <c r="RQ787"/>
      <c r="RR787"/>
      <c r="RS787"/>
      <c r="RT787"/>
      <c r="RU787"/>
      <c r="RV787"/>
      <c r="RW787"/>
      <c r="RX787"/>
      <c r="RY787"/>
      <c r="RZ787"/>
      <c r="SA787"/>
      <c r="SB787"/>
      <c r="SC787"/>
      <c r="SD787"/>
      <c r="SE787"/>
      <c r="SF787"/>
      <c r="SG787"/>
      <c r="SH787"/>
      <c r="SI787"/>
      <c r="SJ787"/>
      <c r="SK787"/>
      <c r="SL787"/>
      <c r="SM787"/>
      <c r="SN787"/>
      <c r="SO787"/>
      <c r="SP787"/>
      <c r="SQ787"/>
      <c r="SR787"/>
      <c r="SS787"/>
      <c r="ST787"/>
      <c r="SU787"/>
      <c r="SV787"/>
      <c r="SW787"/>
      <c r="SX787"/>
      <c r="SY787"/>
      <c r="SZ787"/>
      <c r="TA787"/>
      <c r="TB787"/>
      <c r="TC787"/>
      <c r="TD787"/>
      <c r="TE787"/>
      <c r="TF787"/>
      <c r="TG787"/>
      <c r="TH787"/>
      <c r="TI787"/>
      <c r="TJ787"/>
      <c r="TK787"/>
      <c r="TL787"/>
      <c r="TM787"/>
      <c r="TN787"/>
      <c r="TO787"/>
      <c r="TP787"/>
      <c r="TQ787"/>
      <c r="TR787"/>
      <c r="TS787"/>
      <c r="TT787"/>
      <c r="TU787"/>
      <c r="TV787"/>
      <c r="TW787"/>
      <c r="TX787"/>
      <c r="TY787"/>
      <c r="TZ787"/>
      <c r="UA787"/>
      <c r="UB787"/>
      <c r="UC787"/>
      <c r="UD787"/>
      <c r="UE787"/>
      <c r="UF787"/>
      <c r="UG787"/>
      <c r="UH787"/>
      <c r="UI787"/>
      <c r="UJ787"/>
      <c r="UK787"/>
      <c r="UL787"/>
      <c r="UM787"/>
      <c r="UN787"/>
      <c r="UO787"/>
      <c r="UP787"/>
      <c r="UQ787"/>
      <c r="UR787"/>
      <c r="US787"/>
      <c r="UT787"/>
      <c r="UU787"/>
      <c r="UV787"/>
      <c r="UW787"/>
      <c r="UX787"/>
      <c r="UY787"/>
      <c r="UZ787"/>
      <c r="VA787"/>
      <c r="VB787"/>
      <c r="VC787"/>
      <c r="VD787"/>
      <c r="VE787"/>
      <c r="VF787"/>
      <c r="VG787"/>
      <c r="VH787"/>
      <c r="VI787"/>
      <c r="VJ787"/>
      <c r="VK787"/>
      <c r="VL787"/>
      <c r="VM787"/>
      <c r="VN787"/>
      <c r="VO787"/>
      <c r="VP787"/>
      <c r="VQ787"/>
      <c r="VR787"/>
      <c r="VS787"/>
      <c r="VT787"/>
      <c r="VU787"/>
      <c r="VV787"/>
      <c r="VW787"/>
      <c r="VX787"/>
      <c r="VY787"/>
      <c r="VZ787"/>
      <c r="WA787"/>
      <c r="WB787"/>
      <c r="WC787"/>
      <c r="WD787"/>
      <c r="WE787"/>
      <c r="WF787"/>
      <c r="WG787"/>
      <c r="WH787"/>
      <c r="WI787"/>
      <c r="WJ787"/>
      <c r="WK787"/>
      <c r="WL787"/>
      <c r="WM787"/>
      <c r="WN787"/>
      <c r="WO787"/>
      <c r="WP787"/>
      <c r="WQ787"/>
      <c r="WR787"/>
      <c r="WS787"/>
      <c r="WT787"/>
      <c r="WU787"/>
      <c r="WV787"/>
      <c r="WW787"/>
      <c r="WX787"/>
      <c r="WY787"/>
      <c r="WZ787"/>
      <c r="XA787"/>
      <c r="XB787"/>
      <c r="XC787"/>
      <c r="XD787"/>
      <c r="XE787"/>
      <c r="XF787"/>
      <c r="XG787"/>
      <c r="XH787"/>
      <c r="XI787"/>
      <c r="XJ787"/>
      <c r="XK787"/>
      <c r="XL787"/>
      <c r="XM787"/>
      <c r="XN787"/>
      <c r="XO787"/>
      <c r="XP787"/>
      <c r="XQ787"/>
      <c r="XR787"/>
      <c r="XS787"/>
      <c r="XT787"/>
      <c r="XU787"/>
      <c r="XV787"/>
      <c r="XW787"/>
      <c r="XX787"/>
      <c r="XY787"/>
      <c r="XZ787"/>
      <c r="YA787"/>
      <c r="YB787"/>
      <c r="YC787"/>
      <c r="YD787"/>
      <c r="YE787"/>
      <c r="YF787"/>
      <c r="YG787"/>
      <c r="YH787"/>
      <c r="YI787"/>
      <c r="YJ787"/>
      <c r="YK787"/>
      <c r="YL787"/>
      <c r="YM787"/>
      <c r="YN787"/>
      <c r="YO787"/>
      <c r="YP787"/>
      <c r="YQ787"/>
      <c r="YR787"/>
      <c r="YS787"/>
      <c r="YT787"/>
      <c r="YU787"/>
      <c r="YV787"/>
      <c r="YW787"/>
      <c r="YX787"/>
      <c r="YY787"/>
      <c r="YZ787"/>
      <c r="ZA787"/>
      <c r="ZB787"/>
      <c r="ZC787"/>
      <c r="ZD787"/>
      <c r="ZE787"/>
      <c r="ZF787"/>
      <c r="ZG787"/>
      <c r="ZH787"/>
      <c r="ZI787"/>
      <c r="ZJ787"/>
      <c r="ZK787"/>
      <c r="ZL787"/>
      <c r="ZM787"/>
      <c r="ZN787"/>
      <c r="ZO787"/>
      <c r="ZP787"/>
      <c r="ZQ787"/>
      <c r="ZR787"/>
      <c r="ZS787"/>
      <c r="ZT787"/>
      <c r="ZU787"/>
      <c r="ZV787"/>
      <c r="ZW787"/>
      <c r="ZX787"/>
      <c r="ZY787"/>
      <c r="ZZ787"/>
      <c r="AAA787"/>
      <c r="AAB787"/>
      <c r="AAC787"/>
      <c r="AAD787"/>
      <c r="AAE787"/>
      <c r="AAF787"/>
      <c r="AAG787"/>
      <c r="AAH787"/>
      <c r="AAI787"/>
      <c r="AAJ787"/>
      <c r="AAK787"/>
      <c r="AAL787"/>
      <c r="AAM787"/>
      <c r="AAN787"/>
      <c r="AAO787"/>
      <c r="AAP787"/>
      <c r="AAQ787"/>
      <c r="AAR787"/>
      <c r="AAS787"/>
      <c r="AAT787"/>
      <c r="AAU787"/>
      <c r="AAV787"/>
      <c r="AAW787"/>
      <c r="AAX787"/>
      <c r="AAY787"/>
      <c r="AAZ787"/>
      <c r="ABA787"/>
      <c r="ABB787"/>
      <c r="ABC787"/>
      <c r="ABD787"/>
      <c r="ABE787"/>
      <c r="ABF787"/>
      <c r="ABG787"/>
      <c r="ABH787"/>
      <c r="ABI787"/>
      <c r="ABJ787"/>
      <c r="ABK787"/>
      <c r="ABL787"/>
      <c r="ABM787"/>
      <c r="ABN787"/>
      <c r="ABO787"/>
      <c r="ABP787"/>
      <c r="ABQ787"/>
      <c r="ABR787"/>
      <c r="ABS787"/>
      <c r="ABT787"/>
      <c r="ABU787"/>
      <c r="ABV787"/>
      <c r="ABW787"/>
      <c r="ABX787"/>
      <c r="ABY787"/>
      <c r="ABZ787"/>
      <c r="ACA787"/>
      <c r="ACB787"/>
      <c r="ACC787"/>
      <c r="ACD787"/>
      <c r="ACE787"/>
      <c r="ACF787"/>
      <c r="ACG787"/>
      <c r="ACH787"/>
      <c r="ACI787"/>
      <c r="ACJ787"/>
      <c r="ACK787"/>
      <c r="ACL787"/>
      <c r="ACM787"/>
      <c r="ACN787"/>
      <c r="ACO787"/>
      <c r="ACP787"/>
      <c r="ACQ787"/>
      <c r="ACR787"/>
      <c r="ACS787"/>
      <c r="ACT787"/>
      <c r="ACU787"/>
      <c r="ACV787"/>
      <c r="ACW787"/>
      <c r="ACX787"/>
      <c r="ACY787"/>
      <c r="ACZ787"/>
      <c r="ADA787"/>
      <c r="ADB787"/>
      <c r="ADC787"/>
      <c r="ADD787"/>
      <c r="ADE787"/>
      <c r="ADF787"/>
      <c r="ADG787"/>
      <c r="ADH787"/>
      <c r="ADI787"/>
      <c r="ADJ787"/>
      <c r="ADK787"/>
      <c r="ADL787"/>
      <c r="ADM787"/>
      <c r="ADN787"/>
      <c r="ADO787"/>
      <c r="ADP787"/>
      <c r="ADQ787"/>
      <c r="ADR787"/>
      <c r="ADS787"/>
      <c r="ADT787"/>
      <c r="ADU787"/>
      <c r="ADV787"/>
      <c r="ADW787"/>
      <c r="ADX787"/>
      <c r="ADY787"/>
      <c r="ADZ787"/>
      <c r="AEA787"/>
      <c r="AEB787"/>
      <c r="AEC787"/>
      <c r="AED787"/>
      <c r="AEE787"/>
      <c r="AEF787"/>
      <c r="AEG787"/>
      <c r="AEH787"/>
      <c r="AEI787"/>
      <c r="AEJ787"/>
      <c r="AEK787"/>
      <c r="AEL787"/>
      <c r="AEM787"/>
      <c r="AEN787"/>
      <c r="AEO787"/>
      <c r="AEP787"/>
      <c r="AEQ787"/>
      <c r="AER787"/>
      <c r="AES787"/>
      <c r="AET787"/>
      <c r="AEU787"/>
      <c r="AEV787"/>
      <c r="AEW787"/>
      <c r="AEX787"/>
      <c r="AEY787"/>
      <c r="AEZ787"/>
      <c r="AFA787"/>
      <c r="AFB787"/>
      <c r="AFC787"/>
      <c r="AFD787"/>
      <c r="AFE787"/>
      <c r="AFF787"/>
      <c r="AFG787"/>
      <c r="AFH787"/>
      <c r="AFI787"/>
      <c r="AFJ787"/>
      <c r="AFK787"/>
      <c r="AFL787"/>
      <c r="AFM787"/>
      <c r="AFN787"/>
      <c r="AFO787"/>
      <c r="AFP787"/>
      <c r="AFQ787"/>
      <c r="AFR787"/>
      <c r="AFS787"/>
      <c r="AFT787"/>
      <c r="AFU787"/>
      <c r="AFV787"/>
      <c r="AFW787"/>
      <c r="AFX787"/>
      <c r="AFY787"/>
      <c r="AFZ787"/>
      <c r="AGA787"/>
      <c r="AGB787"/>
      <c r="AGC787"/>
      <c r="AGD787"/>
      <c r="AGE787"/>
      <c r="AGF787"/>
      <c r="AGG787"/>
      <c r="AGH787"/>
      <c r="AGI787"/>
      <c r="AGJ787"/>
      <c r="AGK787"/>
      <c r="AGL787"/>
      <c r="AGM787"/>
      <c r="AGN787"/>
      <c r="AGO787"/>
      <c r="AGP787"/>
      <c r="AGQ787"/>
      <c r="AGR787"/>
      <c r="AGS787"/>
      <c r="AGT787"/>
      <c r="AGU787"/>
      <c r="AGV787"/>
      <c r="AGW787"/>
      <c r="AGX787"/>
      <c r="AGY787"/>
      <c r="AGZ787"/>
      <c r="AHA787"/>
      <c r="AHB787"/>
      <c r="AHC787"/>
      <c r="AHD787"/>
      <c r="AHE787"/>
      <c r="AHF787"/>
      <c r="AHG787"/>
      <c r="AHH787"/>
      <c r="AHI787"/>
      <c r="AHJ787"/>
      <c r="AHK787"/>
      <c r="AHL787"/>
      <c r="AHM787"/>
      <c r="AHN787"/>
      <c r="AHO787"/>
      <c r="AHP787"/>
      <c r="AHQ787"/>
      <c r="AHR787"/>
      <c r="AHS787"/>
      <c r="AHT787"/>
      <c r="AHU787"/>
      <c r="AHV787"/>
      <c r="AHW787"/>
      <c r="AHX787"/>
      <c r="AHY787"/>
      <c r="AHZ787"/>
      <c r="AIA787"/>
      <c r="AIB787"/>
      <c r="AIC787"/>
      <c r="AID787"/>
      <c r="AIE787"/>
      <c r="AIF787"/>
      <c r="AIG787"/>
      <c r="AIH787"/>
      <c r="AII787"/>
      <c r="AIJ787"/>
      <c r="AIK787"/>
      <c r="AIL787"/>
      <c r="AIM787"/>
      <c r="AIN787"/>
      <c r="AIO787"/>
      <c r="AIP787"/>
      <c r="AIQ787"/>
      <c r="AIR787"/>
      <c r="AIS787"/>
      <c r="AIT787"/>
      <c r="AIU787"/>
      <c r="AIV787"/>
      <c r="AIW787"/>
      <c r="AIX787"/>
      <c r="AIY787"/>
      <c r="AIZ787"/>
      <c r="AJA787"/>
      <c r="AJB787"/>
      <c r="AJC787"/>
      <c r="AJD787"/>
      <c r="AJE787"/>
      <c r="AJF787"/>
      <c r="AJG787"/>
      <c r="AJH787"/>
      <c r="AJI787"/>
      <c r="AJJ787"/>
      <c r="AJK787"/>
      <c r="AJL787"/>
      <c r="AJM787"/>
      <c r="AJN787"/>
      <c r="AJO787"/>
      <c r="AJP787"/>
      <c r="AJQ787"/>
      <c r="AJR787"/>
      <c r="AJS787"/>
      <c r="AJT787"/>
      <c r="AJU787"/>
      <c r="AJV787"/>
      <c r="AJW787"/>
      <c r="AJX787"/>
      <c r="AJY787"/>
      <c r="AJZ787"/>
      <c r="AKA787"/>
      <c r="AKB787"/>
      <c r="AKC787"/>
      <c r="AKD787"/>
      <c r="AKE787"/>
      <c r="AKF787"/>
      <c r="AKG787"/>
      <c r="AKH787"/>
      <c r="AKI787"/>
      <c r="AKJ787"/>
      <c r="AKK787"/>
      <c r="AKL787"/>
      <c r="AKM787"/>
      <c r="AKN787"/>
      <c r="AKO787"/>
      <c r="AKP787"/>
      <c r="AKQ787"/>
      <c r="AKR787"/>
      <c r="AKS787"/>
      <c r="AKT787"/>
      <c r="AKU787"/>
      <c r="AKV787"/>
      <c r="AKW787"/>
      <c r="AKX787"/>
      <c r="AKY787"/>
      <c r="AKZ787"/>
      <c r="ALA787"/>
      <c r="ALB787"/>
      <c r="ALC787"/>
      <c r="ALD787"/>
      <c r="ALE787"/>
      <c r="ALF787"/>
      <c r="ALG787"/>
      <c r="ALH787"/>
      <c r="ALI787"/>
      <c r="ALJ787"/>
      <c r="ALK787"/>
      <c r="ALL787"/>
      <c r="ALM787"/>
      <c r="ALN787"/>
      <c r="ALO787"/>
      <c r="ALP787"/>
      <c r="ALQ787"/>
      <c r="ALR787"/>
      <c r="ALS787"/>
      <c r="ALT787"/>
      <c r="ALU787"/>
      <c r="ALV787"/>
      <c r="ALW787"/>
      <c r="ALX787"/>
      <c r="ALY787"/>
      <c r="ALZ787"/>
      <c r="AMA787"/>
      <c r="AMB787"/>
      <c r="AMC787"/>
      <c r="AMD787"/>
      <c r="AME787"/>
      <c r="AMF787"/>
      <c r="AMG787"/>
      <c r="AMH787"/>
      <c r="AMI787"/>
      <c r="AMJ787"/>
    </row>
    <row r="788" spans="1:1024" outlineLevel="1" x14ac:dyDescent="0.25">
      <c r="A788"/>
      <c r="B788" s="65"/>
      <c r="C788" s="66"/>
      <c r="D788" s="246"/>
      <c r="E788" s="163"/>
      <c r="F788" s="163"/>
      <c r="G788" s="163"/>
      <c r="H788" s="163"/>
      <c r="I788" s="162"/>
      <c r="J788" s="169"/>
      <c r="K788" s="68"/>
      <c r="L788" s="69"/>
      <c r="M788" s="496"/>
      <c r="N788"/>
      <c r="O788" s="130"/>
      <c r="P788" s="156">
        <f t="shared" si="24"/>
        <v>0</v>
      </c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</row>
    <row r="789" spans="1:1024" outlineLevel="1" x14ac:dyDescent="0.25">
      <c r="A789"/>
      <c r="B789" s="65"/>
      <c r="C789" s="66"/>
      <c r="D789" s="246"/>
      <c r="E789" s="163"/>
      <c r="F789" s="163"/>
      <c r="G789" s="163"/>
      <c r="H789" s="163"/>
      <c r="I789" s="162"/>
      <c r="J789" s="169"/>
      <c r="K789" s="68"/>
      <c r="L789" s="69"/>
      <c r="M789" s="496"/>
      <c r="N789"/>
      <c r="O789" s="130"/>
      <c r="P789" s="156">
        <f t="shared" si="24"/>
        <v>0</v>
      </c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</row>
    <row r="790" spans="1:1024" outlineLevel="1" x14ac:dyDescent="0.25">
      <c r="A790"/>
      <c r="B790" s="557"/>
      <c r="C790" s="227"/>
      <c r="D790" s="578"/>
      <c r="E790" s="171"/>
      <c r="F790" s="171"/>
      <c r="G790" s="171"/>
      <c r="H790" s="171"/>
      <c r="I790" s="170" t="s">
        <v>378</v>
      </c>
      <c r="J790" s="172">
        <f>J787*J786</f>
        <v>8579.0265599999984</v>
      </c>
      <c r="K790" s="216"/>
      <c r="L790" s="228"/>
      <c r="M790" s="558"/>
      <c r="N790"/>
      <c r="O790" s="130"/>
      <c r="P790" s="156">
        <f t="shared" si="24"/>
        <v>0</v>
      </c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  <c r="AMG790"/>
      <c r="AMH790"/>
      <c r="AMI790"/>
      <c r="AMJ790"/>
    </row>
    <row r="791" spans="1:1024" ht="25.5" outlineLevel="1" x14ac:dyDescent="0.25">
      <c r="A791" s="186" t="s">
        <v>652</v>
      </c>
      <c r="B791" s="86" t="s">
        <v>211</v>
      </c>
      <c r="C791" s="44" t="str">
        <f>CONCATENATE(VLOOKUP(A791,ABC_SERVIÇOS!A:I,5,0)," - ",VLOOKUP(A791,ABC_SERVIÇOS!A:I,6,0))</f>
        <v>3806424 - SICRO II – 05/17</v>
      </c>
      <c r="D791" s="584" t="str">
        <f>VLOOKUP(A791,ABC_SERVIÇOS,2,0)</f>
        <v>VIGAS PRE-MOLDADAS DE CONCRETO ARMADO - COMP.=8,00M - TRANSPORTE E MONTAGEM</v>
      </c>
      <c r="E791" s="128"/>
      <c r="F791" s="128"/>
      <c r="G791" s="128"/>
      <c r="H791" s="128"/>
      <c r="I791" s="44" t="str">
        <f>VLOOKUP(A791,ABC_SERVIÇOS,3,0)</f>
        <v>UNID</v>
      </c>
      <c r="J791" s="88">
        <f>J799</f>
        <v>76</v>
      </c>
      <c r="K791" s="88" t="s">
        <v>250</v>
      </c>
      <c r="L791" s="89">
        <f>VLOOKUP(A791,ABC_SERVIÇOS,7,0)</f>
        <v>3013.3</v>
      </c>
      <c r="M791" s="500">
        <f>ROUND(L791*J791,2)</f>
        <v>229010.8</v>
      </c>
      <c r="N791" s="33" t="str">
        <f>A791</f>
        <v>COMP_070</v>
      </c>
      <c r="O791" s="130"/>
      <c r="P791" s="156">
        <f t="shared" si="24"/>
        <v>-229010.8</v>
      </c>
      <c r="Q791"/>
      <c r="R791"/>
      <c r="S791"/>
      <c r="T791"/>
      <c r="U791" s="110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  <c r="AMG791"/>
      <c r="AMH791"/>
      <c r="AMI791"/>
      <c r="AMJ791"/>
    </row>
    <row r="792" spans="1:1024" outlineLevel="1" x14ac:dyDescent="0.25">
      <c r="A792"/>
      <c r="B792" s="546"/>
      <c r="C792" s="195"/>
      <c r="D792" s="575"/>
      <c r="E792" s="159"/>
      <c r="F792" s="159"/>
      <c r="G792" s="159"/>
      <c r="H792" s="159"/>
      <c r="I792" s="158"/>
      <c r="J792" s="160"/>
      <c r="K792" s="196"/>
      <c r="L792" s="197"/>
      <c r="M792" s="545"/>
      <c r="N792" s="33"/>
      <c r="O792" s="130"/>
      <c r="P792" s="156">
        <f t="shared" si="24"/>
        <v>0</v>
      </c>
      <c r="Q792"/>
      <c r="R792"/>
      <c r="S792"/>
      <c r="T792"/>
      <c r="U792" s="110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  <c r="AMG792"/>
      <c r="AMH792"/>
      <c r="AMI792"/>
      <c r="AMJ792"/>
    </row>
    <row r="793" spans="1:1024" outlineLevel="1" x14ac:dyDescent="0.25">
      <c r="A793"/>
      <c r="B793" s="65"/>
      <c r="C793" s="66"/>
      <c r="D793" s="246"/>
      <c r="E793" s="163"/>
      <c r="F793" s="163"/>
      <c r="G793" s="163"/>
      <c r="H793" s="163"/>
      <c r="I793" s="162"/>
      <c r="J793" s="169"/>
      <c r="K793" s="68"/>
      <c r="L793" s="69"/>
      <c r="M793" s="496"/>
      <c r="N793" s="33"/>
      <c r="O793" s="130"/>
      <c r="P793" s="156">
        <f t="shared" si="24"/>
        <v>0</v>
      </c>
      <c r="Q793"/>
      <c r="R793"/>
      <c r="S793"/>
      <c r="T793"/>
      <c r="U793" s="110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  <c r="AMG793"/>
      <c r="AMH793"/>
      <c r="AMI793"/>
      <c r="AMJ793"/>
    </row>
    <row r="794" spans="1:1024" outlineLevel="1" x14ac:dyDescent="0.25">
      <c r="A794"/>
      <c r="B794" s="65"/>
      <c r="C794" s="66"/>
      <c r="D794" s="246" t="s">
        <v>653</v>
      </c>
      <c r="E794" s="163"/>
      <c r="F794" s="163"/>
      <c r="G794" s="163"/>
      <c r="H794" s="163"/>
      <c r="I794" s="162"/>
      <c r="J794" s="169">
        <v>38</v>
      </c>
      <c r="K794" s="68"/>
      <c r="L794" s="69"/>
      <c r="M794" s="496"/>
      <c r="N794" s="33"/>
      <c r="O794" s="130"/>
      <c r="P794" s="156">
        <f t="shared" si="24"/>
        <v>0</v>
      </c>
      <c r="Q794"/>
      <c r="R794"/>
      <c r="S794"/>
      <c r="T794"/>
      <c r="U794" s="110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  <c r="AMG794"/>
      <c r="AMH794"/>
      <c r="AMI794"/>
      <c r="AMJ794"/>
    </row>
    <row r="795" spans="1:1024" outlineLevel="1" x14ac:dyDescent="0.25">
      <c r="A795"/>
      <c r="B795" s="65"/>
      <c r="C795" s="66"/>
      <c r="D795" s="246" t="s">
        <v>654</v>
      </c>
      <c r="E795" s="163"/>
      <c r="F795" s="163"/>
      <c r="G795" s="163"/>
      <c r="H795" s="163"/>
      <c r="I795" s="162"/>
      <c r="J795" s="169"/>
      <c r="K795" s="68"/>
      <c r="L795" s="69"/>
      <c r="M795" s="496"/>
      <c r="N795" s="33"/>
      <c r="O795" s="130"/>
      <c r="P795" s="156">
        <f t="shared" si="24"/>
        <v>0</v>
      </c>
      <c r="Q795"/>
      <c r="R795"/>
      <c r="S795"/>
      <c r="T795"/>
      <c r="U795" s="110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</row>
    <row r="796" spans="1:1024" outlineLevel="1" x14ac:dyDescent="0.25">
      <c r="A796"/>
      <c r="B796" s="65"/>
      <c r="C796" s="66"/>
      <c r="D796" s="246"/>
      <c r="E796" s="163"/>
      <c r="F796" s="163"/>
      <c r="G796" s="163"/>
      <c r="H796" s="163"/>
      <c r="I796" s="162"/>
      <c r="J796" s="169"/>
      <c r="K796" s="68"/>
      <c r="L796" s="69"/>
      <c r="M796" s="496"/>
      <c r="N796" s="33"/>
      <c r="O796" s="130"/>
      <c r="P796" s="156">
        <f t="shared" si="24"/>
        <v>0</v>
      </c>
      <c r="Q796"/>
      <c r="R796"/>
      <c r="S796"/>
      <c r="T796"/>
      <c r="U796" s="110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  <c r="AMG796"/>
      <c r="AMH796"/>
      <c r="AMI796"/>
      <c r="AMJ796"/>
    </row>
    <row r="797" spans="1:1024" outlineLevel="1" x14ac:dyDescent="0.25">
      <c r="A797"/>
      <c r="B797" s="65"/>
      <c r="C797" s="66"/>
      <c r="D797" s="246"/>
      <c r="E797" s="163"/>
      <c r="F797" s="163"/>
      <c r="G797" s="163"/>
      <c r="H797" s="162" t="s">
        <v>625</v>
      </c>
      <c r="I797" s="162"/>
      <c r="J797" s="169">
        <f>SUM(J792:J796)</f>
        <v>38</v>
      </c>
      <c r="K797" s="68"/>
      <c r="L797" s="69"/>
      <c r="M797" s="496"/>
      <c r="N797" s="33"/>
      <c r="O797" s="130"/>
      <c r="P797" s="156">
        <f t="shared" si="24"/>
        <v>0</v>
      </c>
      <c r="Q797"/>
      <c r="R797"/>
      <c r="S797"/>
      <c r="T797"/>
      <c r="U797" s="110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  <c r="AMG797"/>
      <c r="AMH797"/>
      <c r="AMI797"/>
      <c r="AMJ797"/>
    </row>
    <row r="798" spans="1:1024" outlineLevel="1" x14ac:dyDescent="0.25">
      <c r="A798"/>
      <c r="B798" s="65"/>
      <c r="C798" s="66"/>
      <c r="D798" s="246"/>
      <c r="E798" s="163"/>
      <c r="F798" s="163"/>
      <c r="G798" s="163"/>
      <c r="H798" s="162" t="s">
        <v>609</v>
      </c>
      <c r="I798" s="162"/>
      <c r="J798" s="169">
        <v>2</v>
      </c>
      <c r="K798" s="68"/>
      <c r="L798" s="69"/>
      <c r="M798" s="496"/>
      <c r="N798" s="33"/>
      <c r="O798" s="130"/>
      <c r="P798" s="156">
        <f t="shared" si="24"/>
        <v>0</v>
      </c>
      <c r="Q798"/>
      <c r="R798"/>
      <c r="S798"/>
      <c r="T798"/>
      <c r="U798" s="110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</row>
    <row r="799" spans="1:1024" outlineLevel="1" x14ac:dyDescent="0.25">
      <c r="A799"/>
      <c r="B799" s="65"/>
      <c r="C799" s="66"/>
      <c r="D799" s="246"/>
      <c r="E799" s="163"/>
      <c r="F799" s="163"/>
      <c r="G799" s="163"/>
      <c r="H799" s="162" t="s">
        <v>378</v>
      </c>
      <c r="I799" s="162"/>
      <c r="J799" s="169">
        <f>J798*J797</f>
        <v>76</v>
      </c>
      <c r="K799" s="68"/>
      <c r="L799" s="69"/>
      <c r="M799" s="496"/>
      <c r="N799" s="33"/>
      <c r="O799" s="130"/>
      <c r="P799" s="156">
        <f t="shared" si="24"/>
        <v>0</v>
      </c>
      <c r="Q799"/>
      <c r="R799"/>
      <c r="S799"/>
      <c r="T799"/>
      <c r="U799" s="110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  <c r="AMG799"/>
      <c r="AMH799"/>
      <c r="AMI799"/>
      <c r="AMJ799"/>
    </row>
    <row r="800" spans="1:1024" outlineLevel="1" x14ac:dyDescent="0.25">
      <c r="A800"/>
      <c r="B800" s="65"/>
      <c r="C800" s="66"/>
      <c r="D800" s="246"/>
      <c r="E800" s="163"/>
      <c r="F800" s="163"/>
      <c r="G800" s="163"/>
      <c r="H800" s="163"/>
      <c r="I800" s="162"/>
      <c r="J800" s="169"/>
      <c r="K800" s="68"/>
      <c r="L800" s="69"/>
      <c r="M800" s="496"/>
      <c r="N800" s="33"/>
      <c r="O800" s="130"/>
      <c r="P800" s="156">
        <f t="shared" si="24"/>
        <v>0</v>
      </c>
      <c r="Q800"/>
      <c r="R800"/>
      <c r="S800"/>
      <c r="T800"/>
      <c r="U800" s="11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</row>
    <row r="801" spans="1:1024" ht="28.5" customHeight="1" outlineLevel="1" x14ac:dyDescent="0.25">
      <c r="A801" s="186" t="s">
        <v>655</v>
      </c>
      <c r="B801" s="86" t="s">
        <v>212</v>
      </c>
      <c r="C801" s="44" t="str">
        <f>CONCATENATE(VLOOKUP(A801,ABC_SERVIÇOS!A:I,5,0)," - ",VLOOKUP(A801,ABC_SERVIÇOS!A:I,6,0))</f>
        <v>73631 - SINAPI – 10/17</v>
      </c>
      <c r="D801" s="584" t="str">
        <f>VLOOKUP(A801,ABC_SERVIÇOS,2,0)</f>
        <v>GUARDA-CORPO EM TUBO DE ACO GALVANIZADO 1 1/2"</v>
      </c>
      <c r="E801" s="128"/>
      <c r="F801" s="128"/>
      <c r="G801" s="128"/>
      <c r="H801" s="128"/>
      <c r="I801" s="44" t="str">
        <f>VLOOKUP(A801,ABC_SERVIÇOS,3,0)</f>
        <v>M2</v>
      </c>
      <c r="J801" s="88">
        <f>J809</f>
        <v>72</v>
      </c>
      <c r="K801" s="88" t="s">
        <v>250</v>
      </c>
      <c r="L801" s="89">
        <f>VLOOKUP(A801,ABC_SERVIÇOS,7,0)</f>
        <v>275.69</v>
      </c>
      <c r="M801" s="500">
        <f>ROUND(L801*J801,2)</f>
        <v>19849.68</v>
      </c>
      <c r="N801" s="33" t="str">
        <f>A801</f>
        <v>COMP_071</v>
      </c>
      <c r="O801" s="130"/>
      <c r="P801" s="156">
        <f t="shared" si="24"/>
        <v>-19849.68</v>
      </c>
      <c r="Q801"/>
      <c r="R801" s="57"/>
      <c r="S801" s="57"/>
      <c r="T801" s="57"/>
      <c r="U801" s="110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</row>
    <row r="802" spans="1:1024" outlineLevel="1" x14ac:dyDescent="0.25">
      <c r="A802"/>
      <c r="B802" s="546"/>
      <c r="C802" s="195"/>
      <c r="D802" s="575"/>
      <c r="E802" s="159"/>
      <c r="F802" s="159"/>
      <c r="G802" s="159"/>
      <c r="H802" s="159"/>
      <c r="I802" s="158"/>
      <c r="J802" s="160"/>
      <c r="K802" s="196"/>
      <c r="L802" s="197"/>
      <c r="M802" s="545"/>
      <c r="N802"/>
      <c r="O802" s="130"/>
      <c r="P802" s="156">
        <f t="shared" si="24"/>
        <v>0</v>
      </c>
      <c r="Q802"/>
      <c r="R802"/>
      <c r="S802"/>
      <c r="T802"/>
      <c r="U802" s="110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  <c r="AMG802"/>
      <c r="AMH802"/>
      <c r="AMI802"/>
      <c r="AMJ802"/>
    </row>
    <row r="803" spans="1:1024" outlineLevel="1" x14ac:dyDescent="0.25">
      <c r="A803"/>
      <c r="B803" s="65"/>
      <c r="C803" s="66"/>
      <c r="D803" s="246" t="s">
        <v>656</v>
      </c>
      <c r="E803" s="163"/>
      <c r="F803" s="163"/>
      <c r="G803" s="163"/>
      <c r="H803" s="163"/>
      <c r="I803" s="162"/>
      <c r="J803" s="169">
        <f>15</f>
        <v>15</v>
      </c>
      <c r="K803" s="68"/>
      <c r="L803" s="68" t="s">
        <v>380</v>
      </c>
      <c r="M803" s="496"/>
      <c r="N803"/>
      <c r="O803" s="130"/>
      <c r="P803" s="156">
        <f t="shared" si="24"/>
        <v>0</v>
      </c>
      <c r="Q803"/>
      <c r="R803"/>
      <c r="S803"/>
      <c r="T803"/>
      <c r="U803" s="110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</row>
    <row r="804" spans="1:1024" outlineLevel="1" x14ac:dyDescent="0.25">
      <c r="A804"/>
      <c r="B804" s="65"/>
      <c r="C804" s="66"/>
      <c r="D804" s="246" t="s">
        <v>404</v>
      </c>
      <c r="E804" s="163"/>
      <c r="F804" s="163"/>
      <c r="G804" s="163"/>
      <c r="H804" s="163"/>
      <c r="I804" s="162"/>
      <c r="J804" s="169">
        <v>2</v>
      </c>
      <c r="K804" s="68"/>
      <c r="L804" s="68" t="s">
        <v>382</v>
      </c>
      <c r="M804" s="496"/>
      <c r="N804"/>
      <c r="O804" s="130"/>
      <c r="P804" s="156">
        <f t="shared" si="24"/>
        <v>0</v>
      </c>
      <c r="Q804"/>
      <c r="R804"/>
      <c r="S804"/>
      <c r="T804"/>
      <c r="U804" s="110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</row>
    <row r="805" spans="1:1024" outlineLevel="1" x14ac:dyDescent="0.25">
      <c r="A805"/>
      <c r="B805" s="65"/>
      <c r="C805" s="66"/>
      <c r="D805" s="246" t="s">
        <v>657</v>
      </c>
      <c r="E805" s="163"/>
      <c r="F805" s="163"/>
      <c r="G805" s="163"/>
      <c r="H805" s="163"/>
      <c r="I805" s="162"/>
      <c r="J805" s="169">
        <v>1.2</v>
      </c>
      <c r="K805" s="68"/>
      <c r="L805" s="68" t="s">
        <v>426</v>
      </c>
      <c r="M805" s="496"/>
      <c r="N805"/>
      <c r="O805" s="130"/>
      <c r="P805" s="156">
        <f t="shared" si="24"/>
        <v>0</v>
      </c>
      <c r="Q805"/>
      <c r="R805"/>
      <c r="S805"/>
      <c r="T805"/>
      <c r="U805" s="110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  <c r="AMG805"/>
      <c r="AMH805"/>
      <c r="AMI805"/>
      <c r="AMJ805"/>
    </row>
    <row r="806" spans="1:1024" outlineLevel="1" x14ac:dyDescent="0.25">
      <c r="A806"/>
      <c r="B806" s="65"/>
      <c r="C806" s="66"/>
      <c r="D806" s="246" t="s">
        <v>654</v>
      </c>
      <c r="E806" s="163"/>
      <c r="F806" s="163"/>
      <c r="G806" s="163"/>
      <c r="H806" s="163"/>
      <c r="I806" s="162"/>
      <c r="J806" s="169">
        <v>2</v>
      </c>
      <c r="K806" s="68"/>
      <c r="L806" s="68" t="s">
        <v>54</v>
      </c>
      <c r="M806" s="496"/>
      <c r="N806"/>
      <c r="O806" s="130"/>
      <c r="P806" s="156">
        <f t="shared" si="24"/>
        <v>0</v>
      </c>
      <c r="Q806"/>
      <c r="R806"/>
      <c r="S806"/>
      <c r="T806"/>
      <c r="U806" s="110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</row>
    <row r="807" spans="1:1024" outlineLevel="1" x14ac:dyDescent="0.25">
      <c r="A807"/>
      <c r="B807" s="65"/>
      <c r="C807" s="66"/>
      <c r="D807" s="246"/>
      <c r="E807" s="163"/>
      <c r="F807" s="163"/>
      <c r="G807" s="163"/>
      <c r="H807" s="163"/>
      <c r="I807" s="162"/>
      <c r="J807" s="169"/>
      <c r="K807" s="68"/>
      <c r="L807" s="68"/>
      <c r="M807" s="496"/>
      <c r="N807"/>
      <c r="O807" s="130"/>
      <c r="P807" s="156">
        <f t="shared" si="24"/>
        <v>0</v>
      </c>
      <c r="Q807"/>
      <c r="R807"/>
      <c r="S807"/>
      <c r="T807"/>
      <c r="U807" s="110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  <c r="ML807"/>
      <c r="MM807"/>
      <c r="MN807"/>
      <c r="MO807"/>
      <c r="MP807"/>
      <c r="MQ807"/>
      <c r="MR807"/>
      <c r="MS807"/>
      <c r="MT807"/>
      <c r="MU807"/>
      <c r="MV807"/>
      <c r="MW807"/>
      <c r="MX807"/>
      <c r="MY807"/>
      <c r="MZ807"/>
      <c r="NA807"/>
      <c r="NB807"/>
      <c r="NC807"/>
      <c r="ND807"/>
      <c r="NE807"/>
      <c r="NF807"/>
      <c r="NG807"/>
      <c r="NH807"/>
      <c r="NI807"/>
      <c r="NJ807"/>
      <c r="NK807"/>
      <c r="NL807"/>
      <c r="NM807"/>
      <c r="NN807"/>
      <c r="NO807"/>
      <c r="NP807"/>
      <c r="NQ807"/>
      <c r="NR807"/>
      <c r="NS807"/>
      <c r="NT807"/>
      <c r="NU807"/>
      <c r="NV807"/>
      <c r="NW807"/>
      <c r="NX807"/>
      <c r="NY807"/>
      <c r="NZ807"/>
      <c r="OA807"/>
      <c r="OB807"/>
      <c r="OC807"/>
      <c r="OD807"/>
      <c r="OE807"/>
      <c r="OF807"/>
      <c r="OG807"/>
      <c r="OH807"/>
      <c r="OI807"/>
      <c r="OJ807"/>
      <c r="OK807"/>
      <c r="OL807"/>
      <c r="OM807"/>
      <c r="ON807"/>
      <c r="OO807"/>
      <c r="OP807"/>
      <c r="OQ807"/>
      <c r="OR807"/>
      <c r="OS807"/>
      <c r="OT807"/>
      <c r="OU807"/>
      <c r="OV807"/>
      <c r="OW807"/>
      <c r="OX807"/>
      <c r="OY807"/>
      <c r="OZ807"/>
      <c r="PA807"/>
      <c r="PB807"/>
      <c r="PC807"/>
      <c r="PD807"/>
      <c r="PE807"/>
      <c r="PF807"/>
      <c r="PG807"/>
      <c r="PH807"/>
      <c r="PI807"/>
      <c r="PJ807"/>
      <c r="PK807"/>
      <c r="PL807"/>
      <c r="PM807"/>
      <c r="PN807"/>
      <c r="PO807"/>
      <c r="PP807"/>
      <c r="PQ807"/>
      <c r="PR807"/>
      <c r="PS807"/>
      <c r="PT807"/>
      <c r="PU807"/>
      <c r="PV807"/>
      <c r="PW807"/>
      <c r="PX807"/>
      <c r="PY807"/>
      <c r="PZ807"/>
      <c r="QA807"/>
      <c r="QB807"/>
      <c r="QC807"/>
      <c r="QD807"/>
      <c r="QE807"/>
      <c r="QF807"/>
      <c r="QG807"/>
      <c r="QH807"/>
      <c r="QI807"/>
      <c r="QJ807"/>
      <c r="QK807"/>
      <c r="QL807"/>
      <c r="QM807"/>
      <c r="QN807"/>
      <c r="QO807"/>
      <c r="QP807"/>
      <c r="QQ807"/>
      <c r="QR807"/>
      <c r="QS807"/>
      <c r="QT807"/>
      <c r="QU807"/>
      <c r="QV807"/>
      <c r="QW807"/>
      <c r="QX807"/>
      <c r="QY807"/>
      <c r="QZ807"/>
      <c r="RA807"/>
      <c r="RB807"/>
      <c r="RC807"/>
      <c r="RD807"/>
      <c r="RE807"/>
      <c r="RF807"/>
      <c r="RG807"/>
      <c r="RH807"/>
      <c r="RI807"/>
      <c r="RJ807"/>
      <c r="RK807"/>
      <c r="RL807"/>
      <c r="RM807"/>
      <c r="RN807"/>
      <c r="RO807"/>
      <c r="RP807"/>
      <c r="RQ807"/>
      <c r="RR807"/>
      <c r="RS807"/>
      <c r="RT807"/>
      <c r="RU807"/>
      <c r="RV807"/>
      <c r="RW807"/>
      <c r="RX807"/>
      <c r="RY807"/>
      <c r="RZ807"/>
      <c r="SA807"/>
      <c r="SB807"/>
      <c r="SC807"/>
      <c r="SD807"/>
      <c r="SE807"/>
      <c r="SF807"/>
      <c r="SG807"/>
      <c r="SH807"/>
      <c r="SI807"/>
      <c r="SJ807"/>
      <c r="SK807"/>
      <c r="SL807"/>
      <c r="SM807"/>
      <c r="SN807"/>
      <c r="SO807"/>
      <c r="SP807"/>
      <c r="SQ807"/>
      <c r="SR807"/>
      <c r="SS807"/>
      <c r="ST807"/>
      <c r="SU807"/>
      <c r="SV807"/>
      <c r="SW807"/>
      <c r="SX807"/>
      <c r="SY807"/>
      <c r="SZ807"/>
      <c r="TA807"/>
      <c r="TB807"/>
      <c r="TC807"/>
      <c r="TD807"/>
      <c r="TE807"/>
      <c r="TF807"/>
      <c r="TG807"/>
      <c r="TH807"/>
      <c r="TI807"/>
      <c r="TJ807"/>
      <c r="TK807"/>
      <c r="TL807"/>
      <c r="TM807"/>
      <c r="TN807"/>
      <c r="TO807"/>
      <c r="TP807"/>
      <c r="TQ807"/>
      <c r="TR807"/>
      <c r="TS807"/>
      <c r="TT807"/>
      <c r="TU807"/>
      <c r="TV807"/>
      <c r="TW807"/>
      <c r="TX807"/>
      <c r="TY807"/>
      <c r="TZ807"/>
      <c r="UA807"/>
      <c r="UB807"/>
      <c r="UC807"/>
      <c r="UD807"/>
      <c r="UE807"/>
      <c r="UF807"/>
      <c r="UG807"/>
      <c r="UH807"/>
      <c r="UI807"/>
      <c r="UJ807"/>
      <c r="UK807"/>
      <c r="UL807"/>
      <c r="UM807"/>
      <c r="UN807"/>
      <c r="UO807"/>
      <c r="UP807"/>
      <c r="UQ807"/>
      <c r="UR807"/>
      <c r="US807"/>
      <c r="UT807"/>
      <c r="UU807"/>
      <c r="UV807"/>
      <c r="UW807"/>
      <c r="UX807"/>
      <c r="UY807"/>
      <c r="UZ807"/>
      <c r="VA807"/>
      <c r="VB807"/>
      <c r="VC807"/>
      <c r="VD807"/>
      <c r="VE807"/>
      <c r="VF807"/>
      <c r="VG807"/>
      <c r="VH807"/>
      <c r="VI807"/>
      <c r="VJ807"/>
      <c r="VK807"/>
      <c r="VL807"/>
      <c r="VM807"/>
      <c r="VN807"/>
      <c r="VO807"/>
      <c r="VP807"/>
      <c r="VQ807"/>
      <c r="VR807"/>
      <c r="VS807"/>
      <c r="VT807"/>
      <c r="VU807"/>
      <c r="VV807"/>
      <c r="VW807"/>
      <c r="VX807"/>
      <c r="VY807"/>
      <c r="VZ807"/>
      <c r="WA807"/>
      <c r="WB807"/>
      <c r="WC807"/>
      <c r="WD807"/>
      <c r="WE807"/>
      <c r="WF807"/>
      <c r="WG807"/>
      <c r="WH807"/>
      <c r="WI807"/>
      <c r="WJ807"/>
      <c r="WK807"/>
      <c r="WL807"/>
      <c r="WM807"/>
      <c r="WN807"/>
      <c r="WO807"/>
      <c r="WP807"/>
      <c r="WQ807"/>
      <c r="WR807"/>
      <c r="WS807"/>
      <c r="WT807"/>
      <c r="WU807"/>
      <c r="WV807"/>
      <c r="WW807"/>
      <c r="WX807"/>
      <c r="WY807"/>
      <c r="WZ807"/>
      <c r="XA807"/>
      <c r="XB807"/>
      <c r="XC807"/>
      <c r="XD807"/>
      <c r="XE807"/>
      <c r="XF807"/>
      <c r="XG807"/>
      <c r="XH807"/>
      <c r="XI807"/>
      <c r="XJ807"/>
      <c r="XK807"/>
      <c r="XL807"/>
      <c r="XM807"/>
      <c r="XN807"/>
      <c r="XO807"/>
      <c r="XP807"/>
      <c r="XQ807"/>
      <c r="XR807"/>
      <c r="XS807"/>
      <c r="XT807"/>
      <c r="XU807"/>
      <c r="XV807"/>
      <c r="XW807"/>
      <c r="XX807"/>
      <c r="XY807"/>
      <c r="XZ807"/>
      <c r="YA807"/>
      <c r="YB807"/>
      <c r="YC807"/>
      <c r="YD807"/>
      <c r="YE807"/>
      <c r="YF807"/>
      <c r="YG807"/>
      <c r="YH807"/>
      <c r="YI807"/>
      <c r="YJ807"/>
      <c r="YK807"/>
      <c r="YL807"/>
      <c r="YM807"/>
      <c r="YN807"/>
      <c r="YO807"/>
      <c r="YP807"/>
      <c r="YQ807"/>
      <c r="YR807"/>
      <c r="YS807"/>
      <c r="YT807"/>
      <c r="YU807"/>
      <c r="YV807"/>
      <c r="YW807"/>
      <c r="YX807"/>
      <c r="YY807"/>
      <c r="YZ807"/>
      <c r="ZA807"/>
      <c r="ZB807"/>
      <c r="ZC807"/>
      <c r="ZD807"/>
      <c r="ZE807"/>
      <c r="ZF807"/>
      <c r="ZG807"/>
      <c r="ZH807"/>
      <c r="ZI807"/>
      <c r="ZJ807"/>
      <c r="ZK807"/>
      <c r="ZL807"/>
      <c r="ZM807"/>
      <c r="ZN807"/>
      <c r="ZO807"/>
      <c r="ZP807"/>
      <c r="ZQ807"/>
      <c r="ZR807"/>
      <c r="ZS807"/>
      <c r="ZT807"/>
      <c r="ZU807"/>
      <c r="ZV807"/>
      <c r="ZW807"/>
      <c r="ZX807"/>
      <c r="ZY807"/>
      <c r="ZZ807"/>
      <c r="AAA807"/>
      <c r="AAB807"/>
      <c r="AAC807"/>
      <c r="AAD807"/>
      <c r="AAE807"/>
      <c r="AAF807"/>
      <c r="AAG807"/>
      <c r="AAH807"/>
      <c r="AAI807"/>
      <c r="AAJ807"/>
      <c r="AAK807"/>
      <c r="AAL807"/>
      <c r="AAM807"/>
      <c r="AAN807"/>
      <c r="AAO807"/>
      <c r="AAP807"/>
      <c r="AAQ807"/>
      <c r="AAR807"/>
      <c r="AAS807"/>
      <c r="AAT807"/>
      <c r="AAU807"/>
      <c r="AAV807"/>
      <c r="AAW807"/>
      <c r="AAX807"/>
      <c r="AAY807"/>
      <c r="AAZ807"/>
      <c r="ABA807"/>
      <c r="ABB807"/>
      <c r="ABC807"/>
      <c r="ABD807"/>
      <c r="ABE807"/>
      <c r="ABF807"/>
      <c r="ABG807"/>
      <c r="ABH807"/>
      <c r="ABI807"/>
      <c r="ABJ807"/>
      <c r="ABK807"/>
      <c r="ABL807"/>
      <c r="ABM807"/>
      <c r="ABN807"/>
      <c r="ABO807"/>
      <c r="ABP807"/>
      <c r="ABQ807"/>
      <c r="ABR807"/>
      <c r="ABS807"/>
      <c r="ABT807"/>
      <c r="ABU807"/>
      <c r="ABV807"/>
      <c r="ABW807"/>
      <c r="ABX807"/>
      <c r="ABY807"/>
      <c r="ABZ807"/>
      <c r="ACA807"/>
      <c r="ACB807"/>
      <c r="ACC807"/>
      <c r="ACD807"/>
      <c r="ACE807"/>
      <c r="ACF807"/>
      <c r="ACG807"/>
      <c r="ACH807"/>
      <c r="ACI807"/>
      <c r="ACJ807"/>
      <c r="ACK807"/>
      <c r="ACL807"/>
      <c r="ACM807"/>
      <c r="ACN807"/>
      <c r="ACO807"/>
      <c r="ACP807"/>
      <c r="ACQ807"/>
      <c r="ACR807"/>
      <c r="ACS807"/>
      <c r="ACT807"/>
      <c r="ACU807"/>
      <c r="ACV807"/>
      <c r="ACW807"/>
      <c r="ACX807"/>
      <c r="ACY807"/>
      <c r="ACZ807"/>
      <c r="ADA807"/>
      <c r="ADB807"/>
      <c r="ADC807"/>
      <c r="ADD807"/>
      <c r="ADE807"/>
      <c r="ADF807"/>
      <c r="ADG807"/>
      <c r="ADH807"/>
      <c r="ADI807"/>
      <c r="ADJ807"/>
      <c r="ADK807"/>
      <c r="ADL807"/>
      <c r="ADM807"/>
      <c r="ADN807"/>
      <c r="ADO807"/>
      <c r="ADP807"/>
      <c r="ADQ807"/>
      <c r="ADR807"/>
      <c r="ADS807"/>
      <c r="ADT807"/>
      <c r="ADU807"/>
      <c r="ADV807"/>
      <c r="ADW807"/>
      <c r="ADX807"/>
      <c r="ADY807"/>
      <c r="ADZ807"/>
      <c r="AEA807"/>
      <c r="AEB807"/>
      <c r="AEC807"/>
      <c r="AED807"/>
      <c r="AEE807"/>
      <c r="AEF807"/>
      <c r="AEG807"/>
      <c r="AEH807"/>
      <c r="AEI807"/>
      <c r="AEJ807"/>
      <c r="AEK807"/>
      <c r="AEL807"/>
      <c r="AEM807"/>
      <c r="AEN807"/>
      <c r="AEO807"/>
      <c r="AEP807"/>
      <c r="AEQ807"/>
      <c r="AER807"/>
      <c r="AES807"/>
      <c r="AET807"/>
      <c r="AEU807"/>
      <c r="AEV807"/>
      <c r="AEW807"/>
      <c r="AEX807"/>
      <c r="AEY807"/>
      <c r="AEZ807"/>
      <c r="AFA807"/>
      <c r="AFB807"/>
      <c r="AFC807"/>
      <c r="AFD807"/>
      <c r="AFE807"/>
      <c r="AFF807"/>
      <c r="AFG807"/>
      <c r="AFH807"/>
      <c r="AFI807"/>
      <c r="AFJ807"/>
      <c r="AFK807"/>
      <c r="AFL807"/>
      <c r="AFM807"/>
      <c r="AFN807"/>
      <c r="AFO807"/>
      <c r="AFP807"/>
      <c r="AFQ807"/>
      <c r="AFR807"/>
      <c r="AFS807"/>
      <c r="AFT807"/>
      <c r="AFU807"/>
      <c r="AFV807"/>
      <c r="AFW807"/>
      <c r="AFX807"/>
      <c r="AFY807"/>
      <c r="AFZ807"/>
      <c r="AGA807"/>
      <c r="AGB807"/>
      <c r="AGC807"/>
      <c r="AGD807"/>
      <c r="AGE807"/>
      <c r="AGF807"/>
      <c r="AGG807"/>
      <c r="AGH807"/>
      <c r="AGI807"/>
      <c r="AGJ807"/>
      <c r="AGK807"/>
      <c r="AGL807"/>
      <c r="AGM807"/>
      <c r="AGN807"/>
      <c r="AGO807"/>
      <c r="AGP807"/>
      <c r="AGQ807"/>
      <c r="AGR807"/>
      <c r="AGS807"/>
      <c r="AGT807"/>
      <c r="AGU807"/>
      <c r="AGV807"/>
      <c r="AGW807"/>
      <c r="AGX807"/>
      <c r="AGY807"/>
      <c r="AGZ807"/>
      <c r="AHA807"/>
      <c r="AHB807"/>
      <c r="AHC807"/>
      <c r="AHD807"/>
      <c r="AHE807"/>
      <c r="AHF807"/>
      <c r="AHG807"/>
      <c r="AHH807"/>
      <c r="AHI807"/>
      <c r="AHJ807"/>
      <c r="AHK807"/>
      <c r="AHL807"/>
      <c r="AHM807"/>
      <c r="AHN807"/>
      <c r="AHO807"/>
      <c r="AHP807"/>
      <c r="AHQ807"/>
      <c r="AHR807"/>
      <c r="AHS807"/>
      <c r="AHT807"/>
      <c r="AHU807"/>
      <c r="AHV807"/>
      <c r="AHW807"/>
      <c r="AHX807"/>
      <c r="AHY807"/>
      <c r="AHZ807"/>
      <c r="AIA807"/>
      <c r="AIB807"/>
      <c r="AIC807"/>
      <c r="AID807"/>
      <c r="AIE807"/>
      <c r="AIF807"/>
      <c r="AIG807"/>
      <c r="AIH807"/>
      <c r="AII807"/>
      <c r="AIJ807"/>
      <c r="AIK807"/>
      <c r="AIL807"/>
      <c r="AIM807"/>
      <c r="AIN807"/>
      <c r="AIO807"/>
      <c r="AIP807"/>
      <c r="AIQ807"/>
      <c r="AIR807"/>
      <c r="AIS807"/>
      <c r="AIT807"/>
      <c r="AIU807"/>
      <c r="AIV807"/>
      <c r="AIW807"/>
      <c r="AIX807"/>
      <c r="AIY807"/>
      <c r="AIZ807"/>
      <c r="AJA807"/>
      <c r="AJB807"/>
      <c r="AJC807"/>
      <c r="AJD807"/>
      <c r="AJE807"/>
      <c r="AJF807"/>
      <c r="AJG807"/>
      <c r="AJH807"/>
      <c r="AJI807"/>
      <c r="AJJ807"/>
      <c r="AJK807"/>
      <c r="AJL807"/>
      <c r="AJM807"/>
      <c r="AJN807"/>
      <c r="AJO807"/>
      <c r="AJP807"/>
      <c r="AJQ807"/>
      <c r="AJR807"/>
      <c r="AJS807"/>
      <c r="AJT807"/>
      <c r="AJU807"/>
      <c r="AJV807"/>
      <c r="AJW807"/>
      <c r="AJX807"/>
      <c r="AJY807"/>
      <c r="AJZ807"/>
      <c r="AKA807"/>
      <c r="AKB807"/>
      <c r="AKC807"/>
      <c r="AKD807"/>
      <c r="AKE807"/>
      <c r="AKF807"/>
      <c r="AKG807"/>
      <c r="AKH807"/>
      <c r="AKI807"/>
      <c r="AKJ807"/>
      <c r="AKK807"/>
      <c r="AKL807"/>
      <c r="AKM807"/>
      <c r="AKN807"/>
      <c r="AKO807"/>
      <c r="AKP807"/>
      <c r="AKQ807"/>
      <c r="AKR807"/>
      <c r="AKS807"/>
      <c r="AKT807"/>
      <c r="AKU807"/>
      <c r="AKV807"/>
      <c r="AKW807"/>
      <c r="AKX807"/>
      <c r="AKY807"/>
      <c r="AKZ807"/>
      <c r="ALA807"/>
      <c r="ALB807"/>
      <c r="ALC807"/>
      <c r="ALD807"/>
      <c r="ALE807"/>
      <c r="ALF807"/>
      <c r="ALG807"/>
      <c r="ALH807"/>
      <c r="ALI807"/>
      <c r="ALJ807"/>
      <c r="ALK807"/>
      <c r="ALL807"/>
      <c r="ALM807"/>
      <c r="ALN807"/>
      <c r="ALO807"/>
      <c r="ALP807"/>
      <c r="ALQ807"/>
      <c r="ALR807"/>
      <c r="ALS807"/>
      <c r="ALT807"/>
      <c r="ALU807"/>
      <c r="ALV807"/>
      <c r="ALW807"/>
      <c r="ALX807"/>
      <c r="ALY807"/>
      <c r="ALZ807"/>
      <c r="AMA807"/>
      <c r="AMB807"/>
      <c r="AMC807"/>
      <c r="AMD807"/>
      <c r="AME807"/>
      <c r="AMF807"/>
      <c r="AMG807"/>
      <c r="AMH807"/>
      <c r="AMI807"/>
      <c r="AMJ807"/>
    </row>
    <row r="808" spans="1:1024" outlineLevel="1" x14ac:dyDescent="0.25">
      <c r="A808"/>
      <c r="B808" s="65"/>
      <c r="C808" s="66"/>
      <c r="D808" s="246"/>
      <c r="E808" s="163"/>
      <c r="F808" s="163"/>
      <c r="G808" s="163"/>
      <c r="H808" s="163"/>
      <c r="I808" s="162"/>
      <c r="J808" s="169"/>
      <c r="K808" s="68"/>
      <c r="L808" s="68"/>
      <c r="M808" s="496"/>
      <c r="N808"/>
      <c r="O808" s="130"/>
      <c r="P808" s="156">
        <f t="shared" si="24"/>
        <v>0</v>
      </c>
      <c r="Q808"/>
      <c r="R808"/>
      <c r="S808"/>
      <c r="T808"/>
      <c r="U808" s="110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  <c r="AMG808"/>
      <c r="AMH808"/>
      <c r="AMI808"/>
      <c r="AMJ808"/>
    </row>
    <row r="809" spans="1:1024" outlineLevel="1" x14ac:dyDescent="0.25">
      <c r="A809"/>
      <c r="B809" s="65"/>
      <c r="C809" s="66"/>
      <c r="D809" s="246" t="s">
        <v>378</v>
      </c>
      <c r="E809" s="163"/>
      <c r="F809" s="163"/>
      <c r="G809" s="163"/>
      <c r="H809" s="163"/>
      <c r="I809" s="162"/>
      <c r="J809" s="169">
        <f>J805*J804*J803*J806</f>
        <v>72</v>
      </c>
      <c r="K809" s="68"/>
      <c r="L809" s="68" t="s">
        <v>658</v>
      </c>
      <c r="M809" s="496"/>
      <c r="N809"/>
      <c r="O809" s="130"/>
      <c r="P809" s="156">
        <f t="shared" si="24"/>
        <v>0</v>
      </c>
      <c r="Q809"/>
      <c r="R809"/>
      <c r="S809"/>
      <c r="T809"/>
      <c r="U809" s="110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  <c r="AMG809"/>
      <c r="AMH809"/>
      <c r="AMI809"/>
      <c r="AMJ809"/>
    </row>
    <row r="810" spans="1:1024" outlineLevel="1" x14ac:dyDescent="0.25">
      <c r="A810"/>
      <c r="B810" s="65"/>
      <c r="C810" s="66"/>
      <c r="D810" s="246"/>
      <c r="E810" s="163"/>
      <c r="F810" s="163"/>
      <c r="G810" s="163"/>
      <c r="H810" s="163"/>
      <c r="I810" s="162"/>
      <c r="J810" s="169"/>
      <c r="K810" s="68"/>
      <c r="L810" s="69"/>
      <c r="M810" s="496"/>
      <c r="N810"/>
      <c r="O810" s="130"/>
      <c r="P810" s="156">
        <f t="shared" si="24"/>
        <v>0</v>
      </c>
      <c r="Q810"/>
      <c r="R810"/>
      <c r="S810"/>
      <c r="T810"/>
      <c r="U810" s="1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  <c r="MM810"/>
      <c r="MN810"/>
      <c r="MO810"/>
      <c r="MP810"/>
      <c r="MQ810"/>
      <c r="MR810"/>
      <c r="MS810"/>
      <c r="MT810"/>
      <c r="MU810"/>
      <c r="MV810"/>
      <c r="MW810"/>
      <c r="MX810"/>
      <c r="MY810"/>
      <c r="MZ810"/>
      <c r="NA810"/>
      <c r="NB810"/>
      <c r="NC810"/>
      <c r="ND810"/>
      <c r="NE810"/>
      <c r="NF810"/>
      <c r="NG810"/>
      <c r="NH810"/>
      <c r="NI810"/>
      <c r="NJ810"/>
      <c r="NK810"/>
      <c r="NL810"/>
      <c r="NM810"/>
      <c r="NN810"/>
      <c r="NO810"/>
      <c r="NP810"/>
      <c r="NQ810"/>
      <c r="NR810"/>
      <c r="NS810"/>
      <c r="NT810"/>
      <c r="NU810"/>
      <c r="NV810"/>
      <c r="NW810"/>
      <c r="NX810"/>
      <c r="NY810"/>
      <c r="NZ810"/>
      <c r="OA810"/>
      <c r="OB810"/>
      <c r="OC810"/>
      <c r="OD810"/>
      <c r="OE810"/>
      <c r="OF810"/>
      <c r="OG810"/>
      <c r="OH810"/>
      <c r="OI810"/>
      <c r="OJ810"/>
      <c r="OK810"/>
      <c r="OL810"/>
      <c r="OM810"/>
      <c r="ON810"/>
      <c r="OO810"/>
      <c r="OP810"/>
      <c r="OQ810"/>
      <c r="OR810"/>
      <c r="OS810"/>
      <c r="OT810"/>
      <c r="OU810"/>
      <c r="OV810"/>
      <c r="OW810"/>
      <c r="OX810"/>
      <c r="OY810"/>
      <c r="OZ810"/>
      <c r="PA810"/>
      <c r="PB810"/>
      <c r="PC810"/>
      <c r="PD810"/>
      <c r="PE810"/>
      <c r="PF810"/>
      <c r="PG810"/>
      <c r="PH810"/>
      <c r="PI810"/>
      <c r="PJ810"/>
      <c r="PK810"/>
      <c r="PL810"/>
      <c r="PM810"/>
      <c r="PN810"/>
      <c r="PO810"/>
      <c r="PP810"/>
      <c r="PQ810"/>
      <c r="PR810"/>
      <c r="PS810"/>
      <c r="PT810"/>
      <c r="PU810"/>
      <c r="PV810"/>
      <c r="PW810"/>
      <c r="PX810"/>
      <c r="PY810"/>
      <c r="PZ810"/>
      <c r="QA810"/>
      <c r="QB810"/>
      <c r="QC810"/>
      <c r="QD810"/>
      <c r="QE810"/>
      <c r="QF810"/>
      <c r="QG810"/>
      <c r="QH810"/>
      <c r="QI810"/>
      <c r="QJ810"/>
      <c r="QK810"/>
      <c r="QL810"/>
      <c r="QM810"/>
      <c r="QN810"/>
      <c r="QO810"/>
      <c r="QP810"/>
      <c r="QQ810"/>
      <c r="QR810"/>
      <c r="QS810"/>
      <c r="QT810"/>
      <c r="QU810"/>
      <c r="QV810"/>
      <c r="QW810"/>
      <c r="QX810"/>
      <c r="QY810"/>
      <c r="QZ810"/>
      <c r="RA810"/>
      <c r="RB810"/>
      <c r="RC810"/>
      <c r="RD810"/>
      <c r="RE810"/>
      <c r="RF810"/>
      <c r="RG810"/>
      <c r="RH810"/>
      <c r="RI810"/>
      <c r="RJ810"/>
      <c r="RK810"/>
      <c r="RL810"/>
      <c r="RM810"/>
      <c r="RN810"/>
      <c r="RO810"/>
      <c r="RP810"/>
      <c r="RQ810"/>
      <c r="RR810"/>
      <c r="RS810"/>
      <c r="RT810"/>
      <c r="RU810"/>
      <c r="RV810"/>
      <c r="RW810"/>
      <c r="RX810"/>
      <c r="RY810"/>
      <c r="RZ810"/>
      <c r="SA810"/>
      <c r="SB810"/>
      <c r="SC810"/>
      <c r="SD810"/>
      <c r="SE810"/>
      <c r="SF810"/>
      <c r="SG810"/>
      <c r="SH810"/>
      <c r="SI810"/>
      <c r="SJ810"/>
      <c r="SK810"/>
      <c r="SL810"/>
      <c r="SM810"/>
      <c r="SN810"/>
      <c r="SO810"/>
      <c r="SP810"/>
      <c r="SQ810"/>
      <c r="SR810"/>
      <c r="SS810"/>
      <c r="ST810"/>
      <c r="SU810"/>
      <c r="SV810"/>
      <c r="SW810"/>
      <c r="SX810"/>
      <c r="SY810"/>
      <c r="SZ810"/>
      <c r="TA810"/>
      <c r="TB810"/>
      <c r="TC810"/>
      <c r="TD810"/>
      <c r="TE810"/>
      <c r="TF810"/>
      <c r="TG810"/>
      <c r="TH810"/>
      <c r="TI810"/>
      <c r="TJ810"/>
      <c r="TK810"/>
      <c r="TL810"/>
      <c r="TM810"/>
      <c r="TN810"/>
      <c r="TO810"/>
      <c r="TP810"/>
      <c r="TQ810"/>
      <c r="TR810"/>
      <c r="TS810"/>
      <c r="TT810"/>
      <c r="TU810"/>
      <c r="TV810"/>
      <c r="TW810"/>
      <c r="TX810"/>
      <c r="TY810"/>
      <c r="TZ810"/>
      <c r="UA810"/>
      <c r="UB810"/>
      <c r="UC810"/>
      <c r="UD810"/>
      <c r="UE810"/>
      <c r="UF810"/>
      <c r="UG810"/>
      <c r="UH810"/>
      <c r="UI810"/>
      <c r="UJ810"/>
      <c r="UK810"/>
      <c r="UL810"/>
      <c r="UM810"/>
      <c r="UN810"/>
      <c r="UO810"/>
      <c r="UP810"/>
      <c r="UQ810"/>
      <c r="UR810"/>
      <c r="US810"/>
      <c r="UT810"/>
      <c r="UU810"/>
      <c r="UV810"/>
      <c r="UW810"/>
      <c r="UX810"/>
      <c r="UY810"/>
      <c r="UZ810"/>
      <c r="VA810"/>
      <c r="VB810"/>
      <c r="VC810"/>
      <c r="VD810"/>
      <c r="VE810"/>
      <c r="VF810"/>
      <c r="VG810"/>
      <c r="VH810"/>
      <c r="VI810"/>
      <c r="VJ810"/>
      <c r="VK810"/>
      <c r="VL810"/>
      <c r="VM810"/>
      <c r="VN810"/>
      <c r="VO810"/>
      <c r="VP810"/>
      <c r="VQ810"/>
      <c r="VR810"/>
      <c r="VS810"/>
      <c r="VT810"/>
      <c r="VU810"/>
      <c r="VV810"/>
      <c r="VW810"/>
      <c r="VX810"/>
      <c r="VY810"/>
      <c r="VZ810"/>
      <c r="WA810"/>
      <c r="WB810"/>
      <c r="WC810"/>
      <c r="WD810"/>
      <c r="WE810"/>
      <c r="WF810"/>
      <c r="WG810"/>
      <c r="WH810"/>
      <c r="WI810"/>
      <c r="WJ810"/>
      <c r="WK810"/>
      <c r="WL810"/>
      <c r="WM810"/>
      <c r="WN810"/>
      <c r="WO810"/>
      <c r="WP810"/>
      <c r="WQ810"/>
      <c r="WR810"/>
      <c r="WS810"/>
      <c r="WT810"/>
      <c r="WU810"/>
      <c r="WV810"/>
      <c r="WW810"/>
      <c r="WX810"/>
      <c r="WY810"/>
      <c r="WZ810"/>
      <c r="XA810"/>
      <c r="XB810"/>
      <c r="XC810"/>
      <c r="XD810"/>
      <c r="XE810"/>
      <c r="XF810"/>
      <c r="XG810"/>
      <c r="XH810"/>
      <c r="XI810"/>
      <c r="XJ810"/>
      <c r="XK810"/>
      <c r="XL810"/>
      <c r="XM810"/>
      <c r="XN810"/>
      <c r="XO810"/>
      <c r="XP810"/>
      <c r="XQ810"/>
      <c r="XR810"/>
      <c r="XS810"/>
      <c r="XT810"/>
      <c r="XU810"/>
      <c r="XV810"/>
      <c r="XW810"/>
      <c r="XX810"/>
      <c r="XY810"/>
      <c r="XZ810"/>
      <c r="YA810"/>
      <c r="YB810"/>
      <c r="YC810"/>
      <c r="YD810"/>
      <c r="YE810"/>
      <c r="YF810"/>
      <c r="YG810"/>
      <c r="YH810"/>
      <c r="YI810"/>
      <c r="YJ810"/>
      <c r="YK810"/>
      <c r="YL810"/>
      <c r="YM810"/>
      <c r="YN810"/>
      <c r="YO810"/>
      <c r="YP810"/>
      <c r="YQ810"/>
      <c r="YR810"/>
      <c r="YS810"/>
      <c r="YT810"/>
      <c r="YU810"/>
      <c r="YV810"/>
      <c r="YW810"/>
      <c r="YX810"/>
      <c r="YY810"/>
      <c r="YZ810"/>
      <c r="ZA810"/>
      <c r="ZB810"/>
      <c r="ZC810"/>
      <c r="ZD810"/>
      <c r="ZE810"/>
      <c r="ZF810"/>
      <c r="ZG810"/>
      <c r="ZH810"/>
      <c r="ZI810"/>
      <c r="ZJ810"/>
      <c r="ZK810"/>
      <c r="ZL810"/>
      <c r="ZM810"/>
      <c r="ZN810"/>
      <c r="ZO810"/>
      <c r="ZP810"/>
      <c r="ZQ810"/>
      <c r="ZR810"/>
      <c r="ZS810"/>
      <c r="ZT810"/>
      <c r="ZU810"/>
      <c r="ZV810"/>
      <c r="ZW810"/>
      <c r="ZX810"/>
      <c r="ZY810"/>
      <c r="ZZ810"/>
      <c r="AAA810"/>
      <c r="AAB810"/>
      <c r="AAC810"/>
      <c r="AAD810"/>
      <c r="AAE810"/>
      <c r="AAF810"/>
      <c r="AAG810"/>
      <c r="AAH810"/>
      <c r="AAI810"/>
      <c r="AAJ810"/>
      <c r="AAK810"/>
      <c r="AAL810"/>
      <c r="AAM810"/>
      <c r="AAN810"/>
      <c r="AAO810"/>
      <c r="AAP810"/>
      <c r="AAQ810"/>
      <c r="AAR810"/>
      <c r="AAS810"/>
      <c r="AAT810"/>
      <c r="AAU810"/>
      <c r="AAV810"/>
      <c r="AAW810"/>
      <c r="AAX810"/>
      <c r="AAY810"/>
      <c r="AAZ810"/>
      <c r="ABA810"/>
      <c r="ABB810"/>
      <c r="ABC810"/>
      <c r="ABD810"/>
      <c r="ABE810"/>
      <c r="ABF810"/>
      <c r="ABG810"/>
      <c r="ABH810"/>
      <c r="ABI810"/>
      <c r="ABJ810"/>
      <c r="ABK810"/>
      <c r="ABL810"/>
      <c r="ABM810"/>
      <c r="ABN810"/>
      <c r="ABO810"/>
      <c r="ABP810"/>
      <c r="ABQ810"/>
      <c r="ABR810"/>
      <c r="ABS810"/>
      <c r="ABT810"/>
      <c r="ABU810"/>
      <c r="ABV810"/>
      <c r="ABW810"/>
      <c r="ABX810"/>
      <c r="ABY810"/>
      <c r="ABZ810"/>
      <c r="ACA810"/>
      <c r="ACB810"/>
      <c r="ACC810"/>
      <c r="ACD810"/>
      <c r="ACE810"/>
      <c r="ACF810"/>
      <c r="ACG810"/>
      <c r="ACH810"/>
      <c r="ACI810"/>
      <c r="ACJ810"/>
      <c r="ACK810"/>
      <c r="ACL810"/>
      <c r="ACM810"/>
      <c r="ACN810"/>
      <c r="ACO810"/>
      <c r="ACP810"/>
      <c r="ACQ810"/>
      <c r="ACR810"/>
      <c r="ACS810"/>
      <c r="ACT810"/>
      <c r="ACU810"/>
      <c r="ACV810"/>
      <c r="ACW810"/>
      <c r="ACX810"/>
      <c r="ACY810"/>
      <c r="ACZ810"/>
      <c r="ADA810"/>
      <c r="ADB810"/>
      <c r="ADC810"/>
      <c r="ADD810"/>
      <c r="ADE810"/>
      <c r="ADF810"/>
      <c r="ADG810"/>
      <c r="ADH810"/>
      <c r="ADI810"/>
      <c r="ADJ810"/>
      <c r="ADK810"/>
      <c r="ADL810"/>
      <c r="ADM810"/>
      <c r="ADN810"/>
      <c r="ADO810"/>
      <c r="ADP810"/>
      <c r="ADQ810"/>
      <c r="ADR810"/>
      <c r="ADS810"/>
      <c r="ADT810"/>
      <c r="ADU810"/>
      <c r="ADV810"/>
      <c r="ADW810"/>
      <c r="ADX810"/>
      <c r="ADY810"/>
      <c r="ADZ810"/>
      <c r="AEA810"/>
      <c r="AEB810"/>
      <c r="AEC810"/>
      <c r="AED810"/>
      <c r="AEE810"/>
      <c r="AEF810"/>
      <c r="AEG810"/>
      <c r="AEH810"/>
      <c r="AEI810"/>
      <c r="AEJ810"/>
      <c r="AEK810"/>
      <c r="AEL810"/>
      <c r="AEM810"/>
      <c r="AEN810"/>
      <c r="AEO810"/>
      <c r="AEP810"/>
      <c r="AEQ810"/>
      <c r="AER810"/>
      <c r="AES810"/>
      <c r="AET810"/>
      <c r="AEU810"/>
      <c r="AEV810"/>
      <c r="AEW810"/>
      <c r="AEX810"/>
      <c r="AEY810"/>
      <c r="AEZ810"/>
      <c r="AFA810"/>
      <c r="AFB810"/>
      <c r="AFC810"/>
      <c r="AFD810"/>
      <c r="AFE810"/>
      <c r="AFF810"/>
      <c r="AFG810"/>
      <c r="AFH810"/>
      <c r="AFI810"/>
      <c r="AFJ810"/>
      <c r="AFK810"/>
      <c r="AFL810"/>
      <c r="AFM810"/>
      <c r="AFN810"/>
      <c r="AFO810"/>
      <c r="AFP810"/>
      <c r="AFQ810"/>
      <c r="AFR810"/>
      <c r="AFS810"/>
      <c r="AFT810"/>
      <c r="AFU810"/>
      <c r="AFV810"/>
      <c r="AFW810"/>
      <c r="AFX810"/>
      <c r="AFY810"/>
      <c r="AFZ810"/>
      <c r="AGA810"/>
      <c r="AGB810"/>
      <c r="AGC810"/>
      <c r="AGD810"/>
      <c r="AGE810"/>
      <c r="AGF810"/>
      <c r="AGG810"/>
      <c r="AGH810"/>
      <c r="AGI810"/>
      <c r="AGJ810"/>
      <c r="AGK810"/>
      <c r="AGL810"/>
      <c r="AGM810"/>
      <c r="AGN810"/>
      <c r="AGO810"/>
      <c r="AGP810"/>
      <c r="AGQ810"/>
      <c r="AGR810"/>
      <c r="AGS810"/>
      <c r="AGT810"/>
      <c r="AGU810"/>
      <c r="AGV810"/>
      <c r="AGW810"/>
      <c r="AGX810"/>
      <c r="AGY810"/>
      <c r="AGZ810"/>
      <c r="AHA810"/>
      <c r="AHB810"/>
      <c r="AHC810"/>
      <c r="AHD810"/>
      <c r="AHE810"/>
      <c r="AHF810"/>
      <c r="AHG810"/>
      <c r="AHH810"/>
      <c r="AHI810"/>
      <c r="AHJ810"/>
      <c r="AHK810"/>
      <c r="AHL810"/>
      <c r="AHM810"/>
      <c r="AHN810"/>
      <c r="AHO810"/>
      <c r="AHP810"/>
      <c r="AHQ810"/>
      <c r="AHR810"/>
      <c r="AHS810"/>
      <c r="AHT810"/>
      <c r="AHU810"/>
      <c r="AHV810"/>
      <c r="AHW810"/>
      <c r="AHX810"/>
      <c r="AHY810"/>
      <c r="AHZ810"/>
      <c r="AIA810"/>
      <c r="AIB810"/>
      <c r="AIC810"/>
      <c r="AID810"/>
      <c r="AIE810"/>
      <c r="AIF810"/>
      <c r="AIG810"/>
      <c r="AIH810"/>
      <c r="AII810"/>
      <c r="AIJ810"/>
      <c r="AIK810"/>
      <c r="AIL810"/>
      <c r="AIM810"/>
      <c r="AIN810"/>
      <c r="AIO810"/>
      <c r="AIP810"/>
      <c r="AIQ810"/>
      <c r="AIR810"/>
      <c r="AIS810"/>
      <c r="AIT810"/>
      <c r="AIU810"/>
      <c r="AIV810"/>
      <c r="AIW810"/>
      <c r="AIX810"/>
      <c r="AIY810"/>
      <c r="AIZ810"/>
      <c r="AJA810"/>
      <c r="AJB810"/>
      <c r="AJC810"/>
      <c r="AJD810"/>
      <c r="AJE810"/>
      <c r="AJF810"/>
      <c r="AJG810"/>
      <c r="AJH810"/>
      <c r="AJI810"/>
      <c r="AJJ810"/>
      <c r="AJK810"/>
      <c r="AJL810"/>
      <c r="AJM810"/>
      <c r="AJN810"/>
      <c r="AJO810"/>
      <c r="AJP810"/>
      <c r="AJQ810"/>
      <c r="AJR810"/>
      <c r="AJS810"/>
      <c r="AJT810"/>
      <c r="AJU810"/>
      <c r="AJV810"/>
      <c r="AJW810"/>
      <c r="AJX810"/>
      <c r="AJY810"/>
      <c r="AJZ810"/>
      <c r="AKA810"/>
      <c r="AKB810"/>
      <c r="AKC810"/>
      <c r="AKD810"/>
      <c r="AKE810"/>
      <c r="AKF810"/>
      <c r="AKG810"/>
      <c r="AKH810"/>
      <c r="AKI810"/>
      <c r="AKJ810"/>
      <c r="AKK810"/>
      <c r="AKL810"/>
      <c r="AKM810"/>
      <c r="AKN810"/>
      <c r="AKO810"/>
      <c r="AKP810"/>
      <c r="AKQ810"/>
      <c r="AKR810"/>
      <c r="AKS810"/>
      <c r="AKT810"/>
      <c r="AKU810"/>
      <c r="AKV810"/>
      <c r="AKW810"/>
      <c r="AKX810"/>
      <c r="AKY810"/>
      <c r="AKZ810"/>
      <c r="ALA810"/>
      <c r="ALB810"/>
      <c r="ALC810"/>
      <c r="ALD810"/>
      <c r="ALE810"/>
      <c r="ALF810"/>
      <c r="ALG810"/>
      <c r="ALH810"/>
      <c r="ALI810"/>
      <c r="ALJ810"/>
      <c r="ALK810"/>
      <c r="ALL810"/>
      <c r="ALM810"/>
      <c r="ALN810"/>
      <c r="ALO810"/>
      <c r="ALP810"/>
      <c r="ALQ810"/>
      <c r="ALR810"/>
      <c r="ALS810"/>
      <c r="ALT810"/>
      <c r="ALU810"/>
      <c r="ALV810"/>
      <c r="ALW810"/>
      <c r="ALX810"/>
      <c r="ALY810"/>
      <c r="ALZ810"/>
      <c r="AMA810"/>
      <c r="AMB810"/>
      <c r="AMC810"/>
      <c r="AMD810"/>
      <c r="AME810"/>
      <c r="AMF810"/>
      <c r="AMG810"/>
      <c r="AMH810"/>
      <c r="AMI810"/>
      <c r="AMJ810"/>
    </row>
    <row r="811" spans="1:1024" ht="27.75" customHeight="1" outlineLevel="1" x14ac:dyDescent="0.25">
      <c r="A811" s="186" t="s">
        <v>659</v>
      </c>
      <c r="B811" s="86" t="s">
        <v>213</v>
      </c>
      <c r="C811" s="44" t="str">
        <f>CONCATENATE(VLOOKUP(A811,ABC_SERVIÇOS!A:I,5,0)," - ",VLOOKUP(A811,ABC_SERVIÇOS!A:I,6,0))</f>
        <v>73794/1 - SINAPI – 10/17</v>
      </c>
      <c r="D811" s="584" t="str">
        <f>VLOOKUP(A811,ABC_SERVIÇOS,2,0)</f>
        <v>PINTURA COM TINTA PROTETORA ACABAMENTO GRAFITE ESMALTE SOBRE SUPERFICIE METALICA, 2 DEMAOS</v>
      </c>
      <c r="E811" s="128"/>
      <c r="F811" s="128"/>
      <c r="G811" s="128"/>
      <c r="H811" s="128"/>
      <c r="I811" s="44" t="str">
        <f>VLOOKUP(A811,ABC_SERVIÇOS,3,0)</f>
        <v>M2</v>
      </c>
      <c r="J811" s="88">
        <f>SUM(J812:J816)</f>
        <v>144</v>
      </c>
      <c r="K811" s="88" t="s">
        <v>250</v>
      </c>
      <c r="L811" s="89">
        <f>VLOOKUP(A811,ABC_SERVIÇOS,7,0)</f>
        <v>27.72</v>
      </c>
      <c r="M811" s="500">
        <f>ROUND(L811*J811,2)</f>
        <v>3991.68</v>
      </c>
      <c r="N811" s="33" t="str">
        <f>A811</f>
        <v>COMP_072</v>
      </c>
      <c r="O811" s="130"/>
      <c r="P811" s="156">
        <f t="shared" si="24"/>
        <v>-3991.68</v>
      </c>
      <c r="Q811"/>
      <c r="R811"/>
      <c r="S811"/>
      <c r="T811"/>
      <c r="U811" s="110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  <c r="MM811"/>
      <c r="MN811"/>
      <c r="MO811"/>
      <c r="MP811"/>
      <c r="MQ811"/>
      <c r="MR811"/>
      <c r="MS811"/>
      <c r="MT811"/>
      <c r="MU811"/>
      <c r="MV811"/>
      <c r="MW811"/>
      <c r="MX811"/>
      <c r="MY811"/>
      <c r="MZ811"/>
      <c r="NA811"/>
      <c r="NB811"/>
      <c r="NC811"/>
      <c r="ND811"/>
      <c r="NE811"/>
      <c r="NF811"/>
      <c r="NG811"/>
      <c r="NH811"/>
      <c r="NI811"/>
      <c r="NJ811"/>
      <c r="NK811"/>
      <c r="NL811"/>
      <c r="NM811"/>
      <c r="NN811"/>
      <c r="NO811"/>
      <c r="NP811"/>
      <c r="NQ811"/>
      <c r="NR811"/>
      <c r="NS811"/>
      <c r="NT811"/>
      <c r="NU811"/>
      <c r="NV811"/>
      <c r="NW811"/>
      <c r="NX811"/>
      <c r="NY811"/>
      <c r="NZ811"/>
      <c r="OA811"/>
      <c r="OB811"/>
      <c r="OC811"/>
      <c r="OD811"/>
      <c r="OE811"/>
      <c r="OF811"/>
      <c r="OG811"/>
      <c r="OH811"/>
      <c r="OI811"/>
      <c r="OJ811"/>
      <c r="OK811"/>
      <c r="OL811"/>
      <c r="OM811"/>
      <c r="ON811"/>
      <c r="OO811"/>
      <c r="OP811"/>
      <c r="OQ811"/>
      <c r="OR811"/>
      <c r="OS811"/>
      <c r="OT811"/>
      <c r="OU811"/>
      <c r="OV811"/>
      <c r="OW811"/>
      <c r="OX811"/>
      <c r="OY811"/>
      <c r="OZ811"/>
      <c r="PA811"/>
      <c r="PB811"/>
      <c r="PC811"/>
      <c r="PD811"/>
      <c r="PE811"/>
      <c r="PF811"/>
      <c r="PG811"/>
      <c r="PH811"/>
      <c r="PI811"/>
      <c r="PJ811"/>
      <c r="PK811"/>
      <c r="PL811"/>
      <c r="PM811"/>
      <c r="PN811"/>
      <c r="PO811"/>
      <c r="PP811"/>
      <c r="PQ811"/>
      <c r="PR811"/>
      <c r="PS811"/>
      <c r="PT811"/>
      <c r="PU811"/>
      <c r="PV811"/>
      <c r="PW811"/>
      <c r="PX811"/>
      <c r="PY811"/>
      <c r="PZ811"/>
      <c r="QA811"/>
      <c r="QB811"/>
      <c r="QC811"/>
      <c r="QD811"/>
      <c r="QE811"/>
      <c r="QF811"/>
      <c r="QG811"/>
      <c r="QH811"/>
      <c r="QI811"/>
      <c r="QJ811"/>
      <c r="QK811"/>
      <c r="QL811"/>
      <c r="QM811"/>
      <c r="QN811"/>
      <c r="QO811"/>
      <c r="QP811"/>
      <c r="QQ811"/>
      <c r="QR811"/>
      <c r="QS811"/>
      <c r="QT811"/>
      <c r="QU811"/>
      <c r="QV811"/>
      <c r="QW811"/>
      <c r="QX811"/>
      <c r="QY811"/>
      <c r="QZ811"/>
      <c r="RA811"/>
      <c r="RB811"/>
      <c r="RC811"/>
      <c r="RD811"/>
      <c r="RE811"/>
      <c r="RF811"/>
      <c r="RG811"/>
      <c r="RH811"/>
      <c r="RI811"/>
      <c r="RJ811"/>
      <c r="RK811"/>
      <c r="RL811"/>
      <c r="RM811"/>
      <c r="RN811"/>
      <c r="RO811"/>
      <c r="RP811"/>
      <c r="RQ811"/>
      <c r="RR811"/>
      <c r="RS811"/>
      <c r="RT811"/>
      <c r="RU811"/>
      <c r="RV811"/>
      <c r="RW811"/>
      <c r="RX811"/>
      <c r="RY811"/>
      <c r="RZ811"/>
      <c r="SA811"/>
      <c r="SB811"/>
      <c r="SC811"/>
      <c r="SD811"/>
      <c r="SE811"/>
      <c r="SF811"/>
      <c r="SG811"/>
      <c r="SH811"/>
      <c r="SI811"/>
      <c r="SJ811"/>
      <c r="SK811"/>
      <c r="SL811"/>
      <c r="SM811"/>
      <c r="SN811"/>
      <c r="SO811"/>
      <c r="SP811"/>
      <c r="SQ811"/>
      <c r="SR811"/>
      <c r="SS811"/>
      <c r="ST811"/>
      <c r="SU811"/>
      <c r="SV811"/>
      <c r="SW811"/>
      <c r="SX811"/>
      <c r="SY811"/>
      <c r="SZ811"/>
      <c r="TA811"/>
      <c r="TB811"/>
      <c r="TC811"/>
      <c r="TD811"/>
      <c r="TE811"/>
      <c r="TF811"/>
      <c r="TG811"/>
      <c r="TH811"/>
      <c r="TI811"/>
      <c r="TJ811"/>
      <c r="TK811"/>
      <c r="TL811"/>
      <c r="TM811"/>
      <c r="TN811"/>
      <c r="TO811"/>
      <c r="TP811"/>
      <c r="TQ811"/>
      <c r="TR811"/>
      <c r="TS811"/>
      <c r="TT811"/>
      <c r="TU811"/>
      <c r="TV811"/>
      <c r="TW811"/>
      <c r="TX811"/>
      <c r="TY811"/>
      <c r="TZ811"/>
      <c r="UA811"/>
      <c r="UB811"/>
      <c r="UC811"/>
      <c r="UD811"/>
      <c r="UE811"/>
      <c r="UF811"/>
      <c r="UG811"/>
      <c r="UH811"/>
      <c r="UI811"/>
      <c r="UJ811"/>
      <c r="UK811"/>
      <c r="UL811"/>
      <c r="UM811"/>
      <c r="UN811"/>
      <c r="UO811"/>
      <c r="UP811"/>
      <c r="UQ811"/>
      <c r="UR811"/>
      <c r="US811"/>
      <c r="UT811"/>
      <c r="UU811"/>
      <c r="UV811"/>
      <c r="UW811"/>
      <c r="UX811"/>
      <c r="UY811"/>
      <c r="UZ811"/>
      <c r="VA811"/>
      <c r="VB811"/>
      <c r="VC811"/>
      <c r="VD811"/>
      <c r="VE811"/>
      <c r="VF811"/>
      <c r="VG811"/>
      <c r="VH811"/>
      <c r="VI811"/>
      <c r="VJ811"/>
      <c r="VK811"/>
      <c r="VL811"/>
      <c r="VM811"/>
      <c r="VN811"/>
      <c r="VO811"/>
      <c r="VP811"/>
      <c r="VQ811"/>
      <c r="VR811"/>
      <c r="VS811"/>
      <c r="VT811"/>
      <c r="VU811"/>
      <c r="VV811"/>
      <c r="VW811"/>
      <c r="VX811"/>
      <c r="VY811"/>
      <c r="VZ811"/>
      <c r="WA811"/>
      <c r="WB811"/>
      <c r="WC811"/>
      <c r="WD811"/>
      <c r="WE811"/>
      <c r="WF811"/>
      <c r="WG811"/>
      <c r="WH811"/>
      <c r="WI811"/>
      <c r="WJ811"/>
      <c r="WK811"/>
      <c r="WL811"/>
      <c r="WM811"/>
      <c r="WN811"/>
      <c r="WO811"/>
      <c r="WP811"/>
      <c r="WQ811"/>
      <c r="WR811"/>
      <c r="WS811"/>
      <c r="WT811"/>
      <c r="WU811"/>
      <c r="WV811"/>
      <c r="WW811"/>
      <c r="WX811"/>
      <c r="WY811"/>
      <c r="WZ811"/>
      <c r="XA811"/>
      <c r="XB811"/>
      <c r="XC811"/>
      <c r="XD811"/>
      <c r="XE811"/>
      <c r="XF811"/>
      <c r="XG811"/>
      <c r="XH811"/>
      <c r="XI811"/>
      <c r="XJ811"/>
      <c r="XK811"/>
      <c r="XL811"/>
      <c r="XM811"/>
      <c r="XN811"/>
      <c r="XO811"/>
      <c r="XP811"/>
      <c r="XQ811"/>
      <c r="XR811"/>
      <c r="XS811"/>
      <c r="XT811"/>
      <c r="XU811"/>
      <c r="XV811"/>
      <c r="XW811"/>
      <c r="XX811"/>
      <c r="XY811"/>
      <c r="XZ811"/>
      <c r="YA811"/>
      <c r="YB811"/>
      <c r="YC811"/>
      <c r="YD811"/>
      <c r="YE811"/>
      <c r="YF811"/>
      <c r="YG811"/>
      <c r="YH811"/>
      <c r="YI811"/>
      <c r="YJ811"/>
      <c r="YK811"/>
      <c r="YL811"/>
      <c r="YM811"/>
      <c r="YN811"/>
      <c r="YO811"/>
      <c r="YP811"/>
      <c r="YQ811"/>
      <c r="YR811"/>
      <c r="YS811"/>
      <c r="YT811"/>
      <c r="YU811"/>
      <c r="YV811"/>
      <c r="YW811"/>
      <c r="YX811"/>
      <c r="YY811"/>
      <c r="YZ811"/>
      <c r="ZA811"/>
      <c r="ZB811"/>
      <c r="ZC811"/>
      <c r="ZD811"/>
      <c r="ZE811"/>
      <c r="ZF811"/>
      <c r="ZG811"/>
      <c r="ZH811"/>
      <c r="ZI811"/>
      <c r="ZJ811"/>
      <c r="ZK811"/>
      <c r="ZL811"/>
      <c r="ZM811"/>
      <c r="ZN811"/>
      <c r="ZO811"/>
      <c r="ZP811"/>
      <c r="ZQ811"/>
      <c r="ZR811"/>
      <c r="ZS811"/>
      <c r="ZT811"/>
      <c r="ZU811"/>
      <c r="ZV811"/>
      <c r="ZW811"/>
      <c r="ZX811"/>
      <c r="ZY811"/>
      <c r="ZZ811"/>
      <c r="AAA811"/>
      <c r="AAB811"/>
      <c r="AAC811"/>
      <c r="AAD811"/>
      <c r="AAE811"/>
      <c r="AAF811"/>
      <c r="AAG811"/>
      <c r="AAH811"/>
      <c r="AAI811"/>
      <c r="AAJ811"/>
      <c r="AAK811"/>
      <c r="AAL811"/>
      <c r="AAM811"/>
      <c r="AAN811"/>
      <c r="AAO811"/>
      <c r="AAP811"/>
      <c r="AAQ811"/>
      <c r="AAR811"/>
      <c r="AAS811"/>
      <c r="AAT811"/>
      <c r="AAU811"/>
      <c r="AAV811"/>
      <c r="AAW811"/>
      <c r="AAX811"/>
      <c r="AAY811"/>
      <c r="AAZ811"/>
      <c r="ABA811"/>
      <c r="ABB811"/>
      <c r="ABC811"/>
      <c r="ABD811"/>
      <c r="ABE811"/>
      <c r="ABF811"/>
      <c r="ABG811"/>
      <c r="ABH811"/>
      <c r="ABI811"/>
      <c r="ABJ811"/>
      <c r="ABK811"/>
      <c r="ABL811"/>
      <c r="ABM811"/>
      <c r="ABN811"/>
      <c r="ABO811"/>
      <c r="ABP811"/>
      <c r="ABQ811"/>
      <c r="ABR811"/>
      <c r="ABS811"/>
      <c r="ABT811"/>
      <c r="ABU811"/>
      <c r="ABV811"/>
      <c r="ABW811"/>
      <c r="ABX811"/>
      <c r="ABY811"/>
      <c r="ABZ811"/>
      <c r="ACA811"/>
      <c r="ACB811"/>
      <c r="ACC811"/>
      <c r="ACD811"/>
      <c r="ACE811"/>
      <c r="ACF811"/>
      <c r="ACG811"/>
      <c r="ACH811"/>
      <c r="ACI811"/>
      <c r="ACJ811"/>
      <c r="ACK811"/>
      <c r="ACL811"/>
      <c r="ACM811"/>
      <c r="ACN811"/>
      <c r="ACO811"/>
      <c r="ACP811"/>
      <c r="ACQ811"/>
      <c r="ACR811"/>
      <c r="ACS811"/>
      <c r="ACT811"/>
      <c r="ACU811"/>
      <c r="ACV811"/>
      <c r="ACW811"/>
      <c r="ACX811"/>
      <c r="ACY811"/>
      <c r="ACZ811"/>
      <c r="ADA811"/>
      <c r="ADB811"/>
      <c r="ADC811"/>
      <c r="ADD811"/>
      <c r="ADE811"/>
      <c r="ADF811"/>
      <c r="ADG811"/>
      <c r="ADH811"/>
      <c r="ADI811"/>
      <c r="ADJ811"/>
      <c r="ADK811"/>
      <c r="ADL811"/>
      <c r="ADM811"/>
      <c r="ADN811"/>
      <c r="ADO811"/>
      <c r="ADP811"/>
      <c r="ADQ811"/>
      <c r="ADR811"/>
      <c r="ADS811"/>
      <c r="ADT811"/>
      <c r="ADU811"/>
      <c r="ADV811"/>
      <c r="ADW811"/>
      <c r="ADX811"/>
      <c r="ADY811"/>
      <c r="ADZ811"/>
      <c r="AEA811"/>
      <c r="AEB811"/>
      <c r="AEC811"/>
      <c r="AED811"/>
      <c r="AEE811"/>
      <c r="AEF811"/>
      <c r="AEG811"/>
      <c r="AEH811"/>
      <c r="AEI811"/>
      <c r="AEJ811"/>
      <c r="AEK811"/>
      <c r="AEL811"/>
      <c r="AEM811"/>
      <c r="AEN811"/>
      <c r="AEO811"/>
      <c r="AEP811"/>
      <c r="AEQ811"/>
      <c r="AER811"/>
      <c r="AES811"/>
      <c r="AET811"/>
      <c r="AEU811"/>
      <c r="AEV811"/>
      <c r="AEW811"/>
      <c r="AEX811"/>
      <c r="AEY811"/>
      <c r="AEZ811"/>
      <c r="AFA811"/>
      <c r="AFB811"/>
      <c r="AFC811"/>
      <c r="AFD811"/>
      <c r="AFE811"/>
      <c r="AFF811"/>
      <c r="AFG811"/>
      <c r="AFH811"/>
      <c r="AFI811"/>
      <c r="AFJ811"/>
      <c r="AFK811"/>
      <c r="AFL811"/>
      <c r="AFM811"/>
      <c r="AFN811"/>
      <c r="AFO811"/>
      <c r="AFP811"/>
      <c r="AFQ811"/>
      <c r="AFR811"/>
      <c r="AFS811"/>
      <c r="AFT811"/>
      <c r="AFU811"/>
      <c r="AFV811"/>
      <c r="AFW811"/>
      <c r="AFX811"/>
      <c r="AFY811"/>
      <c r="AFZ811"/>
      <c r="AGA811"/>
      <c r="AGB811"/>
      <c r="AGC811"/>
      <c r="AGD811"/>
      <c r="AGE811"/>
      <c r="AGF811"/>
      <c r="AGG811"/>
      <c r="AGH811"/>
      <c r="AGI811"/>
      <c r="AGJ811"/>
      <c r="AGK811"/>
      <c r="AGL811"/>
      <c r="AGM811"/>
      <c r="AGN811"/>
      <c r="AGO811"/>
      <c r="AGP811"/>
      <c r="AGQ811"/>
      <c r="AGR811"/>
      <c r="AGS811"/>
      <c r="AGT811"/>
      <c r="AGU811"/>
      <c r="AGV811"/>
      <c r="AGW811"/>
      <c r="AGX811"/>
      <c r="AGY811"/>
      <c r="AGZ811"/>
      <c r="AHA811"/>
      <c r="AHB811"/>
      <c r="AHC811"/>
      <c r="AHD811"/>
      <c r="AHE811"/>
      <c r="AHF811"/>
      <c r="AHG811"/>
      <c r="AHH811"/>
      <c r="AHI811"/>
      <c r="AHJ811"/>
      <c r="AHK811"/>
      <c r="AHL811"/>
      <c r="AHM811"/>
      <c r="AHN811"/>
      <c r="AHO811"/>
      <c r="AHP811"/>
      <c r="AHQ811"/>
      <c r="AHR811"/>
      <c r="AHS811"/>
      <c r="AHT811"/>
      <c r="AHU811"/>
      <c r="AHV811"/>
      <c r="AHW811"/>
      <c r="AHX811"/>
      <c r="AHY811"/>
      <c r="AHZ811"/>
      <c r="AIA811"/>
      <c r="AIB811"/>
      <c r="AIC811"/>
      <c r="AID811"/>
      <c r="AIE811"/>
      <c r="AIF811"/>
      <c r="AIG811"/>
      <c r="AIH811"/>
      <c r="AII811"/>
      <c r="AIJ811"/>
      <c r="AIK811"/>
      <c r="AIL811"/>
      <c r="AIM811"/>
      <c r="AIN811"/>
      <c r="AIO811"/>
      <c r="AIP811"/>
      <c r="AIQ811"/>
      <c r="AIR811"/>
      <c r="AIS811"/>
      <c r="AIT811"/>
      <c r="AIU811"/>
      <c r="AIV811"/>
      <c r="AIW811"/>
      <c r="AIX811"/>
      <c r="AIY811"/>
      <c r="AIZ811"/>
      <c r="AJA811"/>
      <c r="AJB811"/>
      <c r="AJC811"/>
      <c r="AJD811"/>
      <c r="AJE811"/>
      <c r="AJF811"/>
      <c r="AJG811"/>
      <c r="AJH811"/>
      <c r="AJI811"/>
      <c r="AJJ811"/>
      <c r="AJK811"/>
      <c r="AJL811"/>
      <c r="AJM811"/>
      <c r="AJN811"/>
      <c r="AJO811"/>
      <c r="AJP811"/>
      <c r="AJQ811"/>
      <c r="AJR811"/>
      <c r="AJS811"/>
      <c r="AJT811"/>
      <c r="AJU811"/>
      <c r="AJV811"/>
      <c r="AJW811"/>
      <c r="AJX811"/>
      <c r="AJY811"/>
      <c r="AJZ811"/>
      <c r="AKA811"/>
      <c r="AKB811"/>
      <c r="AKC811"/>
      <c r="AKD811"/>
      <c r="AKE811"/>
      <c r="AKF811"/>
      <c r="AKG811"/>
      <c r="AKH811"/>
      <c r="AKI811"/>
      <c r="AKJ811"/>
      <c r="AKK811"/>
      <c r="AKL811"/>
      <c r="AKM811"/>
      <c r="AKN811"/>
      <c r="AKO811"/>
      <c r="AKP811"/>
      <c r="AKQ811"/>
      <c r="AKR811"/>
      <c r="AKS811"/>
      <c r="AKT811"/>
      <c r="AKU811"/>
      <c r="AKV811"/>
      <c r="AKW811"/>
      <c r="AKX811"/>
      <c r="AKY811"/>
      <c r="AKZ811"/>
      <c r="ALA811"/>
      <c r="ALB811"/>
      <c r="ALC811"/>
      <c r="ALD811"/>
      <c r="ALE811"/>
      <c r="ALF811"/>
      <c r="ALG811"/>
      <c r="ALH811"/>
      <c r="ALI811"/>
      <c r="ALJ811"/>
      <c r="ALK811"/>
      <c r="ALL811"/>
      <c r="ALM811"/>
      <c r="ALN811"/>
      <c r="ALO811"/>
      <c r="ALP811"/>
      <c r="ALQ811"/>
      <c r="ALR811"/>
      <c r="ALS811"/>
      <c r="ALT811"/>
      <c r="ALU811"/>
      <c r="ALV811"/>
      <c r="ALW811"/>
      <c r="ALX811"/>
      <c r="ALY811"/>
      <c r="ALZ811"/>
      <c r="AMA811"/>
      <c r="AMB811"/>
      <c r="AMC811"/>
      <c r="AMD811"/>
      <c r="AME811"/>
      <c r="AMF811"/>
      <c r="AMG811"/>
      <c r="AMH811"/>
      <c r="AMI811"/>
      <c r="AMJ811"/>
    </row>
    <row r="812" spans="1:1024" outlineLevel="1" x14ac:dyDescent="0.25">
      <c r="A812"/>
      <c r="B812" s="65"/>
      <c r="C812" s="66"/>
      <c r="D812" s="246"/>
      <c r="E812" s="163" t="s">
        <v>261</v>
      </c>
      <c r="F812" s="163" t="s">
        <v>410</v>
      </c>
      <c r="G812" s="163" t="s">
        <v>404</v>
      </c>
      <c r="H812" s="163" t="s">
        <v>609</v>
      </c>
      <c r="I812" s="162"/>
      <c r="J812" s="169"/>
      <c r="K812" s="68"/>
      <c r="L812" s="69"/>
      <c r="M812" s="496"/>
      <c r="N812"/>
      <c r="O812" s="130"/>
      <c r="P812" s="156">
        <f t="shared" si="24"/>
        <v>0</v>
      </c>
      <c r="Q812"/>
      <c r="R812"/>
      <c r="S812"/>
      <c r="T812"/>
      <c r="U812" s="110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</row>
    <row r="813" spans="1:1024" outlineLevel="1" x14ac:dyDescent="0.25">
      <c r="A813"/>
      <c r="B813" s="65"/>
      <c r="C813" s="66"/>
      <c r="D813" s="246" t="s">
        <v>660</v>
      </c>
      <c r="E813" s="193">
        <v>15</v>
      </c>
      <c r="F813" s="193">
        <v>1.2</v>
      </c>
      <c r="G813" s="193">
        <v>2</v>
      </c>
      <c r="H813" s="193">
        <v>4</v>
      </c>
      <c r="I813" s="162"/>
      <c r="J813" s="169">
        <f>H813*G813*F813*E813</f>
        <v>144</v>
      </c>
      <c r="K813" s="68"/>
      <c r="L813" s="69"/>
      <c r="M813" s="496"/>
      <c r="N813"/>
      <c r="O813" s="130"/>
      <c r="P813" s="156">
        <f t="shared" si="24"/>
        <v>0</v>
      </c>
      <c r="Q813"/>
      <c r="R813"/>
      <c r="S813"/>
      <c r="T813"/>
      <c r="U813" s="110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  <c r="MM813"/>
      <c r="MN813"/>
      <c r="MO813"/>
      <c r="MP813"/>
      <c r="MQ813"/>
      <c r="MR813"/>
      <c r="MS813"/>
      <c r="MT813"/>
      <c r="MU813"/>
      <c r="MV813"/>
      <c r="MW813"/>
      <c r="MX813"/>
      <c r="MY813"/>
      <c r="MZ813"/>
      <c r="NA813"/>
      <c r="NB813"/>
      <c r="NC813"/>
      <c r="ND813"/>
      <c r="NE813"/>
      <c r="NF813"/>
      <c r="NG813"/>
      <c r="NH813"/>
      <c r="NI813"/>
      <c r="NJ813"/>
      <c r="NK813"/>
      <c r="NL813"/>
      <c r="NM813"/>
      <c r="NN813"/>
      <c r="NO813"/>
      <c r="NP813"/>
      <c r="NQ813"/>
      <c r="NR813"/>
      <c r="NS813"/>
      <c r="NT813"/>
      <c r="NU813"/>
      <c r="NV813"/>
      <c r="NW813"/>
      <c r="NX813"/>
      <c r="NY813"/>
      <c r="NZ813"/>
      <c r="OA813"/>
      <c r="OB813"/>
      <c r="OC813"/>
      <c r="OD813"/>
      <c r="OE813"/>
      <c r="OF813"/>
      <c r="OG813"/>
      <c r="OH813"/>
      <c r="OI813"/>
      <c r="OJ813"/>
      <c r="OK813"/>
      <c r="OL813"/>
      <c r="OM813"/>
      <c r="ON813"/>
      <c r="OO813"/>
      <c r="OP813"/>
      <c r="OQ813"/>
      <c r="OR813"/>
      <c r="OS813"/>
      <c r="OT813"/>
      <c r="OU813"/>
      <c r="OV813"/>
      <c r="OW813"/>
      <c r="OX813"/>
      <c r="OY813"/>
      <c r="OZ813"/>
      <c r="PA813"/>
      <c r="PB813"/>
      <c r="PC813"/>
      <c r="PD813"/>
      <c r="PE813"/>
      <c r="PF813"/>
      <c r="PG813"/>
      <c r="PH813"/>
      <c r="PI813"/>
      <c r="PJ813"/>
      <c r="PK813"/>
      <c r="PL813"/>
      <c r="PM813"/>
      <c r="PN813"/>
      <c r="PO813"/>
      <c r="PP813"/>
      <c r="PQ813"/>
      <c r="PR813"/>
      <c r="PS813"/>
      <c r="PT813"/>
      <c r="PU813"/>
      <c r="PV813"/>
      <c r="PW813"/>
      <c r="PX813"/>
      <c r="PY813"/>
      <c r="PZ813"/>
      <c r="QA813"/>
      <c r="QB813"/>
      <c r="QC813"/>
      <c r="QD813"/>
      <c r="QE813"/>
      <c r="QF813"/>
      <c r="QG813"/>
      <c r="QH813"/>
      <c r="QI813"/>
      <c r="QJ813"/>
      <c r="QK813"/>
      <c r="QL813"/>
      <c r="QM813"/>
      <c r="QN813"/>
      <c r="QO813"/>
      <c r="QP813"/>
      <c r="QQ813"/>
      <c r="QR813"/>
      <c r="QS813"/>
      <c r="QT813"/>
      <c r="QU813"/>
      <c r="QV813"/>
      <c r="QW813"/>
      <c r="QX813"/>
      <c r="QY813"/>
      <c r="QZ813"/>
      <c r="RA813"/>
      <c r="RB813"/>
      <c r="RC813"/>
      <c r="RD813"/>
      <c r="RE813"/>
      <c r="RF813"/>
      <c r="RG813"/>
      <c r="RH813"/>
      <c r="RI813"/>
      <c r="RJ813"/>
      <c r="RK813"/>
      <c r="RL813"/>
      <c r="RM813"/>
      <c r="RN813"/>
      <c r="RO813"/>
      <c r="RP813"/>
      <c r="RQ813"/>
      <c r="RR813"/>
      <c r="RS813"/>
      <c r="RT813"/>
      <c r="RU813"/>
      <c r="RV813"/>
      <c r="RW813"/>
      <c r="RX813"/>
      <c r="RY813"/>
      <c r="RZ813"/>
      <c r="SA813"/>
      <c r="SB813"/>
      <c r="SC813"/>
      <c r="SD813"/>
      <c r="SE813"/>
      <c r="SF813"/>
      <c r="SG813"/>
      <c r="SH813"/>
      <c r="SI813"/>
      <c r="SJ813"/>
      <c r="SK813"/>
      <c r="SL813"/>
      <c r="SM813"/>
      <c r="SN813"/>
      <c r="SO813"/>
      <c r="SP813"/>
      <c r="SQ813"/>
      <c r="SR813"/>
      <c r="SS813"/>
      <c r="ST813"/>
      <c r="SU813"/>
      <c r="SV813"/>
      <c r="SW813"/>
      <c r="SX813"/>
      <c r="SY813"/>
      <c r="SZ813"/>
      <c r="TA813"/>
      <c r="TB813"/>
      <c r="TC813"/>
      <c r="TD813"/>
      <c r="TE813"/>
      <c r="TF813"/>
      <c r="TG813"/>
      <c r="TH813"/>
      <c r="TI813"/>
      <c r="TJ813"/>
      <c r="TK813"/>
      <c r="TL813"/>
      <c r="TM813"/>
      <c r="TN813"/>
      <c r="TO813"/>
      <c r="TP813"/>
      <c r="TQ813"/>
      <c r="TR813"/>
      <c r="TS813"/>
      <c r="TT813"/>
      <c r="TU813"/>
      <c r="TV813"/>
      <c r="TW813"/>
      <c r="TX813"/>
      <c r="TY813"/>
      <c r="TZ813"/>
      <c r="UA813"/>
      <c r="UB813"/>
      <c r="UC813"/>
      <c r="UD813"/>
      <c r="UE813"/>
      <c r="UF813"/>
      <c r="UG813"/>
      <c r="UH813"/>
      <c r="UI813"/>
      <c r="UJ813"/>
      <c r="UK813"/>
      <c r="UL813"/>
      <c r="UM813"/>
      <c r="UN813"/>
      <c r="UO813"/>
      <c r="UP813"/>
      <c r="UQ813"/>
      <c r="UR813"/>
      <c r="US813"/>
      <c r="UT813"/>
      <c r="UU813"/>
      <c r="UV813"/>
      <c r="UW813"/>
      <c r="UX813"/>
      <c r="UY813"/>
      <c r="UZ813"/>
      <c r="VA813"/>
      <c r="VB813"/>
      <c r="VC813"/>
      <c r="VD813"/>
      <c r="VE813"/>
      <c r="VF813"/>
      <c r="VG813"/>
      <c r="VH813"/>
      <c r="VI813"/>
      <c r="VJ813"/>
      <c r="VK813"/>
      <c r="VL813"/>
      <c r="VM813"/>
      <c r="VN813"/>
      <c r="VO813"/>
      <c r="VP813"/>
      <c r="VQ813"/>
      <c r="VR813"/>
      <c r="VS813"/>
      <c r="VT813"/>
      <c r="VU813"/>
      <c r="VV813"/>
      <c r="VW813"/>
      <c r="VX813"/>
      <c r="VY813"/>
      <c r="VZ813"/>
      <c r="WA813"/>
      <c r="WB813"/>
      <c r="WC813"/>
      <c r="WD813"/>
      <c r="WE813"/>
      <c r="WF813"/>
      <c r="WG813"/>
      <c r="WH813"/>
      <c r="WI813"/>
      <c r="WJ813"/>
      <c r="WK813"/>
      <c r="WL813"/>
      <c r="WM813"/>
      <c r="WN813"/>
      <c r="WO813"/>
      <c r="WP813"/>
      <c r="WQ813"/>
      <c r="WR813"/>
      <c r="WS813"/>
      <c r="WT813"/>
      <c r="WU813"/>
      <c r="WV813"/>
      <c r="WW813"/>
      <c r="WX813"/>
      <c r="WY813"/>
      <c r="WZ813"/>
      <c r="XA813"/>
      <c r="XB813"/>
      <c r="XC813"/>
      <c r="XD813"/>
      <c r="XE813"/>
      <c r="XF813"/>
      <c r="XG813"/>
      <c r="XH813"/>
      <c r="XI813"/>
      <c r="XJ813"/>
      <c r="XK813"/>
      <c r="XL813"/>
      <c r="XM813"/>
      <c r="XN813"/>
      <c r="XO813"/>
      <c r="XP813"/>
      <c r="XQ813"/>
      <c r="XR813"/>
      <c r="XS813"/>
      <c r="XT813"/>
      <c r="XU813"/>
      <c r="XV813"/>
      <c r="XW813"/>
      <c r="XX813"/>
      <c r="XY813"/>
      <c r="XZ813"/>
      <c r="YA813"/>
      <c r="YB813"/>
      <c r="YC813"/>
      <c r="YD813"/>
      <c r="YE813"/>
      <c r="YF813"/>
      <c r="YG813"/>
      <c r="YH813"/>
      <c r="YI813"/>
      <c r="YJ813"/>
      <c r="YK813"/>
      <c r="YL813"/>
      <c r="YM813"/>
      <c r="YN813"/>
      <c r="YO813"/>
      <c r="YP813"/>
      <c r="YQ813"/>
      <c r="YR813"/>
      <c r="YS813"/>
      <c r="YT813"/>
      <c r="YU813"/>
      <c r="YV813"/>
      <c r="YW813"/>
      <c r="YX813"/>
      <c r="YY813"/>
      <c r="YZ813"/>
      <c r="ZA813"/>
      <c r="ZB813"/>
      <c r="ZC813"/>
      <c r="ZD813"/>
      <c r="ZE813"/>
      <c r="ZF813"/>
      <c r="ZG813"/>
      <c r="ZH813"/>
      <c r="ZI813"/>
      <c r="ZJ813"/>
      <c r="ZK813"/>
      <c r="ZL813"/>
      <c r="ZM813"/>
      <c r="ZN813"/>
      <c r="ZO813"/>
      <c r="ZP813"/>
      <c r="ZQ813"/>
      <c r="ZR813"/>
      <c r="ZS813"/>
      <c r="ZT813"/>
      <c r="ZU813"/>
      <c r="ZV813"/>
      <c r="ZW813"/>
      <c r="ZX813"/>
      <c r="ZY813"/>
      <c r="ZZ813"/>
      <c r="AAA813"/>
      <c r="AAB813"/>
      <c r="AAC813"/>
      <c r="AAD813"/>
      <c r="AAE813"/>
      <c r="AAF813"/>
      <c r="AAG813"/>
      <c r="AAH813"/>
      <c r="AAI813"/>
      <c r="AAJ813"/>
      <c r="AAK813"/>
      <c r="AAL813"/>
      <c r="AAM813"/>
      <c r="AAN813"/>
      <c r="AAO813"/>
      <c r="AAP813"/>
      <c r="AAQ813"/>
      <c r="AAR813"/>
      <c r="AAS813"/>
      <c r="AAT813"/>
      <c r="AAU813"/>
      <c r="AAV813"/>
      <c r="AAW813"/>
      <c r="AAX813"/>
      <c r="AAY813"/>
      <c r="AAZ813"/>
      <c r="ABA813"/>
      <c r="ABB813"/>
      <c r="ABC813"/>
      <c r="ABD813"/>
      <c r="ABE813"/>
      <c r="ABF813"/>
      <c r="ABG813"/>
      <c r="ABH813"/>
      <c r="ABI813"/>
      <c r="ABJ813"/>
      <c r="ABK813"/>
      <c r="ABL813"/>
      <c r="ABM813"/>
      <c r="ABN813"/>
      <c r="ABO813"/>
      <c r="ABP813"/>
      <c r="ABQ813"/>
      <c r="ABR813"/>
      <c r="ABS813"/>
      <c r="ABT813"/>
      <c r="ABU813"/>
      <c r="ABV813"/>
      <c r="ABW813"/>
      <c r="ABX813"/>
      <c r="ABY813"/>
      <c r="ABZ813"/>
      <c r="ACA813"/>
      <c r="ACB813"/>
      <c r="ACC813"/>
      <c r="ACD813"/>
      <c r="ACE813"/>
      <c r="ACF813"/>
      <c r="ACG813"/>
      <c r="ACH813"/>
      <c r="ACI813"/>
      <c r="ACJ813"/>
      <c r="ACK813"/>
      <c r="ACL813"/>
      <c r="ACM813"/>
      <c r="ACN813"/>
      <c r="ACO813"/>
      <c r="ACP813"/>
      <c r="ACQ813"/>
      <c r="ACR813"/>
      <c r="ACS813"/>
      <c r="ACT813"/>
      <c r="ACU813"/>
      <c r="ACV813"/>
      <c r="ACW813"/>
      <c r="ACX813"/>
      <c r="ACY813"/>
      <c r="ACZ813"/>
      <c r="ADA813"/>
      <c r="ADB813"/>
      <c r="ADC813"/>
      <c r="ADD813"/>
      <c r="ADE813"/>
      <c r="ADF813"/>
      <c r="ADG813"/>
      <c r="ADH813"/>
      <c r="ADI813"/>
      <c r="ADJ813"/>
      <c r="ADK813"/>
      <c r="ADL813"/>
      <c r="ADM813"/>
      <c r="ADN813"/>
      <c r="ADO813"/>
      <c r="ADP813"/>
      <c r="ADQ813"/>
      <c r="ADR813"/>
      <c r="ADS813"/>
      <c r="ADT813"/>
      <c r="ADU813"/>
      <c r="ADV813"/>
      <c r="ADW813"/>
      <c r="ADX813"/>
      <c r="ADY813"/>
      <c r="ADZ813"/>
      <c r="AEA813"/>
      <c r="AEB813"/>
      <c r="AEC813"/>
      <c r="AED813"/>
      <c r="AEE813"/>
      <c r="AEF813"/>
      <c r="AEG813"/>
      <c r="AEH813"/>
      <c r="AEI813"/>
      <c r="AEJ813"/>
      <c r="AEK813"/>
      <c r="AEL813"/>
      <c r="AEM813"/>
      <c r="AEN813"/>
      <c r="AEO813"/>
      <c r="AEP813"/>
      <c r="AEQ813"/>
      <c r="AER813"/>
      <c r="AES813"/>
      <c r="AET813"/>
      <c r="AEU813"/>
      <c r="AEV813"/>
      <c r="AEW813"/>
      <c r="AEX813"/>
      <c r="AEY813"/>
      <c r="AEZ813"/>
      <c r="AFA813"/>
      <c r="AFB813"/>
      <c r="AFC813"/>
      <c r="AFD813"/>
      <c r="AFE813"/>
      <c r="AFF813"/>
      <c r="AFG813"/>
      <c r="AFH813"/>
      <c r="AFI813"/>
      <c r="AFJ813"/>
      <c r="AFK813"/>
      <c r="AFL813"/>
      <c r="AFM813"/>
      <c r="AFN813"/>
      <c r="AFO813"/>
      <c r="AFP813"/>
      <c r="AFQ813"/>
      <c r="AFR813"/>
      <c r="AFS813"/>
      <c r="AFT813"/>
      <c r="AFU813"/>
      <c r="AFV813"/>
      <c r="AFW813"/>
      <c r="AFX813"/>
      <c r="AFY813"/>
      <c r="AFZ813"/>
      <c r="AGA813"/>
      <c r="AGB813"/>
      <c r="AGC813"/>
      <c r="AGD813"/>
      <c r="AGE813"/>
      <c r="AGF813"/>
      <c r="AGG813"/>
      <c r="AGH813"/>
      <c r="AGI813"/>
      <c r="AGJ813"/>
      <c r="AGK813"/>
      <c r="AGL813"/>
      <c r="AGM813"/>
      <c r="AGN813"/>
      <c r="AGO813"/>
      <c r="AGP813"/>
      <c r="AGQ813"/>
      <c r="AGR813"/>
      <c r="AGS813"/>
      <c r="AGT813"/>
      <c r="AGU813"/>
      <c r="AGV813"/>
      <c r="AGW813"/>
      <c r="AGX813"/>
      <c r="AGY813"/>
      <c r="AGZ813"/>
      <c r="AHA813"/>
      <c r="AHB813"/>
      <c r="AHC813"/>
      <c r="AHD813"/>
      <c r="AHE813"/>
      <c r="AHF813"/>
      <c r="AHG813"/>
      <c r="AHH813"/>
      <c r="AHI813"/>
      <c r="AHJ813"/>
      <c r="AHK813"/>
      <c r="AHL813"/>
      <c r="AHM813"/>
      <c r="AHN813"/>
      <c r="AHO813"/>
      <c r="AHP813"/>
      <c r="AHQ813"/>
      <c r="AHR813"/>
      <c r="AHS813"/>
      <c r="AHT813"/>
      <c r="AHU813"/>
      <c r="AHV813"/>
      <c r="AHW813"/>
      <c r="AHX813"/>
      <c r="AHY813"/>
      <c r="AHZ813"/>
      <c r="AIA813"/>
      <c r="AIB813"/>
      <c r="AIC813"/>
      <c r="AID813"/>
      <c r="AIE813"/>
      <c r="AIF813"/>
      <c r="AIG813"/>
      <c r="AIH813"/>
      <c r="AII813"/>
      <c r="AIJ813"/>
      <c r="AIK813"/>
      <c r="AIL813"/>
      <c r="AIM813"/>
      <c r="AIN813"/>
      <c r="AIO813"/>
      <c r="AIP813"/>
      <c r="AIQ813"/>
      <c r="AIR813"/>
      <c r="AIS813"/>
      <c r="AIT813"/>
      <c r="AIU813"/>
      <c r="AIV813"/>
      <c r="AIW813"/>
      <c r="AIX813"/>
      <c r="AIY813"/>
      <c r="AIZ813"/>
      <c r="AJA813"/>
      <c r="AJB813"/>
      <c r="AJC813"/>
      <c r="AJD813"/>
      <c r="AJE813"/>
      <c r="AJF813"/>
      <c r="AJG813"/>
      <c r="AJH813"/>
      <c r="AJI813"/>
      <c r="AJJ813"/>
      <c r="AJK813"/>
      <c r="AJL813"/>
      <c r="AJM813"/>
      <c r="AJN813"/>
      <c r="AJO813"/>
      <c r="AJP813"/>
      <c r="AJQ813"/>
      <c r="AJR813"/>
      <c r="AJS813"/>
      <c r="AJT813"/>
      <c r="AJU813"/>
      <c r="AJV813"/>
      <c r="AJW813"/>
      <c r="AJX813"/>
      <c r="AJY813"/>
      <c r="AJZ813"/>
      <c r="AKA813"/>
      <c r="AKB813"/>
      <c r="AKC813"/>
      <c r="AKD813"/>
      <c r="AKE813"/>
      <c r="AKF813"/>
      <c r="AKG813"/>
      <c r="AKH813"/>
      <c r="AKI813"/>
      <c r="AKJ813"/>
      <c r="AKK813"/>
      <c r="AKL813"/>
      <c r="AKM813"/>
      <c r="AKN813"/>
      <c r="AKO813"/>
      <c r="AKP813"/>
      <c r="AKQ813"/>
      <c r="AKR813"/>
      <c r="AKS813"/>
      <c r="AKT813"/>
      <c r="AKU813"/>
      <c r="AKV813"/>
      <c r="AKW813"/>
      <c r="AKX813"/>
      <c r="AKY813"/>
      <c r="AKZ813"/>
      <c r="ALA813"/>
      <c r="ALB813"/>
      <c r="ALC813"/>
      <c r="ALD813"/>
      <c r="ALE813"/>
      <c r="ALF813"/>
      <c r="ALG813"/>
      <c r="ALH813"/>
      <c r="ALI813"/>
      <c r="ALJ813"/>
      <c r="ALK813"/>
      <c r="ALL813"/>
      <c r="ALM813"/>
      <c r="ALN813"/>
      <c r="ALO813"/>
      <c r="ALP813"/>
      <c r="ALQ813"/>
      <c r="ALR813"/>
      <c r="ALS813"/>
      <c r="ALT813"/>
      <c r="ALU813"/>
      <c r="ALV813"/>
      <c r="ALW813"/>
      <c r="ALX813"/>
      <c r="ALY813"/>
      <c r="ALZ813"/>
      <c r="AMA813"/>
      <c r="AMB813"/>
      <c r="AMC813"/>
      <c r="AMD813"/>
      <c r="AME813"/>
      <c r="AMF813"/>
      <c r="AMG813"/>
      <c r="AMH813"/>
      <c r="AMI813"/>
      <c r="AMJ813"/>
    </row>
    <row r="814" spans="1:1024" outlineLevel="1" x14ac:dyDescent="0.25">
      <c r="A814"/>
      <c r="B814" s="65"/>
      <c r="C814" s="66"/>
      <c r="D814" s="246"/>
      <c r="E814" s="193"/>
      <c r="F814" s="193"/>
      <c r="G814" s="193"/>
      <c r="H814" s="193"/>
      <c r="I814" s="162"/>
      <c r="J814" s="169"/>
      <c r="K814" s="68"/>
      <c r="L814" s="69"/>
      <c r="M814" s="496"/>
      <c r="N814"/>
      <c r="O814" s="130"/>
      <c r="P814" s="156">
        <f t="shared" si="24"/>
        <v>0</v>
      </c>
      <c r="Q814"/>
      <c r="R814"/>
      <c r="S814"/>
      <c r="T814"/>
      <c r="U814" s="110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  <c r="MM814"/>
      <c r="MN814"/>
      <c r="MO814"/>
      <c r="MP814"/>
      <c r="MQ814"/>
      <c r="MR814"/>
      <c r="MS814"/>
      <c r="MT814"/>
      <c r="MU814"/>
      <c r="MV814"/>
      <c r="MW814"/>
      <c r="MX814"/>
      <c r="MY814"/>
      <c r="MZ814"/>
      <c r="NA814"/>
      <c r="NB814"/>
      <c r="NC814"/>
      <c r="ND814"/>
      <c r="NE814"/>
      <c r="NF814"/>
      <c r="NG814"/>
      <c r="NH814"/>
      <c r="NI814"/>
      <c r="NJ814"/>
      <c r="NK814"/>
      <c r="NL814"/>
      <c r="NM814"/>
      <c r="NN814"/>
      <c r="NO814"/>
      <c r="NP814"/>
      <c r="NQ814"/>
      <c r="NR814"/>
      <c r="NS814"/>
      <c r="NT814"/>
      <c r="NU814"/>
      <c r="NV814"/>
      <c r="NW814"/>
      <c r="NX814"/>
      <c r="NY814"/>
      <c r="NZ814"/>
      <c r="OA814"/>
      <c r="OB814"/>
      <c r="OC814"/>
      <c r="OD814"/>
      <c r="OE814"/>
      <c r="OF814"/>
      <c r="OG814"/>
      <c r="OH814"/>
      <c r="OI814"/>
      <c r="OJ814"/>
      <c r="OK814"/>
      <c r="OL814"/>
      <c r="OM814"/>
      <c r="ON814"/>
      <c r="OO814"/>
      <c r="OP814"/>
      <c r="OQ814"/>
      <c r="OR814"/>
      <c r="OS814"/>
      <c r="OT814"/>
      <c r="OU814"/>
      <c r="OV814"/>
      <c r="OW814"/>
      <c r="OX814"/>
      <c r="OY814"/>
      <c r="OZ814"/>
      <c r="PA814"/>
      <c r="PB814"/>
      <c r="PC814"/>
      <c r="PD814"/>
      <c r="PE814"/>
      <c r="PF814"/>
      <c r="PG814"/>
      <c r="PH814"/>
      <c r="PI814"/>
      <c r="PJ814"/>
      <c r="PK814"/>
      <c r="PL814"/>
      <c r="PM814"/>
      <c r="PN814"/>
      <c r="PO814"/>
      <c r="PP814"/>
      <c r="PQ814"/>
      <c r="PR814"/>
      <c r="PS814"/>
      <c r="PT814"/>
      <c r="PU814"/>
      <c r="PV814"/>
      <c r="PW814"/>
      <c r="PX814"/>
      <c r="PY814"/>
      <c r="PZ814"/>
      <c r="QA814"/>
      <c r="QB814"/>
      <c r="QC814"/>
      <c r="QD814"/>
      <c r="QE814"/>
      <c r="QF814"/>
      <c r="QG814"/>
      <c r="QH814"/>
      <c r="QI814"/>
      <c r="QJ814"/>
      <c r="QK814"/>
      <c r="QL814"/>
      <c r="QM814"/>
      <c r="QN814"/>
      <c r="QO814"/>
      <c r="QP814"/>
      <c r="QQ814"/>
      <c r="QR814"/>
      <c r="QS814"/>
      <c r="QT814"/>
      <c r="QU814"/>
      <c r="QV814"/>
      <c r="QW814"/>
      <c r="QX814"/>
      <c r="QY814"/>
      <c r="QZ814"/>
      <c r="RA814"/>
      <c r="RB814"/>
      <c r="RC814"/>
      <c r="RD814"/>
      <c r="RE814"/>
      <c r="RF814"/>
      <c r="RG814"/>
      <c r="RH814"/>
      <c r="RI814"/>
      <c r="RJ814"/>
      <c r="RK814"/>
      <c r="RL814"/>
      <c r="RM814"/>
      <c r="RN814"/>
      <c r="RO814"/>
      <c r="RP814"/>
      <c r="RQ814"/>
      <c r="RR814"/>
      <c r="RS814"/>
      <c r="RT814"/>
      <c r="RU814"/>
      <c r="RV814"/>
      <c r="RW814"/>
      <c r="RX814"/>
      <c r="RY814"/>
      <c r="RZ814"/>
      <c r="SA814"/>
      <c r="SB814"/>
      <c r="SC814"/>
      <c r="SD814"/>
      <c r="SE814"/>
      <c r="SF814"/>
      <c r="SG814"/>
      <c r="SH814"/>
      <c r="SI814"/>
      <c r="SJ814"/>
      <c r="SK814"/>
      <c r="SL814"/>
      <c r="SM814"/>
      <c r="SN814"/>
      <c r="SO814"/>
      <c r="SP814"/>
      <c r="SQ814"/>
      <c r="SR814"/>
      <c r="SS814"/>
      <c r="ST814"/>
      <c r="SU814"/>
      <c r="SV814"/>
      <c r="SW814"/>
      <c r="SX814"/>
      <c r="SY814"/>
      <c r="SZ814"/>
      <c r="TA814"/>
      <c r="TB814"/>
      <c r="TC814"/>
      <c r="TD814"/>
      <c r="TE814"/>
      <c r="TF814"/>
      <c r="TG814"/>
      <c r="TH814"/>
      <c r="TI814"/>
      <c r="TJ814"/>
      <c r="TK814"/>
      <c r="TL814"/>
      <c r="TM814"/>
      <c r="TN814"/>
      <c r="TO814"/>
      <c r="TP814"/>
      <c r="TQ814"/>
      <c r="TR814"/>
      <c r="TS814"/>
      <c r="TT814"/>
      <c r="TU814"/>
      <c r="TV814"/>
      <c r="TW814"/>
      <c r="TX814"/>
      <c r="TY814"/>
      <c r="TZ814"/>
      <c r="UA814"/>
      <c r="UB814"/>
      <c r="UC814"/>
      <c r="UD814"/>
      <c r="UE814"/>
      <c r="UF814"/>
      <c r="UG814"/>
      <c r="UH814"/>
      <c r="UI814"/>
      <c r="UJ814"/>
      <c r="UK814"/>
      <c r="UL814"/>
      <c r="UM814"/>
      <c r="UN814"/>
      <c r="UO814"/>
      <c r="UP814"/>
      <c r="UQ814"/>
      <c r="UR814"/>
      <c r="US814"/>
      <c r="UT814"/>
      <c r="UU814"/>
      <c r="UV814"/>
      <c r="UW814"/>
      <c r="UX814"/>
      <c r="UY814"/>
      <c r="UZ814"/>
      <c r="VA814"/>
      <c r="VB814"/>
      <c r="VC814"/>
      <c r="VD814"/>
      <c r="VE814"/>
      <c r="VF814"/>
      <c r="VG814"/>
      <c r="VH814"/>
      <c r="VI814"/>
      <c r="VJ814"/>
      <c r="VK814"/>
      <c r="VL814"/>
      <c r="VM814"/>
      <c r="VN814"/>
      <c r="VO814"/>
      <c r="VP814"/>
      <c r="VQ814"/>
      <c r="VR814"/>
      <c r="VS814"/>
      <c r="VT814"/>
      <c r="VU814"/>
      <c r="VV814"/>
      <c r="VW814"/>
      <c r="VX814"/>
      <c r="VY814"/>
      <c r="VZ814"/>
      <c r="WA814"/>
      <c r="WB814"/>
      <c r="WC814"/>
      <c r="WD814"/>
      <c r="WE814"/>
      <c r="WF814"/>
      <c r="WG814"/>
      <c r="WH814"/>
      <c r="WI814"/>
      <c r="WJ814"/>
      <c r="WK814"/>
      <c r="WL814"/>
      <c r="WM814"/>
      <c r="WN814"/>
      <c r="WO814"/>
      <c r="WP814"/>
      <c r="WQ814"/>
      <c r="WR814"/>
      <c r="WS814"/>
      <c r="WT814"/>
      <c r="WU814"/>
      <c r="WV814"/>
      <c r="WW814"/>
      <c r="WX814"/>
      <c r="WY814"/>
      <c r="WZ814"/>
      <c r="XA814"/>
      <c r="XB814"/>
      <c r="XC814"/>
      <c r="XD814"/>
      <c r="XE814"/>
      <c r="XF814"/>
      <c r="XG814"/>
      <c r="XH814"/>
      <c r="XI814"/>
      <c r="XJ814"/>
      <c r="XK814"/>
      <c r="XL814"/>
      <c r="XM814"/>
      <c r="XN814"/>
      <c r="XO814"/>
      <c r="XP814"/>
      <c r="XQ814"/>
      <c r="XR814"/>
      <c r="XS814"/>
      <c r="XT814"/>
      <c r="XU814"/>
      <c r="XV814"/>
      <c r="XW814"/>
      <c r="XX814"/>
      <c r="XY814"/>
      <c r="XZ814"/>
      <c r="YA814"/>
      <c r="YB814"/>
      <c r="YC814"/>
      <c r="YD814"/>
      <c r="YE814"/>
      <c r="YF814"/>
      <c r="YG814"/>
      <c r="YH814"/>
      <c r="YI814"/>
      <c r="YJ814"/>
      <c r="YK814"/>
      <c r="YL814"/>
      <c r="YM814"/>
      <c r="YN814"/>
      <c r="YO814"/>
      <c r="YP814"/>
      <c r="YQ814"/>
      <c r="YR814"/>
      <c r="YS814"/>
      <c r="YT814"/>
      <c r="YU814"/>
      <c r="YV814"/>
      <c r="YW814"/>
      <c r="YX814"/>
      <c r="YY814"/>
      <c r="YZ814"/>
      <c r="ZA814"/>
      <c r="ZB814"/>
      <c r="ZC814"/>
      <c r="ZD814"/>
      <c r="ZE814"/>
      <c r="ZF814"/>
      <c r="ZG814"/>
      <c r="ZH814"/>
      <c r="ZI814"/>
      <c r="ZJ814"/>
      <c r="ZK814"/>
      <c r="ZL814"/>
      <c r="ZM814"/>
      <c r="ZN814"/>
      <c r="ZO814"/>
      <c r="ZP814"/>
      <c r="ZQ814"/>
      <c r="ZR814"/>
      <c r="ZS814"/>
      <c r="ZT814"/>
      <c r="ZU814"/>
      <c r="ZV814"/>
      <c r="ZW814"/>
      <c r="ZX814"/>
      <c r="ZY814"/>
      <c r="ZZ814"/>
      <c r="AAA814"/>
      <c r="AAB814"/>
      <c r="AAC814"/>
      <c r="AAD814"/>
      <c r="AAE814"/>
      <c r="AAF814"/>
      <c r="AAG814"/>
      <c r="AAH814"/>
      <c r="AAI814"/>
      <c r="AAJ814"/>
      <c r="AAK814"/>
      <c r="AAL814"/>
      <c r="AAM814"/>
      <c r="AAN814"/>
      <c r="AAO814"/>
      <c r="AAP814"/>
      <c r="AAQ814"/>
      <c r="AAR814"/>
      <c r="AAS814"/>
      <c r="AAT814"/>
      <c r="AAU814"/>
      <c r="AAV814"/>
      <c r="AAW814"/>
      <c r="AAX814"/>
      <c r="AAY814"/>
      <c r="AAZ814"/>
      <c r="ABA814"/>
      <c r="ABB814"/>
      <c r="ABC814"/>
      <c r="ABD814"/>
      <c r="ABE814"/>
      <c r="ABF814"/>
      <c r="ABG814"/>
      <c r="ABH814"/>
      <c r="ABI814"/>
      <c r="ABJ814"/>
      <c r="ABK814"/>
      <c r="ABL814"/>
      <c r="ABM814"/>
      <c r="ABN814"/>
      <c r="ABO814"/>
      <c r="ABP814"/>
      <c r="ABQ814"/>
      <c r="ABR814"/>
      <c r="ABS814"/>
      <c r="ABT814"/>
      <c r="ABU814"/>
      <c r="ABV814"/>
      <c r="ABW814"/>
      <c r="ABX814"/>
      <c r="ABY814"/>
      <c r="ABZ814"/>
      <c r="ACA814"/>
      <c r="ACB814"/>
      <c r="ACC814"/>
      <c r="ACD814"/>
      <c r="ACE814"/>
      <c r="ACF814"/>
      <c r="ACG814"/>
      <c r="ACH814"/>
      <c r="ACI814"/>
      <c r="ACJ814"/>
      <c r="ACK814"/>
      <c r="ACL814"/>
      <c r="ACM814"/>
      <c r="ACN814"/>
      <c r="ACO814"/>
      <c r="ACP814"/>
      <c r="ACQ814"/>
      <c r="ACR814"/>
      <c r="ACS814"/>
      <c r="ACT814"/>
      <c r="ACU814"/>
      <c r="ACV814"/>
      <c r="ACW814"/>
      <c r="ACX814"/>
      <c r="ACY814"/>
      <c r="ACZ814"/>
      <c r="ADA814"/>
      <c r="ADB814"/>
      <c r="ADC814"/>
      <c r="ADD814"/>
      <c r="ADE814"/>
      <c r="ADF814"/>
      <c r="ADG814"/>
      <c r="ADH814"/>
      <c r="ADI814"/>
      <c r="ADJ814"/>
      <c r="ADK814"/>
      <c r="ADL814"/>
      <c r="ADM814"/>
      <c r="ADN814"/>
      <c r="ADO814"/>
      <c r="ADP814"/>
      <c r="ADQ814"/>
      <c r="ADR814"/>
      <c r="ADS814"/>
      <c r="ADT814"/>
      <c r="ADU814"/>
      <c r="ADV814"/>
      <c r="ADW814"/>
      <c r="ADX814"/>
      <c r="ADY814"/>
      <c r="ADZ814"/>
      <c r="AEA814"/>
      <c r="AEB814"/>
      <c r="AEC814"/>
      <c r="AED814"/>
      <c r="AEE814"/>
      <c r="AEF814"/>
      <c r="AEG814"/>
      <c r="AEH814"/>
      <c r="AEI814"/>
      <c r="AEJ814"/>
      <c r="AEK814"/>
      <c r="AEL814"/>
      <c r="AEM814"/>
      <c r="AEN814"/>
      <c r="AEO814"/>
      <c r="AEP814"/>
      <c r="AEQ814"/>
      <c r="AER814"/>
      <c r="AES814"/>
      <c r="AET814"/>
      <c r="AEU814"/>
      <c r="AEV814"/>
      <c r="AEW814"/>
      <c r="AEX814"/>
      <c r="AEY814"/>
      <c r="AEZ814"/>
      <c r="AFA814"/>
      <c r="AFB814"/>
      <c r="AFC814"/>
      <c r="AFD814"/>
      <c r="AFE814"/>
      <c r="AFF814"/>
      <c r="AFG814"/>
      <c r="AFH814"/>
      <c r="AFI814"/>
      <c r="AFJ814"/>
      <c r="AFK814"/>
      <c r="AFL814"/>
      <c r="AFM814"/>
      <c r="AFN814"/>
      <c r="AFO814"/>
      <c r="AFP814"/>
      <c r="AFQ814"/>
      <c r="AFR814"/>
      <c r="AFS814"/>
      <c r="AFT814"/>
      <c r="AFU814"/>
      <c r="AFV814"/>
      <c r="AFW814"/>
      <c r="AFX814"/>
      <c r="AFY814"/>
      <c r="AFZ814"/>
      <c r="AGA814"/>
      <c r="AGB814"/>
      <c r="AGC814"/>
      <c r="AGD814"/>
      <c r="AGE814"/>
      <c r="AGF814"/>
      <c r="AGG814"/>
      <c r="AGH814"/>
      <c r="AGI814"/>
      <c r="AGJ814"/>
      <c r="AGK814"/>
      <c r="AGL814"/>
      <c r="AGM814"/>
      <c r="AGN814"/>
      <c r="AGO814"/>
      <c r="AGP814"/>
      <c r="AGQ814"/>
      <c r="AGR814"/>
      <c r="AGS814"/>
      <c r="AGT814"/>
      <c r="AGU814"/>
      <c r="AGV814"/>
      <c r="AGW814"/>
      <c r="AGX814"/>
      <c r="AGY814"/>
      <c r="AGZ814"/>
      <c r="AHA814"/>
      <c r="AHB814"/>
      <c r="AHC814"/>
      <c r="AHD814"/>
      <c r="AHE814"/>
      <c r="AHF814"/>
      <c r="AHG814"/>
      <c r="AHH814"/>
      <c r="AHI814"/>
      <c r="AHJ814"/>
      <c r="AHK814"/>
      <c r="AHL814"/>
      <c r="AHM814"/>
      <c r="AHN814"/>
      <c r="AHO814"/>
      <c r="AHP814"/>
      <c r="AHQ814"/>
      <c r="AHR814"/>
      <c r="AHS814"/>
      <c r="AHT814"/>
      <c r="AHU814"/>
      <c r="AHV814"/>
      <c r="AHW814"/>
      <c r="AHX814"/>
      <c r="AHY814"/>
      <c r="AHZ814"/>
      <c r="AIA814"/>
      <c r="AIB814"/>
      <c r="AIC814"/>
      <c r="AID814"/>
      <c r="AIE814"/>
      <c r="AIF814"/>
      <c r="AIG814"/>
      <c r="AIH814"/>
      <c r="AII814"/>
      <c r="AIJ814"/>
      <c r="AIK814"/>
      <c r="AIL814"/>
      <c r="AIM814"/>
      <c r="AIN814"/>
      <c r="AIO814"/>
      <c r="AIP814"/>
      <c r="AIQ814"/>
      <c r="AIR814"/>
      <c r="AIS814"/>
      <c r="AIT814"/>
      <c r="AIU814"/>
      <c r="AIV814"/>
      <c r="AIW814"/>
      <c r="AIX814"/>
      <c r="AIY814"/>
      <c r="AIZ814"/>
      <c r="AJA814"/>
      <c r="AJB814"/>
      <c r="AJC814"/>
      <c r="AJD814"/>
      <c r="AJE814"/>
      <c r="AJF814"/>
      <c r="AJG814"/>
      <c r="AJH814"/>
      <c r="AJI814"/>
      <c r="AJJ814"/>
      <c r="AJK814"/>
      <c r="AJL814"/>
      <c r="AJM814"/>
      <c r="AJN814"/>
      <c r="AJO814"/>
      <c r="AJP814"/>
      <c r="AJQ814"/>
      <c r="AJR814"/>
      <c r="AJS814"/>
      <c r="AJT814"/>
      <c r="AJU814"/>
      <c r="AJV814"/>
      <c r="AJW814"/>
      <c r="AJX814"/>
      <c r="AJY814"/>
      <c r="AJZ814"/>
      <c r="AKA814"/>
      <c r="AKB814"/>
      <c r="AKC814"/>
      <c r="AKD814"/>
      <c r="AKE814"/>
      <c r="AKF814"/>
      <c r="AKG814"/>
      <c r="AKH814"/>
      <c r="AKI814"/>
      <c r="AKJ814"/>
      <c r="AKK814"/>
      <c r="AKL814"/>
      <c r="AKM814"/>
      <c r="AKN814"/>
      <c r="AKO814"/>
      <c r="AKP814"/>
      <c r="AKQ814"/>
      <c r="AKR814"/>
      <c r="AKS814"/>
      <c r="AKT814"/>
      <c r="AKU814"/>
      <c r="AKV814"/>
      <c r="AKW814"/>
      <c r="AKX814"/>
      <c r="AKY814"/>
      <c r="AKZ814"/>
      <c r="ALA814"/>
      <c r="ALB814"/>
      <c r="ALC814"/>
      <c r="ALD814"/>
      <c r="ALE814"/>
      <c r="ALF814"/>
      <c r="ALG814"/>
      <c r="ALH814"/>
      <c r="ALI814"/>
      <c r="ALJ814"/>
      <c r="ALK814"/>
      <c r="ALL814"/>
      <c r="ALM814"/>
      <c r="ALN814"/>
      <c r="ALO814"/>
      <c r="ALP814"/>
      <c r="ALQ814"/>
      <c r="ALR814"/>
      <c r="ALS814"/>
      <c r="ALT814"/>
      <c r="ALU814"/>
      <c r="ALV814"/>
      <c r="ALW814"/>
      <c r="ALX814"/>
      <c r="ALY814"/>
      <c r="ALZ814"/>
      <c r="AMA814"/>
      <c r="AMB814"/>
      <c r="AMC814"/>
      <c r="AMD814"/>
      <c r="AME814"/>
      <c r="AMF814"/>
      <c r="AMG814"/>
      <c r="AMH814"/>
      <c r="AMI814"/>
      <c r="AMJ814"/>
    </row>
    <row r="815" spans="1:1024" outlineLevel="1" x14ac:dyDescent="0.25">
      <c r="A815"/>
      <c r="B815" s="65"/>
      <c r="C815" s="66"/>
      <c r="D815" s="246"/>
      <c r="E815" s="163"/>
      <c r="F815" s="163"/>
      <c r="G815" s="163"/>
      <c r="H815" s="163"/>
      <c r="I815" s="162"/>
      <c r="J815" s="169"/>
      <c r="K815" s="68"/>
      <c r="L815" s="69"/>
      <c r="M815" s="496"/>
      <c r="N815"/>
      <c r="O815" s="130"/>
      <c r="P815" s="156">
        <f t="shared" si="24"/>
        <v>0</v>
      </c>
      <c r="Q815"/>
      <c r="R815"/>
      <c r="S815"/>
      <c r="T815"/>
      <c r="U815" s="110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  <c r="MM815"/>
      <c r="MN815"/>
      <c r="MO815"/>
      <c r="MP815"/>
      <c r="MQ815"/>
      <c r="MR815"/>
      <c r="MS815"/>
      <c r="MT815"/>
      <c r="MU815"/>
      <c r="MV815"/>
      <c r="MW815"/>
      <c r="MX815"/>
      <c r="MY815"/>
      <c r="MZ815"/>
      <c r="NA815"/>
      <c r="NB815"/>
      <c r="NC815"/>
      <c r="ND815"/>
      <c r="NE815"/>
      <c r="NF815"/>
      <c r="NG815"/>
      <c r="NH815"/>
      <c r="NI815"/>
      <c r="NJ815"/>
      <c r="NK815"/>
      <c r="NL815"/>
      <c r="NM815"/>
      <c r="NN815"/>
      <c r="NO815"/>
      <c r="NP815"/>
      <c r="NQ815"/>
      <c r="NR815"/>
      <c r="NS815"/>
      <c r="NT815"/>
      <c r="NU815"/>
      <c r="NV815"/>
      <c r="NW815"/>
      <c r="NX815"/>
      <c r="NY815"/>
      <c r="NZ815"/>
      <c r="OA815"/>
      <c r="OB815"/>
      <c r="OC815"/>
      <c r="OD815"/>
      <c r="OE815"/>
      <c r="OF815"/>
      <c r="OG815"/>
      <c r="OH815"/>
      <c r="OI815"/>
      <c r="OJ815"/>
      <c r="OK815"/>
      <c r="OL815"/>
      <c r="OM815"/>
      <c r="ON815"/>
      <c r="OO815"/>
      <c r="OP815"/>
      <c r="OQ815"/>
      <c r="OR815"/>
      <c r="OS815"/>
      <c r="OT815"/>
      <c r="OU815"/>
      <c r="OV815"/>
      <c r="OW815"/>
      <c r="OX815"/>
      <c r="OY815"/>
      <c r="OZ815"/>
      <c r="PA815"/>
      <c r="PB815"/>
      <c r="PC815"/>
      <c r="PD815"/>
      <c r="PE815"/>
      <c r="PF815"/>
      <c r="PG815"/>
      <c r="PH815"/>
      <c r="PI815"/>
      <c r="PJ815"/>
      <c r="PK815"/>
      <c r="PL815"/>
      <c r="PM815"/>
      <c r="PN815"/>
      <c r="PO815"/>
      <c r="PP815"/>
      <c r="PQ815"/>
      <c r="PR815"/>
      <c r="PS815"/>
      <c r="PT815"/>
      <c r="PU815"/>
      <c r="PV815"/>
      <c r="PW815"/>
      <c r="PX815"/>
      <c r="PY815"/>
      <c r="PZ815"/>
      <c r="QA815"/>
      <c r="QB815"/>
      <c r="QC815"/>
      <c r="QD815"/>
      <c r="QE815"/>
      <c r="QF815"/>
      <c r="QG815"/>
      <c r="QH815"/>
      <c r="QI815"/>
      <c r="QJ815"/>
      <c r="QK815"/>
      <c r="QL815"/>
      <c r="QM815"/>
      <c r="QN815"/>
      <c r="QO815"/>
      <c r="QP815"/>
      <c r="QQ815"/>
      <c r="QR815"/>
      <c r="QS815"/>
      <c r="QT815"/>
      <c r="QU815"/>
      <c r="QV815"/>
      <c r="QW815"/>
      <c r="QX815"/>
      <c r="QY815"/>
      <c r="QZ815"/>
      <c r="RA815"/>
      <c r="RB815"/>
      <c r="RC815"/>
      <c r="RD815"/>
      <c r="RE815"/>
      <c r="RF815"/>
      <c r="RG815"/>
      <c r="RH815"/>
      <c r="RI815"/>
      <c r="RJ815"/>
      <c r="RK815"/>
      <c r="RL815"/>
      <c r="RM815"/>
      <c r="RN815"/>
      <c r="RO815"/>
      <c r="RP815"/>
      <c r="RQ815"/>
      <c r="RR815"/>
      <c r="RS815"/>
      <c r="RT815"/>
      <c r="RU815"/>
      <c r="RV815"/>
      <c r="RW815"/>
      <c r="RX815"/>
      <c r="RY815"/>
      <c r="RZ815"/>
      <c r="SA815"/>
      <c r="SB815"/>
      <c r="SC815"/>
      <c r="SD815"/>
      <c r="SE815"/>
      <c r="SF815"/>
      <c r="SG815"/>
      <c r="SH815"/>
      <c r="SI815"/>
      <c r="SJ815"/>
      <c r="SK815"/>
      <c r="SL815"/>
      <c r="SM815"/>
      <c r="SN815"/>
      <c r="SO815"/>
      <c r="SP815"/>
      <c r="SQ815"/>
      <c r="SR815"/>
      <c r="SS815"/>
      <c r="ST815"/>
      <c r="SU815"/>
      <c r="SV815"/>
      <c r="SW815"/>
      <c r="SX815"/>
      <c r="SY815"/>
      <c r="SZ815"/>
      <c r="TA815"/>
      <c r="TB815"/>
      <c r="TC815"/>
      <c r="TD815"/>
      <c r="TE815"/>
      <c r="TF815"/>
      <c r="TG815"/>
      <c r="TH815"/>
      <c r="TI815"/>
      <c r="TJ815"/>
      <c r="TK815"/>
      <c r="TL815"/>
      <c r="TM815"/>
      <c r="TN815"/>
      <c r="TO815"/>
      <c r="TP815"/>
      <c r="TQ815"/>
      <c r="TR815"/>
      <c r="TS815"/>
      <c r="TT815"/>
      <c r="TU815"/>
      <c r="TV815"/>
      <c r="TW815"/>
      <c r="TX815"/>
      <c r="TY815"/>
      <c r="TZ815"/>
      <c r="UA815"/>
      <c r="UB815"/>
      <c r="UC815"/>
      <c r="UD815"/>
      <c r="UE815"/>
      <c r="UF815"/>
      <c r="UG815"/>
      <c r="UH815"/>
      <c r="UI815"/>
      <c r="UJ815"/>
      <c r="UK815"/>
      <c r="UL815"/>
      <c r="UM815"/>
      <c r="UN815"/>
      <c r="UO815"/>
      <c r="UP815"/>
      <c r="UQ815"/>
      <c r="UR815"/>
      <c r="US815"/>
      <c r="UT815"/>
      <c r="UU815"/>
      <c r="UV815"/>
      <c r="UW815"/>
      <c r="UX815"/>
      <c r="UY815"/>
      <c r="UZ815"/>
      <c r="VA815"/>
      <c r="VB815"/>
      <c r="VC815"/>
      <c r="VD815"/>
      <c r="VE815"/>
      <c r="VF815"/>
      <c r="VG815"/>
      <c r="VH815"/>
      <c r="VI815"/>
      <c r="VJ815"/>
      <c r="VK815"/>
      <c r="VL815"/>
      <c r="VM815"/>
      <c r="VN815"/>
      <c r="VO815"/>
      <c r="VP815"/>
      <c r="VQ815"/>
      <c r="VR815"/>
      <c r="VS815"/>
      <c r="VT815"/>
      <c r="VU815"/>
      <c r="VV815"/>
      <c r="VW815"/>
      <c r="VX815"/>
      <c r="VY815"/>
      <c r="VZ815"/>
      <c r="WA815"/>
      <c r="WB815"/>
      <c r="WC815"/>
      <c r="WD815"/>
      <c r="WE815"/>
      <c r="WF815"/>
      <c r="WG815"/>
      <c r="WH815"/>
      <c r="WI815"/>
      <c r="WJ815"/>
      <c r="WK815"/>
      <c r="WL815"/>
      <c r="WM815"/>
      <c r="WN815"/>
      <c r="WO815"/>
      <c r="WP815"/>
      <c r="WQ815"/>
      <c r="WR815"/>
      <c r="WS815"/>
      <c r="WT815"/>
      <c r="WU815"/>
      <c r="WV815"/>
      <c r="WW815"/>
      <c r="WX815"/>
      <c r="WY815"/>
      <c r="WZ815"/>
      <c r="XA815"/>
      <c r="XB815"/>
      <c r="XC815"/>
      <c r="XD815"/>
      <c r="XE815"/>
      <c r="XF815"/>
      <c r="XG815"/>
      <c r="XH815"/>
      <c r="XI815"/>
      <c r="XJ815"/>
      <c r="XK815"/>
      <c r="XL815"/>
      <c r="XM815"/>
      <c r="XN815"/>
      <c r="XO815"/>
      <c r="XP815"/>
      <c r="XQ815"/>
      <c r="XR815"/>
      <c r="XS815"/>
      <c r="XT815"/>
      <c r="XU815"/>
      <c r="XV815"/>
      <c r="XW815"/>
      <c r="XX815"/>
      <c r="XY815"/>
      <c r="XZ815"/>
      <c r="YA815"/>
      <c r="YB815"/>
      <c r="YC815"/>
      <c r="YD815"/>
      <c r="YE815"/>
      <c r="YF815"/>
      <c r="YG815"/>
      <c r="YH815"/>
      <c r="YI815"/>
      <c r="YJ815"/>
      <c r="YK815"/>
      <c r="YL815"/>
      <c r="YM815"/>
      <c r="YN815"/>
      <c r="YO815"/>
      <c r="YP815"/>
      <c r="YQ815"/>
      <c r="YR815"/>
      <c r="YS815"/>
      <c r="YT815"/>
      <c r="YU815"/>
      <c r="YV815"/>
      <c r="YW815"/>
      <c r="YX815"/>
      <c r="YY815"/>
      <c r="YZ815"/>
      <c r="ZA815"/>
      <c r="ZB815"/>
      <c r="ZC815"/>
      <c r="ZD815"/>
      <c r="ZE815"/>
      <c r="ZF815"/>
      <c r="ZG815"/>
      <c r="ZH815"/>
      <c r="ZI815"/>
      <c r="ZJ815"/>
      <c r="ZK815"/>
      <c r="ZL815"/>
      <c r="ZM815"/>
      <c r="ZN815"/>
      <c r="ZO815"/>
      <c r="ZP815"/>
      <c r="ZQ815"/>
      <c r="ZR815"/>
      <c r="ZS815"/>
      <c r="ZT815"/>
      <c r="ZU815"/>
      <c r="ZV815"/>
      <c r="ZW815"/>
      <c r="ZX815"/>
      <c r="ZY815"/>
      <c r="ZZ815"/>
      <c r="AAA815"/>
      <c r="AAB815"/>
      <c r="AAC815"/>
      <c r="AAD815"/>
      <c r="AAE815"/>
      <c r="AAF815"/>
      <c r="AAG815"/>
      <c r="AAH815"/>
      <c r="AAI815"/>
      <c r="AAJ815"/>
      <c r="AAK815"/>
      <c r="AAL815"/>
      <c r="AAM815"/>
      <c r="AAN815"/>
      <c r="AAO815"/>
      <c r="AAP815"/>
      <c r="AAQ815"/>
      <c r="AAR815"/>
      <c r="AAS815"/>
      <c r="AAT815"/>
      <c r="AAU815"/>
      <c r="AAV815"/>
      <c r="AAW815"/>
      <c r="AAX815"/>
      <c r="AAY815"/>
      <c r="AAZ815"/>
      <c r="ABA815"/>
      <c r="ABB815"/>
      <c r="ABC815"/>
      <c r="ABD815"/>
      <c r="ABE815"/>
      <c r="ABF815"/>
      <c r="ABG815"/>
      <c r="ABH815"/>
      <c r="ABI815"/>
      <c r="ABJ815"/>
      <c r="ABK815"/>
      <c r="ABL815"/>
      <c r="ABM815"/>
      <c r="ABN815"/>
      <c r="ABO815"/>
      <c r="ABP815"/>
      <c r="ABQ815"/>
      <c r="ABR815"/>
      <c r="ABS815"/>
      <c r="ABT815"/>
      <c r="ABU815"/>
      <c r="ABV815"/>
      <c r="ABW815"/>
      <c r="ABX815"/>
      <c r="ABY815"/>
      <c r="ABZ815"/>
      <c r="ACA815"/>
      <c r="ACB815"/>
      <c r="ACC815"/>
      <c r="ACD815"/>
      <c r="ACE815"/>
      <c r="ACF815"/>
      <c r="ACG815"/>
      <c r="ACH815"/>
      <c r="ACI815"/>
      <c r="ACJ815"/>
      <c r="ACK815"/>
      <c r="ACL815"/>
      <c r="ACM815"/>
      <c r="ACN815"/>
      <c r="ACO815"/>
      <c r="ACP815"/>
      <c r="ACQ815"/>
      <c r="ACR815"/>
      <c r="ACS815"/>
      <c r="ACT815"/>
      <c r="ACU815"/>
      <c r="ACV815"/>
      <c r="ACW815"/>
      <c r="ACX815"/>
      <c r="ACY815"/>
      <c r="ACZ815"/>
      <c r="ADA815"/>
      <c r="ADB815"/>
      <c r="ADC815"/>
      <c r="ADD815"/>
      <c r="ADE815"/>
      <c r="ADF815"/>
      <c r="ADG815"/>
      <c r="ADH815"/>
      <c r="ADI815"/>
      <c r="ADJ815"/>
      <c r="ADK815"/>
      <c r="ADL815"/>
      <c r="ADM815"/>
      <c r="ADN815"/>
      <c r="ADO815"/>
      <c r="ADP815"/>
      <c r="ADQ815"/>
      <c r="ADR815"/>
      <c r="ADS815"/>
      <c r="ADT815"/>
      <c r="ADU815"/>
      <c r="ADV815"/>
      <c r="ADW815"/>
      <c r="ADX815"/>
      <c r="ADY815"/>
      <c r="ADZ815"/>
      <c r="AEA815"/>
      <c r="AEB815"/>
      <c r="AEC815"/>
      <c r="AED815"/>
      <c r="AEE815"/>
      <c r="AEF815"/>
      <c r="AEG815"/>
      <c r="AEH815"/>
      <c r="AEI815"/>
      <c r="AEJ815"/>
      <c r="AEK815"/>
      <c r="AEL815"/>
      <c r="AEM815"/>
      <c r="AEN815"/>
      <c r="AEO815"/>
      <c r="AEP815"/>
      <c r="AEQ815"/>
      <c r="AER815"/>
      <c r="AES815"/>
      <c r="AET815"/>
      <c r="AEU815"/>
      <c r="AEV815"/>
      <c r="AEW815"/>
      <c r="AEX815"/>
      <c r="AEY815"/>
      <c r="AEZ815"/>
      <c r="AFA815"/>
      <c r="AFB815"/>
      <c r="AFC815"/>
      <c r="AFD815"/>
      <c r="AFE815"/>
      <c r="AFF815"/>
      <c r="AFG815"/>
      <c r="AFH815"/>
      <c r="AFI815"/>
      <c r="AFJ815"/>
      <c r="AFK815"/>
      <c r="AFL815"/>
      <c r="AFM815"/>
      <c r="AFN815"/>
      <c r="AFO815"/>
      <c r="AFP815"/>
      <c r="AFQ815"/>
      <c r="AFR815"/>
      <c r="AFS815"/>
      <c r="AFT815"/>
      <c r="AFU815"/>
      <c r="AFV815"/>
      <c r="AFW815"/>
      <c r="AFX815"/>
      <c r="AFY815"/>
      <c r="AFZ815"/>
      <c r="AGA815"/>
      <c r="AGB815"/>
      <c r="AGC815"/>
      <c r="AGD815"/>
      <c r="AGE815"/>
      <c r="AGF815"/>
      <c r="AGG815"/>
      <c r="AGH815"/>
      <c r="AGI815"/>
      <c r="AGJ815"/>
      <c r="AGK815"/>
      <c r="AGL815"/>
      <c r="AGM815"/>
      <c r="AGN815"/>
      <c r="AGO815"/>
      <c r="AGP815"/>
      <c r="AGQ815"/>
      <c r="AGR815"/>
      <c r="AGS815"/>
      <c r="AGT815"/>
      <c r="AGU815"/>
      <c r="AGV815"/>
      <c r="AGW815"/>
      <c r="AGX815"/>
      <c r="AGY815"/>
      <c r="AGZ815"/>
      <c r="AHA815"/>
      <c r="AHB815"/>
      <c r="AHC815"/>
      <c r="AHD815"/>
      <c r="AHE815"/>
      <c r="AHF815"/>
      <c r="AHG815"/>
      <c r="AHH815"/>
      <c r="AHI815"/>
      <c r="AHJ815"/>
      <c r="AHK815"/>
      <c r="AHL815"/>
      <c r="AHM815"/>
      <c r="AHN815"/>
      <c r="AHO815"/>
      <c r="AHP815"/>
      <c r="AHQ815"/>
      <c r="AHR815"/>
      <c r="AHS815"/>
      <c r="AHT815"/>
      <c r="AHU815"/>
      <c r="AHV815"/>
      <c r="AHW815"/>
      <c r="AHX815"/>
      <c r="AHY815"/>
      <c r="AHZ815"/>
      <c r="AIA815"/>
      <c r="AIB815"/>
      <c r="AIC815"/>
      <c r="AID815"/>
      <c r="AIE815"/>
      <c r="AIF815"/>
      <c r="AIG815"/>
      <c r="AIH815"/>
      <c r="AII815"/>
      <c r="AIJ815"/>
      <c r="AIK815"/>
      <c r="AIL815"/>
      <c r="AIM815"/>
      <c r="AIN815"/>
      <c r="AIO815"/>
      <c r="AIP815"/>
      <c r="AIQ815"/>
      <c r="AIR815"/>
      <c r="AIS815"/>
      <c r="AIT815"/>
      <c r="AIU815"/>
      <c r="AIV815"/>
      <c r="AIW815"/>
      <c r="AIX815"/>
      <c r="AIY815"/>
      <c r="AIZ815"/>
      <c r="AJA815"/>
      <c r="AJB815"/>
      <c r="AJC815"/>
      <c r="AJD815"/>
      <c r="AJE815"/>
      <c r="AJF815"/>
      <c r="AJG815"/>
      <c r="AJH815"/>
      <c r="AJI815"/>
      <c r="AJJ815"/>
      <c r="AJK815"/>
      <c r="AJL815"/>
      <c r="AJM815"/>
      <c r="AJN815"/>
      <c r="AJO815"/>
      <c r="AJP815"/>
      <c r="AJQ815"/>
      <c r="AJR815"/>
      <c r="AJS815"/>
      <c r="AJT815"/>
      <c r="AJU815"/>
      <c r="AJV815"/>
      <c r="AJW815"/>
      <c r="AJX815"/>
      <c r="AJY815"/>
      <c r="AJZ815"/>
      <c r="AKA815"/>
      <c r="AKB815"/>
      <c r="AKC815"/>
      <c r="AKD815"/>
      <c r="AKE815"/>
      <c r="AKF815"/>
      <c r="AKG815"/>
      <c r="AKH815"/>
      <c r="AKI815"/>
      <c r="AKJ815"/>
      <c r="AKK815"/>
      <c r="AKL815"/>
      <c r="AKM815"/>
      <c r="AKN815"/>
      <c r="AKO815"/>
      <c r="AKP815"/>
      <c r="AKQ815"/>
      <c r="AKR815"/>
      <c r="AKS815"/>
      <c r="AKT815"/>
      <c r="AKU815"/>
      <c r="AKV815"/>
      <c r="AKW815"/>
      <c r="AKX815"/>
      <c r="AKY815"/>
      <c r="AKZ815"/>
      <c r="ALA815"/>
      <c r="ALB815"/>
      <c r="ALC815"/>
      <c r="ALD815"/>
      <c r="ALE815"/>
      <c r="ALF815"/>
      <c r="ALG815"/>
      <c r="ALH815"/>
      <c r="ALI815"/>
      <c r="ALJ815"/>
      <c r="ALK815"/>
      <c r="ALL815"/>
      <c r="ALM815"/>
      <c r="ALN815"/>
      <c r="ALO815"/>
      <c r="ALP815"/>
      <c r="ALQ815"/>
      <c r="ALR815"/>
      <c r="ALS815"/>
      <c r="ALT815"/>
      <c r="ALU815"/>
      <c r="ALV815"/>
      <c r="ALW815"/>
      <c r="ALX815"/>
      <c r="ALY815"/>
      <c r="ALZ815"/>
      <c r="AMA815"/>
      <c r="AMB815"/>
      <c r="AMC815"/>
      <c r="AMD815"/>
      <c r="AME815"/>
      <c r="AMF815"/>
      <c r="AMG815"/>
      <c r="AMH815"/>
      <c r="AMI815"/>
      <c r="AMJ815"/>
    </row>
    <row r="816" spans="1:1024" outlineLevel="1" x14ac:dyDescent="0.25">
      <c r="A816"/>
      <c r="B816" s="65"/>
      <c r="C816" s="66"/>
      <c r="D816" s="246"/>
      <c r="E816" s="163"/>
      <c r="F816" s="163"/>
      <c r="G816" s="163"/>
      <c r="H816" s="163"/>
      <c r="I816" s="162"/>
      <c r="J816" s="169"/>
      <c r="K816" s="68"/>
      <c r="L816" s="69"/>
      <c r="M816" s="496"/>
      <c r="N816"/>
      <c r="O816" s="130"/>
      <c r="P816" s="156">
        <f t="shared" si="24"/>
        <v>0</v>
      </c>
      <c r="Q816"/>
      <c r="R816"/>
      <c r="S816"/>
      <c r="T816"/>
      <c r="U816" s="110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  <c r="AMG816"/>
      <c r="AMH816"/>
      <c r="AMI816"/>
      <c r="AMJ816"/>
    </row>
    <row r="817" spans="1:1024" ht="24.75" customHeight="1" outlineLevel="1" x14ac:dyDescent="0.25">
      <c r="A817" s="186" t="s">
        <v>661</v>
      </c>
      <c r="B817" s="86" t="s">
        <v>214</v>
      </c>
      <c r="C817" s="44" t="str">
        <f>CONCATENATE(VLOOKUP(A817,ABC_SERVIÇOS!A:I,5,0)," - ",VLOOKUP(A817,ABC_SERVIÇOS!A:I,6,0))</f>
        <v>74020/1 - SINAPI – 10/17</v>
      </c>
      <c r="D817" s="584" t="str">
        <f>VLOOKUP(A817,ABC_SERVIÇOS,2,0)</f>
        <v>ENSAIO DE CONCRETO</v>
      </c>
      <c r="E817" s="128"/>
      <c r="F817" s="128"/>
      <c r="G817" s="128"/>
      <c r="H817" s="128"/>
      <c r="I817" s="44" t="str">
        <f>VLOOKUP(A817,ABC_SERVIÇOS,3,0)</f>
        <v>M3</v>
      </c>
      <c r="J817" s="88">
        <f>SUM(J818:J822)</f>
        <v>317.47839999999997</v>
      </c>
      <c r="K817" s="88" t="s">
        <v>250</v>
      </c>
      <c r="L817" s="89">
        <f>VLOOKUP(A817,ABC_SERVIÇOS,7,0)</f>
        <v>27.1</v>
      </c>
      <c r="M817" s="500">
        <f>ROUND(L817*J817,2)</f>
        <v>8603.66</v>
      </c>
      <c r="N817" s="33" t="str">
        <f>A817</f>
        <v>COMP_073</v>
      </c>
      <c r="O817" s="130"/>
      <c r="P817" s="156">
        <f t="shared" si="24"/>
        <v>-8603.66</v>
      </c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  <c r="MM817"/>
      <c r="MN817"/>
      <c r="MO817"/>
      <c r="MP817"/>
      <c r="MQ817"/>
      <c r="MR817"/>
      <c r="MS817"/>
      <c r="MT817"/>
      <c r="MU817"/>
      <c r="MV817"/>
      <c r="MW817"/>
      <c r="MX817"/>
      <c r="MY817"/>
      <c r="MZ817"/>
      <c r="NA817"/>
      <c r="NB817"/>
      <c r="NC817"/>
      <c r="ND817"/>
      <c r="NE817"/>
      <c r="NF817"/>
      <c r="NG817"/>
      <c r="NH817"/>
      <c r="NI817"/>
      <c r="NJ817"/>
      <c r="NK817"/>
      <c r="NL817"/>
      <c r="NM817"/>
      <c r="NN817"/>
      <c r="NO817"/>
      <c r="NP817"/>
      <c r="NQ817"/>
      <c r="NR817"/>
      <c r="NS817"/>
      <c r="NT817"/>
      <c r="NU817"/>
      <c r="NV817"/>
      <c r="NW817"/>
      <c r="NX817"/>
      <c r="NY817"/>
      <c r="NZ817"/>
      <c r="OA817"/>
      <c r="OB817"/>
      <c r="OC817"/>
      <c r="OD817"/>
      <c r="OE817"/>
      <c r="OF817"/>
      <c r="OG817"/>
      <c r="OH817"/>
      <c r="OI817"/>
      <c r="OJ817"/>
      <c r="OK817"/>
      <c r="OL817"/>
      <c r="OM817"/>
      <c r="ON817"/>
      <c r="OO817"/>
      <c r="OP817"/>
      <c r="OQ817"/>
      <c r="OR817"/>
      <c r="OS817"/>
      <c r="OT817"/>
      <c r="OU817"/>
      <c r="OV817"/>
      <c r="OW817"/>
      <c r="OX817"/>
      <c r="OY817"/>
      <c r="OZ817"/>
      <c r="PA817"/>
      <c r="PB817"/>
      <c r="PC817"/>
      <c r="PD817"/>
      <c r="PE817"/>
      <c r="PF817"/>
      <c r="PG817"/>
      <c r="PH817"/>
      <c r="PI817"/>
      <c r="PJ817"/>
      <c r="PK817"/>
      <c r="PL817"/>
      <c r="PM817"/>
      <c r="PN817"/>
      <c r="PO817"/>
      <c r="PP817"/>
      <c r="PQ817"/>
      <c r="PR817"/>
      <c r="PS817"/>
      <c r="PT817"/>
      <c r="PU817"/>
      <c r="PV817"/>
      <c r="PW817"/>
      <c r="PX817"/>
      <c r="PY817"/>
      <c r="PZ817"/>
      <c r="QA817"/>
      <c r="QB817"/>
      <c r="QC817"/>
      <c r="QD817"/>
      <c r="QE817"/>
      <c r="QF817"/>
      <c r="QG817"/>
      <c r="QH817"/>
      <c r="QI817"/>
      <c r="QJ817"/>
      <c r="QK817"/>
      <c r="QL817"/>
      <c r="QM817"/>
      <c r="QN817"/>
      <c r="QO817"/>
      <c r="QP817"/>
      <c r="QQ817"/>
      <c r="QR817"/>
      <c r="QS817"/>
      <c r="QT817"/>
      <c r="QU817"/>
      <c r="QV817"/>
      <c r="QW817"/>
      <c r="QX817"/>
      <c r="QY817"/>
      <c r="QZ817"/>
      <c r="RA817"/>
      <c r="RB817"/>
      <c r="RC817"/>
      <c r="RD817"/>
      <c r="RE817"/>
      <c r="RF817"/>
      <c r="RG817"/>
      <c r="RH817"/>
      <c r="RI817"/>
      <c r="RJ817"/>
      <c r="RK817"/>
      <c r="RL817"/>
      <c r="RM817"/>
      <c r="RN817"/>
      <c r="RO817"/>
      <c r="RP817"/>
      <c r="RQ817"/>
      <c r="RR817"/>
      <c r="RS817"/>
      <c r="RT817"/>
      <c r="RU817"/>
      <c r="RV817"/>
      <c r="RW817"/>
      <c r="RX817"/>
      <c r="RY817"/>
      <c r="RZ817"/>
      <c r="SA817"/>
      <c r="SB817"/>
      <c r="SC817"/>
      <c r="SD817"/>
      <c r="SE817"/>
      <c r="SF817"/>
      <c r="SG817"/>
      <c r="SH817"/>
      <c r="SI817"/>
      <c r="SJ817"/>
      <c r="SK817"/>
      <c r="SL817"/>
      <c r="SM817"/>
      <c r="SN817"/>
      <c r="SO817"/>
      <c r="SP817"/>
      <c r="SQ817"/>
      <c r="SR817"/>
      <c r="SS817"/>
      <c r="ST817"/>
      <c r="SU817"/>
      <c r="SV817"/>
      <c r="SW817"/>
      <c r="SX817"/>
      <c r="SY817"/>
      <c r="SZ817"/>
      <c r="TA817"/>
      <c r="TB817"/>
      <c r="TC817"/>
      <c r="TD817"/>
      <c r="TE817"/>
      <c r="TF817"/>
      <c r="TG817"/>
      <c r="TH817"/>
      <c r="TI817"/>
      <c r="TJ817"/>
      <c r="TK817"/>
      <c r="TL817"/>
      <c r="TM817"/>
      <c r="TN817"/>
      <c r="TO817"/>
      <c r="TP817"/>
      <c r="TQ817"/>
      <c r="TR817"/>
      <c r="TS817"/>
      <c r="TT817"/>
      <c r="TU817"/>
      <c r="TV817"/>
      <c r="TW817"/>
      <c r="TX817"/>
      <c r="TY817"/>
      <c r="TZ817"/>
      <c r="UA817"/>
      <c r="UB817"/>
      <c r="UC817"/>
      <c r="UD817"/>
      <c r="UE817"/>
      <c r="UF817"/>
      <c r="UG817"/>
      <c r="UH817"/>
      <c r="UI817"/>
      <c r="UJ817"/>
      <c r="UK817"/>
      <c r="UL817"/>
      <c r="UM817"/>
      <c r="UN817"/>
      <c r="UO817"/>
      <c r="UP817"/>
      <c r="UQ817"/>
      <c r="UR817"/>
      <c r="US817"/>
      <c r="UT817"/>
      <c r="UU817"/>
      <c r="UV817"/>
      <c r="UW817"/>
      <c r="UX817"/>
      <c r="UY817"/>
      <c r="UZ817"/>
      <c r="VA817"/>
      <c r="VB817"/>
      <c r="VC817"/>
      <c r="VD817"/>
      <c r="VE817"/>
      <c r="VF817"/>
      <c r="VG817"/>
      <c r="VH817"/>
      <c r="VI817"/>
      <c r="VJ817"/>
      <c r="VK817"/>
      <c r="VL817"/>
      <c r="VM817"/>
      <c r="VN817"/>
      <c r="VO817"/>
      <c r="VP817"/>
      <c r="VQ817"/>
      <c r="VR817"/>
      <c r="VS817"/>
      <c r="VT817"/>
      <c r="VU817"/>
      <c r="VV817"/>
      <c r="VW817"/>
      <c r="VX817"/>
      <c r="VY817"/>
      <c r="VZ817"/>
      <c r="WA817"/>
      <c r="WB817"/>
      <c r="WC817"/>
      <c r="WD817"/>
      <c r="WE817"/>
      <c r="WF817"/>
      <c r="WG817"/>
      <c r="WH817"/>
      <c r="WI817"/>
      <c r="WJ817"/>
      <c r="WK817"/>
      <c r="WL817"/>
      <c r="WM817"/>
      <c r="WN817"/>
      <c r="WO817"/>
      <c r="WP817"/>
      <c r="WQ817"/>
      <c r="WR817"/>
      <c r="WS817"/>
      <c r="WT817"/>
      <c r="WU817"/>
      <c r="WV817"/>
      <c r="WW817"/>
      <c r="WX817"/>
      <c r="WY817"/>
      <c r="WZ817"/>
      <c r="XA817"/>
      <c r="XB817"/>
      <c r="XC817"/>
      <c r="XD817"/>
      <c r="XE817"/>
      <c r="XF817"/>
      <c r="XG817"/>
      <c r="XH817"/>
      <c r="XI817"/>
      <c r="XJ817"/>
      <c r="XK817"/>
      <c r="XL817"/>
      <c r="XM817"/>
      <c r="XN817"/>
      <c r="XO817"/>
      <c r="XP817"/>
      <c r="XQ817"/>
      <c r="XR817"/>
      <c r="XS817"/>
      <c r="XT817"/>
      <c r="XU817"/>
      <c r="XV817"/>
      <c r="XW817"/>
      <c r="XX817"/>
      <c r="XY817"/>
      <c r="XZ817"/>
      <c r="YA817"/>
      <c r="YB817"/>
      <c r="YC817"/>
      <c r="YD817"/>
      <c r="YE817"/>
      <c r="YF817"/>
      <c r="YG817"/>
      <c r="YH817"/>
      <c r="YI817"/>
      <c r="YJ817"/>
      <c r="YK817"/>
      <c r="YL817"/>
      <c r="YM817"/>
      <c r="YN817"/>
      <c r="YO817"/>
      <c r="YP817"/>
      <c r="YQ817"/>
      <c r="YR817"/>
      <c r="YS817"/>
      <c r="YT817"/>
      <c r="YU817"/>
      <c r="YV817"/>
      <c r="YW817"/>
      <c r="YX817"/>
      <c r="YY817"/>
      <c r="YZ817"/>
      <c r="ZA817"/>
      <c r="ZB817"/>
      <c r="ZC817"/>
      <c r="ZD817"/>
      <c r="ZE817"/>
      <c r="ZF817"/>
      <c r="ZG817"/>
      <c r="ZH817"/>
      <c r="ZI817"/>
      <c r="ZJ817"/>
      <c r="ZK817"/>
      <c r="ZL817"/>
      <c r="ZM817"/>
      <c r="ZN817"/>
      <c r="ZO817"/>
      <c r="ZP817"/>
      <c r="ZQ817"/>
      <c r="ZR817"/>
      <c r="ZS817"/>
      <c r="ZT817"/>
      <c r="ZU817"/>
      <c r="ZV817"/>
      <c r="ZW817"/>
      <c r="ZX817"/>
      <c r="ZY817"/>
      <c r="ZZ817"/>
      <c r="AAA817"/>
      <c r="AAB817"/>
      <c r="AAC817"/>
      <c r="AAD817"/>
      <c r="AAE817"/>
      <c r="AAF817"/>
      <c r="AAG817"/>
      <c r="AAH817"/>
      <c r="AAI817"/>
      <c r="AAJ817"/>
      <c r="AAK817"/>
      <c r="AAL817"/>
      <c r="AAM817"/>
      <c r="AAN817"/>
      <c r="AAO817"/>
      <c r="AAP817"/>
      <c r="AAQ817"/>
      <c r="AAR817"/>
      <c r="AAS817"/>
      <c r="AAT817"/>
      <c r="AAU817"/>
      <c r="AAV817"/>
      <c r="AAW817"/>
      <c r="AAX817"/>
      <c r="AAY817"/>
      <c r="AAZ817"/>
      <c r="ABA817"/>
      <c r="ABB817"/>
      <c r="ABC817"/>
      <c r="ABD817"/>
      <c r="ABE817"/>
      <c r="ABF817"/>
      <c r="ABG817"/>
      <c r="ABH817"/>
      <c r="ABI817"/>
      <c r="ABJ817"/>
      <c r="ABK817"/>
      <c r="ABL817"/>
      <c r="ABM817"/>
      <c r="ABN817"/>
      <c r="ABO817"/>
      <c r="ABP817"/>
      <c r="ABQ817"/>
      <c r="ABR817"/>
      <c r="ABS817"/>
      <c r="ABT817"/>
      <c r="ABU817"/>
      <c r="ABV817"/>
      <c r="ABW817"/>
      <c r="ABX817"/>
      <c r="ABY817"/>
      <c r="ABZ817"/>
      <c r="ACA817"/>
      <c r="ACB817"/>
      <c r="ACC817"/>
      <c r="ACD817"/>
      <c r="ACE817"/>
      <c r="ACF817"/>
      <c r="ACG817"/>
      <c r="ACH817"/>
      <c r="ACI817"/>
      <c r="ACJ817"/>
      <c r="ACK817"/>
      <c r="ACL817"/>
      <c r="ACM817"/>
      <c r="ACN817"/>
      <c r="ACO817"/>
      <c r="ACP817"/>
      <c r="ACQ817"/>
      <c r="ACR817"/>
      <c r="ACS817"/>
      <c r="ACT817"/>
      <c r="ACU817"/>
      <c r="ACV817"/>
      <c r="ACW817"/>
      <c r="ACX817"/>
      <c r="ACY817"/>
      <c r="ACZ817"/>
      <c r="ADA817"/>
      <c r="ADB817"/>
      <c r="ADC817"/>
      <c r="ADD817"/>
      <c r="ADE817"/>
      <c r="ADF817"/>
      <c r="ADG817"/>
      <c r="ADH817"/>
      <c r="ADI817"/>
      <c r="ADJ817"/>
      <c r="ADK817"/>
      <c r="ADL817"/>
      <c r="ADM817"/>
      <c r="ADN817"/>
      <c r="ADO817"/>
      <c r="ADP817"/>
      <c r="ADQ817"/>
      <c r="ADR817"/>
      <c r="ADS817"/>
      <c r="ADT817"/>
      <c r="ADU817"/>
      <c r="ADV817"/>
      <c r="ADW817"/>
      <c r="ADX817"/>
      <c r="ADY817"/>
      <c r="ADZ817"/>
      <c r="AEA817"/>
      <c r="AEB817"/>
      <c r="AEC817"/>
      <c r="AED817"/>
      <c r="AEE817"/>
      <c r="AEF817"/>
      <c r="AEG817"/>
      <c r="AEH817"/>
      <c r="AEI817"/>
      <c r="AEJ817"/>
      <c r="AEK817"/>
      <c r="AEL817"/>
      <c r="AEM817"/>
      <c r="AEN817"/>
      <c r="AEO817"/>
      <c r="AEP817"/>
      <c r="AEQ817"/>
      <c r="AER817"/>
      <c r="AES817"/>
      <c r="AET817"/>
      <c r="AEU817"/>
      <c r="AEV817"/>
      <c r="AEW817"/>
      <c r="AEX817"/>
      <c r="AEY817"/>
      <c r="AEZ817"/>
      <c r="AFA817"/>
      <c r="AFB817"/>
      <c r="AFC817"/>
      <c r="AFD817"/>
      <c r="AFE817"/>
      <c r="AFF817"/>
      <c r="AFG817"/>
      <c r="AFH817"/>
      <c r="AFI817"/>
      <c r="AFJ817"/>
      <c r="AFK817"/>
      <c r="AFL817"/>
      <c r="AFM817"/>
      <c r="AFN817"/>
      <c r="AFO817"/>
      <c r="AFP817"/>
      <c r="AFQ817"/>
      <c r="AFR817"/>
      <c r="AFS817"/>
      <c r="AFT817"/>
      <c r="AFU817"/>
      <c r="AFV817"/>
      <c r="AFW817"/>
      <c r="AFX817"/>
      <c r="AFY817"/>
      <c r="AFZ817"/>
      <c r="AGA817"/>
      <c r="AGB817"/>
      <c r="AGC817"/>
      <c r="AGD817"/>
      <c r="AGE817"/>
      <c r="AGF817"/>
      <c r="AGG817"/>
      <c r="AGH817"/>
      <c r="AGI817"/>
      <c r="AGJ817"/>
      <c r="AGK817"/>
      <c r="AGL817"/>
      <c r="AGM817"/>
      <c r="AGN817"/>
      <c r="AGO817"/>
      <c r="AGP817"/>
      <c r="AGQ817"/>
      <c r="AGR817"/>
      <c r="AGS817"/>
      <c r="AGT817"/>
      <c r="AGU817"/>
      <c r="AGV817"/>
      <c r="AGW817"/>
      <c r="AGX817"/>
      <c r="AGY817"/>
      <c r="AGZ817"/>
      <c r="AHA817"/>
      <c r="AHB817"/>
      <c r="AHC817"/>
      <c r="AHD817"/>
      <c r="AHE817"/>
      <c r="AHF817"/>
      <c r="AHG817"/>
      <c r="AHH817"/>
      <c r="AHI817"/>
      <c r="AHJ817"/>
      <c r="AHK817"/>
      <c r="AHL817"/>
      <c r="AHM817"/>
      <c r="AHN817"/>
      <c r="AHO817"/>
      <c r="AHP817"/>
      <c r="AHQ817"/>
      <c r="AHR817"/>
      <c r="AHS817"/>
      <c r="AHT817"/>
      <c r="AHU817"/>
      <c r="AHV817"/>
      <c r="AHW817"/>
      <c r="AHX817"/>
      <c r="AHY817"/>
      <c r="AHZ817"/>
      <c r="AIA817"/>
      <c r="AIB817"/>
      <c r="AIC817"/>
      <c r="AID817"/>
      <c r="AIE817"/>
      <c r="AIF817"/>
      <c r="AIG817"/>
      <c r="AIH817"/>
      <c r="AII817"/>
      <c r="AIJ817"/>
      <c r="AIK817"/>
      <c r="AIL817"/>
      <c r="AIM817"/>
      <c r="AIN817"/>
      <c r="AIO817"/>
      <c r="AIP817"/>
      <c r="AIQ817"/>
      <c r="AIR817"/>
      <c r="AIS817"/>
      <c r="AIT817"/>
      <c r="AIU817"/>
      <c r="AIV817"/>
      <c r="AIW817"/>
      <c r="AIX817"/>
      <c r="AIY817"/>
      <c r="AIZ817"/>
      <c r="AJA817"/>
      <c r="AJB817"/>
      <c r="AJC817"/>
      <c r="AJD817"/>
      <c r="AJE817"/>
      <c r="AJF817"/>
      <c r="AJG817"/>
      <c r="AJH817"/>
      <c r="AJI817"/>
      <c r="AJJ817"/>
      <c r="AJK817"/>
      <c r="AJL817"/>
      <c r="AJM817"/>
      <c r="AJN817"/>
      <c r="AJO817"/>
      <c r="AJP817"/>
      <c r="AJQ817"/>
      <c r="AJR817"/>
      <c r="AJS817"/>
      <c r="AJT817"/>
      <c r="AJU817"/>
      <c r="AJV817"/>
      <c r="AJW817"/>
      <c r="AJX817"/>
      <c r="AJY817"/>
      <c r="AJZ817"/>
      <c r="AKA817"/>
      <c r="AKB817"/>
      <c r="AKC817"/>
      <c r="AKD817"/>
      <c r="AKE817"/>
      <c r="AKF817"/>
      <c r="AKG817"/>
      <c r="AKH817"/>
      <c r="AKI817"/>
      <c r="AKJ817"/>
      <c r="AKK817"/>
      <c r="AKL817"/>
      <c r="AKM817"/>
      <c r="AKN817"/>
      <c r="AKO817"/>
      <c r="AKP817"/>
      <c r="AKQ817"/>
      <c r="AKR817"/>
      <c r="AKS817"/>
      <c r="AKT817"/>
      <c r="AKU817"/>
      <c r="AKV817"/>
      <c r="AKW817"/>
      <c r="AKX817"/>
      <c r="AKY817"/>
      <c r="AKZ817"/>
      <c r="ALA817"/>
      <c r="ALB817"/>
      <c r="ALC817"/>
      <c r="ALD817"/>
      <c r="ALE817"/>
      <c r="ALF817"/>
      <c r="ALG817"/>
      <c r="ALH817"/>
      <c r="ALI817"/>
      <c r="ALJ817"/>
      <c r="ALK817"/>
      <c r="ALL817"/>
      <c r="ALM817"/>
      <c r="ALN817"/>
      <c r="ALO817"/>
      <c r="ALP817"/>
      <c r="ALQ817"/>
      <c r="ALR817"/>
      <c r="ALS817"/>
      <c r="ALT817"/>
      <c r="ALU817"/>
      <c r="ALV817"/>
      <c r="ALW817"/>
      <c r="ALX817"/>
      <c r="ALY817"/>
      <c r="ALZ817"/>
      <c r="AMA817"/>
      <c r="AMB817"/>
      <c r="AMC817"/>
      <c r="AMD817"/>
      <c r="AME817"/>
      <c r="AMF817"/>
      <c r="AMG817"/>
      <c r="AMH817"/>
      <c r="AMI817"/>
      <c r="AMJ817"/>
    </row>
    <row r="818" spans="1:1024" outlineLevel="1" x14ac:dyDescent="0.25">
      <c r="A818"/>
      <c r="B818" s="546"/>
      <c r="C818" s="195"/>
      <c r="D818" s="575"/>
      <c r="E818" s="159"/>
      <c r="F818" s="159"/>
      <c r="G818" s="159"/>
      <c r="H818" s="159"/>
      <c r="I818" s="158"/>
      <c r="J818" s="160"/>
      <c r="K818" s="196"/>
      <c r="L818" s="197"/>
      <c r="M818" s="545"/>
      <c r="N818"/>
      <c r="O818" s="129"/>
      <c r="P818" s="156">
        <f t="shared" si="24"/>
        <v>0</v>
      </c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  <c r="ML818"/>
      <c r="MM818"/>
      <c r="MN818"/>
      <c r="MO818"/>
      <c r="MP818"/>
      <c r="MQ818"/>
      <c r="MR818"/>
      <c r="MS818"/>
      <c r="MT818"/>
      <c r="MU818"/>
      <c r="MV818"/>
      <c r="MW818"/>
      <c r="MX818"/>
      <c r="MY818"/>
      <c r="MZ818"/>
      <c r="NA818"/>
      <c r="NB818"/>
      <c r="NC818"/>
      <c r="ND818"/>
      <c r="NE818"/>
      <c r="NF818"/>
      <c r="NG818"/>
      <c r="NH818"/>
      <c r="NI818"/>
      <c r="NJ818"/>
      <c r="NK818"/>
      <c r="NL818"/>
      <c r="NM818"/>
      <c r="NN818"/>
      <c r="NO818"/>
      <c r="NP818"/>
      <c r="NQ818"/>
      <c r="NR818"/>
      <c r="NS818"/>
      <c r="NT818"/>
      <c r="NU818"/>
      <c r="NV818"/>
      <c r="NW818"/>
      <c r="NX818"/>
      <c r="NY818"/>
      <c r="NZ818"/>
      <c r="OA818"/>
      <c r="OB818"/>
      <c r="OC818"/>
      <c r="OD818"/>
      <c r="OE818"/>
      <c r="OF818"/>
      <c r="OG818"/>
      <c r="OH818"/>
      <c r="OI818"/>
      <c r="OJ818"/>
      <c r="OK818"/>
      <c r="OL818"/>
      <c r="OM818"/>
      <c r="ON818"/>
      <c r="OO818"/>
      <c r="OP818"/>
      <c r="OQ818"/>
      <c r="OR818"/>
      <c r="OS818"/>
      <c r="OT818"/>
      <c r="OU818"/>
      <c r="OV818"/>
      <c r="OW818"/>
      <c r="OX818"/>
      <c r="OY818"/>
      <c r="OZ818"/>
      <c r="PA818"/>
      <c r="PB818"/>
      <c r="PC818"/>
      <c r="PD818"/>
      <c r="PE818"/>
      <c r="PF818"/>
      <c r="PG818"/>
      <c r="PH818"/>
      <c r="PI818"/>
      <c r="PJ818"/>
      <c r="PK818"/>
      <c r="PL818"/>
      <c r="PM818"/>
      <c r="PN818"/>
      <c r="PO818"/>
      <c r="PP818"/>
      <c r="PQ818"/>
      <c r="PR818"/>
      <c r="PS818"/>
      <c r="PT818"/>
      <c r="PU818"/>
      <c r="PV818"/>
      <c r="PW818"/>
      <c r="PX818"/>
      <c r="PY818"/>
      <c r="PZ818"/>
      <c r="QA818"/>
      <c r="QB818"/>
      <c r="QC818"/>
      <c r="QD818"/>
      <c r="QE818"/>
      <c r="QF818"/>
      <c r="QG818"/>
      <c r="QH818"/>
      <c r="QI818"/>
      <c r="QJ818"/>
      <c r="QK818"/>
      <c r="QL818"/>
      <c r="QM818"/>
      <c r="QN818"/>
      <c r="QO818"/>
      <c r="QP818"/>
      <c r="QQ818"/>
      <c r="QR818"/>
      <c r="QS818"/>
      <c r="QT818"/>
      <c r="QU818"/>
      <c r="QV818"/>
      <c r="QW818"/>
      <c r="QX818"/>
      <c r="QY818"/>
      <c r="QZ818"/>
      <c r="RA818"/>
      <c r="RB818"/>
      <c r="RC818"/>
      <c r="RD818"/>
      <c r="RE818"/>
      <c r="RF818"/>
      <c r="RG818"/>
      <c r="RH818"/>
      <c r="RI818"/>
      <c r="RJ818"/>
      <c r="RK818"/>
      <c r="RL818"/>
      <c r="RM818"/>
      <c r="RN818"/>
      <c r="RO818"/>
      <c r="RP818"/>
      <c r="RQ818"/>
      <c r="RR818"/>
      <c r="RS818"/>
      <c r="RT818"/>
      <c r="RU818"/>
      <c r="RV818"/>
      <c r="RW818"/>
      <c r="RX818"/>
      <c r="RY818"/>
      <c r="RZ818"/>
      <c r="SA818"/>
      <c r="SB818"/>
      <c r="SC818"/>
      <c r="SD818"/>
      <c r="SE818"/>
      <c r="SF818"/>
      <c r="SG818"/>
      <c r="SH818"/>
      <c r="SI818"/>
      <c r="SJ818"/>
      <c r="SK818"/>
      <c r="SL818"/>
      <c r="SM818"/>
      <c r="SN818"/>
      <c r="SO818"/>
      <c r="SP818"/>
      <c r="SQ818"/>
      <c r="SR818"/>
      <c r="SS818"/>
      <c r="ST818"/>
      <c r="SU818"/>
      <c r="SV818"/>
      <c r="SW818"/>
      <c r="SX818"/>
      <c r="SY818"/>
      <c r="SZ818"/>
      <c r="TA818"/>
      <c r="TB818"/>
      <c r="TC818"/>
      <c r="TD818"/>
      <c r="TE818"/>
      <c r="TF818"/>
      <c r="TG818"/>
      <c r="TH818"/>
      <c r="TI818"/>
      <c r="TJ818"/>
      <c r="TK818"/>
      <c r="TL818"/>
      <c r="TM818"/>
      <c r="TN818"/>
      <c r="TO818"/>
      <c r="TP818"/>
      <c r="TQ818"/>
      <c r="TR818"/>
      <c r="TS818"/>
      <c r="TT818"/>
      <c r="TU818"/>
      <c r="TV818"/>
      <c r="TW818"/>
      <c r="TX818"/>
      <c r="TY818"/>
      <c r="TZ818"/>
      <c r="UA818"/>
      <c r="UB818"/>
      <c r="UC818"/>
      <c r="UD818"/>
      <c r="UE818"/>
      <c r="UF818"/>
      <c r="UG818"/>
      <c r="UH818"/>
      <c r="UI818"/>
      <c r="UJ818"/>
      <c r="UK818"/>
      <c r="UL818"/>
      <c r="UM818"/>
      <c r="UN818"/>
      <c r="UO818"/>
      <c r="UP818"/>
      <c r="UQ818"/>
      <c r="UR818"/>
      <c r="US818"/>
      <c r="UT818"/>
      <c r="UU818"/>
      <c r="UV818"/>
      <c r="UW818"/>
      <c r="UX818"/>
      <c r="UY818"/>
      <c r="UZ818"/>
      <c r="VA818"/>
      <c r="VB818"/>
      <c r="VC818"/>
      <c r="VD818"/>
      <c r="VE818"/>
      <c r="VF818"/>
      <c r="VG818"/>
      <c r="VH818"/>
      <c r="VI818"/>
      <c r="VJ818"/>
      <c r="VK818"/>
      <c r="VL818"/>
      <c r="VM818"/>
      <c r="VN818"/>
      <c r="VO818"/>
      <c r="VP818"/>
      <c r="VQ818"/>
      <c r="VR818"/>
      <c r="VS818"/>
      <c r="VT818"/>
      <c r="VU818"/>
      <c r="VV818"/>
      <c r="VW818"/>
      <c r="VX818"/>
      <c r="VY818"/>
      <c r="VZ818"/>
      <c r="WA818"/>
      <c r="WB818"/>
      <c r="WC818"/>
      <c r="WD818"/>
      <c r="WE818"/>
      <c r="WF818"/>
      <c r="WG818"/>
      <c r="WH818"/>
      <c r="WI818"/>
      <c r="WJ818"/>
      <c r="WK818"/>
      <c r="WL818"/>
      <c r="WM818"/>
      <c r="WN818"/>
      <c r="WO818"/>
      <c r="WP818"/>
      <c r="WQ818"/>
      <c r="WR818"/>
      <c r="WS818"/>
      <c r="WT818"/>
      <c r="WU818"/>
      <c r="WV818"/>
      <c r="WW818"/>
      <c r="WX818"/>
      <c r="WY818"/>
      <c r="WZ818"/>
      <c r="XA818"/>
      <c r="XB818"/>
      <c r="XC818"/>
      <c r="XD818"/>
      <c r="XE818"/>
      <c r="XF818"/>
      <c r="XG818"/>
      <c r="XH818"/>
      <c r="XI818"/>
      <c r="XJ818"/>
      <c r="XK818"/>
      <c r="XL818"/>
      <c r="XM818"/>
      <c r="XN818"/>
      <c r="XO818"/>
      <c r="XP818"/>
      <c r="XQ818"/>
      <c r="XR818"/>
      <c r="XS818"/>
      <c r="XT818"/>
      <c r="XU818"/>
      <c r="XV818"/>
      <c r="XW818"/>
      <c r="XX818"/>
      <c r="XY818"/>
      <c r="XZ818"/>
      <c r="YA818"/>
      <c r="YB818"/>
      <c r="YC818"/>
      <c r="YD818"/>
      <c r="YE818"/>
      <c r="YF818"/>
      <c r="YG818"/>
      <c r="YH818"/>
      <c r="YI818"/>
      <c r="YJ818"/>
      <c r="YK818"/>
      <c r="YL818"/>
      <c r="YM818"/>
      <c r="YN818"/>
      <c r="YO818"/>
      <c r="YP818"/>
      <c r="YQ818"/>
      <c r="YR818"/>
      <c r="YS818"/>
      <c r="YT818"/>
      <c r="YU818"/>
      <c r="YV818"/>
      <c r="YW818"/>
      <c r="YX818"/>
      <c r="YY818"/>
      <c r="YZ818"/>
      <c r="ZA818"/>
      <c r="ZB818"/>
      <c r="ZC818"/>
      <c r="ZD818"/>
      <c r="ZE818"/>
      <c r="ZF818"/>
      <c r="ZG818"/>
      <c r="ZH818"/>
      <c r="ZI818"/>
      <c r="ZJ818"/>
      <c r="ZK818"/>
      <c r="ZL818"/>
      <c r="ZM818"/>
      <c r="ZN818"/>
      <c r="ZO818"/>
      <c r="ZP818"/>
      <c r="ZQ818"/>
      <c r="ZR818"/>
      <c r="ZS818"/>
      <c r="ZT818"/>
      <c r="ZU818"/>
      <c r="ZV818"/>
      <c r="ZW818"/>
      <c r="ZX818"/>
      <c r="ZY818"/>
      <c r="ZZ818"/>
      <c r="AAA818"/>
      <c r="AAB818"/>
      <c r="AAC818"/>
      <c r="AAD818"/>
      <c r="AAE818"/>
      <c r="AAF818"/>
      <c r="AAG818"/>
      <c r="AAH818"/>
      <c r="AAI818"/>
      <c r="AAJ818"/>
      <c r="AAK818"/>
      <c r="AAL818"/>
      <c r="AAM818"/>
      <c r="AAN818"/>
      <c r="AAO818"/>
      <c r="AAP818"/>
      <c r="AAQ818"/>
      <c r="AAR818"/>
      <c r="AAS818"/>
      <c r="AAT818"/>
      <c r="AAU818"/>
      <c r="AAV818"/>
      <c r="AAW818"/>
      <c r="AAX818"/>
      <c r="AAY818"/>
      <c r="AAZ818"/>
      <c r="ABA818"/>
      <c r="ABB818"/>
      <c r="ABC818"/>
      <c r="ABD818"/>
      <c r="ABE818"/>
      <c r="ABF818"/>
      <c r="ABG818"/>
      <c r="ABH818"/>
      <c r="ABI818"/>
      <c r="ABJ818"/>
      <c r="ABK818"/>
      <c r="ABL818"/>
      <c r="ABM818"/>
      <c r="ABN818"/>
      <c r="ABO818"/>
      <c r="ABP818"/>
      <c r="ABQ818"/>
      <c r="ABR818"/>
      <c r="ABS818"/>
      <c r="ABT818"/>
      <c r="ABU818"/>
      <c r="ABV818"/>
      <c r="ABW818"/>
      <c r="ABX818"/>
      <c r="ABY818"/>
      <c r="ABZ818"/>
      <c r="ACA818"/>
      <c r="ACB818"/>
      <c r="ACC818"/>
      <c r="ACD818"/>
      <c r="ACE818"/>
      <c r="ACF818"/>
      <c r="ACG818"/>
      <c r="ACH818"/>
      <c r="ACI818"/>
      <c r="ACJ818"/>
      <c r="ACK818"/>
      <c r="ACL818"/>
      <c r="ACM818"/>
      <c r="ACN818"/>
      <c r="ACO818"/>
      <c r="ACP818"/>
      <c r="ACQ818"/>
      <c r="ACR818"/>
      <c r="ACS818"/>
      <c r="ACT818"/>
      <c r="ACU818"/>
      <c r="ACV818"/>
      <c r="ACW818"/>
      <c r="ACX818"/>
      <c r="ACY818"/>
      <c r="ACZ818"/>
      <c r="ADA818"/>
      <c r="ADB818"/>
      <c r="ADC818"/>
      <c r="ADD818"/>
      <c r="ADE818"/>
      <c r="ADF818"/>
      <c r="ADG818"/>
      <c r="ADH818"/>
      <c r="ADI818"/>
      <c r="ADJ818"/>
      <c r="ADK818"/>
      <c r="ADL818"/>
      <c r="ADM818"/>
      <c r="ADN818"/>
      <c r="ADO818"/>
      <c r="ADP818"/>
      <c r="ADQ818"/>
      <c r="ADR818"/>
      <c r="ADS818"/>
      <c r="ADT818"/>
      <c r="ADU818"/>
      <c r="ADV818"/>
      <c r="ADW818"/>
      <c r="ADX818"/>
      <c r="ADY818"/>
      <c r="ADZ818"/>
      <c r="AEA818"/>
      <c r="AEB818"/>
      <c r="AEC818"/>
      <c r="AED818"/>
      <c r="AEE818"/>
      <c r="AEF818"/>
      <c r="AEG818"/>
      <c r="AEH818"/>
      <c r="AEI818"/>
      <c r="AEJ818"/>
      <c r="AEK818"/>
      <c r="AEL818"/>
      <c r="AEM818"/>
      <c r="AEN818"/>
      <c r="AEO818"/>
      <c r="AEP818"/>
      <c r="AEQ818"/>
      <c r="AER818"/>
      <c r="AES818"/>
      <c r="AET818"/>
      <c r="AEU818"/>
      <c r="AEV818"/>
      <c r="AEW818"/>
      <c r="AEX818"/>
      <c r="AEY818"/>
      <c r="AEZ818"/>
      <c r="AFA818"/>
      <c r="AFB818"/>
      <c r="AFC818"/>
      <c r="AFD818"/>
      <c r="AFE818"/>
      <c r="AFF818"/>
      <c r="AFG818"/>
      <c r="AFH818"/>
      <c r="AFI818"/>
      <c r="AFJ818"/>
      <c r="AFK818"/>
      <c r="AFL818"/>
      <c r="AFM818"/>
      <c r="AFN818"/>
      <c r="AFO818"/>
      <c r="AFP818"/>
      <c r="AFQ818"/>
      <c r="AFR818"/>
      <c r="AFS818"/>
      <c r="AFT818"/>
      <c r="AFU818"/>
      <c r="AFV818"/>
      <c r="AFW818"/>
      <c r="AFX818"/>
      <c r="AFY818"/>
      <c r="AFZ818"/>
      <c r="AGA818"/>
      <c r="AGB818"/>
      <c r="AGC818"/>
      <c r="AGD818"/>
      <c r="AGE818"/>
      <c r="AGF818"/>
      <c r="AGG818"/>
      <c r="AGH818"/>
      <c r="AGI818"/>
      <c r="AGJ818"/>
      <c r="AGK818"/>
      <c r="AGL818"/>
      <c r="AGM818"/>
      <c r="AGN818"/>
      <c r="AGO818"/>
      <c r="AGP818"/>
      <c r="AGQ818"/>
      <c r="AGR818"/>
      <c r="AGS818"/>
      <c r="AGT818"/>
      <c r="AGU818"/>
      <c r="AGV818"/>
      <c r="AGW818"/>
      <c r="AGX818"/>
      <c r="AGY818"/>
      <c r="AGZ818"/>
      <c r="AHA818"/>
      <c r="AHB818"/>
      <c r="AHC818"/>
      <c r="AHD818"/>
      <c r="AHE818"/>
      <c r="AHF818"/>
      <c r="AHG818"/>
      <c r="AHH818"/>
      <c r="AHI818"/>
      <c r="AHJ818"/>
      <c r="AHK818"/>
      <c r="AHL818"/>
      <c r="AHM818"/>
      <c r="AHN818"/>
      <c r="AHO818"/>
      <c r="AHP818"/>
      <c r="AHQ818"/>
      <c r="AHR818"/>
      <c r="AHS818"/>
      <c r="AHT818"/>
      <c r="AHU818"/>
      <c r="AHV818"/>
      <c r="AHW818"/>
      <c r="AHX818"/>
      <c r="AHY818"/>
      <c r="AHZ818"/>
      <c r="AIA818"/>
      <c r="AIB818"/>
      <c r="AIC818"/>
      <c r="AID818"/>
      <c r="AIE818"/>
      <c r="AIF818"/>
      <c r="AIG818"/>
      <c r="AIH818"/>
      <c r="AII818"/>
      <c r="AIJ818"/>
      <c r="AIK818"/>
      <c r="AIL818"/>
      <c r="AIM818"/>
      <c r="AIN818"/>
      <c r="AIO818"/>
      <c r="AIP818"/>
      <c r="AIQ818"/>
      <c r="AIR818"/>
      <c r="AIS818"/>
      <c r="AIT818"/>
      <c r="AIU818"/>
      <c r="AIV818"/>
      <c r="AIW818"/>
      <c r="AIX818"/>
      <c r="AIY818"/>
      <c r="AIZ818"/>
      <c r="AJA818"/>
      <c r="AJB818"/>
      <c r="AJC818"/>
      <c r="AJD818"/>
      <c r="AJE818"/>
      <c r="AJF818"/>
      <c r="AJG818"/>
      <c r="AJH818"/>
      <c r="AJI818"/>
      <c r="AJJ818"/>
      <c r="AJK818"/>
      <c r="AJL818"/>
      <c r="AJM818"/>
      <c r="AJN818"/>
      <c r="AJO818"/>
      <c r="AJP818"/>
      <c r="AJQ818"/>
      <c r="AJR818"/>
      <c r="AJS818"/>
      <c r="AJT818"/>
      <c r="AJU818"/>
      <c r="AJV818"/>
      <c r="AJW818"/>
      <c r="AJX818"/>
      <c r="AJY818"/>
      <c r="AJZ818"/>
      <c r="AKA818"/>
      <c r="AKB818"/>
      <c r="AKC818"/>
      <c r="AKD818"/>
      <c r="AKE818"/>
      <c r="AKF818"/>
      <c r="AKG818"/>
      <c r="AKH818"/>
      <c r="AKI818"/>
      <c r="AKJ818"/>
      <c r="AKK818"/>
      <c r="AKL818"/>
      <c r="AKM818"/>
      <c r="AKN818"/>
      <c r="AKO818"/>
      <c r="AKP818"/>
      <c r="AKQ818"/>
      <c r="AKR818"/>
      <c r="AKS818"/>
      <c r="AKT818"/>
      <c r="AKU818"/>
      <c r="AKV818"/>
      <c r="AKW818"/>
      <c r="AKX818"/>
      <c r="AKY818"/>
      <c r="AKZ818"/>
      <c r="ALA818"/>
      <c r="ALB818"/>
      <c r="ALC818"/>
      <c r="ALD818"/>
      <c r="ALE818"/>
      <c r="ALF818"/>
      <c r="ALG818"/>
      <c r="ALH818"/>
      <c r="ALI818"/>
      <c r="ALJ818"/>
      <c r="ALK818"/>
      <c r="ALL818"/>
      <c r="ALM818"/>
      <c r="ALN818"/>
      <c r="ALO818"/>
      <c r="ALP818"/>
      <c r="ALQ818"/>
      <c r="ALR818"/>
      <c r="ALS818"/>
      <c r="ALT818"/>
      <c r="ALU818"/>
      <c r="ALV818"/>
      <c r="ALW818"/>
      <c r="ALX818"/>
      <c r="ALY818"/>
      <c r="ALZ818"/>
      <c r="AMA818"/>
      <c r="AMB818"/>
      <c r="AMC818"/>
      <c r="AMD818"/>
      <c r="AME818"/>
      <c r="AMF818"/>
      <c r="AMG818"/>
      <c r="AMH818"/>
      <c r="AMI818"/>
      <c r="AMJ818"/>
    </row>
    <row r="819" spans="1:1024" outlineLevel="1" x14ac:dyDescent="0.25">
      <c r="A819"/>
      <c r="B819" s="65"/>
      <c r="C819" s="66"/>
      <c r="D819" s="246" t="s">
        <v>650</v>
      </c>
      <c r="E819" s="163"/>
      <c r="F819" s="163"/>
      <c r="G819" s="163"/>
      <c r="H819" s="163"/>
      <c r="I819" s="162"/>
      <c r="J819" s="169">
        <f>J732+J747+J765</f>
        <v>317.47839999999997</v>
      </c>
      <c r="K819" s="68"/>
      <c r="L819" s="69"/>
      <c r="M819" s="496"/>
      <c r="N819"/>
      <c r="O819" s="129"/>
      <c r="P819" s="156">
        <f t="shared" si="24"/>
        <v>0</v>
      </c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  <c r="AMG819"/>
      <c r="AMH819"/>
      <c r="AMI819"/>
      <c r="AMJ819"/>
    </row>
    <row r="820" spans="1:1024" outlineLevel="1" x14ac:dyDescent="0.25">
      <c r="A820"/>
      <c r="B820" s="65"/>
      <c r="C820" s="66"/>
      <c r="D820" s="246"/>
      <c r="E820" s="163"/>
      <c r="F820" s="163"/>
      <c r="G820" s="163"/>
      <c r="H820" s="163"/>
      <c r="I820" s="162"/>
      <c r="J820" s="169"/>
      <c r="K820" s="68"/>
      <c r="L820" s="69"/>
      <c r="M820" s="496"/>
      <c r="N820"/>
      <c r="O820" s="129"/>
      <c r="P820" s="156">
        <f t="shared" si="24"/>
        <v>0</v>
      </c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  <c r="AMG820"/>
      <c r="AMH820"/>
      <c r="AMI820"/>
      <c r="AMJ820"/>
    </row>
    <row r="821" spans="1:1024" outlineLevel="1" x14ac:dyDescent="0.25">
      <c r="A821"/>
      <c r="B821" s="65"/>
      <c r="C821" s="66"/>
      <c r="D821" s="246"/>
      <c r="E821" s="163"/>
      <c r="F821" s="163"/>
      <c r="G821" s="163"/>
      <c r="H821" s="163"/>
      <c r="I821" s="162"/>
      <c r="J821" s="169"/>
      <c r="K821" s="68"/>
      <c r="L821" s="69"/>
      <c r="M821" s="496"/>
      <c r="N821"/>
      <c r="O821" s="129"/>
      <c r="P821" s="156">
        <f t="shared" si="24"/>
        <v>0</v>
      </c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  <c r="AMG821"/>
      <c r="AMH821"/>
      <c r="AMI821"/>
      <c r="AMJ821"/>
    </row>
    <row r="822" spans="1:1024" outlineLevel="1" x14ac:dyDescent="0.25">
      <c r="A822" s="57"/>
      <c r="B822" s="65"/>
      <c r="C822" s="66"/>
      <c r="D822" s="246"/>
      <c r="E822" s="163"/>
      <c r="F822" s="163"/>
      <c r="G822" s="163"/>
      <c r="H822" s="163"/>
      <c r="I822" s="162"/>
      <c r="J822" s="169"/>
      <c r="K822" s="68"/>
      <c r="L822" s="69"/>
      <c r="M822" s="496"/>
      <c r="N822" s="57"/>
      <c r="O822" s="129"/>
      <c r="P822" s="156">
        <f t="shared" si="24"/>
        <v>0</v>
      </c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</row>
    <row r="823" spans="1:1024" ht="45" customHeight="1" outlineLevel="1" x14ac:dyDescent="0.25">
      <c r="A823" s="33" t="s">
        <v>662</v>
      </c>
      <c r="B823" s="86" t="s">
        <v>215</v>
      </c>
      <c r="C823" s="44" t="str">
        <f>CONCATENATE(VLOOKUP(A823,ABC_SERVIÇOS!A:I,5,0)," - ",VLOOKUP(A823,ABC_SERVIÇOS!A:I,6,0))</f>
        <v>84154 - SINAPI – 10/17</v>
      </c>
      <c r="D823" s="584" t="str">
        <f>VLOOKUP(A823,ABC_SERVIÇOS,2,0)</f>
        <v>APOIO DE NEOPRENE FRETADO 150 X 200 X 35 MM COM CAPACIDADE DE 300 KN PARA ESTRUTURAS PRÉ-MOLDADAS - FORNECIMENTO E INSTALAÇÃO</v>
      </c>
      <c r="E823" s="128"/>
      <c r="F823" s="128"/>
      <c r="G823" s="128"/>
      <c r="H823" s="128"/>
      <c r="I823" s="44" t="str">
        <f>VLOOKUP(A823,ABC_SERVIÇOS,3,0)</f>
        <v>DM3</v>
      </c>
      <c r="J823" s="262">
        <f>J828*J829</f>
        <v>106.39999999999999</v>
      </c>
      <c r="K823" s="88" t="s">
        <v>250</v>
      </c>
      <c r="L823" s="89">
        <f>VLOOKUP(A823,ABC_SERVIÇOS,7,0)</f>
        <v>103.17</v>
      </c>
      <c r="M823" s="500">
        <f>ROUND(L823*J823,2)</f>
        <v>10977.29</v>
      </c>
      <c r="N823" s="33" t="str">
        <f>A823</f>
        <v>COMP_089</v>
      </c>
      <c r="O823" s="129"/>
      <c r="P823" s="156">
        <f t="shared" si="24"/>
        <v>-10977.29</v>
      </c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  <c r="AMG823"/>
      <c r="AMH823"/>
      <c r="AMI823"/>
      <c r="AMJ823"/>
    </row>
    <row r="824" spans="1:1024" outlineLevel="1" x14ac:dyDescent="0.25">
      <c r="A824" s="57"/>
      <c r="B824" s="546"/>
      <c r="C824" s="195"/>
      <c r="D824" s="575"/>
      <c r="E824" s="159"/>
      <c r="F824" s="159"/>
      <c r="G824" s="159"/>
      <c r="H824" s="159"/>
      <c r="I824" s="158"/>
      <c r="J824" s="160"/>
      <c r="K824" s="196"/>
      <c r="L824" s="197"/>
      <c r="M824" s="545"/>
      <c r="N824" s="57"/>
      <c r="O824" s="129"/>
      <c r="P824" s="156">
        <f t="shared" si="24"/>
        <v>0</v>
      </c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  <c r="AMG824"/>
      <c r="AMH824"/>
      <c r="AMI824"/>
      <c r="AMJ824"/>
    </row>
    <row r="825" spans="1:1024" outlineLevel="1" x14ac:dyDescent="0.25">
      <c r="A825" s="57"/>
      <c r="B825" s="65"/>
      <c r="C825" s="66"/>
      <c r="D825" s="246" t="s">
        <v>663</v>
      </c>
      <c r="E825" s="163"/>
      <c r="F825" s="163"/>
      <c r="G825" s="163"/>
      <c r="H825" s="163"/>
      <c r="I825" s="162"/>
      <c r="J825" s="169">
        <v>38</v>
      </c>
      <c r="K825" s="68"/>
      <c r="L825" s="69"/>
      <c r="M825" s="496"/>
      <c r="N825" s="57"/>
      <c r="O825" s="129"/>
      <c r="P825" s="156">
        <f t="shared" si="24"/>
        <v>0</v>
      </c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</row>
    <row r="826" spans="1:1024" outlineLevel="1" x14ac:dyDescent="0.25">
      <c r="A826" s="57"/>
      <c r="B826" s="65"/>
      <c r="C826" s="66"/>
      <c r="D826" s="246" t="s">
        <v>609</v>
      </c>
      <c r="E826" s="163"/>
      <c r="F826" s="163"/>
      <c r="G826" s="163"/>
      <c r="H826" s="163"/>
      <c r="I826" s="162"/>
      <c r="J826" s="169">
        <v>2</v>
      </c>
      <c r="K826" s="68"/>
      <c r="L826" s="69"/>
      <c r="M826" s="496"/>
      <c r="N826" s="57"/>
      <c r="O826" s="129"/>
      <c r="P826" s="156">
        <f t="shared" si="24"/>
        <v>0</v>
      </c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  <c r="AMG826"/>
      <c r="AMH826"/>
      <c r="AMI826"/>
      <c r="AMJ826"/>
    </row>
    <row r="827" spans="1:1024" outlineLevel="1" x14ac:dyDescent="0.25">
      <c r="A827" s="57"/>
      <c r="B827" s="65"/>
      <c r="C827" s="66"/>
      <c r="D827" s="246"/>
      <c r="E827" s="163"/>
      <c r="F827" s="163"/>
      <c r="G827" s="163"/>
      <c r="H827" s="163"/>
      <c r="I827" s="162"/>
      <c r="J827" s="169"/>
      <c r="K827" s="68"/>
      <c r="L827" s="69"/>
      <c r="M827" s="496"/>
      <c r="N827" s="57"/>
      <c r="O827" s="129"/>
      <c r="P827" s="156">
        <f t="shared" si="24"/>
        <v>0</v>
      </c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  <c r="AMG827"/>
      <c r="AMH827"/>
      <c r="AMI827"/>
      <c r="AMJ827"/>
    </row>
    <row r="828" spans="1:1024" outlineLevel="1" x14ac:dyDescent="0.25">
      <c r="A828" s="57"/>
      <c r="B828" s="65"/>
      <c r="C828" s="66"/>
      <c r="D828" s="246"/>
      <c r="E828" s="163"/>
      <c r="F828" s="163"/>
      <c r="G828" s="163"/>
      <c r="H828" s="163"/>
      <c r="I828" s="162" t="s">
        <v>378</v>
      </c>
      <c r="J828" s="169">
        <f>J826*J825</f>
        <v>76</v>
      </c>
      <c r="K828" s="68"/>
      <c r="L828" s="69"/>
      <c r="M828" s="496"/>
      <c r="N828" s="57"/>
      <c r="O828" s="129"/>
      <c r="P828" s="156">
        <f t="shared" si="24"/>
        <v>0</v>
      </c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  <c r="AMG828"/>
      <c r="AMH828"/>
      <c r="AMI828"/>
      <c r="AMJ828"/>
    </row>
    <row r="829" spans="1:1024" outlineLevel="1" x14ac:dyDescent="0.25">
      <c r="A829" s="57"/>
      <c r="B829" s="65"/>
      <c r="C829" s="66"/>
      <c r="D829" s="246" t="s">
        <v>664</v>
      </c>
      <c r="E829" s="163"/>
      <c r="F829" s="163"/>
      <c r="G829" s="163"/>
      <c r="H829" s="163"/>
      <c r="I829" s="162"/>
      <c r="J829" s="611">
        <f>0.0014/0.001</f>
        <v>1.4</v>
      </c>
      <c r="K829" s="68" t="s">
        <v>665</v>
      </c>
      <c r="L829" s="69"/>
      <c r="M829" s="496"/>
      <c r="N829" s="57"/>
      <c r="O829" s="129"/>
      <c r="P829" s="156">
        <f t="shared" si="24"/>
        <v>0</v>
      </c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  <c r="MM829"/>
      <c r="MN829"/>
      <c r="MO829"/>
      <c r="MP829"/>
      <c r="MQ829"/>
      <c r="MR829"/>
      <c r="MS829"/>
      <c r="MT829"/>
      <c r="MU829"/>
      <c r="MV829"/>
      <c r="MW829"/>
      <c r="MX829"/>
      <c r="MY829"/>
      <c r="MZ829"/>
      <c r="NA829"/>
      <c r="NB829"/>
      <c r="NC829"/>
      <c r="ND829"/>
      <c r="NE829"/>
      <c r="NF829"/>
      <c r="NG829"/>
      <c r="NH829"/>
      <c r="NI829"/>
      <c r="NJ829"/>
      <c r="NK829"/>
      <c r="NL829"/>
      <c r="NM829"/>
      <c r="NN829"/>
      <c r="NO829"/>
      <c r="NP829"/>
      <c r="NQ829"/>
      <c r="NR829"/>
      <c r="NS829"/>
      <c r="NT829"/>
      <c r="NU829"/>
      <c r="NV829"/>
      <c r="NW829"/>
      <c r="NX829"/>
      <c r="NY829"/>
      <c r="NZ829"/>
      <c r="OA829"/>
      <c r="OB829"/>
      <c r="OC829"/>
      <c r="OD829"/>
      <c r="OE829"/>
      <c r="OF829"/>
      <c r="OG829"/>
      <c r="OH829"/>
      <c r="OI829"/>
      <c r="OJ829"/>
      <c r="OK829"/>
      <c r="OL829"/>
      <c r="OM829"/>
      <c r="ON829"/>
      <c r="OO829"/>
      <c r="OP829"/>
      <c r="OQ829"/>
      <c r="OR829"/>
      <c r="OS829"/>
      <c r="OT829"/>
      <c r="OU829"/>
      <c r="OV829"/>
      <c r="OW829"/>
      <c r="OX829"/>
      <c r="OY829"/>
      <c r="OZ829"/>
      <c r="PA829"/>
      <c r="PB829"/>
      <c r="PC829"/>
      <c r="PD829"/>
      <c r="PE829"/>
      <c r="PF829"/>
      <c r="PG829"/>
      <c r="PH829"/>
      <c r="PI829"/>
      <c r="PJ829"/>
      <c r="PK829"/>
      <c r="PL829"/>
      <c r="PM829"/>
      <c r="PN829"/>
      <c r="PO829"/>
      <c r="PP829"/>
      <c r="PQ829"/>
      <c r="PR829"/>
      <c r="PS829"/>
      <c r="PT829"/>
      <c r="PU829"/>
      <c r="PV829"/>
      <c r="PW829"/>
      <c r="PX829"/>
      <c r="PY829"/>
      <c r="PZ829"/>
      <c r="QA829"/>
      <c r="QB829"/>
      <c r="QC829"/>
      <c r="QD829"/>
      <c r="QE829"/>
      <c r="QF829"/>
      <c r="QG829"/>
      <c r="QH829"/>
      <c r="QI829"/>
      <c r="QJ829"/>
      <c r="QK829"/>
      <c r="QL829"/>
      <c r="QM829"/>
      <c r="QN829"/>
      <c r="QO829"/>
      <c r="QP829"/>
      <c r="QQ829"/>
      <c r="QR829"/>
      <c r="QS829"/>
      <c r="QT829"/>
      <c r="QU829"/>
      <c r="QV829"/>
      <c r="QW829"/>
      <c r="QX829"/>
      <c r="QY829"/>
      <c r="QZ829"/>
      <c r="RA829"/>
      <c r="RB829"/>
      <c r="RC829"/>
      <c r="RD829"/>
      <c r="RE829"/>
      <c r="RF829"/>
      <c r="RG829"/>
      <c r="RH829"/>
      <c r="RI829"/>
      <c r="RJ829"/>
      <c r="RK829"/>
      <c r="RL829"/>
      <c r="RM829"/>
      <c r="RN829"/>
      <c r="RO829"/>
      <c r="RP829"/>
      <c r="RQ829"/>
      <c r="RR829"/>
      <c r="RS829"/>
      <c r="RT829"/>
      <c r="RU829"/>
      <c r="RV829"/>
      <c r="RW829"/>
      <c r="RX829"/>
      <c r="RY829"/>
      <c r="RZ829"/>
      <c r="SA829"/>
      <c r="SB829"/>
      <c r="SC829"/>
      <c r="SD829"/>
      <c r="SE829"/>
      <c r="SF829"/>
      <c r="SG829"/>
      <c r="SH829"/>
      <c r="SI829"/>
      <c r="SJ829"/>
      <c r="SK829"/>
      <c r="SL829"/>
      <c r="SM829"/>
      <c r="SN829"/>
      <c r="SO829"/>
      <c r="SP829"/>
      <c r="SQ829"/>
      <c r="SR829"/>
      <c r="SS829"/>
      <c r="ST829"/>
      <c r="SU829"/>
      <c r="SV829"/>
      <c r="SW829"/>
      <c r="SX829"/>
      <c r="SY829"/>
      <c r="SZ829"/>
      <c r="TA829"/>
      <c r="TB829"/>
      <c r="TC829"/>
      <c r="TD829"/>
      <c r="TE829"/>
      <c r="TF829"/>
      <c r="TG829"/>
      <c r="TH829"/>
      <c r="TI829"/>
      <c r="TJ829"/>
      <c r="TK829"/>
      <c r="TL829"/>
      <c r="TM829"/>
      <c r="TN829"/>
      <c r="TO829"/>
      <c r="TP829"/>
      <c r="TQ829"/>
      <c r="TR829"/>
      <c r="TS829"/>
      <c r="TT829"/>
      <c r="TU829"/>
      <c r="TV829"/>
      <c r="TW829"/>
      <c r="TX829"/>
      <c r="TY829"/>
      <c r="TZ829"/>
      <c r="UA829"/>
      <c r="UB829"/>
      <c r="UC829"/>
      <c r="UD829"/>
      <c r="UE829"/>
      <c r="UF829"/>
      <c r="UG829"/>
      <c r="UH829"/>
      <c r="UI829"/>
      <c r="UJ829"/>
      <c r="UK829"/>
      <c r="UL829"/>
      <c r="UM829"/>
      <c r="UN829"/>
      <c r="UO829"/>
      <c r="UP829"/>
      <c r="UQ829"/>
      <c r="UR829"/>
      <c r="US829"/>
      <c r="UT829"/>
      <c r="UU829"/>
      <c r="UV829"/>
      <c r="UW829"/>
      <c r="UX829"/>
      <c r="UY829"/>
      <c r="UZ829"/>
      <c r="VA829"/>
      <c r="VB829"/>
      <c r="VC829"/>
      <c r="VD829"/>
      <c r="VE829"/>
      <c r="VF829"/>
      <c r="VG829"/>
      <c r="VH829"/>
      <c r="VI829"/>
      <c r="VJ829"/>
      <c r="VK829"/>
      <c r="VL829"/>
      <c r="VM829"/>
      <c r="VN829"/>
      <c r="VO829"/>
      <c r="VP829"/>
      <c r="VQ829"/>
      <c r="VR829"/>
      <c r="VS829"/>
      <c r="VT829"/>
      <c r="VU829"/>
      <c r="VV829"/>
      <c r="VW829"/>
      <c r="VX829"/>
      <c r="VY829"/>
      <c r="VZ829"/>
      <c r="WA829"/>
      <c r="WB829"/>
      <c r="WC829"/>
      <c r="WD829"/>
      <c r="WE829"/>
      <c r="WF829"/>
      <c r="WG829"/>
      <c r="WH829"/>
      <c r="WI829"/>
      <c r="WJ829"/>
      <c r="WK829"/>
      <c r="WL829"/>
      <c r="WM829"/>
      <c r="WN829"/>
      <c r="WO829"/>
      <c r="WP829"/>
      <c r="WQ829"/>
      <c r="WR829"/>
      <c r="WS829"/>
      <c r="WT829"/>
      <c r="WU829"/>
      <c r="WV829"/>
      <c r="WW829"/>
      <c r="WX829"/>
      <c r="WY829"/>
      <c r="WZ829"/>
      <c r="XA829"/>
      <c r="XB829"/>
      <c r="XC829"/>
      <c r="XD829"/>
      <c r="XE829"/>
      <c r="XF829"/>
      <c r="XG829"/>
      <c r="XH829"/>
      <c r="XI829"/>
      <c r="XJ829"/>
      <c r="XK829"/>
      <c r="XL829"/>
      <c r="XM829"/>
      <c r="XN829"/>
      <c r="XO829"/>
      <c r="XP829"/>
      <c r="XQ829"/>
      <c r="XR829"/>
      <c r="XS829"/>
      <c r="XT829"/>
      <c r="XU829"/>
      <c r="XV829"/>
      <c r="XW829"/>
      <c r="XX829"/>
      <c r="XY829"/>
      <c r="XZ829"/>
      <c r="YA829"/>
      <c r="YB829"/>
      <c r="YC829"/>
      <c r="YD829"/>
      <c r="YE829"/>
      <c r="YF829"/>
      <c r="YG829"/>
      <c r="YH829"/>
      <c r="YI829"/>
      <c r="YJ829"/>
      <c r="YK829"/>
      <c r="YL829"/>
      <c r="YM829"/>
      <c r="YN829"/>
      <c r="YO829"/>
      <c r="YP829"/>
      <c r="YQ829"/>
      <c r="YR829"/>
      <c r="YS829"/>
      <c r="YT829"/>
      <c r="YU829"/>
      <c r="YV829"/>
      <c r="YW829"/>
      <c r="YX829"/>
      <c r="YY829"/>
      <c r="YZ829"/>
      <c r="ZA829"/>
      <c r="ZB829"/>
      <c r="ZC829"/>
      <c r="ZD829"/>
      <c r="ZE829"/>
      <c r="ZF829"/>
      <c r="ZG829"/>
      <c r="ZH829"/>
      <c r="ZI829"/>
      <c r="ZJ829"/>
      <c r="ZK829"/>
      <c r="ZL829"/>
      <c r="ZM829"/>
      <c r="ZN829"/>
      <c r="ZO829"/>
      <c r="ZP829"/>
      <c r="ZQ829"/>
      <c r="ZR829"/>
      <c r="ZS829"/>
      <c r="ZT829"/>
      <c r="ZU829"/>
      <c r="ZV829"/>
      <c r="ZW829"/>
      <c r="ZX829"/>
      <c r="ZY829"/>
      <c r="ZZ829"/>
      <c r="AAA829"/>
      <c r="AAB829"/>
      <c r="AAC829"/>
      <c r="AAD829"/>
      <c r="AAE829"/>
      <c r="AAF829"/>
      <c r="AAG829"/>
      <c r="AAH829"/>
      <c r="AAI829"/>
      <c r="AAJ829"/>
      <c r="AAK829"/>
      <c r="AAL829"/>
      <c r="AAM829"/>
      <c r="AAN829"/>
      <c r="AAO829"/>
      <c r="AAP829"/>
      <c r="AAQ829"/>
      <c r="AAR829"/>
      <c r="AAS829"/>
      <c r="AAT829"/>
      <c r="AAU829"/>
      <c r="AAV829"/>
      <c r="AAW829"/>
      <c r="AAX829"/>
      <c r="AAY829"/>
      <c r="AAZ829"/>
      <c r="ABA829"/>
      <c r="ABB829"/>
      <c r="ABC829"/>
      <c r="ABD829"/>
      <c r="ABE829"/>
      <c r="ABF829"/>
      <c r="ABG829"/>
      <c r="ABH829"/>
      <c r="ABI829"/>
      <c r="ABJ829"/>
      <c r="ABK829"/>
      <c r="ABL829"/>
      <c r="ABM829"/>
      <c r="ABN829"/>
      <c r="ABO829"/>
      <c r="ABP829"/>
      <c r="ABQ829"/>
      <c r="ABR829"/>
      <c r="ABS829"/>
      <c r="ABT829"/>
      <c r="ABU829"/>
      <c r="ABV829"/>
      <c r="ABW829"/>
      <c r="ABX829"/>
      <c r="ABY829"/>
      <c r="ABZ829"/>
      <c r="ACA829"/>
      <c r="ACB829"/>
      <c r="ACC829"/>
      <c r="ACD829"/>
      <c r="ACE829"/>
      <c r="ACF829"/>
      <c r="ACG829"/>
      <c r="ACH829"/>
      <c r="ACI829"/>
      <c r="ACJ829"/>
      <c r="ACK829"/>
      <c r="ACL829"/>
      <c r="ACM829"/>
      <c r="ACN829"/>
      <c r="ACO829"/>
      <c r="ACP829"/>
      <c r="ACQ829"/>
      <c r="ACR829"/>
      <c r="ACS829"/>
      <c r="ACT829"/>
      <c r="ACU829"/>
      <c r="ACV829"/>
      <c r="ACW829"/>
      <c r="ACX829"/>
      <c r="ACY829"/>
      <c r="ACZ829"/>
      <c r="ADA829"/>
      <c r="ADB829"/>
      <c r="ADC829"/>
      <c r="ADD829"/>
      <c r="ADE829"/>
      <c r="ADF829"/>
      <c r="ADG829"/>
      <c r="ADH829"/>
      <c r="ADI829"/>
      <c r="ADJ829"/>
      <c r="ADK829"/>
      <c r="ADL829"/>
      <c r="ADM829"/>
      <c r="ADN829"/>
      <c r="ADO829"/>
      <c r="ADP829"/>
      <c r="ADQ829"/>
      <c r="ADR829"/>
      <c r="ADS829"/>
      <c r="ADT829"/>
      <c r="ADU829"/>
      <c r="ADV829"/>
      <c r="ADW829"/>
      <c r="ADX829"/>
      <c r="ADY829"/>
      <c r="ADZ829"/>
      <c r="AEA829"/>
      <c r="AEB829"/>
      <c r="AEC829"/>
      <c r="AED829"/>
      <c r="AEE829"/>
      <c r="AEF829"/>
      <c r="AEG829"/>
      <c r="AEH829"/>
      <c r="AEI829"/>
      <c r="AEJ829"/>
      <c r="AEK829"/>
      <c r="AEL829"/>
      <c r="AEM829"/>
      <c r="AEN829"/>
      <c r="AEO829"/>
      <c r="AEP829"/>
      <c r="AEQ829"/>
      <c r="AER829"/>
      <c r="AES829"/>
      <c r="AET829"/>
      <c r="AEU829"/>
      <c r="AEV829"/>
      <c r="AEW829"/>
      <c r="AEX829"/>
      <c r="AEY829"/>
      <c r="AEZ829"/>
      <c r="AFA829"/>
      <c r="AFB829"/>
      <c r="AFC829"/>
      <c r="AFD829"/>
      <c r="AFE829"/>
      <c r="AFF829"/>
      <c r="AFG829"/>
      <c r="AFH829"/>
      <c r="AFI829"/>
      <c r="AFJ829"/>
      <c r="AFK829"/>
      <c r="AFL829"/>
      <c r="AFM829"/>
      <c r="AFN829"/>
      <c r="AFO829"/>
      <c r="AFP829"/>
      <c r="AFQ829"/>
      <c r="AFR829"/>
      <c r="AFS829"/>
      <c r="AFT829"/>
      <c r="AFU829"/>
      <c r="AFV829"/>
      <c r="AFW829"/>
      <c r="AFX829"/>
      <c r="AFY829"/>
      <c r="AFZ829"/>
      <c r="AGA829"/>
      <c r="AGB829"/>
      <c r="AGC829"/>
      <c r="AGD829"/>
      <c r="AGE829"/>
      <c r="AGF829"/>
      <c r="AGG829"/>
      <c r="AGH829"/>
      <c r="AGI829"/>
      <c r="AGJ829"/>
      <c r="AGK829"/>
      <c r="AGL829"/>
      <c r="AGM829"/>
      <c r="AGN829"/>
      <c r="AGO829"/>
      <c r="AGP829"/>
      <c r="AGQ829"/>
      <c r="AGR829"/>
      <c r="AGS829"/>
      <c r="AGT829"/>
      <c r="AGU829"/>
      <c r="AGV829"/>
      <c r="AGW829"/>
      <c r="AGX829"/>
      <c r="AGY829"/>
      <c r="AGZ829"/>
      <c r="AHA829"/>
      <c r="AHB829"/>
      <c r="AHC829"/>
      <c r="AHD829"/>
      <c r="AHE829"/>
      <c r="AHF829"/>
      <c r="AHG829"/>
      <c r="AHH829"/>
      <c r="AHI829"/>
      <c r="AHJ829"/>
      <c r="AHK829"/>
      <c r="AHL829"/>
      <c r="AHM829"/>
      <c r="AHN829"/>
      <c r="AHO829"/>
      <c r="AHP829"/>
      <c r="AHQ829"/>
      <c r="AHR829"/>
      <c r="AHS829"/>
      <c r="AHT829"/>
      <c r="AHU829"/>
      <c r="AHV829"/>
      <c r="AHW829"/>
      <c r="AHX829"/>
      <c r="AHY829"/>
      <c r="AHZ829"/>
      <c r="AIA829"/>
      <c r="AIB829"/>
      <c r="AIC829"/>
      <c r="AID829"/>
      <c r="AIE829"/>
      <c r="AIF829"/>
      <c r="AIG829"/>
      <c r="AIH829"/>
      <c r="AII829"/>
      <c r="AIJ829"/>
      <c r="AIK829"/>
      <c r="AIL829"/>
      <c r="AIM829"/>
      <c r="AIN829"/>
      <c r="AIO829"/>
      <c r="AIP829"/>
      <c r="AIQ829"/>
      <c r="AIR829"/>
      <c r="AIS829"/>
      <c r="AIT829"/>
      <c r="AIU829"/>
      <c r="AIV829"/>
      <c r="AIW829"/>
      <c r="AIX829"/>
      <c r="AIY829"/>
      <c r="AIZ829"/>
      <c r="AJA829"/>
      <c r="AJB829"/>
      <c r="AJC829"/>
      <c r="AJD829"/>
      <c r="AJE829"/>
      <c r="AJF829"/>
      <c r="AJG829"/>
      <c r="AJH829"/>
      <c r="AJI829"/>
      <c r="AJJ829"/>
      <c r="AJK829"/>
      <c r="AJL829"/>
      <c r="AJM829"/>
      <c r="AJN829"/>
      <c r="AJO829"/>
      <c r="AJP829"/>
      <c r="AJQ829"/>
      <c r="AJR829"/>
      <c r="AJS829"/>
      <c r="AJT829"/>
      <c r="AJU829"/>
      <c r="AJV829"/>
      <c r="AJW829"/>
      <c r="AJX829"/>
      <c r="AJY829"/>
      <c r="AJZ829"/>
      <c r="AKA829"/>
      <c r="AKB829"/>
      <c r="AKC829"/>
      <c r="AKD829"/>
      <c r="AKE829"/>
      <c r="AKF829"/>
      <c r="AKG829"/>
      <c r="AKH829"/>
      <c r="AKI829"/>
      <c r="AKJ829"/>
      <c r="AKK829"/>
      <c r="AKL829"/>
      <c r="AKM829"/>
      <c r="AKN829"/>
      <c r="AKO829"/>
      <c r="AKP829"/>
      <c r="AKQ829"/>
      <c r="AKR829"/>
      <c r="AKS829"/>
      <c r="AKT829"/>
      <c r="AKU829"/>
      <c r="AKV829"/>
      <c r="AKW829"/>
      <c r="AKX829"/>
      <c r="AKY829"/>
      <c r="AKZ829"/>
      <c r="ALA829"/>
      <c r="ALB829"/>
      <c r="ALC829"/>
      <c r="ALD829"/>
      <c r="ALE829"/>
      <c r="ALF829"/>
      <c r="ALG829"/>
      <c r="ALH829"/>
      <c r="ALI829"/>
      <c r="ALJ829"/>
      <c r="ALK829"/>
      <c r="ALL829"/>
      <c r="ALM829"/>
      <c r="ALN829"/>
      <c r="ALO829"/>
      <c r="ALP829"/>
      <c r="ALQ829"/>
      <c r="ALR829"/>
      <c r="ALS829"/>
      <c r="ALT829"/>
      <c r="ALU829"/>
      <c r="ALV829"/>
      <c r="ALW829"/>
      <c r="ALX829"/>
      <c r="ALY829"/>
      <c r="ALZ829"/>
      <c r="AMA829"/>
      <c r="AMB829"/>
      <c r="AMC829"/>
      <c r="AMD829"/>
      <c r="AME829"/>
      <c r="AMF829"/>
      <c r="AMG829"/>
      <c r="AMH829"/>
      <c r="AMI829"/>
      <c r="AMJ829"/>
    </row>
    <row r="830" spans="1:1024" outlineLevel="1" x14ac:dyDescent="0.25">
      <c r="A830" s="57"/>
      <c r="B830" s="65"/>
      <c r="C830" s="66"/>
      <c r="D830" s="246"/>
      <c r="E830" s="163"/>
      <c r="F830" s="163"/>
      <c r="G830" s="163"/>
      <c r="H830" s="163"/>
      <c r="I830" s="162"/>
      <c r="J830" s="169"/>
      <c r="K830" s="68"/>
      <c r="L830" s="69"/>
      <c r="M830" s="496"/>
      <c r="N830" s="57"/>
      <c r="O830" s="129"/>
      <c r="P830" s="156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  <c r="AMG830"/>
      <c r="AMH830"/>
      <c r="AMI830"/>
      <c r="AMJ830"/>
    </row>
    <row r="831" spans="1:1024" outlineLevel="1" x14ac:dyDescent="0.25">
      <c r="A831" s="57"/>
      <c r="B831" s="65"/>
      <c r="C831" s="66"/>
      <c r="D831" s="246"/>
      <c r="E831" s="163"/>
      <c r="F831" s="163"/>
      <c r="G831" s="163"/>
      <c r="H831" s="163"/>
      <c r="I831" s="162"/>
      <c r="J831" s="169"/>
      <c r="K831" s="68"/>
      <c r="L831" s="69"/>
      <c r="M831" s="496"/>
      <c r="N831" s="57"/>
      <c r="O831" s="129"/>
      <c r="P831" s="156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  <c r="AMG831"/>
      <c r="AMH831"/>
      <c r="AMI831"/>
      <c r="AMJ831"/>
    </row>
    <row r="832" spans="1:1024" outlineLevel="1" x14ac:dyDescent="0.25">
      <c r="A832" s="57"/>
      <c r="B832" s="65"/>
      <c r="C832" s="66"/>
      <c r="D832" s="246"/>
      <c r="E832" s="163"/>
      <c r="F832" s="163"/>
      <c r="G832" s="163"/>
      <c r="H832" s="163"/>
      <c r="I832" s="162"/>
      <c r="J832" s="169"/>
      <c r="K832" s="68"/>
      <c r="L832" s="69"/>
      <c r="M832" s="496"/>
      <c r="N832" s="57"/>
      <c r="O832" s="129"/>
      <c r="P832" s="156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  <c r="MM832"/>
      <c r="MN832"/>
      <c r="MO832"/>
      <c r="MP832"/>
      <c r="MQ832"/>
      <c r="MR832"/>
      <c r="MS832"/>
      <c r="MT832"/>
      <c r="MU832"/>
      <c r="MV832"/>
      <c r="MW832"/>
      <c r="MX832"/>
      <c r="MY832"/>
      <c r="MZ832"/>
      <c r="NA832"/>
      <c r="NB832"/>
      <c r="NC832"/>
      <c r="ND832"/>
      <c r="NE832"/>
      <c r="NF832"/>
      <c r="NG832"/>
      <c r="NH832"/>
      <c r="NI832"/>
      <c r="NJ832"/>
      <c r="NK832"/>
      <c r="NL832"/>
      <c r="NM832"/>
      <c r="NN832"/>
      <c r="NO832"/>
      <c r="NP832"/>
      <c r="NQ832"/>
      <c r="NR832"/>
      <c r="NS832"/>
      <c r="NT832"/>
      <c r="NU832"/>
      <c r="NV832"/>
      <c r="NW832"/>
      <c r="NX832"/>
      <c r="NY832"/>
      <c r="NZ832"/>
      <c r="OA832"/>
      <c r="OB832"/>
      <c r="OC832"/>
      <c r="OD832"/>
      <c r="OE832"/>
      <c r="OF832"/>
      <c r="OG832"/>
      <c r="OH832"/>
      <c r="OI832"/>
      <c r="OJ832"/>
      <c r="OK832"/>
      <c r="OL832"/>
      <c r="OM832"/>
      <c r="ON832"/>
      <c r="OO832"/>
      <c r="OP832"/>
      <c r="OQ832"/>
      <c r="OR832"/>
      <c r="OS832"/>
      <c r="OT832"/>
      <c r="OU832"/>
      <c r="OV832"/>
      <c r="OW832"/>
      <c r="OX832"/>
      <c r="OY832"/>
      <c r="OZ832"/>
      <c r="PA832"/>
      <c r="PB832"/>
      <c r="PC832"/>
      <c r="PD832"/>
      <c r="PE832"/>
      <c r="PF832"/>
      <c r="PG832"/>
      <c r="PH832"/>
      <c r="PI832"/>
      <c r="PJ832"/>
      <c r="PK832"/>
      <c r="PL832"/>
      <c r="PM832"/>
      <c r="PN832"/>
      <c r="PO832"/>
      <c r="PP832"/>
      <c r="PQ832"/>
      <c r="PR832"/>
      <c r="PS832"/>
      <c r="PT832"/>
      <c r="PU832"/>
      <c r="PV832"/>
      <c r="PW832"/>
      <c r="PX832"/>
      <c r="PY832"/>
      <c r="PZ832"/>
      <c r="QA832"/>
      <c r="QB832"/>
      <c r="QC832"/>
      <c r="QD832"/>
      <c r="QE832"/>
      <c r="QF832"/>
      <c r="QG832"/>
      <c r="QH832"/>
      <c r="QI832"/>
      <c r="QJ832"/>
      <c r="QK832"/>
      <c r="QL832"/>
      <c r="QM832"/>
      <c r="QN832"/>
      <c r="QO832"/>
      <c r="QP832"/>
      <c r="QQ832"/>
      <c r="QR832"/>
      <c r="QS832"/>
      <c r="QT832"/>
      <c r="QU832"/>
      <c r="QV832"/>
      <c r="QW832"/>
      <c r="QX832"/>
      <c r="QY832"/>
      <c r="QZ832"/>
      <c r="RA832"/>
      <c r="RB832"/>
      <c r="RC832"/>
      <c r="RD832"/>
      <c r="RE832"/>
      <c r="RF832"/>
      <c r="RG832"/>
      <c r="RH832"/>
      <c r="RI832"/>
      <c r="RJ832"/>
      <c r="RK832"/>
      <c r="RL832"/>
      <c r="RM832"/>
      <c r="RN832"/>
      <c r="RO832"/>
      <c r="RP832"/>
      <c r="RQ832"/>
      <c r="RR832"/>
      <c r="RS832"/>
      <c r="RT832"/>
      <c r="RU832"/>
      <c r="RV832"/>
      <c r="RW832"/>
      <c r="RX832"/>
      <c r="RY832"/>
      <c r="RZ832"/>
      <c r="SA832"/>
      <c r="SB832"/>
      <c r="SC832"/>
      <c r="SD832"/>
      <c r="SE832"/>
      <c r="SF832"/>
      <c r="SG832"/>
      <c r="SH832"/>
      <c r="SI832"/>
      <c r="SJ832"/>
      <c r="SK832"/>
      <c r="SL832"/>
      <c r="SM832"/>
      <c r="SN832"/>
      <c r="SO832"/>
      <c r="SP832"/>
      <c r="SQ832"/>
      <c r="SR832"/>
      <c r="SS832"/>
      <c r="ST832"/>
      <c r="SU832"/>
      <c r="SV832"/>
      <c r="SW832"/>
      <c r="SX832"/>
      <c r="SY832"/>
      <c r="SZ832"/>
      <c r="TA832"/>
      <c r="TB832"/>
      <c r="TC832"/>
      <c r="TD832"/>
      <c r="TE832"/>
      <c r="TF832"/>
      <c r="TG832"/>
      <c r="TH832"/>
      <c r="TI832"/>
      <c r="TJ832"/>
      <c r="TK832"/>
      <c r="TL832"/>
      <c r="TM832"/>
      <c r="TN832"/>
      <c r="TO832"/>
      <c r="TP832"/>
      <c r="TQ832"/>
      <c r="TR832"/>
      <c r="TS832"/>
      <c r="TT832"/>
      <c r="TU832"/>
      <c r="TV832"/>
      <c r="TW832"/>
      <c r="TX832"/>
      <c r="TY832"/>
      <c r="TZ832"/>
      <c r="UA832"/>
      <c r="UB832"/>
      <c r="UC832"/>
      <c r="UD832"/>
      <c r="UE832"/>
      <c r="UF832"/>
      <c r="UG832"/>
      <c r="UH832"/>
      <c r="UI832"/>
      <c r="UJ832"/>
      <c r="UK832"/>
      <c r="UL832"/>
      <c r="UM832"/>
      <c r="UN832"/>
      <c r="UO832"/>
      <c r="UP832"/>
      <c r="UQ832"/>
      <c r="UR832"/>
      <c r="US832"/>
      <c r="UT832"/>
      <c r="UU832"/>
      <c r="UV832"/>
      <c r="UW832"/>
      <c r="UX832"/>
      <c r="UY832"/>
      <c r="UZ832"/>
      <c r="VA832"/>
      <c r="VB832"/>
      <c r="VC832"/>
      <c r="VD832"/>
      <c r="VE832"/>
      <c r="VF832"/>
      <c r="VG832"/>
      <c r="VH832"/>
      <c r="VI832"/>
      <c r="VJ832"/>
      <c r="VK832"/>
      <c r="VL832"/>
      <c r="VM832"/>
      <c r="VN832"/>
      <c r="VO832"/>
      <c r="VP832"/>
      <c r="VQ832"/>
      <c r="VR832"/>
      <c r="VS832"/>
      <c r="VT832"/>
      <c r="VU832"/>
      <c r="VV832"/>
      <c r="VW832"/>
      <c r="VX832"/>
      <c r="VY832"/>
      <c r="VZ832"/>
      <c r="WA832"/>
      <c r="WB832"/>
      <c r="WC832"/>
      <c r="WD832"/>
      <c r="WE832"/>
      <c r="WF832"/>
      <c r="WG832"/>
      <c r="WH832"/>
      <c r="WI832"/>
      <c r="WJ832"/>
      <c r="WK832"/>
      <c r="WL832"/>
      <c r="WM832"/>
      <c r="WN832"/>
      <c r="WO832"/>
      <c r="WP832"/>
      <c r="WQ832"/>
      <c r="WR832"/>
      <c r="WS832"/>
      <c r="WT832"/>
      <c r="WU832"/>
      <c r="WV832"/>
      <c r="WW832"/>
      <c r="WX832"/>
      <c r="WY832"/>
      <c r="WZ832"/>
      <c r="XA832"/>
      <c r="XB832"/>
      <c r="XC832"/>
      <c r="XD832"/>
      <c r="XE832"/>
      <c r="XF832"/>
      <c r="XG832"/>
      <c r="XH832"/>
      <c r="XI832"/>
      <c r="XJ832"/>
      <c r="XK832"/>
      <c r="XL832"/>
      <c r="XM832"/>
      <c r="XN832"/>
      <c r="XO832"/>
      <c r="XP832"/>
      <c r="XQ832"/>
      <c r="XR832"/>
      <c r="XS832"/>
      <c r="XT832"/>
      <c r="XU832"/>
      <c r="XV832"/>
      <c r="XW832"/>
      <c r="XX832"/>
      <c r="XY832"/>
      <c r="XZ832"/>
      <c r="YA832"/>
      <c r="YB832"/>
      <c r="YC832"/>
      <c r="YD832"/>
      <c r="YE832"/>
      <c r="YF832"/>
      <c r="YG832"/>
      <c r="YH832"/>
      <c r="YI832"/>
      <c r="YJ832"/>
      <c r="YK832"/>
      <c r="YL832"/>
      <c r="YM832"/>
      <c r="YN832"/>
      <c r="YO832"/>
      <c r="YP832"/>
      <c r="YQ832"/>
      <c r="YR832"/>
      <c r="YS832"/>
      <c r="YT832"/>
      <c r="YU832"/>
      <c r="YV832"/>
      <c r="YW832"/>
      <c r="YX832"/>
      <c r="YY832"/>
      <c r="YZ832"/>
      <c r="ZA832"/>
      <c r="ZB832"/>
      <c r="ZC832"/>
      <c r="ZD832"/>
      <c r="ZE832"/>
      <c r="ZF832"/>
      <c r="ZG832"/>
      <c r="ZH832"/>
      <c r="ZI832"/>
      <c r="ZJ832"/>
      <c r="ZK832"/>
      <c r="ZL832"/>
      <c r="ZM832"/>
      <c r="ZN832"/>
      <c r="ZO832"/>
      <c r="ZP832"/>
      <c r="ZQ832"/>
      <c r="ZR832"/>
      <c r="ZS832"/>
      <c r="ZT832"/>
      <c r="ZU832"/>
      <c r="ZV832"/>
      <c r="ZW832"/>
      <c r="ZX832"/>
      <c r="ZY832"/>
      <c r="ZZ832"/>
      <c r="AAA832"/>
      <c r="AAB832"/>
      <c r="AAC832"/>
      <c r="AAD832"/>
      <c r="AAE832"/>
      <c r="AAF832"/>
      <c r="AAG832"/>
      <c r="AAH832"/>
      <c r="AAI832"/>
      <c r="AAJ832"/>
      <c r="AAK832"/>
      <c r="AAL832"/>
      <c r="AAM832"/>
      <c r="AAN832"/>
      <c r="AAO832"/>
      <c r="AAP832"/>
      <c r="AAQ832"/>
      <c r="AAR832"/>
      <c r="AAS832"/>
      <c r="AAT832"/>
      <c r="AAU832"/>
      <c r="AAV832"/>
      <c r="AAW832"/>
      <c r="AAX832"/>
      <c r="AAY832"/>
      <c r="AAZ832"/>
      <c r="ABA832"/>
      <c r="ABB832"/>
      <c r="ABC832"/>
      <c r="ABD832"/>
      <c r="ABE832"/>
      <c r="ABF832"/>
      <c r="ABG832"/>
      <c r="ABH832"/>
      <c r="ABI832"/>
      <c r="ABJ832"/>
      <c r="ABK832"/>
      <c r="ABL832"/>
      <c r="ABM832"/>
      <c r="ABN832"/>
      <c r="ABO832"/>
      <c r="ABP832"/>
      <c r="ABQ832"/>
      <c r="ABR832"/>
      <c r="ABS832"/>
      <c r="ABT832"/>
      <c r="ABU832"/>
      <c r="ABV832"/>
      <c r="ABW832"/>
      <c r="ABX832"/>
      <c r="ABY832"/>
      <c r="ABZ832"/>
      <c r="ACA832"/>
      <c r="ACB832"/>
      <c r="ACC832"/>
      <c r="ACD832"/>
      <c r="ACE832"/>
      <c r="ACF832"/>
      <c r="ACG832"/>
      <c r="ACH832"/>
      <c r="ACI832"/>
      <c r="ACJ832"/>
      <c r="ACK832"/>
      <c r="ACL832"/>
      <c r="ACM832"/>
      <c r="ACN832"/>
      <c r="ACO832"/>
      <c r="ACP832"/>
      <c r="ACQ832"/>
      <c r="ACR832"/>
      <c r="ACS832"/>
      <c r="ACT832"/>
      <c r="ACU832"/>
      <c r="ACV832"/>
      <c r="ACW832"/>
      <c r="ACX832"/>
      <c r="ACY832"/>
      <c r="ACZ832"/>
      <c r="ADA832"/>
      <c r="ADB832"/>
      <c r="ADC832"/>
      <c r="ADD832"/>
      <c r="ADE832"/>
      <c r="ADF832"/>
      <c r="ADG832"/>
      <c r="ADH832"/>
      <c r="ADI832"/>
      <c r="ADJ832"/>
      <c r="ADK832"/>
      <c r="ADL832"/>
      <c r="ADM832"/>
      <c r="ADN832"/>
      <c r="ADO832"/>
      <c r="ADP832"/>
      <c r="ADQ832"/>
      <c r="ADR832"/>
      <c r="ADS832"/>
      <c r="ADT832"/>
      <c r="ADU832"/>
      <c r="ADV832"/>
      <c r="ADW832"/>
      <c r="ADX832"/>
      <c r="ADY832"/>
      <c r="ADZ832"/>
      <c r="AEA832"/>
      <c r="AEB832"/>
      <c r="AEC832"/>
      <c r="AED832"/>
      <c r="AEE832"/>
      <c r="AEF832"/>
      <c r="AEG832"/>
      <c r="AEH832"/>
      <c r="AEI832"/>
      <c r="AEJ832"/>
      <c r="AEK832"/>
      <c r="AEL832"/>
      <c r="AEM832"/>
      <c r="AEN832"/>
      <c r="AEO832"/>
      <c r="AEP832"/>
      <c r="AEQ832"/>
      <c r="AER832"/>
      <c r="AES832"/>
      <c r="AET832"/>
      <c r="AEU832"/>
      <c r="AEV832"/>
      <c r="AEW832"/>
      <c r="AEX832"/>
      <c r="AEY832"/>
      <c r="AEZ832"/>
      <c r="AFA832"/>
      <c r="AFB832"/>
      <c r="AFC832"/>
      <c r="AFD832"/>
      <c r="AFE832"/>
      <c r="AFF832"/>
      <c r="AFG832"/>
      <c r="AFH832"/>
      <c r="AFI832"/>
      <c r="AFJ832"/>
      <c r="AFK832"/>
      <c r="AFL832"/>
      <c r="AFM832"/>
      <c r="AFN832"/>
      <c r="AFO832"/>
      <c r="AFP832"/>
      <c r="AFQ832"/>
      <c r="AFR832"/>
      <c r="AFS832"/>
      <c r="AFT832"/>
      <c r="AFU832"/>
      <c r="AFV832"/>
      <c r="AFW832"/>
      <c r="AFX832"/>
      <c r="AFY832"/>
      <c r="AFZ832"/>
      <c r="AGA832"/>
      <c r="AGB832"/>
      <c r="AGC832"/>
      <c r="AGD832"/>
      <c r="AGE832"/>
      <c r="AGF832"/>
      <c r="AGG832"/>
      <c r="AGH832"/>
      <c r="AGI832"/>
      <c r="AGJ832"/>
      <c r="AGK832"/>
      <c r="AGL832"/>
      <c r="AGM832"/>
      <c r="AGN832"/>
      <c r="AGO832"/>
      <c r="AGP832"/>
      <c r="AGQ832"/>
      <c r="AGR832"/>
      <c r="AGS832"/>
      <c r="AGT832"/>
      <c r="AGU832"/>
      <c r="AGV832"/>
      <c r="AGW832"/>
      <c r="AGX832"/>
      <c r="AGY832"/>
      <c r="AGZ832"/>
      <c r="AHA832"/>
      <c r="AHB832"/>
      <c r="AHC832"/>
      <c r="AHD832"/>
      <c r="AHE832"/>
      <c r="AHF832"/>
      <c r="AHG832"/>
      <c r="AHH832"/>
      <c r="AHI832"/>
      <c r="AHJ832"/>
      <c r="AHK832"/>
      <c r="AHL832"/>
      <c r="AHM832"/>
      <c r="AHN832"/>
      <c r="AHO832"/>
      <c r="AHP832"/>
      <c r="AHQ832"/>
      <c r="AHR832"/>
      <c r="AHS832"/>
      <c r="AHT832"/>
      <c r="AHU832"/>
      <c r="AHV832"/>
      <c r="AHW832"/>
      <c r="AHX832"/>
      <c r="AHY832"/>
      <c r="AHZ832"/>
      <c r="AIA832"/>
      <c r="AIB832"/>
      <c r="AIC832"/>
      <c r="AID832"/>
      <c r="AIE832"/>
      <c r="AIF832"/>
      <c r="AIG832"/>
      <c r="AIH832"/>
      <c r="AII832"/>
      <c r="AIJ832"/>
      <c r="AIK832"/>
      <c r="AIL832"/>
      <c r="AIM832"/>
      <c r="AIN832"/>
      <c r="AIO832"/>
      <c r="AIP832"/>
      <c r="AIQ832"/>
      <c r="AIR832"/>
      <c r="AIS832"/>
      <c r="AIT832"/>
      <c r="AIU832"/>
      <c r="AIV832"/>
      <c r="AIW832"/>
      <c r="AIX832"/>
      <c r="AIY832"/>
      <c r="AIZ832"/>
      <c r="AJA832"/>
      <c r="AJB832"/>
      <c r="AJC832"/>
      <c r="AJD832"/>
      <c r="AJE832"/>
      <c r="AJF832"/>
      <c r="AJG832"/>
      <c r="AJH832"/>
      <c r="AJI832"/>
      <c r="AJJ832"/>
      <c r="AJK832"/>
      <c r="AJL832"/>
      <c r="AJM832"/>
      <c r="AJN832"/>
      <c r="AJO832"/>
      <c r="AJP832"/>
      <c r="AJQ832"/>
      <c r="AJR832"/>
      <c r="AJS832"/>
      <c r="AJT832"/>
      <c r="AJU832"/>
      <c r="AJV832"/>
      <c r="AJW832"/>
      <c r="AJX832"/>
      <c r="AJY832"/>
      <c r="AJZ832"/>
      <c r="AKA832"/>
      <c r="AKB832"/>
      <c r="AKC832"/>
      <c r="AKD832"/>
      <c r="AKE832"/>
      <c r="AKF832"/>
      <c r="AKG832"/>
      <c r="AKH832"/>
      <c r="AKI832"/>
      <c r="AKJ832"/>
      <c r="AKK832"/>
      <c r="AKL832"/>
      <c r="AKM832"/>
      <c r="AKN832"/>
      <c r="AKO832"/>
      <c r="AKP832"/>
      <c r="AKQ832"/>
      <c r="AKR832"/>
      <c r="AKS832"/>
      <c r="AKT832"/>
      <c r="AKU832"/>
      <c r="AKV832"/>
      <c r="AKW832"/>
      <c r="AKX832"/>
      <c r="AKY832"/>
      <c r="AKZ832"/>
      <c r="ALA832"/>
      <c r="ALB832"/>
      <c r="ALC832"/>
      <c r="ALD832"/>
      <c r="ALE832"/>
      <c r="ALF832"/>
      <c r="ALG832"/>
      <c r="ALH832"/>
      <c r="ALI832"/>
      <c r="ALJ832"/>
      <c r="ALK832"/>
      <c r="ALL832"/>
      <c r="ALM832"/>
      <c r="ALN832"/>
      <c r="ALO832"/>
      <c r="ALP832"/>
      <c r="ALQ832"/>
      <c r="ALR832"/>
      <c r="ALS832"/>
      <c r="ALT832"/>
      <c r="ALU832"/>
      <c r="ALV832"/>
      <c r="ALW832"/>
      <c r="ALX832"/>
      <c r="ALY832"/>
      <c r="ALZ832"/>
      <c r="AMA832"/>
      <c r="AMB832"/>
      <c r="AMC832"/>
      <c r="AMD832"/>
      <c r="AME832"/>
      <c r="AMF832"/>
      <c r="AMG832"/>
      <c r="AMH832"/>
      <c r="AMI832"/>
      <c r="AMJ832"/>
    </row>
    <row r="833" spans="1:1024" ht="25.5" customHeight="1" outlineLevel="1" x14ac:dyDescent="0.25">
      <c r="A833" s="33" t="s">
        <v>666</v>
      </c>
      <c r="B833" s="86" t="s">
        <v>216</v>
      </c>
      <c r="C833" s="44" t="str">
        <f>CONCATENATE(VLOOKUP(A833,ABC_SERVIÇOS!A:I,5,0)," - ",VLOOKUP(A833,ABC_SERVIÇOS!A:I,6,0))</f>
        <v>73970/001 - SINAPI – 10/17</v>
      </c>
      <c r="D833" s="584" t="str">
        <f>VLOOKUP(A833,ABC_SERVIÇOS,2,0)</f>
        <v xml:space="preserve">ESTRUTURA METALICA EM ACO ESTRUTURAL </v>
      </c>
      <c r="E833" s="128"/>
      <c r="F833" s="128"/>
      <c r="G833" s="128"/>
      <c r="H833" s="128"/>
      <c r="I833" s="44" t="str">
        <f>VLOOKUP(A833,ABC_SERVIÇOS,3,0)</f>
        <v>KG</v>
      </c>
      <c r="J833" s="88">
        <f>SUM(J834:J836)</f>
        <v>797.99999999999989</v>
      </c>
      <c r="K833" s="88" t="s">
        <v>250</v>
      </c>
      <c r="L833" s="89">
        <f>VLOOKUP(A833,ABC_SERVIÇOS,7,0)</f>
        <v>8.39</v>
      </c>
      <c r="M833" s="500">
        <f>ROUND(L833*J833,2)</f>
        <v>6695.22</v>
      </c>
      <c r="N833" s="33" t="str">
        <f>A833</f>
        <v>COMP_090</v>
      </c>
      <c r="O833" s="129"/>
      <c r="P833" s="156">
        <f t="shared" ref="P833:P896" si="25">O833-M833</f>
        <v>-6695.22</v>
      </c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  <c r="AMG833"/>
      <c r="AMH833"/>
      <c r="AMI833"/>
      <c r="AMJ833"/>
    </row>
    <row r="834" spans="1:1024" outlineLevel="1" x14ac:dyDescent="0.25">
      <c r="A834" s="57"/>
      <c r="B834" s="546"/>
      <c r="C834" s="195"/>
      <c r="D834" s="575"/>
      <c r="E834" s="159"/>
      <c r="F834" s="159"/>
      <c r="G834" s="159"/>
      <c r="H834" s="159"/>
      <c r="I834" s="158"/>
      <c r="J834" s="160"/>
      <c r="K834" s="196"/>
      <c r="L834" s="197"/>
      <c r="M834" s="545"/>
      <c r="N834" s="57"/>
      <c r="O834" s="129"/>
      <c r="P834" s="156">
        <f t="shared" si="25"/>
        <v>0</v>
      </c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</row>
    <row r="835" spans="1:1024" outlineLevel="1" x14ac:dyDescent="0.25">
      <c r="A835" s="57"/>
      <c r="B835" s="65"/>
      <c r="C835" s="66"/>
      <c r="D835" s="246" t="s">
        <v>667</v>
      </c>
      <c r="E835" s="163"/>
      <c r="F835" s="163"/>
      <c r="G835" s="163"/>
      <c r="H835" s="163"/>
      <c r="I835" s="162"/>
      <c r="J835" s="169">
        <f>((0.1*0.7)*150)*38*2</f>
        <v>797.99999999999989</v>
      </c>
      <c r="K835" s="68"/>
      <c r="L835" s="69"/>
      <c r="M835" s="496"/>
      <c r="N835" s="57"/>
      <c r="O835" s="129"/>
      <c r="P835" s="156">
        <f t="shared" si="25"/>
        <v>0</v>
      </c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  <c r="AMG835"/>
      <c r="AMH835"/>
      <c r="AMI835"/>
      <c r="AMJ835"/>
    </row>
    <row r="836" spans="1:1024" outlineLevel="1" x14ac:dyDescent="0.25">
      <c r="A836" s="57"/>
      <c r="B836" s="65"/>
      <c r="C836" s="66"/>
      <c r="D836" s="246"/>
      <c r="E836" s="163"/>
      <c r="F836" s="163"/>
      <c r="G836" s="163"/>
      <c r="H836" s="163"/>
      <c r="I836" s="162"/>
      <c r="J836" s="169"/>
      <c r="K836" s="68"/>
      <c r="L836" s="69"/>
      <c r="M836" s="496"/>
      <c r="N836" s="57"/>
      <c r="O836" s="129"/>
      <c r="P836" s="156">
        <f t="shared" si="25"/>
        <v>0</v>
      </c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</row>
    <row r="837" spans="1:1024" outlineLevel="1" x14ac:dyDescent="0.25">
      <c r="A837"/>
      <c r="B837" s="65"/>
      <c r="C837" s="66"/>
      <c r="D837" s="246"/>
      <c r="E837" s="163"/>
      <c r="F837" s="163"/>
      <c r="G837" s="163"/>
      <c r="H837" s="163"/>
      <c r="I837" s="162"/>
      <c r="J837" s="169"/>
      <c r="K837" s="68"/>
      <c r="L837" s="69"/>
      <c r="M837" s="496"/>
      <c r="N837"/>
      <c r="O837" s="129"/>
      <c r="P837" s="156">
        <f t="shared" si="25"/>
        <v>0</v>
      </c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  <c r="AMG837"/>
      <c r="AMH837"/>
      <c r="AMI837"/>
      <c r="AMJ837"/>
    </row>
    <row r="838" spans="1:1024" outlineLevel="1" x14ac:dyDescent="0.25">
      <c r="A838"/>
      <c r="B838" s="65"/>
      <c r="C838" s="66"/>
      <c r="D838" s="246"/>
      <c r="E838" s="163"/>
      <c r="F838" s="163"/>
      <c r="G838" s="163"/>
      <c r="H838" s="163"/>
      <c r="I838" s="162"/>
      <c r="J838" s="169"/>
      <c r="K838" s="68"/>
      <c r="L838" s="69"/>
      <c r="M838" s="496"/>
      <c r="N838"/>
      <c r="O838" s="129"/>
      <c r="P838" s="156">
        <f t="shared" si="25"/>
        <v>0</v>
      </c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  <c r="AMG838"/>
      <c r="AMH838"/>
      <c r="AMI838"/>
      <c r="AMJ838"/>
    </row>
    <row r="839" spans="1:1024" outlineLevel="1" x14ac:dyDescent="0.25">
      <c r="A839"/>
      <c r="B839" s="65"/>
      <c r="C839" s="66"/>
      <c r="D839" s="246"/>
      <c r="E839" s="163"/>
      <c r="F839" s="163"/>
      <c r="G839" s="163"/>
      <c r="H839" s="163"/>
      <c r="I839" s="162"/>
      <c r="J839" s="169"/>
      <c r="K839" s="68"/>
      <c r="L839" s="69"/>
      <c r="M839" s="496"/>
      <c r="N839"/>
      <c r="O839" s="129"/>
      <c r="P839" s="156">
        <f t="shared" si="25"/>
        <v>0</v>
      </c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  <c r="AMG839"/>
      <c r="AMH839"/>
      <c r="AMI839"/>
      <c r="AMJ839"/>
    </row>
    <row r="840" spans="1:1024" outlineLevel="1" x14ac:dyDescent="0.25">
      <c r="A840"/>
      <c r="B840" s="65"/>
      <c r="C840" s="66"/>
      <c r="D840" s="246"/>
      <c r="E840" s="163"/>
      <c r="F840" s="163"/>
      <c r="G840" s="163"/>
      <c r="H840" s="163"/>
      <c r="I840" s="162"/>
      <c r="J840" s="169"/>
      <c r="K840" s="68"/>
      <c r="L840" s="69"/>
      <c r="M840" s="496"/>
      <c r="N840"/>
      <c r="O840" s="129"/>
      <c r="P840" s="156">
        <f t="shared" si="25"/>
        <v>0</v>
      </c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  <c r="AMG840"/>
      <c r="AMH840"/>
      <c r="AMI840"/>
      <c r="AMJ840"/>
    </row>
    <row r="841" spans="1:1024" ht="15.75" outlineLevel="1" thickBot="1" x14ac:dyDescent="0.3">
      <c r="A841"/>
      <c r="B841" s="550"/>
      <c r="C841" s="199"/>
      <c r="D841" s="593"/>
      <c r="E841" s="263"/>
      <c r="F841" s="263"/>
      <c r="G841" s="263"/>
      <c r="H841" s="263"/>
      <c r="I841" s="200"/>
      <c r="J841" s="607"/>
      <c r="K841" s="201"/>
      <c r="L841" s="264"/>
      <c r="M841" s="551"/>
      <c r="N841"/>
      <c r="O841" s="129"/>
      <c r="P841" s="156">
        <f t="shared" si="25"/>
        <v>0</v>
      </c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  <c r="AMG841"/>
      <c r="AMH841"/>
      <c r="AMI841"/>
      <c r="AMJ841"/>
    </row>
    <row r="842" spans="1:1024" ht="27" customHeight="1" thickBot="1" x14ac:dyDescent="0.3">
      <c r="A842"/>
      <c r="B842" s="34" t="s">
        <v>217</v>
      </c>
      <c r="C842" s="114"/>
      <c r="D842" s="115" t="s">
        <v>218</v>
      </c>
      <c r="E842" s="114"/>
      <c r="F842" s="114"/>
      <c r="G842" s="114"/>
      <c r="H842" s="114"/>
      <c r="I842" s="114"/>
      <c r="J842" s="116"/>
      <c r="K842" s="116"/>
      <c r="L842" s="38"/>
      <c r="M842" s="494">
        <f>SUM(M843:M1041)</f>
        <v>3742207.1099999989</v>
      </c>
      <c r="N842"/>
      <c r="O842" s="62">
        <f>PQP_REVISADO!H156</f>
        <v>3742207.1099999989</v>
      </c>
      <c r="P842" s="156">
        <f t="shared" si="25"/>
        <v>0</v>
      </c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</row>
    <row r="843" spans="1:1024" ht="25.5" outlineLevel="1" x14ac:dyDescent="0.25">
      <c r="A843" s="186" t="s">
        <v>362</v>
      </c>
      <c r="B843" s="79" t="s">
        <v>219</v>
      </c>
      <c r="C843" s="44" t="str">
        <f>CONCATENATE(VLOOKUP(A843,ABC_SERVIÇOS!A:I,5,0)," - ",VLOOKUP(A843,ABC_SERVIÇOS!A:I,6,0))</f>
        <v>73686 - SINAPI – 10/17</v>
      </c>
      <c r="D843" s="583" t="str">
        <f>VLOOKUP(A843,ABC_SERVIÇOS,2,0)</f>
        <v>LOCAÇÃO DE OBRA, COM USO DE EQUIPAMENTO TOPOGRAFICO, INCLUSIVE NIVELADOR</v>
      </c>
      <c r="E843" s="187"/>
      <c r="F843" s="187"/>
      <c r="G843" s="187"/>
      <c r="H843" s="187"/>
      <c r="I843" s="188" t="str">
        <f>VLOOKUP(A843,ABC_SERVIÇOS,3,0)</f>
        <v>M2</v>
      </c>
      <c r="J843" s="189">
        <f>J849</f>
        <v>4738.3159999999998</v>
      </c>
      <c r="K843" s="189" t="s">
        <v>250</v>
      </c>
      <c r="L843" s="190">
        <f>VLOOKUP(A843,ABC_SERVIÇOS,7,0)</f>
        <v>18.73</v>
      </c>
      <c r="M843" s="544">
        <f>ROUND(L843*J843,2)</f>
        <v>88748.66</v>
      </c>
      <c r="N843" s="33" t="str">
        <f>A843</f>
        <v>COMP_015</v>
      </c>
      <c r="O843" s="62"/>
      <c r="P843" s="156">
        <f t="shared" si="25"/>
        <v>-88748.66</v>
      </c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</row>
    <row r="844" spans="1:1024" outlineLevel="1" x14ac:dyDescent="0.25">
      <c r="A844"/>
      <c r="B844" s="546"/>
      <c r="C844" s="195"/>
      <c r="D844" s="575"/>
      <c r="E844" s="159"/>
      <c r="F844" s="159"/>
      <c r="G844" s="159"/>
      <c r="H844" s="159"/>
      <c r="I844" s="158"/>
      <c r="J844" s="160"/>
      <c r="K844" s="196"/>
      <c r="L844" s="197"/>
      <c r="M844" s="545"/>
      <c r="N844"/>
      <c r="O844" s="62"/>
      <c r="P844" s="156">
        <f t="shared" si="25"/>
        <v>0</v>
      </c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</row>
    <row r="845" spans="1:1024" outlineLevel="1" x14ac:dyDescent="0.25">
      <c r="A845"/>
      <c r="B845" s="65"/>
      <c r="C845" s="66"/>
      <c r="D845" s="246" t="s">
        <v>668</v>
      </c>
      <c r="E845" s="163"/>
      <c r="F845" s="163"/>
      <c r="G845" s="163"/>
      <c r="H845" s="163"/>
      <c r="I845" s="162"/>
      <c r="J845" s="169">
        <f>(21*20)+10.756</f>
        <v>430.75599999999997</v>
      </c>
      <c r="K845" s="169" t="s">
        <v>255</v>
      </c>
      <c r="L845" s="245" t="s">
        <v>380</v>
      </c>
      <c r="M845" s="539"/>
      <c r="N845"/>
      <c r="O845" s="62"/>
      <c r="P845" s="156">
        <f t="shared" si="25"/>
        <v>0</v>
      </c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  <c r="AMG845"/>
      <c r="AMH845"/>
      <c r="AMI845"/>
      <c r="AMJ845"/>
    </row>
    <row r="846" spans="1:1024" outlineLevel="1" x14ac:dyDescent="0.25">
      <c r="A846"/>
      <c r="B846" s="65"/>
      <c r="C846" s="66"/>
      <c r="D846" s="246" t="s">
        <v>256</v>
      </c>
      <c r="E846" s="163"/>
      <c r="F846" s="163"/>
      <c r="G846" s="163"/>
      <c r="H846" s="163"/>
      <c r="I846" s="162"/>
      <c r="J846" s="169">
        <v>11</v>
      </c>
      <c r="K846" s="68" t="s">
        <v>255</v>
      </c>
      <c r="L846" s="265" t="s">
        <v>382</v>
      </c>
      <c r="M846" s="496"/>
      <c r="N846"/>
      <c r="O846" s="62"/>
      <c r="P846" s="156">
        <f t="shared" si="25"/>
        <v>0</v>
      </c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</row>
    <row r="847" spans="1:1024" outlineLevel="1" x14ac:dyDescent="0.25">
      <c r="A847"/>
      <c r="B847" s="65"/>
      <c r="C847" s="66"/>
      <c r="D847" s="246"/>
      <c r="E847" s="163"/>
      <c r="F847" s="163"/>
      <c r="G847" s="163"/>
      <c r="H847" s="163"/>
      <c r="I847" s="162"/>
      <c r="J847" s="169"/>
      <c r="K847" s="68"/>
      <c r="L847" s="265"/>
      <c r="M847" s="496"/>
      <c r="N847"/>
      <c r="O847" s="62"/>
      <c r="P847" s="156">
        <f t="shared" si="25"/>
        <v>0</v>
      </c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</row>
    <row r="848" spans="1:1024" outlineLevel="1" x14ac:dyDescent="0.25">
      <c r="A848"/>
      <c r="B848" s="65"/>
      <c r="C848" s="66"/>
      <c r="D848" s="246"/>
      <c r="E848" s="163"/>
      <c r="F848" s="163"/>
      <c r="G848" s="163"/>
      <c r="H848" s="163"/>
      <c r="I848" s="162"/>
      <c r="J848" s="169"/>
      <c r="K848" s="68"/>
      <c r="L848" s="265"/>
      <c r="M848" s="496"/>
      <c r="N848"/>
      <c r="O848" s="62"/>
      <c r="P848" s="156">
        <f t="shared" si="25"/>
        <v>0</v>
      </c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</row>
    <row r="849" spans="1:1024" outlineLevel="1" x14ac:dyDescent="0.25">
      <c r="A849"/>
      <c r="B849" s="65"/>
      <c r="C849" s="66"/>
      <c r="D849" s="246" t="s">
        <v>378</v>
      </c>
      <c r="E849" s="163"/>
      <c r="F849" s="163"/>
      <c r="G849" s="163"/>
      <c r="H849" s="163"/>
      <c r="I849" s="162"/>
      <c r="J849" s="169">
        <f>J845*J846</f>
        <v>4738.3159999999998</v>
      </c>
      <c r="K849" s="68" t="s">
        <v>264</v>
      </c>
      <c r="L849" s="265" t="s">
        <v>669</v>
      </c>
      <c r="M849" s="496"/>
      <c r="N849"/>
      <c r="O849" s="62"/>
      <c r="P849" s="156">
        <f t="shared" si="25"/>
        <v>0</v>
      </c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</row>
    <row r="850" spans="1:1024" outlineLevel="1" x14ac:dyDescent="0.25">
      <c r="A850"/>
      <c r="B850" s="65"/>
      <c r="C850" s="66"/>
      <c r="D850" s="246"/>
      <c r="E850" s="163"/>
      <c r="F850" s="163"/>
      <c r="G850" s="163"/>
      <c r="H850" s="163"/>
      <c r="I850" s="162"/>
      <c r="J850" s="169"/>
      <c r="K850" s="68"/>
      <c r="L850" s="265"/>
      <c r="M850" s="496"/>
      <c r="N850"/>
      <c r="O850" s="62"/>
      <c r="P850" s="156">
        <f t="shared" si="25"/>
        <v>0</v>
      </c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</row>
    <row r="851" spans="1:1024" outlineLevel="1" x14ac:dyDescent="0.25">
      <c r="A851"/>
      <c r="B851" s="65"/>
      <c r="C851" s="66"/>
      <c r="D851" s="246"/>
      <c r="E851" s="163"/>
      <c r="F851" s="163"/>
      <c r="G851" s="163"/>
      <c r="H851" s="163"/>
      <c r="I851" s="162"/>
      <c r="J851" s="169"/>
      <c r="K851" s="68"/>
      <c r="L851" s="69"/>
      <c r="M851" s="496"/>
      <c r="N851"/>
      <c r="O851" s="62"/>
      <c r="P851" s="156">
        <f t="shared" si="25"/>
        <v>0</v>
      </c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</row>
    <row r="852" spans="1:1024" outlineLevel="1" x14ac:dyDescent="0.25">
      <c r="A852"/>
      <c r="B852" s="65"/>
      <c r="C852" s="66"/>
      <c r="D852" s="246"/>
      <c r="E852" s="163"/>
      <c r="F852" s="163"/>
      <c r="G852" s="163"/>
      <c r="H852" s="163"/>
      <c r="I852" s="162"/>
      <c r="J852" s="169"/>
      <c r="K852" s="68"/>
      <c r="L852" s="69"/>
      <c r="M852" s="496"/>
      <c r="N852"/>
      <c r="O852" s="62"/>
      <c r="P852" s="156">
        <f t="shared" si="25"/>
        <v>0</v>
      </c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</row>
    <row r="853" spans="1:1024" outlineLevel="1" x14ac:dyDescent="0.25">
      <c r="A853"/>
      <c r="B853" s="557"/>
      <c r="C853" s="227"/>
      <c r="D853" s="578"/>
      <c r="E853" s="171"/>
      <c r="F853" s="171"/>
      <c r="G853" s="171"/>
      <c r="H853" s="171"/>
      <c r="I853" s="170"/>
      <c r="J853" s="172"/>
      <c r="K853" s="216"/>
      <c r="L853" s="228"/>
      <c r="M853" s="558"/>
      <c r="N853"/>
      <c r="O853" s="62"/>
      <c r="P853" s="156">
        <f t="shared" si="25"/>
        <v>0</v>
      </c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  <c r="AMG853"/>
      <c r="AMH853"/>
      <c r="AMI853"/>
      <c r="AMJ853"/>
    </row>
    <row r="854" spans="1:1024" s="33" customFormat="1" ht="27.75" customHeight="1" outlineLevel="1" x14ac:dyDescent="0.25">
      <c r="A854" s="186" t="s">
        <v>670</v>
      </c>
      <c r="B854" s="86" t="s">
        <v>220</v>
      </c>
      <c r="C854" s="44" t="str">
        <f>CONCATENATE(VLOOKUP(A854,ABC_SERVIÇOS!A:I,5,0)," - ",VLOOKUP(A854,ABC_SERVIÇOS!A:I,6,0))</f>
        <v>6454 - SINAPI – 10/17</v>
      </c>
      <c r="D854" s="584" t="str">
        <f>VLOOKUP(A854,ABC_SERVIÇOS,2,0)</f>
        <v>FORNECIMENTO E LANCAMENTO DE PEDRA DE MAO</v>
      </c>
      <c r="E854" s="128"/>
      <c r="F854" s="128"/>
      <c r="G854" s="128"/>
      <c r="H854" s="128"/>
      <c r="I854" s="44" t="str">
        <f>VLOOKUP(A854,ABC_SERVIÇOS,3,0)</f>
        <v>M3</v>
      </c>
      <c r="J854" s="88">
        <f>J860</f>
        <v>2584.5360000000001</v>
      </c>
      <c r="K854" s="88" t="s">
        <v>250</v>
      </c>
      <c r="L854" s="89">
        <f>VLOOKUP(A854,ABC_SERVIÇOS,7,0)</f>
        <v>123.88</v>
      </c>
      <c r="M854" s="500">
        <f>ROUND(L854*J854,2)</f>
        <v>320172.32</v>
      </c>
      <c r="N854" s="33" t="str">
        <f>A854</f>
        <v>COMP_074</v>
      </c>
      <c r="O854" s="41"/>
      <c r="P854" s="156">
        <f t="shared" si="25"/>
        <v>-320172.32</v>
      </c>
    </row>
    <row r="855" spans="1:1024" s="57" customFormat="1" ht="12.75" outlineLevel="1" x14ac:dyDescent="0.25">
      <c r="B855" s="546"/>
      <c r="C855" s="195"/>
      <c r="D855" s="575"/>
      <c r="E855" s="159"/>
      <c r="F855" s="159"/>
      <c r="G855" s="159"/>
      <c r="H855" s="159"/>
      <c r="I855" s="158"/>
      <c r="J855" s="160"/>
      <c r="K855" s="196"/>
      <c r="L855" s="197"/>
      <c r="M855" s="545"/>
      <c r="O855" s="62"/>
      <c r="P855" s="156">
        <f t="shared" si="25"/>
        <v>0</v>
      </c>
    </row>
    <row r="856" spans="1:1024" outlineLevel="1" x14ac:dyDescent="0.25">
      <c r="A856" s="57"/>
      <c r="B856" s="65"/>
      <c r="C856" s="66"/>
      <c r="D856" s="246" t="s">
        <v>668</v>
      </c>
      <c r="E856" s="163"/>
      <c r="F856" s="163"/>
      <c r="G856" s="163"/>
      <c r="H856" s="163"/>
      <c r="I856" s="162"/>
      <c r="J856" s="169">
        <f>(21*20)+10.756</f>
        <v>430.75599999999997</v>
      </c>
      <c r="K856" s="169" t="s">
        <v>255</v>
      </c>
      <c r="L856" s="245" t="s">
        <v>380</v>
      </c>
      <c r="M856" s="539"/>
      <c r="N856"/>
      <c r="O856" s="62"/>
      <c r="P856" s="156">
        <f t="shared" si="25"/>
        <v>0</v>
      </c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  <c r="AMG856"/>
      <c r="AMH856"/>
      <c r="AMI856"/>
      <c r="AMJ856"/>
    </row>
    <row r="857" spans="1:1024" outlineLevel="1" x14ac:dyDescent="0.25">
      <c r="A857" s="57"/>
      <c r="B857" s="65"/>
      <c r="C857" s="66"/>
      <c r="D857" s="246" t="s">
        <v>256</v>
      </c>
      <c r="E857" s="163"/>
      <c r="F857" s="163"/>
      <c r="G857" s="163"/>
      <c r="H857" s="163"/>
      <c r="I857" s="162"/>
      <c r="J857" s="169">
        <v>10</v>
      </c>
      <c r="K857" s="68" t="s">
        <v>255</v>
      </c>
      <c r="L857" s="265" t="s">
        <v>382</v>
      </c>
      <c r="M857" s="496"/>
      <c r="N857"/>
      <c r="O857" s="62"/>
      <c r="P857" s="156">
        <f t="shared" si="25"/>
        <v>0</v>
      </c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</row>
    <row r="858" spans="1:1024" outlineLevel="1" x14ac:dyDescent="0.25">
      <c r="A858" s="57"/>
      <c r="B858" s="65"/>
      <c r="C858" s="66"/>
      <c r="D858" s="246" t="s">
        <v>657</v>
      </c>
      <c r="E858" s="163"/>
      <c r="F858" s="163"/>
      <c r="G858" s="163"/>
      <c r="H858" s="163"/>
      <c r="I858" s="162"/>
      <c r="J858" s="169">
        <v>0.6</v>
      </c>
      <c r="K858" s="68" t="s">
        <v>255</v>
      </c>
      <c r="L858" s="265" t="s">
        <v>426</v>
      </c>
      <c r="M858" s="496"/>
      <c r="N858"/>
      <c r="O858" s="62"/>
      <c r="P858" s="156">
        <f t="shared" si="25"/>
        <v>0</v>
      </c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</row>
    <row r="859" spans="1:1024" outlineLevel="1" x14ac:dyDescent="0.25">
      <c r="A859" s="57"/>
      <c r="B859" s="65"/>
      <c r="C859" s="66"/>
      <c r="D859" s="246"/>
      <c r="E859" s="163"/>
      <c r="F859" s="163"/>
      <c r="G859" s="163"/>
      <c r="H859" s="163"/>
      <c r="I859" s="162"/>
      <c r="J859" s="169"/>
      <c r="K859" s="68"/>
      <c r="L859" s="265"/>
      <c r="M859" s="496"/>
      <c r="N859"/>
      <c r="O859" s="62"/>
      <c r="P859" s="156">
        <f t="shared" si="25"/>
        <v>0</v>
      </c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  <c r="AMG859"/>
      <c r="AMH859"/>
      <c r="AMI859"/>
      <c r="AMJ859"/>
    </row>
    <row r="860" spans="1:1024" outlineLevel="1" x14ac:dyDescent="0.25">
      <c r="A860" s="57"/>
      <c r="B860" s="65"/>
      <c r="C860" s="66"/>
      <c r="D860" s="246" t="s">
        <v>378</v>
      </c>
      <c r="E860" s="163"/>
      <c r="F860" s="163"/>
      <c r="G860" s="163"/>
      <c r="H860" s="163"/>
      <c r="I860" s="162"/>
      <c r="J860" s="169">
        <f>J858*J857*J856</f>
        <v>2584.5360000000001</v>
      </c>
      <c r="K860" s="68" t="s">
        <v>386</v>
      </c>
      <c r="L860" s="265" t="s">
        <v>544</v>
      </c>
      <c r="M860" s="496"/>
      <c r="N860"/>
      <c r="O860" s="62"/>
      <c r="P860" s="156">
        <f t="shared" si="25"/>
        <v>0</v>
      </c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</row>
    <row r="861" spans="1:1024" outlineLevel="1" x14ac:dyDescent="0.25">
      <c r="A861" s="57"/>
      <c r="B861" s="65"/>
      <c r="C861" s="66"/>
      <c r="D861" s="246"/>
      <c r="E861" s="163"/>
      <c r="F861" s="163"/>
      <c r="G861" s="163"/>
      <c r="H861" s="163"/>
      <c r="I861" s="162"/>
      <c r="J861" s="169"/>
      <c r="K861" s="68"/>
      <c r="L861" s="265"/>
      <c r="M861" s="496"/>
      <c r="N861"/>
      <c r="O861" s="62"/>
      <c r="P861" s="156">
        <f t="shared" si="25"/>
        <v>0</v>
      </c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  <c r="AMG861"/>
      <c r="AMH861"/>
      <c r="AMI861"/>
      <c r="AMJ861"/>
    </row>
    <row r="862" spans="1:1024" s="33" customFormat="1" ht="27.75" customHeight="1" outlineLevel="1" x14ac:dyDescent="0.25">
      <c r="A862" s="186" t="s">
        <v>671</v>
      </c>
      <c r="B862" s="86" t="s">
        <v>221</v>
      </c>
      <c r="C862" s="44" t="str">
        <f>CONCATENATE(VLOOKUP(A862,ABC_SERVIÇOS!A:I,5,0)," - ",VLOOKUP(A862,ABC_SERVIÇOS!A:I,6,0))</f>
        <v>83534 - SINAPI – 10/17</v>
      </c>
      <c r="D862" s="584" t="str">
        <f>VLOOKUP(A862,ABC_SERVIÇOS,2,0)</f>
        <v>LASTRO DE CONCRETO, PREPARO MECÂNICO, INCLUSOS ADITIVO IMPERMEABILIZANTE, LANÇAMENTO E ADENSAMENTO</v>
      </c>
      <c r="E862" s="128"/>
      <c r="F862" s="128"/>
      <c r="G862" s="128"/>
      <c r="H862" s="128"/>
      <c r="I862" s="44" t="str">
        <f>VLOOKUP(A862,ABC_SERVIÇOS,3,0)</f>
        <v>M3</v>
      </c>
      <c r="J862" s="88">
        <f>J868</f>
        <v>208.91665999999998</v>
      </c>
      <c r="K862" s="88" t="s">
        <v>250</v>
      </c>
      <c r="L862" s="89">
        <f>VLOOKUP(A862,ABC_SERVIÇOS,7,0)</f>
        <v>437.51</v>
      </c>
      <c r="M862" s="500">
        <f>ROUND(L862*J862,2)</f>
        <v>91403.13</v>
      </c>
      <c r="N862" s="33" t="str">
        <f>A862</f>
        <v>COMP_128</v>
      </c>
      <c r="O862" s="41"/>
      <c r="P862" s="156">
        <f t="shared" si="25"/>
        <v>-91403.13</v>
      </c>
    </row>
    <row r="863" spans="1:1024" s="57" customFormat="1" ht="12.75" outlineLevel="1" x14ac:dyDescent="0.25">
      <c r="B863" s="546"/>
      <c r="C863" s="195"/>
      <c r="D863" s="575"/>
      <c r="E863" s="159"/>
      <c r="F863" s="159"/>
      <c r="G863" s="159"/>
      <c r="H863" s="159"/>
      <c r="I863" s="158"/>
      <c r="J863" s="160"/>
      <c r="K863" s="196"/>
      <c r="L863" s="197"/>
      <c r="M863" s="545"/>
      <c r="O863" s="62"/>
      <c r="P863" s="156">
        <f t="shared" si="25"/>
        <v>0</v>
      </c>
    </row>
    <row r="864" spans="1:1024" outlineLevel="1" x14ac:dyDescent="0.25">
      <c r="A864" s="57"/>
      <c r="B864" s="65"/>
      <c r="C864" s="66"/>
      <c r="D864" s="246" t="s">
        <v>668</v>
      </c>
      <c r="E864" s="163"/>
      <c r="F864" s="163"/>
      <c r="G864" s="163"/>
      <c r="H864" s="163"/>
      <c r="I864" s="162"/>
      <c r="J864" s="169">
        <f>(21*20)+10.756</f>
        <v>430.75599999999997</v>
      </c>
      <c r="K864" s="169" t="s">
        <v>255</v>
      </c>
      <c r="L864" s="245" t="s">
        <v>380</v>
      </c>
      <c r="M864" s="539"/>
      <c r="N864"/>
      <c r="O864" s="62"/>
      <c r="P864" s="156">
        <f t="shared" si="25"/>
        <v>0</v>
      </c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</row>
    <row r="865" spans="1:1024" outlineLevel="1" x14ac:dyDescent="0.25">
      <c r="A865" s="57"/>
      <c r="B865" s="65"/>
      <c r="C865" s="66"/>
      <c r="D865" s="246" t="s">
        <v>256</v>
      </c>
      <c r="E865" s="163"/>
      <c r="F865" s="163"/>
      <c r="G865" s="163"/>
      <c r="H865" s="163"/>
      <c r="I865" s="162"/>
      <c r="J865" s="169">
        <v>9.6999999999999993</v>
      </c>
      <c r="K865" s="68" t="s">
        <v>255</v>
      </c>
      <c r="L865" s="265" t="s">
        <v>382</v>
      </c>
      <c r="M865" s="496"/>
      <c r="N865"/>
      <c r="O865" s="62"/>
      <c r="P865" s="156">
        <f t="shared" si="25"/>
        <v>0</v>
      </c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  <c r="MM865"/>
      <c r="MN865"/>
      <c r="MO865"/>
      <c r="MP865"/>
      <c r="MQ865"/>
      <c r="MR865"/>
      <c r="MS865"/>
      <c r="MT865"/>
      <c r="MU865"/>
      <c r="MV865"/>
      <c r="MW865"/>
      <c r="MX865"/>
      <c r="MY865"/>
      <c r="MZ865"/>
      <c r="NA865"/>
      <c r="NB865"/>
      <c r="NC865"/>
      <c r="ND865"/>
      <c r="NE865"/>
      <c r="NF865"/>
      <c r="NG865"/>
      <c r="NH865"/>
      <c r="NI865"/>
      <c r="NJ865"/>
      <c r="NK865"/>
      <c r="NL865"/>
      <c r="NM865"/>
      <c r="NN865"/>
      <c r="NO865"/>
      <c r="NP865"/>
      <c r="NQ865"/>
      <c r="NR865"/>
      <c r="NS865"/>
      <c r="NT865"/>
      <c r="NU865"/>
      <c r="NV865"/>
      <c r="NW865"/>
      <c r="NX865"/>
      <c r="NY865"/>
      <c r="NZ865"/>
      <c r="OA865"/>
      <c r="OB865"/>
      <c r="OC865"/>
      <c r="OD865"/>
      <c r="OE865"/>
      <c r="OF865"/>
      <c r="OG865"/>
      <c r="OH865"/>
      <c r="OI865"/>
      <c r="OJ865"/>
      <c r="OK865"/>
      <c r="OL865"/>
      <c r="OM865"/>
      <c r="ON865"/>
      <c r="OO865"/>
      <c r="OP865"/>
      <c r="OQ865"/>
      <c r="OR865"/>
      <c r="OS865"/>
      <c r="OT865"/>
      <c r="OU865"/>
      <c r="OV865"/>
      <c r="OW865"/>
      <c r="OX865"/>
      <c r="OY865"/>
      <c r="OZ865"/>
      <c r="PA865"/>
      <c r="PB865"/>
      <c r="PC865"/>
      <c r="PD865"/>
      <c r="PE865"/>
      <c r="PF865"/>
      <c r="PG865"/>
      <c r="PH865"/>
      <c r="PI865"/>
      <c r="PJ865"/>
      <c r="PK865"/>
      <c r="PL865"/>
      <c r="PM865"/>
      <c r="PN865"/>
      <c r="PO865"/>
      <c r="PP865"/>
      <c r="PQ865"/>
      <c r="PR865"/>
      <c r="PS865"/>
      <c r="PT865"/>
      <c r="PU865"/>
      <c r="PV865"/>
      <c r="PW865"/>
      <c r="PX865"/>
      <c r="PY865"/>
      <c r="PZ865"/>
      <c r="QA865"/>
      <c r="QB865"/>
      <c r="QC865"/>
      <c r="QD865"/>
      <c r="QE865"/>
      <c r="QF865"/>
      <c r="QG865"/>
      <c r="QH865"/>
      <c r="QI865"/>
      <c r="QJ865"/>
      <c r="QK865"/>
      <c r="QL865"/>
      <c r="QM865"/>
      <c r="QN865"/>
      <c r="QO865"/>
      <c r="QP865"/>
      <c r="QQ865"/>
      <c r="QR865"/>
      <c r="QS865"/>
      <c r="QT865"/>
      <c r="QU865"/>
      <c r="QV865"/>
      <c r="QW865"/>
      <c r="QX865"/>
      <c r="QY865"/>
      <c r="QZ865"/>
      <c r="RA865"/>
      <c r="RB865"/>
      <c r="RC865"/>
      <c r="RD865"/>
      <c r="RE865"/>
      <c r="RF865"/>
      <c r="RG865"/>
      <c r="RH865"/>
      <c r="RI865"/>
      <c r="RJ865"/>
      <c r="RK865"/>
      <c r="RL865"/>
      <c r="RM865"/>
      <c r="RN865"/>
      <c r="RO865"/>
      <c r="RP865"/>
      <c r="RQ865"/>
      <c r="RR865"/>
      <c r="RS865"/>
      <c r="RT865"/>
      <c r="RU865"/>
      <c r="RV865"/>
      <c r="RW865"/>
      <c r="RX865"/>
      <c r="RY865"/>
      <c r="RZ865"/>
      <c r="SA865"/>
      <c r="SB865"/>
      <c r="SC865"/>
      <c r="SD865"/>
      <c r="SE865"/>
      <c r="SF865"/>
      <c r="SG865"/>
      <c r="SH865"/>
      <c r="SI865"/>
      <c r="SJ865"/>
      <c r="SK865"/>
      <c r="SL865"/>
      <c r="SM865"/>
      <c r="SN865"/>
      <c r="SO865"/>
      <c r="SP865"/>
      <c r="SQ865"/>
      <c r="SR865"/>
      <c r="SS865"/>
      <c r="ST865"/>
      <c r="SU865"/>
      <c r="SV865"/>
      <c r="SW865"/>
      <c r="SX865"/>
      <c r="SY865"/>
      <c r="SZ865"/>
      <c r="TA865"/>
      <c r="TB865"/>
      <c r="TC865"/>
      <c r="TD865"/>
      <c r="TE865"/>
      <c r="TF865"/>
      <c r="TG865"/>
      <c r="TH865"/>
      <c r="TI865"/>
      <c r="TJ865"/>
      <c r="TK865"/>
      <c r="TL865"/>
      <c r="TM865"/>
      <c r="TN865"/>
      <c r="TO865"/>
      <c r="TP865"/>
      <c r="TQ865"/>
      <c r="TR865"/>
      <c r="TS865"/>
      <c r="TT865"/>
      <c r="TU865"/>
      <c r="TV865"/>
      <c r="TW865"/>
      <c r="TX865"/>
      <c r="TY865"/>
      <c r="TZ865"/>
      <c r="UA865"/>
      <c r="UB865"/>
      <c r="UC865"/>
      <c r="UD865"/>
      <c r="UE865"/>
      <c r="UF865"/>
      <c r="UG865"/>
      <c r="UH865"/>
      <c r="UI865"/>
      <c r="UJ865"/>
      <c r="UK865"/>
      <c r="UL865"/>
      <c r="UM865"/>
      <c r="UN865"/>
      <c r="UO865"/>
      <c r="UP865"/>
      <c r="UQ865"/>
      <c r="UR865"/>
      <c r="US865"/>
      <c r="UT865"/>
      <c r="UU865"/>
      <c r="UV865"/>
      <c r="UW865"/>
      <c r="UX865"/>
      <c r="UY865"/>
      <c r="UZ865"/>
      <c r="VA865"/>
      <c r="VB865"/>
      <c r="VC865"/>
      <c r="VD865"/>
      <c r="VE865"/>
      <c r="VF865"/>
      <c r="VG865"/>
      <c r="VH865"/>
      <c r="VI865"/>
      <c r="VJ865"/>
      <c r="VK865"/>
      <c r="VL865"/>
      <c r="VM865"/>
      <c r="VN865"/>
      <c r="VO865"/>
      <c r="VP865"/>
      <c r="VQ865"/>
      <c r="VR865"/>
      <c r="VS865"/>
      <c r="VT865"/>
      <c r="VU865"/>
      <c r="VV865"/>
      <c r="VW865"/>
      <c r="VX865"/>
      <c r="VY865"/>
      <c r="VZ865"/>
      <c r="WA865"/>
      <c r="WB865"/>
      <c r="WC865"/>
      <c r="WD865"/>
      <c r="WE865"/>
      <c r="WF865"/>
      <c r="WG865"/>
      <c r="WH865"/>
      <c r="WI865"/>
      <c r="WJ865"/>
      <c r="WK865"/>
      <c r="WL865"/>
      <c r="WM865"/>
      <c r="WN865"/>
      <c r="WO865"/>
      <c r="WP865"/>
      <c r="WQ865"/>
      <c r="WR865"/>
      <c r="WS865"/>
      <c r="WT865"/>
      <c r="WU865"/>
      <c r="WV865"/>
      <c r="WW865"/>
      <c r="WX865"/>
      <c r="WY865"/>
      <c r="WZ865"/>
      <c r="XA865"/>
      <c r="XB865"/>
      <c r="XC865"/>
      <c r="XD865"/>
      <c r="XE865"/>
      <c r="XF865"/>
      <c r="XG865"/>
      <c r="XH865"/>
      <c r="XI865"/>
      <c r="XJ865"/>
      <c r="XK865"/>
      <c r="XL865"/>
      <c r="XM865"/>
      <c r="XN865"/>
      <c r="XO865"/>
      <c r="XP865"/>
      <c r="XQ865"/>
      <c r="XR865"/>
      <c r="XS865"/>
      <c r="XT865"/>
      <c r="XU865"/>
      <c r="XV865"/>
      <c r="XW865"/>
      <c r="XX865"/>
      <c r="XY865"/>
      <c r="XZ865"/>
      <c r="YA865"/>
      <c r="YB865"/>
      <c r="YC865"/>
      <c r="YD865"/>
      <c r="YE865"/>
      <c r="YF865"/>
      <c r="YG865"/>
      <c r="YH865"/>
      <c r="YI865"/>
      <c r="YJ865"/>
      <c r="YK865"/>
      <c r="YL865"/>
      <c r="YM865"/>
      <c r="YN865"/>
      <c r="YO865"/>
      <c r="YP865"/>
      <c r="YQ865"/>
      <c r="YR865"/>
      <c r="YS865"/>
      <c r="YT865"/>
      <c r="YU865"/>
      <c r="YV865"/>
      <c r="YW865"/>
      <c r="YX865"/>
      <c r="YY865"/>
      <c r="YZ865"/>
      <c r="ZA865"/>
      <c r="ZB865"/>
      <c r="ZC865"/>
      <c r="ZD865"/>
      <c r="ZE865"/>
      <c r="ZF865"/>
      <c r="ZG865"/>
      <c r="ZH865"/>
      <c r="ZI865"/>
      <c r="ZJ865"/>
      <c r="ZK865"/>
      <c r="ZL865"/>
      <c r="ZM865"/>
      <c r="ZN865"/>
      <c r="ZO865"/>
      <c r="ZP865"/>
      <c r="ZQ865"/>
      <c r="ZR865"/>
      <c r="ZS865"/>
      <c r="ZT865"/>
      <c r="ZU865"/>
      <c r="ZV865"/>
      <c r="ZW865"/>
      <c r="ZX865"/>
      <c r="ZY865"/>
      <c r="ZZ865"/>
      <c r="AAA865"/>
      <c r="AAB865"/>
      <c r="AAC865"/>
      <c r="AAD865"/>
      <c r="AAE865"/>
      <c r="AAF865"/>
      <c r="AAG865"/>
      <c r="AAH865"/>
      <c r="AAI865"/>
      <c r="AAJ865"/>
      <c r="AAK865"/>
      <c r="AAL865"/>
      <c r="AAM865"/>
      <c r="AAN865"/>
      <c r="AAO865"/>
      <c r="AAP865"/>
      <c r="AAQ865"/>
      <c r="AAR865"/>
      <c r="AAS865"/>
      <c r="AAT865"/>
      <c r="AAU865"/>
      <c r="AAV865"/>
      <c r="AAW865"/>
      <c r="AAX865"/>
      <c r="AAY865"/>
      <c r="AAZ865"/>
      <c r="ABA865"/>
      <c r="ABB865"/>
      <c r="ABC865"/>
      <c r="ABD865"/>
      <c r="ABE865"/>
      <c r="ABF865"/>
      <c r="ABG865"/>
      <c r="ABH865"/>
      <c r="ABI865"/>
      <c r="ABJ865"/>
      <c r="ABK865"/>
      <c r="ABL865"/>
      <c r="ABM865"/>
      <c r="ABN865"/>
      <c r="ABO865"/>
      <c r="ABP865"/>
      <c r="ABQ865"/>
      <c r="ABR865"/>
      <c r="ABS865"/>
      <c r="ABT865"/>
      <c r="ABU865"/>
      <c r="ABV865"/>
      <c r="ABW865"/>
      <c r="ABX865"/>
      <c r="ABY865"/>
      <c r="ABZ865"/>
      <c r="ACA865"/>
      <c r="ACB865"/>
      <c r="ACC865"/>
      <c r="ACD865"/>
      <c r="ACE865"/>
      <c r="ACF865"/>
      <c r="ACG865"/>
      <c r="ACH865"/>
      <c r="ACI865"/>
      <c r="ACJ865"/>
      <c r="ACK865"/>
      <c r="ACL865"/>
      <c r="ACM865"/>
      <c r="ACN865"/>
      <c r="ACO865"/>
      <c r="ACP865"/>
      <c r="ACQ865"/>
      <c r="ACR865"/>
      <c r="ACS865"/>
      <c r="ACT865"/>
      <c r="ACU865"/>
      <c r="ACV865"/>
      <c r="ACW865"/>
      <c r="ACX865"/>
      <c r="ACY865"/>
      <c r="ACZ865"/>
      <c r="ADA865"/>
      <c r="ADB865"/>
      <c r="ADC865"/>
      <c r="ADD865"/>
      <c r="ADE865"/>
      <c r="ADF865"/>
      <c r="ADG865"/>
      <c r="ADH865"/>
      <c r="ADI865"/>
      <c r="ADJ865"/>
      <c r="ADK865"/>
      <c r="ADL865"/>
      <c r="ADM865"/>
      <c r="ADN865"/>
      <c r="ADO865"/>
      <c r="ADP865"/>
      <c r="ADQ865"/>
      <c r="ADR865"/>
      <c r="ADS865"/>
      <c r="ADT865"/>
      <c r="ADU865"/>
      <c r="ADV865"/>
      <c r="ADW865"/>
      <c r="ADX865"/>
      <c r="ADY865"/>
      <c r="ADZ865"/>
      <c r="AEA865"/>
      <c r="AEB865"/>
      <c r="AEC865"/>
      <c r="AED865"/>
      <c r="AEE865"/>
      <c r="AEF865"/>
      <c r="AEG865"/>
      <c r="AEH865"/>
      <c r="AEI865"/>
      <c r="AEJ865"/>
      <c r="AEK865"/>
      <c r="AEL865"/>
      <c r="AEM865"/>
      <c r="AEN865"/>
      <c r="AEO865"/>
      <c r="AEP865"/>
      <c r="AEQ865"/>
      <c r="AER865"/>
      <c r="AES865"/>
      <c r="AET865"/>
      <c r="AEU865"/>
      <c r="AEV865"/>
      <c r="AEW865"/>
      <c r="AEX865"/>
      <c r="AEY865"/>
      <c r="AEZ865"/>
      <c r="AFA865"/>
      <c r="AFB865"/>
      <c r="AFC865"/>
      <c r="AFD865"/>
      <c r="AFE865"/>
      <c r="AFF865"/>
      <c r="AFG865"/>
      <c r="AFH865"/>
      <c r="AFI865"/>
      <c r="AFJ865"/>
      <c r="AFK865"/>
      <c r="AFL865"/>
      <c r="AFM865"/>
      <c r="AFN865"/>
      <c r="AFO865"/>
      <c r="AFP865"/>
      <c r="AFQ865"/>
      <c r="AFR865"/>
      <c r="AFS865"/>
      <c r="AFT865"/>
      <c r="AFU865"/>
      <c r="AFV865"/>
      <c r="AFW865"/>
      <c r="AFX865"/>
      <c r="AFY865"/>
      <c r="AFZ865"/>
      <c r="AGA865"/>
      <c r="AGB865"/>
      <c r="AGC865"/>
      <c r="AGD865"/>
      <c r="AGE865"/>
      <c r="AGF865"/>
      <c r="AGG865"/>
      <c r="AGH865"/>
      <c r="AGI865"/>
      <c r="AGJ865"/>
      <c r="AGK865"/>
      <c r="AGL865"/>
      <c r="AGM865"/>
      <c r="AGN865"/>
      <c r="AGO865"/>
      <c r="AGP865"/>
      <c r="AGQ865"/>
      <c r="AGR865"/>
      <c r="AGS865"/>
      <c r="AGT865"/>
      <c r="AGU865"/>
      <c r="AGV865"/>
      <c r="AGW865"/>
      <c r="AGX865"/>
      <c r="AGY865"/>
      <c r="AGZ865"/>
      <c r="AHA865"/>
      <c r="AHB865"/>
      <c r="AHC865"/>
      <c r="AHD865"/>
      <c r="AHE865"/>
      <c r="AHF865"/>
      <c r="AHG865"/>
      <c r="AHH865"/>
      <c r="AHI865"/>
      <c r="AHJ865"/>
      <c r="AHK865"/>
      <c r="AHL865"/>
      <c r="AHM865"/>
      <c r="AHN865"/>
      <c r="AHO865"/>
      <c r="AHP865"/>
      <c r="AHQ865"/>
      <c r="AHR865"/>
      <c r="AHS865"/>
      <c r="AHT865"/>
      <c r="AHU865"/>
      <c r="AHV865"/>
      <c r="AHW865"/>
      <c r="AHX865"/>
      <c r="AHY865"/>
      <c r="AHZ865"/>
      <c r="AIA865"/>
      <c r="AIB865"/>
      <c r="AIC865"/>
      <c r="AID865"/>
      <c r="AIE865"/>
      <c r="AIF865"/>
      <c r="AIG865"/>
      <c r="AIH865"/>
      <c r="AII865"/>
      <c r="AIJ865"/>
      <c r="AIK865"/>
      <c r="AIL865"/>
      <c r="AIM865"/>
      <c r="AIN865"/>
      <c r="AIO865"/>
      <c r="AIP865"/>
      <c r="AIQ865"/>
      <c r="AIR865"/>
      <c r="AIS865"/>
      <c r="AIT865"/>
      <c r="AIU865"/>
      <c r="AIV865"/>
      <c r="AIW865"/>
      <c r="AIX865"/>
      <c r="AIY865"/>
      <c r="AIZ865"/>
      <c r="AJA865"/>
      <c r="AJB865"/>
      <c r="AJC865"/>
      <c r="AJD865"/>
      <c r="AJE865"/>
      <c r="AJF865"/>
      <c r="AJG865"/>
      <c r="AJH865"/>
      <c r="AJI865"/>
      <c r="AJJ865"/>
      <c r="AJK865"/>
      <c r="AJL865"/>
      <c r="AJM865"/>
      <c r="AJN865"/>
      <c r="AJO865"/>
      <c r="AJP865"/>
      <c r="AJQ865"/>
      <c r="AJR865"/>
      <c r="AJS865"/>
      <c r="AJT865"/>
      <c r="AJU865"/>
      <c r="AJV865"/>
      <c r="AJW865"/>
      <c r="AJX865"/>
      <c r="AJY865"/>
      <c r="AJZ865"/>
      <c r="AKA865"/>
      <c r="AKB865"/>
      <c r="AKC865"/>
      <c r="AKD865"/>
      <c r="AKE865"/>
      <c r="AKF865"/>
      <c r="AKG865"/>
      <c r="AKH865"/>
      <c r="AKI865"/>
      <c r="AKJ865"/>
      <c r="AKK865"/>
      <c r="AKL865"/>
      <c r="AKM865"/>
      <c r="AKN865"/>
      <c r="AKO865"/>
      <c r="AKP865"/>
      <c r="AKQ865"/>
      <c r="AKR865"/>
      <c r="AKS865"/>
      <c r="AKT865"/>
      <c r="AKU865"/>
      <c r="AKV865"/>
      <c r="AKW865"/>
      <c r="AKX865"/>
      <c r="AKY865"/>
      <c r="AKZ865"/>
      <c r="ALA865"/>
      <c r="ALB865"/>
      <c r="ALC865"/>
      <c r="ALD865"/>
      <c r="ALE865"/>
      <c r="ALF865"/>
      <c r="ALG865"/>
      <c r="ALH865"/>
      <c r="ALI865"/>
      <c r="ALJ865"/>
      <c r="ALK865"/>
      <c r="ALL865"/>
      <c r="ALM865"/>
      <c r="ALN865"/>
      <c r="ALO865"/>
      <c r="ALP865"/>
      <c r="ALQ865"/>
      <c r="ALR865"/>
      <c r="ALS865"/>
      <c r="ALT865"/>
      <c r="ALU865"/>
      <c r="ALV865"/>
      <c r="ALW865"/>
      <c r="ALX865"/>
      <c r="ALY865"/>
      <c r="ALZ865"/>
      <c r="AMA865"/>
      <c r="AMB865"/>
      <c r="AMC865"/>
      <c r="AMD865"/>
      <c r="AME865"/>
      <c r="AMF865"/>
      <c r="AMG865"/>
      <c r="AMH865"/>
      <c r="AMI865"/>
      <c r="AMJ865"/>
    </row>
    <row r="866" spans="1:1024" outlineLevel="1" x14ac:dyDescent="0.25">
      <c r="A866" s="57"/>
      <c r="B866" s="65"/>
      <c r="C866" s="66"/>
      <c r="D866" s="246" t="s">
        <v>657</v>
      </c>
      <c r="E866" s="163"/>
      <c r="F866" s="163"/>
      <c r="G866" s="163"/>
      <c r="H866" s="163"/>
      <c r="I866" s="162"/>
      <c r="J866" s="169">
        <v>0.05</v>
      </c>
      <c r="K866" s="68" t="s">
        <v>255</v>
      </c>
      <c r="L866" s="265" t="s">
        <v>426</v>
      </c>
      <c r="M866" s="496"/>
      <c r="N866"/>
      <c r="O866" s="62"/>
      <c r="P866" s="156">
        <f t="shared" si="25"/>
        <v>0</v>
      </c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  <c r="AMG866"/>
      <c r="AMH866"/>
      <c r="AMI866"/>
      <c r="AMJ866"/>
    </row>
    <row r="867" spans="1:1024" outlineLevel="1" x14ac:dyDescent="0.25">
      <c r="A867" s="57"/>
      <c r="B867" s="65"/>
      <c r="C867" s="66"/>
      <c r="D867" s="246"/>
      <c r="E867" s="163"/>
      <c r="F867" s="163"/>
      <c r="G867" s="163"/>
      <c r="H867" s="163"/>
      <c r="I867" s="162"/>
      <c r="J867" s="169"/>
      <c r="K867" s="68"/>
      <c r="L867" s="265"/>
      <c r="M867" s="496"/>
      <c r="N867"/>
      <c r="O867" s="62"/>
      <c r="P867" s="156">
        <f t="shared" si="25"/>
        <v>0</v>
      </c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  <c r="AMG867"/>
      <c r="AMH867"/>
      <c r="AMI867"/>
      <c r="AMJ867"/>
    </row>
    <row r="868" spans="1:1024" outlineLevel="1" x14ac:dyDescent="0.25">
      <c r="A868" s="57"/>
      <c r="B868" s="65"/>
      <c r="C868" s="66"/>
      <c r="D868" s="246" t="s">
        <v>378</v>
      </c>
      <c r="E868" s="163"/>
      <c r="F868" s="163"/>
      <c r="G868" s="163"/>
      <c r="H868" s="163"/>
      <c r="I868" s="162"/>
      <c r="J868" s="169">
        <f>J866*J865*J864</f>
        <v>208.91665999999998</v>
      </c>
      <c r="K868" s="68" t="s">
        <v>386</v>
      </c>
      <c r="L868" s="265" t="s">
        <v>544</v>
      </c>
      <c r="M868" s="496"/>
      <c r="N868"/>
      <c r="O868" s="62"/>
      <c r="P868" s="156">
        <f t="shared" si="25"/>
        <v>0</v>
      </c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  <c r="MM868"/>
      <c r="MN868"/>
      <c r="MO868"/>
      <c r="MP868"/>
      <c r="MQ868"/>
      <c r="MR868"/>
      <c r="MS868"/>
      <c r="MT868"/>
      <c r="MU868"/>
      <c r="MV868"/>
      <c r="MW868"/>
      <c r="MX868"/>
      <c r="MY868"/>
      <c r="MZ868"/>
      <c r="NA868"/>
      <c r="NB868"/>
      <c r="NC868"/>
      <c r="ND868"/>
      <c r="NE868"/>
      <c r="NF868"/>
      <c r="NG868"/>
      <c r="NH868"/>
      <c r="NI868"/>
      <c r="NJ868"/>
      <c r="NK868"/>
      <c r="NL868"/>
      <c r="NM868"/>
      <c r="NN868"/>
      <c r="NO868"/>
      <c r="NP868"/>
      <c r="NQ868"/>
      <c r="NR868"/>
      <c r="NS868"/>
      <c r="NT868"/>
      <c r="NU868"/>
      <c r="NV868"/>
      <c r="NW868"/>
      <c r="NX868"/>
      <c r="NY868"/>
      <c r="NZ868"/>
      <c r="OA868"/>
      <c r="OB868"/>
      <c r="OC868"/>
      <c r="OD868"/>
      <c r="OE868"/>
      <c r="OF868"/>
      <c r="OG868"/>
      <c r="OH868"/>
      <c r="OI868"/>
      <c r="OJ868"/>
      <c r="OK868"/>
      <c r="OL868"/>
      <c r="OM868"/>
      <c r="ON868"/>
      <c r="OO868"/>
      <c r="OP868"/>
      <c r="OQ868"/>
      <c r="OR868"/>
      <c r="OS868"/>
      <c r="OT868"/>
      <c r="OU868"/>
      <c r="OV868"/>
      <c r="OW868"/>
      <c r="OX868"/>
      <c r="OY868"/>
      <c r="OZ868"/>
      <c r="PA868"/>
      <c r="PB868"/>
      <c r="PC868"/>
      <c r="PD868"/>
      <c r="PE868"/>
      <c r="PF868"/>
      <c r="PG868"/>
      <c r="PH868"/>
      <c r="PI868"/>
      <c r="PJ868"/>
      <c r="PK868"/>
      <c r="PL868"/>
      <c r="PM868"/>
      <c r="PN868"/>
      <c r="PO868"/>
      <c r="PP868"/>
      <c r="PQ868"/>
      <c r="PR868"/>
      <c r="PS868"/>
      <c r="PT868"/>
      <c r="PU868"/>
      <c r="PV868"/>
      <c r="PW868"/>
      <c r="PX868"/>
      <c r="PY868"/>
      <c r="PZ868"/>
      <c r="QA868"/>
      <c r="QB868"/>
      <c r="QC868"/>
      <c r="QD868"/>
      <c r="QE868"/>
      <c r="QF868"/>
      <c r="QG868"/>
      <c r="QH868"/>
      <c r="QI868"/>
      <c r="QJ868"/>
      <c r="QK868"/>
      <c r="QL868"/>
      <c r="QM868"/>
      <c r="QN868"/>
      <c r="QO868"/>
      <c r="QP868"/>
      <c r="QQ868"/>
      <c r="QR868"/>
      <c r="QS868"/>
      <c r="QT868"/>
      <c r="QU868"/>
      <c r="QV868"/>
      <c r="QW868"/>
      <c r="QX868"/>
      <c r="QY868"/>
      <c r="QZ868"/>
      <c r="RA868"/>
      <c r="RB868"/>
      <c r="RC868"/>
      <c r="RD868"/>
      <c r="RE868"/>
      <c r="RF868"/>
      <c r="RG868"/>
      <c r="RH868"/>
      <c r="RI868"/>
      <c r="RJ868"/>
      <c r="RK868"/>
      <c r="RL868"/>
      <c r="RM868"/>
      <c r="RN868"/>
      <c r="RO868"/>
      <c r="RP868"/>
      <c r="RQ868"/>
      <c r="RR868"/>
      <c r="RS868"/>
      <c r="RT868"/>
      <c r="RU868"/>
      <c r="RV868"/>
      <c r="RW868"/>
      <c r="RX868"/>
      <c r="RY868"/>
      <c r="RZ868"/>
      <c r="SA868"/>
      <c r="SB868"/>
      <c r="SC868"/>
      <c r="SD868"/>
      <c r="SE868"/>
      <c r="SF868"/>
      <c r="SG868"/>
      <c r="SH868"/>
      <c r="SI868"/>
      <c r="SJ868"/>
      <c r="SK868"/>
      <c r="SL868"/>
      <c r="SM868"/>
      <c r="SN868"/>
      <c r="SO868"/>
      <c r="SP868"/>
      <c r="SQ868"/>
      <c r="SR868"/>
      <c r="SS868"/>
      <c r="ST868"/>
      <c r="SU868"/>
      <c r="SV868"/>
      <c r="SW868"/>
      <c r="SX868"/>
      <c r="SY868"/>
      <c r="SZ868"/>
      <c r="TA868"/>
      <c r="TB868"/>
      <c r="TC868"/>
      <c r="TD868"/>
      <c r="TE868"/>
      <c r="TF868"/>
      <c r="TG868"/>
      <c r="TH868"/>
      <c r="TI868"/>
      <c r="TJ868"/>
      <c r="TK868"/>
      <c r="TL868"/>
      <c r="TM868"/>
      <c r="TN868"/>
      <c r="TO868"/>
      <c r="TP868"/>
      <c r="TQ868"/>
      <c r="TR868"/>
      <c r="TS868"/>
      <c r="TT868"/>
      <c r="TU868"/>
      <c r="TV868"/>
      <c r="TW868"/>
      <c r="TX868"/>
      <c r="TY868"/>
      <c r="TZ868"/>
      <c r="UA868"/>
      <c r="UB868"/>
      <c r="UC868"/>
      <c r="UD868"/>
      <c r="UE868"/>
      <c r="UF868"/>
      <c r="UG868"/>
      <c r="UH868"/>
      <c r="UI868"/>
      <c r="UJ868"/>
      <c r="UK868"/>
      <c r="UL868"/>
      <c r="UM868"/>
      <c r="UN868"/>
      <c r="UO868"/>
      <c r="UP868"/>
      <c r="UQ868"/>
      <c r="UR868"/>
      <c r="US868"/>
      <c r="UT868"/>
      <c r="UU868"/>
      <c r="UV868"/>
      <c r="UW868"/>
      <c r="UX868"/>
      <c r="UY868"/>
      <c r="UZ868"/>
      <c r="VA868"/>
      <c r="VB868"/>
      <c r="VC868"/>
      <c r="VD868"/>
      <c r="VE868"/>
      <c r="VF868"/>
      <c r="VG868"/>
      <c r="VH868"/>
      <c r="VI868"/>
      <c r="VJ868"/>
      <c r="VK868"/>
      <c r="VL868"/>
      <c r="VM868"/>
      <c r="VN868"/>
      <c r="VO868"/>
      <c r="VP868"/>
      <c r="VQ868"/>
      <c r="VR868"/>
      <c r="VS868"/>
      <c r="VT868"/>
      <c r="VU868"/>
      <c r="VV868"/>
      <c r="VW868"/>
      <c r="VX868"/>
      <c r="VY868"/>
      <c r="VZ868"/>
      <c r="WA868"/>
      <c r="WB868"/>
      <c r="WC868"/>
      <c r="WD868"/>
      <c r="WE868"/>
      <c r="WF868"/>
      <c r="WG868"/>
      <c r="WH868"/>
      <c r="WI868"/>
      <c r="WJ868"/>
      <c r="WK868"/>
      <c r="WL868"/>
      <c r="WM868"/>
      <c r="WN868"/>
      <c r="WO868"/>
      <c r="WP868"/>
      <c r="WQ868"/>
      <c r="WR868"/>
      <c r="WS868"/>
      <c r="WT868"/>
      <c r="WU868"/>
      <c r="WV868"/>
      <c r="WW868"/>
      <c r="WX868"/>
      <c r="WY868"/>
      <c r="WZ868"/>
      <c r="XA868"/>
      <c r="XB868"/>
      <c r="XC868"/>
      <c r="XD868"/>
      <c r="XE868"/>
      <c r="XF868"/>
      <c r="XG868"/>
      <c r="XH868"/>
      <c r="XI868"/>
      <c r="XJ868"/>
      <c r="XK868"/>
      <c r="XL868"/>
      <c r="XM868"/>
      <c r="XN868"/>
      <c r="XO868"/>
      <c r="XP868"/>
      <c r="XQ868"/>
      <c r="XR868"/>
      <c r="XS868"/>
      <c r="XT868"/>
      <c r="XU868"/>
      <c r="XV868"/>
      <c r="XW868"/>
      <c r="XX868"/>
      <c r="XY868"/>
      <c r="XZ868"/>
      <c r="YA868"/>
      <c r="YB868"/>
      <c r="YC868"/>
      <c r="YD868"/>
      <c r="YE868"/>
      <c r="YF868"/>
      <c r="YG868"/>
      <c r="YH868"/>
      <c r="YI868"/>
      <c r="YJ868"/>
      <c r="YK868"/>
      <c r="YL868"/>
      <c r="YM868"/>
      <c r="YN868"/>
      <c r="YO868"/>
      <c r="YP868"/>
      <c r="YQ868"/>
      <c r="YR868"/>
      <c r="YS868"/>
      <c r="YT868"/>
      <c r="YU868"/>
      <c r="YV868"/>
      <c r="YW868"/>
      <c r="YX868"/>
      <c r="YY868"/>
      <c r="YZ868"/>
      <c r="ZA868"/>
      <c r="ZB868"/>
      <c r="ZC868"/>
      <c r="ZD868"/>
      <c r="ZE868"/>
      <c r="ZF868"/>
      <c r="ZG868"/>
      <c r="ZH868"/>
      <c r="ZI868"/>
      <c r="ZJ868"/>
      <c r="ZK868"/>
      <c r="ZL868"/>
      <c r="ZM868"/>
      <c r="ZN868"/>
      <c r="ZO868"/>
      <c r="ZP868"/>
      <c r="ZQ868"/>
      <c r="ZR868"/>
      <c r="ZS868"/>
      <c r="ZT868"/>
      <c r="ZU868"/>
      <c r="ZV868"/>
      <c r="ZW868"/>
      <c r="ZX868"/>
      <c r="ZY868"/>
      <c r="ZZ868"/>
      <c r="AAA868"/>
      <c r="AAB868"/>
      <c r="AAC868"/>
      <c r="AAD868"/>
      <c r="AAE868"/>
      <c r="AAF868"/>
      <c r="AAG868"/>
      <c r="AAH868"/>
      <c r="AAI868"/>
      <c r="AAJ868"/>
      <c r="AAK868"/>
      <c r="AAL868"/>
      <c r="AAM868"/>
      <c r="AAN868"/>
      <c r="AAO868"/>
      <c r="AAP868"/>
      <c r="AAQ868"/>
      <c r="AAR868"/>
      <c r="AAS868"/>
      <c r="AAT868"/>
      <c r="AAU868"/>
      <c r="AAV868"/>
      <c r="AAW868"/>
      <c r="AAX868"/>
      <c r="AAY868"/>
      <c r="AAZ868"/>
      <c r="ABA868"/>
      <c r="ABB868"/>
      <c r="ABC868"/>
      <c r="ABD868"/>
      <c r="ABE868"/>
      <c r="ABF868"/>
      <c r="ABG868"/>
      <c r="ABH868"/>
      <c r="ABI868"/>
      <c r="ABJ868"/>
      <c r="ABK868"/>
      <c r="ABL868"/>
      <c r="ABM868"/>
      <c r="ABN868"/>
      <c r="ABO868"/>
      <c r="ABP868"/>
      <c r="ABQ868"/>
      <c r="ABR868"/>
      <c r="ABS868"/>
      <c r="ABT868"/>
      <c r="ABU868"/>
      <c r="ABV868"/>
      <c r="ABW868"/>
      <c r="ABX868"/>
      <c r="ABY868"/>
      <c r="ABZ868"/>
      <c r="ACA868"/>
      <c r="ACB868"/>
      <c r="ACC868"/>
      <c r="ACD868"/>
      <c r="ACE868"/>
      <c r="ACF868"/>
      <c r="ACG868"/>
      <c r="ACH868"/>
      <c r="ACI868"/>
      <c r="ACJ868"/>
      <c r="ACK868"/>
      <c r="ACL868"/>
      <c r="ACM868"/>
      <c r="ACN868"/>
      <c r="ACO868"/>
      <c r="ACP868"/>
      <c r="ACQ868"/>
      <c r="ACR868"/>
      <c r="ACS868"/>
      <c r="ACT868"/>
      <c r="ACU868"/>
      <c r="ACV868"/>
      <c r="ACW868"/>
      <c r="ACX868"/>
      <c r="ACY868"/>
      <c r="ACZ868"/>
      <c r="ADA868"/>
      <c r="ADB868"/>
      <c r="ADC868"/>
      <c r="ADD868"/>
      <c r="ADE868"/>
      <c r="ADF868"/>
      <c r="ADG868"/>
      <c r="ADH868"/>
      <c r="ADI868"/>
      <c r="ADJ868"/>
      <c r="ADK868"/>
      <c r="ADL868"/>
      <c r="ADM868"/>
      <c r="ADN868"/>
      <c r="ADO868"/>
      <c r="ADP868"/>
      <c r="ADQ868"/>
      <c r="ADR868"/>
      <c r="ADS868"/>
      <c r="ADT868"/>
      <c r="ADU868"/>
      <c r="ADV868"/>
      <c r="ADW868"/>
      <c r="ADX868"/>
      <c r="ADY868"/>
      <c r="ADZ868"/>
      <c r="AEA868"/>
      <c r="AEB868"/>
      <c r="AEC868"/>
      <c r="AED868"/>
      <c r="AEE868"/>
      <c r="AEF868"/>
      <c r="AEG868"/>
      <c r="AEH868"/>
      <c r="AEI868"/>
      <c r="AEJ868"/>
      <c r="AEK868"/>
      <c r="AEL868"/>
      <c r="AEM868"/>
      <c r="AEN868"/>
      <c r="AEO868"/>
      <c r="AEP868"/>
      <c r="AEQ868"/>
      <c r="AER868"/>
      <c r="AES868"/>
      <c r="AET868"/>
      <c r="AEU868"/>
      <c r="AEV868"/>
      <c r="AEW868"/>
      <c r="AEX868"/>
      <c r="AEY868"/>
      <c r="AEZ868"/>
      <c r="AFA868"/>
      <c r="AFB868"/>
      <c r="AFC868"/>
      <c r="AFD868"/>
      <c r="AFE868"/>
      <c r="AFF868"/>
      <c r="AFG868"/>
      <c r="AFH868"/>
      <c r="AFI868"/>
      <c r="AFJ868"/>
      <c r="AFK868"/>
      <c r="AFL868"/>
      <c r="AFM868"/>
      <c r="AFN868"/>
      <c r="AFO868"/>
      <c r="AFP868"/>
      <c r="AFQ868"/>
      <c r="AFR868"/>
      <c r="AFS868"/>
      <c r="AFT868"/>
      <c r="AFU868"/>
      <c r="AFV868"/>
      <c r="AFW868"/>
      <c r="AFX868"/>
      <c r="AFY868"/>
      <c r="AFZ868"/>
      <c r="AGA868"/>
      <c r="AGB868"/>
      <c r="AGC868"/>
      <c r="AGD868"/>
      <c r="AGE868"/>
      <c r="AGF868"/>
      <c r="AGG868"/>
      <c r="AGH868"/>
      <c r="AGI868"/>
      <c r="AGJ868"/>
      <c r="AGK868"/>
      <c r="AGL868"/>
      <c r="AGM868"/>
      <c r="AGN868"/>
      <c r="AGO868"/>
      <c r="AGP868"/>
      <c r="AGQ868"/>
      <c r="AGR868"/>
      <c r="AGS868"/>
      <c r="AGT868"/>
      <c r="AGU868"/>
      <c r="AGV868"/>
      <c r="AGW868"/>
      <c r="AGX868"/>
      <c r="AGY868"/>
      <c r="AGZ868"/>
      <c r="AHA868"/>
      <c r="AHB868"/>
      <c r="AHC868"/>
      <c r="AHD868"/>
      <c r="AHE868"/>
      <c r="AHF868"/>
      <c r="AHG868"/>
      <c r="AHH868"/>
      <c r="AHI868"/>
      <c r="AHJ868"/>
      <c r="AHK868"/>
      <c r="AHL868"/>
      <c r="AHM868"/>
      <c r="AHN868"/>
      <c r="AHO868"/>
      <c r="AHP868"/>
      <c r="AHQ868"/>
      <c r="AHR868"/>
      <c r="AHS868"/>
      <c r="AHT868"/>
      <c r="AHU868"/>
      <c r="AHV868"/>
      <c r="AHW868"/>
      <c r="AHX868"/>
      <c r="AHY868"/>
      <c r="AHZ868"/>
      <c r="AIA868"/>
      <c r="AIB868"/>
      <c r="AIC868"/>
      <c r="AID868"/>
      <c r="AIE868"/>
      <c r="AIF868"/>
      <c r="AIG868"/>
      <c r="AIH868"/>
      <c r="AII868"/>
      <c r="AIJ868"/>
      <c r="AIK868"/>
      <c r="AIL868"/>
      <c r="AIM868"/>
      <c r="AIN868"/>
      <c r="AIO868"/>
      <c r="AIP868"/>
      <c r="AIQ868"/>
      <c r="AIR868"/>
      <c r="AIS868"/>
      <c r="AIT868"/>
      <c r="AIU868"/>
      <c r="AIV868"/>
      <c r="AIW868"/>
      <c r="AIX868"/>
      <c r="AIY868"/>
      <c r="AIZ868"/>
      <c r="AJA868"/>
      <c r="AJB868"/>
      <c r="AJC868"/>
      <c r="AJD868"/>
      <c r="AJE868"/>
      <c r="AJF868"/>
      <c r="AJG868"/>
      <c r="AJH868"/>
      <c r="AJI868"/>
      <c r="AJJ868"/>
      <c r="AJK868"/>
      <c r="AJL868"/>
      <c r="AJM868"/>
      <c r="AJN868"/>
      <c r="AJO868"/>
      <c r="AJP868"/>
      <c r="AJQ868"/>
      <c r="AJR868"/>
      <c r="AJS868"/>
      <c r="AJT868"/>
      <c r="AJU868"/>
      <c r="AJV868"/>
      <c r="AJW868"/>
      <c r="AJX868"/>
      <c r="AJY868"/>
      <c r="AJZ868"/>
      <c r="AKA868"/>
      <c r="AKB868"/>
      <c r="AKC868"/>
      <c r="AKD868"/>
      <c r="AKE868"/>
      <c r="AKF868"/>
      <c r="AKG868"/>
      <c r="AKH868"/>
      <c r="AKI868"/>
      <c r="AKJ868"/>
      <c r="AKK868"/>
      <c r="AKL868"/>
      <c r="AKM868"/>
      <c r="AKN868"/>
      <c r="AKO868"/>
      <c r="AKP868"/>
      <c r="AKQ868"/>
      <c r="AKR868"/>
      <c r="AKS868"/>
      <c r="AKT868"/>
      <c r="AKU868"/>
      <c r="AKV868"/>
      <c r="AKW868"/>
      <c r="AKX868"/>
      <c r="AKY868"/>
      <c r="AKZ868"/>
      <c r="ALA868"/>
      <c r="ALB868"/>
      <c r="ALC868"/>
      <c r="ALD868"/>
      <c r="ALE868"/>
      <c r="ALF868"/>
      <c r="ALG868"/>
      <c r="ALH868"/>
      <c r="ALI868"/>
      <c r="ALJ868"/>
      <c r="ALK868"/>
      <c r="ALL868"/>
      <c r="ALM868"/>
      <c r="ALN868"/>
      <c r="ALO868"/>
      <c r="ALP868"/>
      <c r="ALQ868"/>
      <c r="ALR868"/>
      <c r="ALS868"/>
      <c r="ALT868"/>
      <c r="ALU868"/>
      <c r="ALV868"/>
      <c r="ALW868"/>
      <c r="ALX868"/>
      <c r="ALY868"/>
      <c r="ALZ868"/>
      <c r="AMA868"/>
      <c r="AMB868"/>
      <c r="AMC868"/>
      <c r="AMD868"/>
      <c r="AME868"/>
      <c r="AMF868"/>
      <c r="AMG868"/>
      <c r="AMH868"/>
      <c r="AMI868"/>
      <c r="AMJ868"/>
    </row>
    <row r="869" spans="1:1024" outlineLevel="1" x14ac:dyDescent="0.25">
      <c r="A869" s="57"/>
      <c r="B869" s="557"/>
      <c r="C869" s="227"/>
      <c r="D869" s="578"/>
      <c r="E869" s="171"/>
      <c r="F869" s="171"/>
      <c r="G869" s="171"/>
      <c r="H869" s="171"/>
      <c r="I869" s="170"/>
      <c r="J869" s="172"/>
      <c r="K869" s="216"/>
      <c r="L869" s="228"/>
      <c r="M869" s="558"/>
      <c r="N869"/>
      <c r="O869" s="62"/>
      <c r="P869" s="156">
        <f t="shared" si="25"/>
        <v>0</v>
      </c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  <c r="MM869"/>
      <c r="MN869"/>
      <c r="MO869"/>
      <c r="MP869"/>
      <c r="MQ869"/>
      <c r="MR869"/>
      <c r="MS869"/>
      <c r="MT869"/>
      <c r="MU869"/>
      <c r="MV869"/>
      <c r="MW869"/>
      <c r="MX869"/>
      <c r="MY869"/>
      <c r="MZ869"/>
      <c r="NA869"/>
      <c r="NB869"/>
      <c r="NC869"/>
      <c r="ND869"/>
      <c r="NE869"/>
      <c r="NF869"/>
      <c r="NG869"/>
      <c r="NH869"/>
      <c r="NI869"/>
      <c r="NJ869"/>
      <c r="NK869"/>
      <c r="NL869"/>
      <c r="NM869"/>
      <c r="NN869"/>
      <c r="NO869"/>
      <c r="NP869"/>
      <c r="NQ869"/>
      <c r="NR869"/>
      <c r="NS869"/>
      <c r="NT869"/>
      <c r="NU869"/>
      <c r="NV869"/>
      <c r="NW869"/>
      <c r="NX869"/>
      <c r="NY869"/>
      <c r="NZ869"/>
      <c r="OA869"/>
      <c r="OB869"/>
      <c r="OC869"/>
      <c r="OD869"/>
      <c r="OE869"/>
      <c r="OF869"/>
      <c r="OG869"/>
      <c r="OH869"/>
      <c r="OI869"/>
      <c r="OJ869"/>
      <c r="OK869"/>
      <c r="OL869"/>
      <c r="OM869"/>
      <c r="ON869"/>
      <c r="OO869"/>
      <c r="OP869"/>
      <c r="OQ869"/>
      <c r="OR869"/>
      <c r="OS869"/>
      <c r="OT869"/>
      <c r="OU869"/>
      <c r="OV869"/>
      <c r="OW869"/>
      <c r="OX869"/>
      <c r="OY869"/>
      <c r="OZ869"/>
      <c r="PA869"/>
      <c r="PB869"/>
      <c r="PC869"/>
      <c r="PD869"/>
      <c r="PE869"/>
      <c r="PF869"/>
      <c r="PG869"/>
      <c r="PH869"/>
      <c r="PI869"/>
      <c r="PJ869"/>
      <c r="PK869"/>
      <c r="PL869"/>
      <c r="PM869"/>
      <c r="PN869"/>
      <c r="PO869"/>
      <c r="PP869"/>
      <c r="PQ869"/>
      <c r="PR869"/>
      <c r="PS869"/>
      <c r="PT869"/>
      <c r="PU869"/>
      <c r="PV869"/>
      <c r="PW869"/>
      <c r="PX869"/>
      <c r="PY869"/>
      <c r="PZ869"/>
      <c r="QA869"/>
      <c r="QB869"/>
      <c r="QC869"/>
      <c r="QD869"/>
      <c r="QE869"/>
      <c r="QF869"/>
      <c r="QG869"/>
      <c r="QH869"/>
      <c r="QI869"/>
      <c r="QJ869"/>
      <c r="QK869"/>
      <c r="QL869"/>
      <c r="QM869"/>
      <c r="QN869"/>
      <c r="QO869"/>
      <c r="QP869"/>
      <c r="QQ869"/>
      <c r="QR869"/>
      <c r="QS869"/>
      <c r="QT869"/>
      <c r="QU869"/>
      <c r="QV869"/>
      <c r="QW869"/>
      <c r="QX869"/>
      <c r="QY869"/>
      <c r="QZ869"/>
      <c r="RA869"/>
      <c r="RB869"/>
      <c r="RC869"/>
      <c r="RD869"/>
      <c r="RE869"/>
      <c r="RF869"/>
      <c r="RG869"/>
      <c r="RH869"/>
      <c r="RI869"/>
      <c r="RJ869"/>
      <c r="RK869"/>
      <c r="RL869"/>
      <c r="RM869"/>
      <c r="RN869"/>
      <c r="RO869"/>
      <c r="RP869"/>
      <c r="RQ869"/>
      <c r="RR869"/>
      <c r="RS869"/>
      <c r="RT869"/>
      <c r="RU869"/>
      <c r="RV869"/>
      <c r="RW869"/>
      <c r="RX869"/>
      <c r="RY869"/>
      <c r="RZ869"/>
      <c r="SA869"/>
      <c r="SB869"/>
      <c r="SC869"/>
      <c r="SD869"/>
      <c r="SE869"/>
      <c r="SF869"/>
      <c r="SG869"/>
      <c r="SH869"/>
      <c r="SI869"/>
      <c r="SJ869"/>
      <c r="SK869"/>
      <c r="SL869"/>
      <c r="SM869"/>
      <c r="SN869"/>
      <c r="SO869"/>
      <c r="SP869"/>
      <c r="SQ869"/>
      <c r="SR869"/>
      <c r="SS869"/>
      <c r="ST869"/>
      <c r="SU869"/>
      <c r="SV869"/>
      <c r="SW869"/>
      <c r="SX869"/>
      <c r="SY869"/>
      <c r="SZ869"/>
      <c r="TA869"/>
      <c r="TB869"/>
      <c r="TC869"/>
      <c r="TD869"/>
      <c r="TE869"/>
      <c r="TF869"/>
      <c r="TG869"/>
      <c r="TH869"/>
      <c r="TI869"/>
      <c r="TJ869"/>
      <c r="TK869"/>
      <c r="TL869"/>
      <c r="TM869"/>
      <c r="TN869"/>
      <c r="TO869"/>
      <c r="TP869"/>
      <c r="TQ869"/>
      <c r="TR869"/>
      <c r="TS869"/>
      <c r="TT869"/>
      <c r="TU869"/>
      <c r="TV869"/>
      <c r="TW869"/>
      <c r="TX869"/>
      <c r="TY869"/>
      <c r="TZ869"/>
      <c r="UA869"/>
      <c r="UB869"/>
      <c r="UC869"/>
      <c r="UD869"/>
      <c r="UE869"/>
      <c r="UF869"/>
      <c r="UG869"/>
      <c r="UH869"/>
      <c r="UI869"/>
      <c r="UJ869"/>
      <c r="UK869"/>
      <c r="UL869"/>
      <c r="UM869"/>
      <c r="UN869"/>
      <c r="UO869"/>
      <c r="UP869"/>
      <c r="UQ869"/>
      <c r="UR869"/>
      <c r="US869"/>
      <c r="UT869"/>
      <c r="UU869"/>
      <c r="UV869"/>
      <c r="UW869"/>
      <c r="UX869"/>
      <c r="UY869"/>
      <c r="UZ869"/>
      <c r="VA869"/>
      <c r="VB869"/>
      <c r="VC869"/>
      <c r="VD869"/>
      <c r="VE869"/>
      <c r="VF869"/>
      <c r="VG869"/>
      <c r="VH869"/>
      <c r="VI869"/>
      <c r="VJ869"/>
      <c r="VK869"/>
      <c r="VL869"/>
      <c r="VM869"/>
      <c r="VN869"/>
      <c r="VO869"/>
      <c r="VP869"/>
      <c r="VQ869"/>
      <c r="VR869"/>
      <c r="VS869"/>
      <c r="VT869"/>
      <c r="VU869"/>
      <c r="VV869"/>
      <c r="VW869"/>
      <c r="VX869"/>
      <c r="VY869"/>
      <c r="VZ869"/>
      <c r="WA869"/>
      <c r="WB869"/>
      <c r="WC869"/>
      <c r="WD869"/>
      <c r="WE869"/>
      <c r="WF869"/>
      <c r="WG869"/>
      <c r="WH869"/>
      <c r="WI869"/>
      <c r="WJ869"/>
      <c r="WK869"/>
      <c r="WL869"/>
      <c r="WM869"/>
      <c r="WN869"/>
      <c r="WO869"/>
      <c r="WP869"/>
      <c r="WQ869"/>
      <c r="WR869"/>
      <c r="WS869"/>
      <c r="WT869"/>
      <c r="WU869"/>
      <c r="WV869"/>
      <c r="WW869"/>
      <c r="WX869"/>
      <c r="WY869"/>
      <c r="WZ869"/>
      <c r="XA869"/>
      <c r="XB869"/>
      <c r="XC869"/>
      <c r="XD869"/>
      <c r="XE869"/>
      <c r="XF869"/>
      <c r="XG869"/>
      <c r="XH869"/>
      <c r="XI869"/>
      <c r="XJ869"/>
      <c r="XK869"/>
      <c r="XL869"/>
      <c r="XM869"/>
      <c r="XN869"/>
      <c r="XO869"/>
      <c r="XP869"/>
      <c r="XQ869"/>
      <c r="XR869"/>
      <c r="XS869"/>
      <c r="XT869"/>
      <c r="XU869"/>
      <c r="XV869"/>
      <c r="XW869"/>
      <c r="XX869"/>
      <c r="XY869"/>
      <c r="XZ869"/>
      <c r="YA869"/>
      <c r="YB869"/>
      <c r="YC869"/>
      <c r="YD869"/>
      <c r="YE869"/>
      <c r="YF869"/>
      <c r="YG869"/>
      <c r="YH869"/>
      <c r="YI869"/>
      <c r="YJ869"/>
      <c r="YK869"/>
      <c r="YL869"/>
      <c r="YM869"/>
      <c r="YN869"/>
      <c r="YO869"/>
      <c r="YP869"/>
      <c r="YQ869"/>
      <c r="YR869"/>
      <c r="YS869"/>
      <c r="YT869"/>
      <c r="YU869"/>
      <c r="YV869"/>
      <c r="YW869"/>
      <c r="YX869"/>
      <c r="YY869"/>
      <c r="YZ869"/>
      <c r="ZA869"/>
      <c r="ZB869"/>
      <c r="ZC869"/>
      <c r="ZD869"/>
      <c r="ZE869"/>
      <c r="ZF869"/>
      <c r="ZG869"/>
      <c r="ZH869"/>
      <c r="ZI869"/>
      <c r="ZJ869"/>
      <c r="ZK869"/>
      <c r="ZL869"/>
      <c r="ZM869"/>
      <c r="ZN869"/>
      <c r="ZO869"/>
      <c r="ZP869"/>
      <c r="ZQ869"/>
      <c r="ZR869"/>
      <c r="ZS869"/>
      <c r="ZT869"/>
      <c r="ZU869"/>
      <c r="ZV869"/>
      <c r="ZW869"/>
      <c r="ZX869"/>
      <c r="ZY869"/>
      <c r="ZZ869"/>
      <c r="AAA869"/>
      <c r="AAB869"/>
      <c r="AAC869"/>
      <c r="AAD869"/>
      <c r="AAE869"/>
      <c r="AAF869"/>
      <c r="AAG869"/>
      <c r="AAH869"/>
      <c r="AAI869"/>
      <c r="AAJ869"/>
      <c r="AAK869"/>
      <c r="AAL869"/>
      <c r="AAM869"/>
      <c r="AAN869"/>
      <c r="AAO869"/>
      <c r="AAP869"/>
      <c r="AAQ869"/>
      <c r="AAR869"/>
      <c r="AAS869"/>
      <c r="AAT869"/>
      <c r="AAU869"/>
      <c r="AAV869"/>
      <c r="AAW869"/>
      <c r="AAX869"/>
      <c r="AAY869"/>
      <c r="AAZ869"/>
      <c r="ABA869"/>
      <c r="ABB869"/>
      <c r="ABC869"/>
      <c r="ABD869"/>
      <c r="ABE869"/>
      <c r="ABF869"/>
      <c r="ABG869"/>
      <c r="ABH869"/>
      <c r="ABI869"/>
      <c r="ABJ869"/>
      <c r="ABK869"/>
      <c r="ABL869"/>
      <c r="ABM869"/>
      <c r="ABN869"/>
      <c r="ABO869"/>
      <c r="ABP869"/>
      <c r="ABQ869"/>
      <c r="ABR869"/>
      <c r="ABS869"/>
      <c r="ABT869"/>
      <c r="ABU869"/>
      <c r="ABV869"/>
      <c r="ABW869"/>
      <c r="ABX869"/>
      <c r="ABY869"/>
      <c r="ABZ869"/>
      <c r="ACA869"/>
      <c r="ACB869"/>
      <c r="ACC869"/>
      <c r="ACD869"/>
      <c r="ACE869"/>
      <c r="ACF869"/>
      <c r="ACG869"/>
      <c r="ACH869"/>
      <c r="ACI869"/>
      <c r="ACJ869"/>
      <c r="ACK869"/>
      <c r="ACL869"/>
      <c r="ACM869"/>
      <c r="ACN869"/>
      <c r="ACO869"/>
      <c r="ACP869"/>
      <c r="ACQ869"/>
      <c r="ACR869"/>
      <c r="ACS869"/>
      <c r="ACT869"/>
      <c r="ACU869"/>
      <c r="ACV869"/>
      <c r="ACW869"/>
      <c r="ACX869"/>
      <c r="ACY869"/>
      <c r="ACZ869"/>
      <c r="ADA869"/>
      <c r="ADB869"/>
      <c r="ADC869"/>
      <c r="ADD869"/>
      <c r="ADE869"/>
      <c r="ADF869"/>
      <c r="ADG869"/>
      <c r="ADH869"/>
      <c r="ADI869"/>
      <c r="ADJ869"/>
      <c r="ADK869"/>
      <c r="ADL869"/>
      <c r="ADM869"/>
      <c r="ADN869"/>
      <c r="ADO869"/>
      <c r="ADP869"/>
      <c r="ADQ869"/>
      <c r="ADR869"/>
      <c r="ADS869"/>
      <c r="ADT869"/>
      <c r="ADU869"/>
      <c r="ADV869"/>
      <c r="ADW869"/>
      <c r="ADX869"/>
      <c r="ADY869"/>
      <c r="ADZ869"/>
      <c r="AEA869"/>
      <c r="AEB869"/>
      <c r="AEC869"/>
      <c r="AED869"/>
      <c r="AEE869"/>
      <c r="AEF869"/>
      <c r="AEG869"/>
      <c r="AEH869"/>
      <c r="AEI869"/>
      <c r="AEJ869"/>
      <c r="AEK869"/>
      <c r="AEL869"/>
      <c r="AEM869"/>
      <c r="AEN869"/>
      <c r="AEO869"/>
      <c r="AEP869"/>
      <c r="AEQ869"/>
      <c r="AER869"/>
      <c r="AES869"/>
      <c r="AET869"/>
      <c r="AEU869"/>
      <c r="AEV869"/>
      <c r="AEW869"/>
      <c r="AEX869"/>
      <c r="AEY869"/>
      <c r="AEZ869"/>
      <c r="AFA869"/>
      <c r="AFB869"/>
      <c r="AFC869"/>
      <c r="AFD869"/>
      <c r="AFE869"/>
      <c r="AFF869"/>
      <c r="AFG869"/>
      <c r="AFH869"/>
      <c r="AFI869"/>
      <c r="AFJ869"/>
      <c r="AFK869"/>
      <c r="AFL869"/>
      <c r="AFM869"/>
      <c r="AFN869"/>
      <c r="AFO869"/>
      <c r="AFP869"/>
      <c r="AFQ869"/>
      <c r="AFR869"/>
      <c r="AFS869"/>
      <c r="AFT869"/>
      <c r="AFU869"/>
      <c r="AFV869"/>
      <c r="AFW869"/>
      <c r="AFX869"/>
      <c r="AFY869"/>
      <c r="AFZ869"/>
      <c r="AGA869"/>
      <c r="AGB869"/>
      <c r="AGC869"/>
      <c r="AGD869"/>
      <c r="AGE869"/>
      <c r="AGF869"/>
      <c r="AGG869"/>
      <c r="AGH869"/>
      <c r="AGI869"/>
      <c r="AGJ869"/>
      <c r="AGK869"/>
      <c r="AGL869"/>
      <c r="AGM869"/>
      <c r="AGN869"/>
      <c r="AGO869"/>
      <c r="AGP869"/>
      <c r="AGQ869"/>
      <c r="AGR869"/>
      <c r="AGS869"/>
      <c r="AGT869"/>
      <c r="AGU869"/>
      <c r="AGV869"/>
      <c r="AGW869"/>
      <c r="AGX869"/>
      <c r="AGY869"/>
      <c r="AGZ869"/>
      <c r="AHA869"/>
      <c r="AHB869"/>
      <c r="AHC869"/>
      <c r="AHD869"/>
      <c r="AHE869"/>
      <c r="AHF869"/>
      <c r="AHG869"/>
      <c r="AHH869"/>
      <c r="AHI869"/>
      <c r="AHJ869"/>
      <c r="AHK869"/>
      <c r="AHL869"/>
      <c r="AHM869"/>
      <c r="AHN869"/>
      <c r="AHO869"/>
      <c r="AHP869"/>
      <c r="AHQ869"/>
      <c r="AHR869"/>
      <c r="AHS869"/>
      <c r="AHT869"/>
      <c r="AHU869"/>
      <c r="AHV869"/>
      <c r="AHW869"/>
      <c r="AHX869"/>
      <c r="AHY869"/>
      <c r="AHZ869"/>
      <c r="AIA869"/>
      <c r="AIB869"/>
      <c r="AIC869"/>
      <c r="AID869"/>
      <c r="AIE869"/>
      <c r="AIF869"/>
      <c r="AIG869"/>
      <c r="AIH869"/>
      <c r="AII869"/>
      <c r="AIJ869"/>
      <c r="AIK869"/>
      <c r="AIL869"/>
      <c r="AIM869"/>
      <c r="AIN869"/>
      <c r="AIO869"/>
      <c r="AIP869"/>
      <c r="AIQ869"/>
      <c r="AIR869"/>
      <c r="AIS869"/>
      <c r="AIT869"/>
      <c r="AIU869"/>
      <c r="AIV869"/>
      <c r="AIW869"/>
      <c r="AIX869"/>
      <c r="AIY869"/>
      <c r="AIZ869"/>
      <c r="AJA869"/>
      <c r="AJB869"/>
      <c r="AJC869"/>
      <c r="AJD869"/>
      <c r="AJE869"/>
      <c r="AJF869"/>
      <c r="AJG869"/>
      <c r="AJH869"/>
      <c r="AJI869"/>
      <c r="AJJ869"/>
      <c r="AJK869"/>
      <c r="AJL869"/>
      <c r="AJM869"/>
      <c r="AJN869"/>
      <c r="AJO869"/>
      <c r="AJP869"/>
      <c r="AJQ869"/>
      <c r="AJR869"/>
      <c r="AJS869"/>
      <c r="AJT869"/>
      <c r="AJU869"/>
      <c r="AJV869"/>
      <c r="AJW869"/>
      <c r="AJX869"/>
      <c r="AJY869"/>
      <c r="AJZ869"/>
      <c r="AKA869"/>
      <c r="AKB869"/>
      <c r="AKC869"/>
      <c r="AKD869"/>
      <c r="AKE869"/>
      <c r="AKF869"/>
      <c r="AKG869"/>
      <c r="AKH869"/>
      <c r="AKI869"/>
      <c r="AKJ869"/>
      <c r="AKK869"/>
      <c r="AKL869"/>
      <c r="AKM869"/>
      <c r="AKN869"/>
      <c r="AKO869"/>
      <c r="AKP869"/>
      <c r="AKQ869"/>
      <c r="AKR869"/>
      <c r="AKS869"/>
      <c r="AKT869"/>
      <c r="AKU869"/>
      <c r="AKV869"/>
      <c r="AKW869"/>
      <c r="AKX869"/>
      <c r="AKY869"/>
      <c r="AKZ869"/>
      <c r="ALA869"/>
      <c r="ALB869"/>
      <c r="ALC869"/>
      <c r="ALD869"/>
      <c r="ALE869"/>
      <c r="ALF869"/>
      <c r="ALG869"/>
      <c r="ALH869"/>
      <c r="ALI869"/>
      <c r="ALJ869"/>
      <c r="ALK869"/>
      <c r="ALL869"/>
      <c r="ALM869"/>
      <c r="ALN869"/>
      <c r="ALO869"/>
      <c r="ALP869"/>
      <c r="ALQ869"/>
      <c r="ALR869"/>
      <c r="ALS869"/>
      <c r="ALT869"/>
      <c r="ALU869"/>
      <c r="ALV869"/>
      <c r="ALW869"/>
      <c r="ALX869"/>
      <c r="ALY869"/>
      <c r="ALZ869"/>
      <c r="AMA869"/>
      <c r="AMB869"/>
      <c r="AMC869"/>
      <c r="AMD869"/>
      <c r="AME869"/>
      <c r="AMF869"/>
      <c r="AMG869"/>
      <c r="AMH869"/>
      <c r="AMI869"/>
      <c r="AMJ869"/>
    </row>
    <row r="870" spans="1:1024" outlineLevel="1" x14ac:dyDescent="0.25">
      <c r="A870" s="57"/>
      <c r="B870" s="557"/>
      <c r="C870" s="227"/>
      <c r="D870" s="578"/>
      <c r="E870" s="171"/>
      <c r="F870" s="171"/>
      <c r="G870" s="171"/>
      <c r="H870" s="171"/>
      <c r="I870" s="170"/>
      <c r="J870" s="172"/>
      <c r="K870" s="216"/>
      <c r="L870" s="228"/>
      <c r="M870" s="558"/>
      <c r="N870"/>
      <c r="O870" s="62"/>
      <c r="P870" s="156">
        <f t="shared" si="25"/>
        <v>0</v>
      </c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  <c r="AMG870"/>
      <c r="AMH870"/>
      <c r="AMI870"/>
      <c r="AMJ870"/>
    </row>
    <row r="871" spans="1:1024" outlineLevel="1" x14ac:dyDescent="0.25">
      <c r="A871" s="186" t="s">
        <v>638</v>
      </c>
      <c r="B871" s="86" t="s">
        <v>222</v>
      </c>
      <c r="C871" s="44" t="str">
        <f>CONCATENATE(VLOOKUP(A871,ABC_SERVIÇOS!A:I,5,0)," - ",VLOOKUP(A871,ABC_SERVIÇOS!A:I,6,0))</f>
        <v>92720 - SINAPI – 10/17</v>
      </c>
      <c r="D871" s="584" t="str">
        <f>VLOOKUP(A871,ABC_SERVIÇOS,2,0)</f>
        <v>CONCRETO FCK=25 MPA - LANÇAMENTO, ADENSAMENTO E ACABAMENTO</v>
      </c>
      <c r="E871" s="128"/>
      <c r="F871" s="128"/>
      <c r="G871" s="128"/>
      <c r="H871" s="128"/>
      <c r="I871" s="44" t="str">
        <f>VLOOKUP(A871,ABC_SERVIÇOS,3,0)</f>
        <v>M3</v>
      </c>
      <c r="J871" s="88">
        <f>SUM(J872:J878)</f>
        <v>2261.1030000000001</v>
      </c>
      <c r="K871" s="88" t="s">
        <v>250</v>
      </c>
      <c r="L871" s="89">
        <f>VLOOKUP(A871,ABC_SERVIÇOS,7,0)</f>
        <v>372.15</v>
      </c>
      <c r="M871" s="500">
        <f>ROUND(L871*J871,2)</f>
        <v>841469.48</v>
      </c>
      <c r="N871" s="33" t="str">
        <f>A871</f>
        <v>COMP_065</v>
      </c>
      <c r="O871" s="62"/>
      <c r="P871" s="156">
        <f t="shared" si="25"/>
        <v>-841469.48</v>
      </c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  <c r="MM871"/>
      <c r="MN871"/>
      <c r="MO871"/>
      <c r="MP871"/>
      <c r="MQ871"/>
      <c r="MR871"/>
      <c r="MS871"/>
      <c r="MT871"/>
      <c r="MU871"/>
      <c r="MV871"/>
      <c r="MW871"/>
      <c r="MX871"/>
      <c r="MY871"/>
      <c r="MZ871"/>
      <c r="NA871"/>
      <c r="NB871"/>
      <c r="NC871"/>
      <c r="ND871"/>
      <c r="NE871"/>
      <c r="NF871"/>
      <c r="NG871"/>
      <c r="NH871"/>
      <c r="NI871"/>
      <c r="NJ871"/>
      <c r="NK871"/>
      <c r="NL871"/>
      <c r="NM871"/>
      <c r="NN871"/>
      <c r="NO871"/>
      <c r="NP871"/>
      <c r="NQ871"/>
      <c r="NR871"/>
      <c r="NS871"/>
      <c r="NT871"/>
      <c r="NU871"/>
      <c r="NV871"/>
      <c r="NW871"/>
      <c r="NX871"/>
      <c r="NY871"/>
      <c r="NZ871"/>
      <c r="OA871"/>
      <c r="OB871"/>
      <c r="OC871"/>
      <c r="OD871"/>
      <c r="OE871"/>
      <c r="OF871"/>
      <c r="OG871"/>
      <c r="OH871"/>
      <c r="OI871"/>
      <c r="OJ871"/>
      <c r="OK871"/>
      <c r="OL871"/>
      <c r="OM871"/>
      <c r="ON871"/>
      <c r="OO871"/>
      <c r="OP871"/>
      <c r="OQ871"/>
      <c r="OR871"/>
      <c r="OS871"/>
      <c r="OT871"/>
      <c r="OU871"/>
      <c r="OV871"/>
      <c r="OW871"/>
      <c r="OX871"/>
      <c r="OY871"/>
      <c r="OZ871"/>
      <c r="PA871"/>
      <c r="PB871"/>
      <c r="PC871"/>
      <c r="PD871"/>
      <c r="PE871"/>
      <c r="PF871"/>
      <c r="PG871"/>
      <c r="PH871"/>
      <c r="PI871"/>
      <c r="PJ871"/>
      <c r="PK871"/>
      <c r="PL871"/>
      <c r="PM871"/>
      <c r="PN871"/>
      <c r="PO871"/>
      <c r="PP871"/>
      <c r="PQ871"/>
      <c r="PR871"/>
      <c r="PS871"/>
      <c r="PT871"/>
      <c r="PU871"/>
      <c r="PV871"/>
      <c r="PW871"/>
      <c r="PX871"/>
      <c r="PY871"/>
      <c r="PZ871"/>
      <c r="QA871"/>
      <c r="QB871"/>
      <c r="QC871"/>
      <c r="QD871"/>
      <c r="QE871"/>
      <c r="QF871"/>
      <c r="QG871"/>
      <c r="QH871"/>
      <c r="QI871"/>
      <c r="QJ871"/>
      <c r="QK871"/>
      <c r="QL871"/>
      <c r="QM871"/>
      <c r="QN871"/>
      <c r="QO871"/>
      <c r="QP871"/>
      <c r="QQ871"/>
      <c r="QR871"/>
      <c r="QS871"/>
      <c r="QT871"/>
      <c r="QU871"/>
      <c r="QV871"/>
      <c r="QW871"/>
      <c r="QX871"/>
      <c r="QY871"/>
      <c r="QZ871"/>
      <c r="RA871"/>
      <c r="RB871"/>
      <c r="RC871"/>
      <c r="RD871"/>
      <c r="RE871"/>
      <c r="RF871"/>
      <c r="RG871"/>
      <c r="RH871"/>
      <c r="RI871"/>
      <c r="RJ871"/>
      <c r="RK871"/>
      <c r="RL871"/>
      <c r="RM871"/>
      <c r="RN871"/>
      <c r="RO871"/>
      <c r="RP871"/>
      <c r="RQ871"/>
      <c r="RR871"/>
      <c r="RS871"/>
      <c r="RT871"/>
      <c r="RU871"/>
      <c r="RV871"/>
      <c r="RW871"/>
      <c r="RX871"/>
      <c r="RY871"/>
      <c r="RZ871"/>
      <c r="SA871"/>
      <c r="SB871"/>
      <c r="SC871"/>
      <c r="SD871"/>
      <c r="SE871"/>
      <c r="SF871"/>
      <c r="SG871"/>
      <c r="SH871"/>
      <c r="SI871"/>
      <c r="SJ871"/>
      <c r="SK871"/>
      <c r="SL871"/>
      <c r="SM871"/>
      <c r="SN871"/>
      <c r="SO871"/>
      <c r="SP871"/>
      <c r="SQ871"/>
      <c r="SR871"/>
      <c r="SS871"/>
      <c r="ST871"/>
      <c r="SU871"/>
      <c r="SV871"/>
      <c r="SW871"/>
      <c r="SX871"/>
      <c r="SY871"/>
      <c r="SZ871"/>
      <c r="TA871"/>
      <c r="TB871"/>
      <c r="TC871"/>
      <c r="TD871"/>
      <c r="TE871"/>
      <c r="TF871"/>
      <c r="TG871"/>
      <c r="TH871"/>
      <c r="TI871"/>
      <c r="TJ871"/>
      <c r="TK871"/>
      <c r="TL871"/>
      <c r="TM871"/>
      <c r="TN871"/>
      <c r="TO871"/>
      <c r="TP871"/>
      <c r="TQ871"/>
      <c r="TR871"/>
      <c r="TS871"/>
      <c r="TT871"/>
      <c r="TU871"/>
      <c r="TV871"/>
      <c r="TW871"/>
      <c r="TX871"/>
      <c r="TY871"/>
      <c r="TZ871"/>
      <c r="UA871"/>
      <c r="UB871"/>
      <c r="UC871"/>
      <c r="UD871"/>
      <c r="UE871"/>
      <c r="UF871"/>
      <c r="UG871"/>
      <c r="UH871"/>
      <c r="UI871"/>
      <c r="UJ871"/>
      <c r="UK871"/>
      <c r="UL871"/>
      <c r="UM871"/>
      <c r="UN871"/>
      <c r="UO871"/>
      <c r="UP871"/>
      <c r="UQ871"/>
      <c r="UR871"/>
      <c r="US871"/>
      <c r="UT871"/>
      <c r="UU871"/>
      <c r="UV871"/>
      <c r="UW871"/>
      <c r="UX871"/>
      <c r="UY871"/>
      <c r="UZ871"/>
      <c r="VA871"/>
      <c r="VB871"/>
      <c r="VC871"/>
      <c r="VD871"/>
      <c r="VE871"/>
      <c r="VF871"/>
      <c r="VG871"/>
      <c r="VH871"/>
      <c r="VI871"/>
      <c r="VJ871"/>
      <c r="VK871"/>
      <c r="VL871"/>
      <c r="VM871"/>
      <c r="VN871"/>
      <c r="VO871"/>
      <c r="VP871"/>
      <c r="VQ871"/>
      <c r="VR871"/>
      <c r="VS871"/>
      <c r="VT871"/>
      <c r="VU871"/>
      <c r="VV871"/>
      <c r="VW871"/>
      <c r="VX871"/>
      <c r="VY871"/>
      <c r="VZ871"/>
      <c r="WA871"/>
      <c r="WB871"/>
      <c r="WC871"/>
      <c r="WD871"/>
      <c r="WE871"/>
      <c r="WF871"/>
      <c r="WG871"/>
      <c r="WH871"/>
      <c r="WI871"/>
      <c r="WJ871"/>
      <c r="WK871"/>
      <c r="WL871"/>
      <c r="WM871"/>
      <c r="WN871"/>
      <c r="WO871"/>
      <c r="WP871"/>
      <c r="WQ871"/>
      <c r="WR871"/>
      <c r="WS871"/>
      <c r="WT871"/>
      <c r="WU871"/>
      <c r="WV871"/>
      <c r="WW871"/>
      <c r="WX871"/>
      <c r="WY871"/>
      <c r="WZ871"/>
      <c r="XA871"/>
      <c r="XB871"/>
      <c r="XC871"/>
      <c r="XD871"/>
      <c r="XE871"/>
      <c r="XF871"/>
      <c r="XG871"/>
      <c r="XH871"/>
      <c r="XI871"/>
      <c r="XJ871"/>
      <c r="XK871"/>
      <c r="XL871"/>
      <c r="XM871"/>
      <c r="XN871"/>
      <c r="XO871"/>
      <c r="XP871"/>
      <c r="XQ871"/>
      <c r="XR871"/>
      <c r="XS871"/>
      <c r="XT871"/>
      <c r="XU871"/>
      <c r="XV871"/>
      <c r="XW871"/>
      <c r="XX871"/>
      <c r="XY871"/>
      <c r="XZ871"/>
      <c r="YA871"/>
      <c r="YB871"/>
      <c r="YC871"/>
      <c r="YD871"/>
      <c r="YE871"/>
      <c r="YF871"/>
      <c r="YG871"/>
      <c r="YH871"/>
      <c r="YI871"/>
      <c r="YJ871"/>
      <c r="YK871"/>
      <c r="YL871"/>
      <c r="YM871"/>
      <c r="YN871"/>
      <c r="YO871"/>
      <c r="YP871"/>
      <c r="YQ871"/>
      <c r="YR871"/>
      <c r="YS871"/>
      <c r="YT871"/>
      <c r="YU871"/>
      <c r="YV871"/>
      <c r="YW871"/>
      <c r="YX871"/>
      <c r="YY871"/>
      <c r="YZ871"/>
      <c r="ZA871"/>
      <c r="ZB871"/>
      <c r="ZC871"/>
      <c r="ZD871"/>
      <c r="ZE871"/>
      <c r="ZF871"/>
      <c r="ZG871"/>
      <c r="ZH871"/>
      <c r="ZI871"/>
      <c r="ZJ871"/>
      <c r="ZK871"/>
      <c r="ZL871"/>
      <c r="ZM871"/>
      <c r="ZN871"/>
      <c r="ZO871"/>
      <c r="ZP871"/>
      <c r="ZQ871"/>
      <c r="ZR871"/>
      <c r="ZS871"/>
      <c r="ZT871"/>
      <c r="ZU871"/>
      <c r="ZV871"/>
      <c r="ZW871"/>
      <c r="ZX871"/>
      <c r="ZY871"/>
      <c r="ZZ871"/>
      <c r="AAA871"/>
      <c r="AAB871"/>
      <c r="AAC871"/>
      <c r="AAD871"/>
      <c r="AAE871"/>
      <c r="AAF871"/>
      <c r="AAG871"/>
      <c r="AAH871"/>
      <c r="AAI871"/>
      <c r="AAJ871"/>
      <c r="AAK871"/>
      <c r="AAL871"/>
      <c r="AAM871"/>
      <c r="AAN871"/>
      <c r="AAO871"/>
      <c r="AAP871"/>
      <c r="AAQ871"/>
      <c r="AAR871"/>
      <c r="AAS871"/>
      <c r="AAT871"/>
      <c r="AAU871"/>
      <c r="AAV871"/>
      <c r="AAW871"/>
      <c r="AAX871"/>
      <c r="AAY871"/>
      <c r="AAZ871"/>
      <c r="ABA871"/>
      <c r="ABB871"/>
      <c r="ABC871"/>
      <c r="ABD871"/>
      <c r="ABE871"/>
      <c r="ABF871"/>
      <c r="ABG871"/>
      <c r="ABH871"/>
      <c r="ABI871"/>
      <c r="ABJ871"/>
      <c r="ABK871"/>
      <c r="ABL871"/>
      <c r="ABM871"/>
      <c r="ABN871"/>
      <c r="ABO871"/>
      <c r="ABP871"/>
      <c r="ABQ871"/>
      <c r="ABR871"/>
      <c r="ABS871"/>
      <c r="ABT871"/>
      <c r="ABU871"/>
      <c r="ABV871"/>
      <c r="ABW871"/>
      <c r="ABX871"/>
      <c r="ABY871"/>
      <c r="ABZ871"/>
      <c r="ACA871"/>
      <c r="ACB871"/>
      <c r="ACC871"/>
      <c r="ACD871"/>
      <c r="ACE871"/>
      <c r="ACF871"/>
      <c r="ACG871"/>
      <c r="ACH871"/>
      <c r="ACI871"/>
      <c r="ACJ871"/>
      <c r="ACK871"/>
      <c r="ACL871"/>
      <c r="ACM871"/>
      <c r="ACN871"/>
      <c r="ACO871"/>
      <c r="ACP871"/>
      <c r="ACQ871"/>
      <c r="ACR871"/>
      <c r="ACS871"/>
      <c r="ACT871"/>
      <c r="ACU871"/>
      <c r="ACV871"/>
      <c r="ACW871"/>
      <c r="ACX871"/>
      <c r="ACY871"/>
      <c r="ACZ871"/>
      <c r="ADA871"/>
      <c r="ADB871"/>
      <c r="ADC871"/>
      <c r="ADD871"/>
      <c r="ADE871"/>
      <c r="ADF871"/>
      <c r="ADG871"/>
      <c r="ADH871"/>
      <c r="ADI871"/>
      <c r="ADJ871"/>
      <c r="ADK871"/>
      <c r="ADL871"/>
      <c r="ADM871"/>
      <c r="ADN871"/>
      <c r="ADO871"/>
      <c r="ADP871"/>
      <c r="ADQ871"/>
      <c r="ADR871"/>
      <c r="ADS871"/>
      <c r="ADT871"/>
      <c r="ADU871"/>
      <c r="ADV871"/>
      <c r="ADW871"/>
      <c r="ADX871"/>
      <c r="ADY871"/>
      <c r="ADZ871"/>
      <c r="AEA871"/>
      <c r="AEB871"/>
      <c r="AEC871"/>
      <c r="AED871"/>
      <c r="AEE871"/>
      <c r="AEF871"/>
      <c r="AEG871"/>
      <c r="AEH871"/>
      <c r="AEI871"/>
      <c r="AEJ871"/>
      <c r="AEK871"/>
      <c r="AEL871"/>
      <c r="AEM871"/>
      <c r="AEN871"/>
      <c r="AEO871"/>
      <c r="AEP871"/>
      <c r="AEQ871"/>
      <c r="AER871"/>
      <c r="AES871"/>
      <c r="AET871"/>
      <c r="AEU871"/>
      <c r="AEV871"/>
      <c r="AEW871"/>
      <c r="AEX871"/>
      <c r="AEY871"/>
      <c r="AEZ871"/>
      <c r="AFA871"/>
      <c r="AFB871"/>
      <c r="AFC871"/>
      <c r="AFD871"/>
      <c r="AFE871"/>
      <c r="AFF871"/>
      <c r="AFG871"/>
      <c r="AFH871"/>
      <c r="AFI871"/>
      <c r="AFJ871"/>
      <c r="AFK871"/>
      <c r="AFL871"/>
      <c r="AFM871"/>
      <c r="AFN871"/>
      <c r="AFO871"/>
      <c r="AFP871"/>
      <c r="AFQ871"/>
      <c r="AFR871"/>
      <c r="AFS871"/>
      <c r="AFT871"/>
      <c r="AFU871"/>
      <c r="AFV871"/>
      <c r="AFW871"/>
      <c r="AFX871"/>
      <c r="AFY871"/>
      <c r="AFZ871"/>
      <c r="AGA871"/>
      <c r="AGB871"/>
      <c r="AGC871"/>
      <c r="AGD871"/>
      <c r="AGE871"/>
      <c r="AGF871"/>
      <c r="AGG871"/>
      <c r="AGH871"/>
      <c r="AGI871"/>
      <c r="AGJ871"/>
      <c r="AGK871"/>
      <c r="AGL871"/>
      <c r="AGM871"/>
      <c r="AGN871"/>
      <c r="AGO871"/>
      <c r="AGP871"/>
      <c r="AGQ871"/>
      <c r="AGR871"/>
      <c r="AGS871"/>
      <c r="AGT871"/>
      <c r="AGU871"/>
      <c r="AGV871"/>
      <c r="AGW871"/>
      <c r="AGX871"/>
      <c r="AGY871"/>
      <c r="AGZ871"/>
      <c r="AHA871"/>
      <c r="AHB871"/>
      <c r="AHC871"/>
      <c r="AHD871"/>
      <c r="AHE871"/>
      <c r="AHF871"/>
      <c r="AHG871"/>
      <c r="AHH871"/>
      <c r="AHI871"/>
      <c r="AHJ871"/>
      <c r="AHK871"/>
      <c r="AHL871"/>
      <c r="AHM871"/>
      <c r="AHN871"/>
      <c r="AHO871"/>
      <c r="AHP871"/>
      <c r="AHQ871"/>
      <c r="AHR871"/>
      <c r="AHS871"/>
      <c r="AHT871"/>
      <c r="AHU871"/>
      <c r="AHV871"/>
      <c r="AHW871"/>
      <c r="AHX871"/>
      <c r="AHY871"/>
      <c r="AHZ871"/>
      <c r="AIA871"/>
      <c r="AIB871"/>
      <c r="AIC871"/>
      <c r="AID871"/>
      <c r="AIE871"/>
      <c r="AIF871"/>
      <c r="AIG871"/>
      <c r="AIH871"/>
      <c r="AII871"/>
      <c r="AIJ871"/>
      <c r="AIK871"/>
      <c r="AIL871"/>
      <c r="AIM871"/>
      <c r="AIN871"/>
      <c r="AIO871"/>
      <c r="AIP871"/>
      <c r="AIQ871"/>
      <c r="AIR871"/>
      <c r="AIS871"/>
      <c r="AIT871"/>
      <c r="AIU871"/>
      <c r="AIV871"/>
      <c r="AIW871"/>
      <c r="AIX871"/>
      <c r="AIY871"/>
      <c r="AIZ871"/>
      <c r="AJA871"/>
      <c r="AJB871"/>
      <c r="AJC871"/>
      <c r="AJD871"/>
      <c r="AJE871"/>
      <c r="AJF871"/>
      <c r="AJG871"/>
      <c r="AJH871"/>
      <c r="AJI871"/>
      <c r="AJJ871"/>
      <c r="AJK871"/>
      <c r="AJL871"/>
      <c r="AJM871"/>
      <c r="AJN871"/>
      <c r="AJO871"/>
      <c r="AJP871"/>
      <c r="AJQ871"/>
      <c r="AJR871"/>
      <c r="AJS871"/>
      <c r="AJT871"/>
      <c r="AJU871"/>
      <c r="AJV871"/>
      <c r="AJW871"/>
      <c r="AJX871"/>
      <c r="AJY871"/>
      <c r="AJZ871"/>
      <c r="AKA871"/>
      <c r="AKB871"/>
      <c r="AKC871"/>
      <c r="AKD871"/>
      <c r="AKE871"/>
      <c r="AKF871"/>
      <c r="AKG871"/>
      <c r="AKH871"/>
      <c r="AKI871"/>
      <c r="AKJ871"/>
      <c r="AKK871"/>
      <c r="AKL871"/>
      <c r="AKM871"/>
      <c r="AKN871"/>
      <c r="AKO871"/>
      <c r="AKP871"/>
      <c r="AKQ871"/>
      <c r="AKR871"/>
      <c r="AKS871"/>
      <c r="AKT871"/>
      <c r="AKU871"/>
      <c r="AKV871"/>
      <c r="AKW871"/>
      <c r="AKX871"/>
      <c r="AKY871"/>
      <c r="AKZ871"/>
      <c r="ALA871"/>
      <c r="ALB871"/>
      <c r="ALC871"/>
      <c r="ALD871"/>
      <c r="ALE871"/>
      <c r="ALF871"/>
      <c r="ALG871"/>
      <c r="ALH871"/>
      <c r="ALI871"/>
      <c r="ALJ871"/>
      <c r="ALK871"/>
      <c r="ALL871"/>
      <c r="ALM871"/>
      <c r="ALN871"/>
      <c r="ALO871"/>
      <c r="ALP871"/>
      <c r="ALQ871"/>
      <c r="ALR871"/>
      <c r="ALS871"/>
      <c r="ALT871"/>
      <c r="ALU871"/>
      <c r="ALV871"/>
      <c r="ALW871"/>
      <c r="ALX871"/>
      <c r="ALY871"/>
      <c r="ALZ871"/>
      <c r="AMA871"/>
      <c r="AMB871"/>
      <c r="AMC871"/>
      <c r="AMD871"/>
      <c r="AME871"/>
      <c r="AMF871"/>
      <c r="AMG871"/>
      <c r="AMH871"/>
      <c r="AMI871"/>
      <c r="AMJ871"/>
    </row>
    <row r="872" spans="1:1024" outlineLevel="1" x14ac:dyDescent="0.25">
      <c r="A872"/>
      <c r="B872" s="546"/>
      <c r="C872" s="195"/>
      <c r="D872" s="575"/>
      <c r="E872" s="159"/>
      <c r="F872" s="159"/>
      <c r="G872" s="159"/>
      <c r="H872" s="159"/>
      <c r="I872" s="158"/>
      <c r="J872" s="160"/>
      <c r="K872" s="196"/>
      <c r="L872" s="197"/>
      <c r="M872" s="545"/>
      <c r="N872"/>
      <c r="O872" s="62"/>
      <c r="P872" s="156">
        <f t="shared" si="25"/>
        <v>0</v>
      </c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  <c r="MM872"/>
      <c r="MN872"/>
      <c r="MO872"/>
      <c r="MP872"/>
      <c r="MQ872"/>
      <c r="MR872"/>
      <c r="MS872"/>
      <c r="MT872"/>
      <c r="MU872"/>
      <c r="MV872"/>
      <c r="MW872"/>
      <c r="MX872"/>
      <c r="MY872"/>
      <c r="MZ872"/>
      <c r="NA872"/>
      <c r="NB872"/>
      <c r="NC872"/>
      <c r="ND872"/>
      <c r="NE872"/>
      <c r="NF872"/>
      <c r="NG872"/>
      <c r="NH872"/>
      <c r="NI872"/>
      <c r="NJ872"/>
      <c r="NK872"/>
      <c r="NL872"/>
      <c r="NM872"/>
      <c r="NN872"/>
      <c r="NO872"/>
      <c r="NP872"/>
      <c r="NQ872"/>
      <c r="NR872"/>
      <c r="NS872"/>
      <c r="NT872"/>
      <c r="NU872"/>
      <c r="NV872"/>
      <c r="NW872"/>
      <c r="NX872"/>
      <c r="NY872"/>
      <c r="NZ872"/>
      <c r="OA872"/>
      <c r="OB872"/>
      <c r="OC872"/>
      <c r="OD872"/>
      <c r="OE872"/>
      <c r="OF872"/>
      <c r="OG872"/>
      <c r="OH872"/>
      <c r="OI872"/>
      <c r="OJ872"/>
      <c r="OK872"/>
      <c r="OL872"/>
      <c r="OM872"/>
      <c r="ON872"/>
      <c r="OO872"/>
      <c r="OP872"/>
      <c r="OQ872"/>
      <c r="OR872"/>
      <c r="OS872"/>
      <c r="OT872"/>
      <c r="OU872"/>
      <c r="OV872"/>
      <c r="OW872"/>
      <c r="OX872"/>
      <c r="OY872"/>
      <c r="OZ872"/>
      <c r="PA872"/>
      <c r="PB872"/>
      <c r="PC872"/>
      <c r="PD872"/>
      <c r="PE872"/>
      <c r="PF872"/>
      <c r="PG872"/>
      <c r="PH872"/>
      <c r="PI872"/>
      <c r="PJ872"/>
      <c r="PK872"/>
      <c r="PL872"/>
      <c r="PM872"/>
      <c r="PN872"/>
      <c r="PO872"/>
      <c r="PP872"/>
      <c r="PQ872"/>
      <c r="PR872"/>
      <c r="PS872"/>
      <c r="PT872"/>
      <c r="PU872"/>
      <c r="PV872"/>
      <c r="PW872"/>
      <c r="PX872"/>
      <c r="PY872"/>
      <c r="PZ872"/>
      <c r="QA872"/>
      <c r="QB872"/>
      <c r="QC872"/>
      <c r="QD872"/>
      <c r="QE872"/>
      <c r="QF872"/>
      <c r="QG872"/>
      <c r="QH872"/>
      <c r="QI872"/>
      <c r="QJ872"/>
      <c r="QK872"/>
      <c r="QL872"/>
      <c r="QM872"/>
      <c r="QN872"/>
      <c r="QO872"/>
      <c r="QP872"/>
      <c r="QQ872"/>
      <c r="QR872"/>
      <c r="QS872"/>
      <c r="QT872"/>
      <c r="QU872"/>
      <c r="QV872"/>
      <c r="QW872"/>
      <c r="QX872"/>
      <c r="QY872"/>
      <c r="QZ872"/>
      <c r="RA872"/>
      <c r="RB872"/>
      <c r="RC872"/>
      <c r="RD872"/>
      <c r="RE872"/>
      <c r="RF872"/>
      <c r="RG872"/>
      <c r="RH872"/>
      <c r="RI872"/>
      <c r="RJ872"/>
      <c r="RK872"/>
      <c r="RL872"/>
      <c r="RM872"/>
      <c r="RN872"/>
      <c r="RO872"/>
      <c r="RP872"/>
      <c r="RQ872"/>
      <c r="RR872"/>
      <c r="RS872"/>
      <c r="RT872"/>
      <c r="RU872"/>
      <c r="RV872"/>
      <c r="RW872"/>
      <c r="RX872"/>
      <c r="RY872"/>
      <c r="RZ872"/>
      <c r="SA872"/>
      <c r="SB872"/>
      <c r="SC872"/>
      <c r="SD872"/>
      <c r="SE872"/>
      <c r="SF872"/>
      <c r="SG872"/>
      <c r="SH872"/>
      <c r="SI872"/>
      <c r="SJ872"/>
      <c r="SK872"/>
      <c r="SL872"/>
      <c r="SM872"/>
      <c r="SN872"/>
      <c r="SO872"/>
      <c r="SP872"/>
      <c r="SQ872"/>
      <c r="SR872"/>
      <c r="SS872"/>
      <c r="ST872"/>
      <c r="SU872"/>
      <c r="SV872"/>
      <c r="SW872"/>
      <c r="SX872"/>
      <c r="SY872"/>
      <c r="SZ872"/>
      <c r="TA872"/>
      <c r="TB872"/>
      <c r="TC872"/>
      <c r="TD872"/>
      <c r="TE872"/>
      <c r="TF872"/>
      <c r="TG872"/>
      <c r="TH872"/>
      <c r="TI872"/>
      <c r="TJ872"/>
      <c r="TK872"/>
      <c r="TL872"/>
      <c r="TM872"/>
      <c r="TN872"/>
      <c r="TO872"/>
      <c r="TP872"/>
      <c r="TQ872"/>
      <c r="TR872"/>
      <c r="TS872"/>
      <c r="TT872"/>
      <c r="TU872"/>
      <c r="TV872"/>
      <c r="TW872"/>
      <c r="TX872"/>
      <c r="TY872"/>
      <c r="TZ872"/>
      <c r="UA872"/>
      <c r="UB872"/>
      <c r="UC872"/>
      <c r="UD872"/>
      <c r="UE872"/>
      <c r="UF872"/>
      <c r="UG872"/>
      <c r="UH872"/>
      <c r="UI872"/>
      <c r="UJ872"/>
      <c r="UK872"/>
      <c r="UL872"/>
      <c r="UM872"/>
      <c r="UN872"/>
      <c r="UO872"/>
      <c r="UP872"/>
      <c r="UQ872"/>
      <c r="UR872"/>
      <c r="US872"/>
      <c r="UT872"/>
      <c r="UU872"/>
      <c r="UV872"/>
      <c r="UW872"/>
      <c r="UX872"/>
      <c r="UY872"/>
      <c r="UZ872"/>
      <c r="VA872"/>
      <c r="VB872"/>
      <c r="VC872"/>
      <c r="VD872"/>
      <c r="VE872"/>
      <c r="VF872"/>
      <c r="VG872"/>
      <c r="VH872"/>
      <c r="VI872"/>
      <c r="VJ872"/>
      <c r="VK872"/>
      <c r="VL872"/>
      <c r="VM872"/>
      <c r="VN872"/>
      <c r="VO872"/>
      <c r="VP872"/>
      <c r="VQ872"/>
      <c r="VR872"/>
      <c r="VS872"/>
      <c r="VT872"/>
      <c r="VU872"/>
      <c r="VV872"/>
      <c r="VW872"/>
      <c r="VX872"/>
      <c r="VY872"/>
      <c r="VZ872"/>
      <c r="WA872"/>
      <c r="WB872"/>
      <c r="WC872"/>
      <c r="WD872"/>
      <c r="WE872"/>
      <c r="WF872"/>
      <c r="WG872"/>
      <c r="WH872"/>
      <c r="WI872"/>
      <c r="WJ872"/>
      <c r="WK872"/>
      <c r="WL872"/>
      <c r="WM872"/>
      <c r="WN872"/>
      <c r="WO872"/>
      <c r="WP872"/>
      <c r="WQ872"/>
      <c r="WR872"/>
      <c r="WS872"/>
      <c r="WT872"/>
      <c r="WU872"/>
      <c r="WV872"/>
      <c r="WW872"/>
      <c r="WX872"/>
      <c r="WY872"/>
      <c r="WZ872"/>
      <c r="XA872"/>
      <c r="XB872"/>
      <c r="XC872"/>
      <c r="XD872"/>
      <c r="XE872"/>
      <c r="XF872"/>
      <c r="XG872"/>
      <c r="XH872"/>
      <c r="XI872"/>
      <c r="XJ872"/>
      <c r="XK872"/>
      <c r="XL872"/>
      <c r="XM872"/>
      <c r="XN872"/>
      <c r="XO872"/>
      <c r="XP872"/>
      <c r="XQ872"/>
      <c r="XR872"/>
      <c r="XS872"/>
      <c r="XT872"/>
      <c r="XU872"/>
      <c r="XV872"/>
      <c r="XW872"/>
      <c r="XX872"/>
      <c r="XY872"/>
      <c r="XZ872"/>
      <c r="YA872"/>
      <c r="YB872"/>
      <c r="YC872"/>
      <c r="YD872"/>
      <c r="YE872"/>
      <c r="YF872"/>
      <c r="YG872"/>
      <c r="YH872"/>
      <c r="YI872"/>
      <c r="YJ872"/>
      <c r="YK872"/>
      <c r="YL872"/>
      <c r="YM872"/>
      <c r="YN872"/>
      <c r="YO872"/>
      <c r="YP872"/>
      <c r="YQ872"/>
      <c r="YR872"/>
      <c r="YS872"/>
      <c r="YT872"/>
      <c r="YU872"/>
      <c r="YV872"/>
      <c r="YW872"/>
      <c r="YX872"/>
      <c r="YY872"/>
      <c r="YZ872"/>
      <c r="ZA872"/>
      <c r="ZB872"/>
      <c r="ZC872"/>
      <c r="ZD872"/>
      <c r="ZE872"/>
      <c r="ZF872"/>
      <c r="ZG872"/>
      <c r="ZH872"/>
      <c r="ZI872"/>
      <c r="ZJ872"/>
      <c r="ZK872"/>
      <c r="ZL872"/>
      <c r="ZM872"/>
      <c r="ZN872"/>
      <c r="ZO872"/>
      <c r="ZP872"/>
      <c r="ZQ872"/>
      <c r="ZR872"/>
      <c r="ZS872"/>
      <c r="ZT872"/>
      <c r="ZU872"/>
      <c r="ZV872"/>
      <c r="ZW872"/>
      <c r="ZX872"/>
      <c r="ZY872"/>
      <c r="ZZ872"/>
      <c r="AAA872"/>
      <c r="AAB872"/>
      <c r="AAC872"/>
      <c r="AAD872"/>
      <c r="AAE872"/>
      <c r="AAF872"/>
      <c r="AAG872"/>
      <c r="AAH872"/>
      <c r="AAI872"/>
      <c r="AAJ872"/>
      <c r="AAK872"/>
      <c r="AAL872"/>
      <c r="AAM872"/>
      <c r="AAN872"/>
      <c r="AAO872"/>
      <c r="AAP872"/>
      <c r="AAQ872"/>
      <c r="AAR872"/>
      <c r="AAS872"/>
      <c r="AAT872"/>
      <c r="AAU872"/>
      <c r="AAV872"/>
      <c r="AAW872"/>
      <c r="AAX872"/>
      <c r="AAY872"/>
      <c r="AAZ872"/>
      <c r="ABA872"/>
      <c r="ABB872"/>
      <c r="ABC872"/>
      <c r="ABD872"/>
      <c r="ABE872"/>
      <c r="ABF872"/>
      <c r="ABG872"/>
      <c r="ABH872"/>
      <c r="ABI872"/>
      <c r="ABJ872"/>
      <c r="ABK872"/>
      <c r="ABL872"/>
      <c r="ABM872"/>
      <c r="ABN872"/>
      <c r="ABO872"/>
      <c r="ABP872"/>
      <c r="ABQ872"/>
      <c r="ABR872"/>
      <c r="ABS872"/>
      <c r="ABT872"/>
      <c r="ABU872"/>
      <c r="ABV872"/>
      <c r="ABW872"/>
      <c r="ABX872"/>
      <c r="ABY872"/>
      <c r="ABZ872"/>
      <c r="ACA872"/>
      <c r="ACB872"/>
      <c r="ACC872"/>
      <c r="ACD872"/>
      <c r="ACE872"/>
      <c r="ACF872"/>
      <c r="ACG872"/>
      <c r="ACH872"/>
      <c r="ACI872"/>
      <c r="ACJ872"/>
      <c r="ACK872"/>
      <c r="ACL872"/>
      <c r="ACM872"/>
      <c r="ACN872"/>
      <c r="ACO872"/>
      <c r="ACP872"/>
      <c r="ACQ872"/>
      <c r="ACR872"/>
      <c r="ACS872"/>
      <c r="ACT872"/>
      <c r="ACU872"/>
      <c r="ACV872"/>
      <c r="ACW872"/>
      <c r="ACX872"/>
      <c r="ACY872"/>
      <c r="ACZ872"/>
      <c r="ADA872"/>
      <c r="ADB872"/>
      <c r="ADC872"/>
      <c r="ADD872"/>
      <c r="ADE872"/>
      <c r="ADF872"/>
      <c r="ADG872"/>
      <c r="ADH872"/>
      <c r="ADI872"/>
      <c r="ADJ872"/>
      <c r="ADK872"/>
      <c r="ADL872"/>
      <c r="ADM872"/>
      <c r="ADN872"/>
      <c r="ADO872"/>
      <c r="ADP872"/>
      <c r="ADQ872"/>
      <c r="ADR872"/>
      <c r="ADS872"/>
      <c r="ADT872"/>
      <c r="ADU872"/>
      <c r="ADV872"/>
      <c r="ADW872"/>
      <c r="ADX872"/>
      <c r="ADY872"/>
      <c r="ADZ872"/>
      <c r="AEA872"/>
      <c r="AEB872"/>
      <c r="AEC872"/>
      <c r="AED872"/>
      <c r="AEE872"/>
      <c r="AEF872"/>
      <c r="AEG872"/>
      <c r="AEH872"/>
      <c r="AEI872"/>
      <c r="AEJ872"/>
      <c r="AEK872"/>
      <c r="AEL872"/>
      <c r="AEM872"/>
      <c r="AEN872"/>
      <c r="AEO872"/>
      <c r="AEP872"/>
      <c r="AEQ872"/>
      <c r="AER872"/>
      <c r="AES872"/>
      <c r="AET872"/>
      <c r="AEU872"/>
      <c r="AEV872"/>
      <c r="AEW872"/>
      <c r="AEX872"/>
      <c r="AEY872"/>
      <c r="AEZ872"/>
      <c r="AFA872"/>
      <c r="AFB872"/>
      <c r="AFC872"/>
      <c r="AFD872"/>
      <c r="AFE872"/>
      <c r="AFF872"/>
      <c r="AFG872"/>
      <c r="AFH872"/>
      <c r="AFI872"/>
      <c r="AFJ872"/>
      <c r="AFK872"/>
      <c r="AFL872"/>
      <c r="AFM872"/>
      <c r="AFN872"/>
      <c r="AFO872"/>
      <c r="AFP872"/>
      <c r="AFQ872"/>
      <c r="AFR872"/>
      <c r="AFS872"/>
      <c r="AFT872"/>
      <c r="AFU872"/>
      <c r="AFV872"/>
      <c r="AFW872"/>
      <c r="AFX872"/>
      <c r="AFY872"/>
      <c r="AFZ872"/>
      <c r="AGA872"/>
      <c r="AGB872"/>
      <c r="AGC872"/>
      <c r="AGD872"/>
      <c r="AGE872"/>
      <c r="AGF872"/>
      <c r="AGG872"/>
      <c r="AGH872"/>
      <c r="AGI872"/>
      <c r="AGJ872"/>
      <c r="AGK872"/>
      <c r="AGL872"/>
      <c r="AGM872"/>
      <c r="AGN872"/>
      <c r="AGO872"/>
      <c r="AGP872"/>
      <c r="AGQ872"/>
      <c r="AGR872"/>
      <c r="AGS872"/>
      <c r="AGT872"/>
      <c r="AGU872"/>
      <c r="AGV872"/>
      <c r="AGW872"/>
      <c r="AGX872"/>
      <c r="AGY872"/>
      <c r="AGZ872"/>
      <c r="AHA872"/>
      <c r="AHB872"/>
      <c r="AHC872"/>
      <c r="AHD872"/>
      <c r="AHE872"/>
      <c r="AHF872"/>
      <c r="AHG872"/>
      <c r="AHH872"/>
      <c r="AHI872"/>
      <c r="AHJ872"/>
      <c r="AHK872"/>
      <c r="AHL872"/>
      <c r="AHM872"/>
      <c r="AHN872"/>
      <c r="AHO872"/>
      <c r="AHP872"/>
      <c r="AHQ872"/>
      <c r="AHR872"/>
      <c r="AHS872"/>
      <c r="AHT872"/>
      <c r="AHU872"/>
      <c r="AHV872"/>
      <c r="AHW872"/>
      <c r="AHX872"/>
      <c r="AHY872"/>
      <c r="AHZ872"/>
      <c r="AIA872"/>
      <c r="AIB872"/>
      <c r="AIC872"/>
      <c r="AID872"/>
      <c r="AIE872"/>
      <c r="AIF872"/>
      <c r="AIG872"/>
      <c r="AIH872"/>
      <c r="AII872"/>
      <c r="AIJ872"/>
      <c r="AIK872"/>
      <c r="AIL872"/>
      <c r="AIM872"/>
      <c r="AIN872"/>
      <c r="AIO872"/>
      <c r="AIP872"/>
      <c r="AIQ872"/>
      <c r="AIR872"/>
      <c r="AIS872"/>
      <c r="AIT872"/>
      <c r="AIU872"/>
      <c r="AIV872"/>
      <c r="AIW872"/>
      <c r="AIX872"/>
      <c r="AIY872"/>
      <c r="AIZ872"/>
      <c r="AJA872"/>
      <c r="AJB872"/>
      <c r="AJC872"/>
      <c r="AJD872"/>
      <c r="AJE872"/>
      <c r="AJF872"/>
      <c r="AJG872"/>
      <c r="AJH872"/>
      <c r="AJI872"/>
      <c r="AJJ872"/>
      <c r="AJK872"/>
      <c r="AJL872"/>
      <c r="AJM872"/>
      <c r="AJN872"/>
      <c r="AJO872"/>
      <c r="AJP872"/>
      <c r="AJQ872"/>
      <c r="AJR872"/>
      <c r="AJS872"/>
      <c r="AJT872"/>
      <c r="AJU872"/>
      <c r="AJV872"/>
      <c r="AJW872"/>
      <c r="AJX872"/>
      <c r="AJY872"/>
      <c r="AJZ872"/>
      <c r="AKA872"/>
      <c r="AKB872"/>
      <c r="AKC872"/>
      <c r="AKD872"/>
      <c r="AKE872"/>
      <c r="AKF872"/>
      <c r="AKG872"/>
      <c r="AKH872"/>
      <c r="AKI872"/>
      <c r="AKJ872"/>
      <c r="AKK872"/>
      <c r="AKL872"/>
      <c r="AKM872"/>
      <c r="AKN872"/>
      <c r="AKO872"/>
      <c r="AKP872"/>
      <c r="AKQ872"/>
      <c r="AKR872"/>
      <c r="AKS872"/>
      <c r="AKT872"/>
      <c r="AKU872"/>
      <c r="AKV872"/>
      <c r="AKW872"/>
      <c r="AKX872"/>
      <c r="AKY872"/>
      <c r="AKZ872"/>
      <c r="ALA872"/>
      <c r="ALB872"/>
      <c r="ALC872"/>
      <c r="ALD872"/>
      <c r="ALE872"/>
      <c r="ALF872"/>
      <c r="ALG872"/>
      <c r="ALH872"/>
      <c r="ALI872"/>
      <c r="ALJ872"/>
      <c r="ALK872"/>
      <c r="ALL872"/>
      <c r="ALM872"/>
      <c r="ALN872"/>
      <c r="ALO872"/>
      <c r="ALP872"/>
      <c r="ALQ872"/>
      <c r="ALR872"/>
      <c r="ALS872"/>
      <c r="ALT872"/>
      <c r="ALU872"/>
      <c r="ALV872"/>
      <c r="ALW872"/>
      <c r="ALX872"/>
      <c r="ALY872"/>
      <c r="ALZ872"/>
      <c r="AMA872"/>
      <c r="AMB872"/>
      <c r="AMC872"/>
      <c r="AMD872"/>
      <c r="AME872"/>
      <c r="AMF872"/>
      <c r="AMG872"/>
      <c r="AMH872"/>
      <c r="AMI872"/>
      <c r="AMJ872"/>
    </row>
    <row r="873" spans="1:1024" outlineLevel="1" x14ac:dyDescent="0.25">
      <c r="A873"/>
      <c r="B873" s="63"/>
      <c r="C873" s="238"/>
      <c r="D873" s="588" t="s">
        <v>617</v>
      </c>
      <c r="E873" s="206"/>
      <c r="F873" s="206"/>
      <c r="G873" s="206"/>
      <c r="H873" s="206"/>
      <c r="I873" s="205"/>
      <c r="J873" s="207">
        <v>1207.6500000000001</v>
      </c>
      <c r="K873" s="210"/>
      <c r="L873" s="239"/>
      <c r="M873" s="564"/>
      <c r="N873"/>
      <c r="O873" s="62"/>
      <c r="P873" s="156">
        <f t="shared" si="25"/>
        <v>0</v>
      </c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  <c r="AMG873"/>
      <c r="AMH873"/>
      <c r="AMI873"/>
      <c r="AMJ873"/>
    </row>
    <row r="874" spans="1:1024" outlineLevel="1" x14ac:dyDescent="0.25">
      <c r="A874"/>
      <c r="B874" s="63"/>
      <c r="C874" s="238"/>
      <c r="D874" s="588" t="s">
        <v>618</v>
      </c>
      <c r="E874" s="206"/>
      <c r="F874" s="206"/>
      <c r="G874" s="206"/>
      <c r="H874" s="206"/>
      <c r="I874" s="205"/>
      <c r="J874" s="207">
        <v>871.5</v>
      </c>
      <c r="K874" s="210"/>
      <c r="L874" s="239"/>
      <c r="M874" s="564"/>
      <c r="N874"/>
      <c r="O874" s="62"/>
      <c r="P874" s="156">
        <f t="shared" si="25"/>
        <v>0</v>
      </c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  <c r="MM874"/>
      <c r="MN874"/>
      <c r="MO874"/>
      <c r="MP874"/>
      <c r="MQ874"/>
      <c r="MR874"/>
      <c r="MS874"/>
      <c r="MT874"/>
      <c r="MU874"/>
      <c r="MV874"/>
      <c r="MW874"/>
      <c r="MX874"/>
      <c r="MY874"/>
      <c r="MZ874"/>
      <c r="NA874"/>
      <c r="NB874"/>
      <c r="NC874"/>
      <c r="ND874"/>
      <c r="NE874"/>
      <c r="NF874"/>
      <c r="NG874"/>
      <c r="NH874"/>
      <c r="NI874"/>
      <c r="NJ874"/>
      <c r="NK874"/>
      <c r="NL874"/>
      <c r="NM874"/>
      <c r="NN874"/>
      <c r="NO874"/>
      <c r="NP874"/>
      <c r="NQ874"/>
      <c r="NR874"/>
      <c r="NS874"/>
      <c r="NT874"/>
      <c r="NU874"/>
      <c r="NV874"/>
      <c r="NW874"/>
      <c r="NX874"/>
      <c r="NY874"/>
      <c r="NZ874"/>
      <c r="OA874"/>
      <c r="OB874"/>
      <c r="OC874"/>
      <c r="OD874"/>
      <c r="OE874"/>
      <c r="OF874"/>
      <c r="OG874"/>
      <c r="OH874"/>
      <c r="OI874"/>
      <c r="OJ874"/>
      <c r="OK874"/>
      <c r="OL874"/>
      <c r="OM874"/>
      <c r="ON874"/>
      <c r="OO874"/>
      <c r="OP874"/>
      <c r="OQ874"/>
      <c r="OR874"/>
      <c r="OS874"/>
      <c r="OT874"/>
      <c r="OU874"/>
      <c r="OV874"/>
      <c r="OW874"/>
      <c r="OX874"/>
      <c r="OY874"/>
      <c r="OZ874"/>
      <c r="PA874"/>
      <c r="PB874"/>
      <c r="PC874"/>
      <c r="PD874"/>
      <c r="PE874"/>
      <c r="PF874"/>
      <c r="PG874"/>
      <c r="PH874"/>
      <c r="PI874"/>
      <c r="PJ874"/>
      <c r="PK874"/>
      <c r="PL874"/>
      <c r="PM874"/>
      <c r="PN874"/>
      <c r="PO874"/>
      <c r="PP874"/>
      <c r="PQ874"/>
      <c r="PR874"/>
      <c r="PS874"/>
      <c r="PT874"/>
      <c r="PU874"/>
      <c r="PV874"/>
      <c r="PW874"/>
      <c r="PX874"/>
      <c r="PY874"/>
      <c r="PZ874"/>
      <c r="QA874"/>
      <c r="QB874"/>
      <c r="QC874"/>
      <c r="QD874"/>
      <c r="QE874"/>
      <c r="QF874"/>
      <c r="QG874"/>
      <c r="QH874"/>
      <c r="QI874"/>
      <c r="QJ874"/>
      <c r="QK874"/>
      <c r="QL874"/>
      <c r="QM874"/>
      <c r="QN874"/>
      <c r="QO874"/>
      <c r="QP874"/>
      <c r="QQ874"/>
      <c r="QR874"/>
      <c r="QS874"/>
      <c r="QT874"/>
      <c r="QU874"/>
      <c r="QV874"/>
      <c r="QW874"/>
      <c r="QX874"/>
      <c r="QY874"/>
      <c r="QZ874"/>
      <c r="RA874"/>
      <c r="RB874"/>
      <c r="RC874"/>
      <c r="RD874"/>
      <c r="RE874"/>
      <c r="RF874"/>
      <c r="RG874"/>
      <c r="RH874"/>
      <c r="RI874"/>
      <c r="RJ874"/>
      <c r="RK874"/>
      <c r="RL874"/>
      <c r="RM874"/>
      <c r="RN874"/>
      <c r="RO874"/>
      <c r="RP874"/>
      <c r="RQ874"/>
      <c r="RR874"/>
      <c r="RS874"/>
      <c r="RT874"/>
      <c r="RU874"/>
      <c r="RV874"/>
      <c r="RW874"/>
      <c r="RX874"/>
      <c r="RY874"/>
      <c r="RZ874"/>
      <c r="SA874"/>
      <c r="SB874"/>
      <c r="SC874"/>
      <c r="SD874"/>
      <c r="SE874"/>
      <c r="SF874"/>
      <c r="SG874"/>
      <c r="SH874"/>
      <c r="SI874"/>
      <c r="SJ874"/>
      <c r="SK874"/>
      <c r="SL874"/>
      <c r="SM874"/>
      <c r="SN874"/>
      <c r="SO874"/>
      <c r="SP874"/>
      <c r="SQ874"/>
      <c r="SR874"/>
      <c r="SS874"/>
      <c r="ST874"/>
      <c r="SU874"/>
      <c r="SV874"/>
      <c r="SW874"/>
      <c r="SX874"/>
      <c r="SY874"/>
      <c r="SZ874"/>
      <c r="TA874"/>
      <c r="TB874"/>
      <c r="TC874"/>
      <c r="TD874"/>
      <c r="TE874"/>
      <c r="TF874"/>
      <c r="TG874"/>
      <c r="TH874"/>
      <c r="TI874"/>
      <c r="TJ874"/>
      <c r="TK874"/>
      <c r="TL874"/>
      <c r="TM874"/>
      <c r="TN874"/>
      <c r="TO874"/>
      <c r="TP874"/>
      <c r="TQ874"/>
      <c r="TR874"/>
      <c r="TS874"/>
      <c r="TT874"/>
      <c r="TU874"/>
      <c r="TV874"/>
      <c r="TW874"/>
      <c r="TX874"/>
      <c r="TY874"/>
      <c r="TZ874"/>
      <c r="UA874"/>
      <c r="UB874"/>
      <c r="UC874"/>
      <c r="UD874"/>
      <c r="UE874"/>
      <c r="UF874"/>
      <c r="UG874"/>
      <c r="UH874"/>
      <c r="UI874"/>
      <c r="UJ874"/>
      <c r="UK874"/>
      <c r="UL874"/>
      <c r="UM874"/>
      <c r="UN874"/>
      <c r="UO874"/>
      <c r="UP874"/>
      <c r="UQ874"/>
      <c r="UR874"/>
      <c r="US874"/>
      <c r="UT874"/>
      <c r="UU874"/>
      <c r="UV874"/>
      <c r="UW874"/>
      <c r="UX874"/>
      <c r="UY874"/>
      <c r="UZ874"/>
      <c r="VA874"/>
      <c r="VB874"/>
      <c r="VC874"/>
      <c r="VD874"/>
      <c r="VE874"/>
      <c r="VF874"/>
      <c r="VG874"/>
      <c r="VH874"/>
      <c r="VI874"/>
      <c r="VJ874"/>
      <c r="VK874"/>
      <c r="VL874"/>
      <c r="VM874"/>
      <c r="VN874"/>
      <c r="VO874"/>
      <c r="VP874"/>
      <c r="VQ874"/>
      <c r="VR874"/>
      <c r="VS874"/>
      <c r="VT874"/>
      <c r="VU874"/>
      <c r="VV874"/>
      <c r="VW874"/>
      <c r="VX874"/>
      <c r="VY874"/>
      <c r="VZ874"/>
      <c r="WA874"/>
      <c r="WB874"/>
      <c r="WC874"/>
      <c r="WD874"/>
      <c r="WE874"/>
      <c r="WF874"/>
      <c r="WG874"/>
      <c r="WH874"/>
      <c r="WI874"/>
      <c r="WJ874"/>
      <c r="WK874"/>
      <c r="WL874"/>
      <c r="WM874"/>
      <c r="WN874"/>
      <c r="WO874"/>
      <c r="WP874"/>
      <c r="WQ874"/>
      <c r="WR874"/>
      <c r="WS874"/>
      <c r="WT874"/>
      <c r="WU874"/>
      <c r="WV874"/>
      <c r="WW874"/>
      <c r="WX874"/>
      <c r="WY874"/>
      <c r="WZ874"/>
      <c r="XA874"/>
      <c r="XB874"/>
      <c r="XC874"/>
      <c r="XD874"/>
      <c r="XE874"/>
      <c r="XF874"/>
      <c r="XG874"/>
      <c r="XH874"/>
      <c r="XI874"/>
      <c r="XJ874"/>
      <c r="XK874"/>
      <c r="XL874"/>
      <c r="XM874"/>
      <c r="XN874"/>
      <c r="XO874"/>
      <c r="XP874"/>
      <c r="XQ874"/>
      <c r="XR874"/>
      <c r="XS874"/>
      <c r="XT874"/>
      <c r="XU874"/>
      <c r="XV874"/>
      <c r="XW874"/>
      <c r="XX874"/>
      <c r="XY874"/>
      <c r="XZ874"/>
      <c r="YA874"/>
      <c r="YB874"/>
      <c r="YC874"/>
      <c r="YD874"/>
      <c r="YE874"/>
      <c r="YF874"/>
      <c r="YG874"/>
      <c r="YH874"/>
      <c r="YI874"/>
      <c r="YJ874"/>
      <c r="YK874"/>
      <c r="YL874"/>
      <c r="YM874"/>
      <c r="YN874"/>
      <c r="YO874"/>
      <c r="YP874"/>
      <c r="YQ874"/>
      <c r="YR874"/>
      <c r="YS874"/>
      <c r="YT874"/>
      <c r="YU874"/>
      <c r="YV874"/>
      <c r="YW874"/>
      <c r="YX874"/>
      <c r="YY874"/>
      <c r="YZ874"/>
      <c r="ZA874"/>
      <c r="ZB874"/>
      <c r="ZC874"/>
      <c r="ZD874"/>
      <c r="ZE874"/>
      <c r="ZF874"/>
      <c r="ZG874"/>
      <c r="ZH874"/>
      <c r="ZI874"/>
      <c r="ZJ874"/>
      <c r="ZK874"/>
      <c r="ZL874"/>
      <c r="ZM874"/>
      <c r="ZN874"/>
      <c r="ZO874"/>
      <c r="ZP874"/>
      <c r="ZQ874"/>
      <c r="ZR874"/>
      <c r="ZS874"/>
      <c r="ZT874"/>
      <c r="ZU874"/>
      <c r="ZV874"/>
      <c r="ZW874"/>
      <c r="ZX874"/>
      <c r="ZY874"/>
      <c r="ZZ874"/>
      <c r="AAA874"/>
      <c r="AAB874"/>
      <c r="AAC874"/>
      <c r="AAD874"/>
      <c r="AAE874"/>
      <c r="AAF874"/>
      <c r="AAG874"/>
      <c r="AAH874"/>
      <c r="AAI874"/>
      <c r="AAJ874"/>
      <c r="AAK874"/>
      <c r="AAL874"/>
      <c r="AAM874"/>
      <c r="AAN874"/>
      <c r="AAO874"/>
      <c r="AAP874"/>
      <c r="AAQ874"/>
      <c r="AAR874"/>
      <c r="AAS874"/>
      <c r="AAT874"/>
      <c r="AAU874"/>
      <c r="AAV874"/>
      <c r="AAW874"/>
      <c r="AAX874"/>
      <c r="AAY874"/>
      <c r="AAZ874"/>
      <c r="ABA874"/>
      <c r="ABB874"/>
      <c r="ABC874"/>
      <c r="ABD874"/>
      <c r="ABE874"/>
      <c r="ABF874"/>
      <c r="ABG874"/>
      <c r="ABH874"/>
      <c r="ABI874"/>
      <c r="ABJ874"/>
      <c r="ABK874"/>
      <c r="ABL874"/>
      <c r="ABM874"/>
      <c r="ABN874"/>
      <c r="ABO874"/>
      <c r="ABP874"/>
      <c r="ABQ874"/>
      <c r="ABR874"/>
      <c r="ABS874"/>
      <c r="ABT874"/>
      <c r="ABU874"/>
      <c r="ABV874"/>
      <c r="ABW874"/>
      <c r="ABX874"/>
      <c r="ABY874"/>
      <c r="ABZ874"/>
      <c r="ACA874"/>
      <c r="ACB874"/>
      <c r="ACC874"/>
      <c r="ACD874"/>
      <c r="ACE874"/>
      <c r="ACF874"/>
      <c r="ACG874"/>
      <c r="ACH874"/>
      <c r="ACI874"/>
      <c r="ACJ874"/>
      <c r="ACK874"/>
      <c r="ACL874"/>
      <c r="ACM874"/>
      <c r="ACN874"/>
      <c r="ACO874"/>
      <c r="ACP874"/>
      <c r="ACQ874"/>
      <c r="ACR874"/>
      <c r="ACS874"/>
      <c r="ACT874"/>
      <c r="ACU874"/>
      <c r="ACV874"/>
      <c r="ACW874"/>
      <c r="ACX874"/>
      <c r="ACY874"/>
      <c r="ACZ874"/>
      <c r="ADA874"/>
      <c r="ADB874"/>
      <c r="ADC874"/>
      <c r="ADD874"/>
      <c r="ADE874"/>
      <c r="ADF874"/>
      <c r="ADG874"/>
      <c r="ADH874"/>
      <c r="ADI874"/>
      <c r="ADJ874"/>
      <c r="ADK874"/>
      <c r="ADL874"/>
      <c r="ADM874"/>
      <c r="ADN874"/>
      <c r="ADO874"/>
      <c r="ADP874"/>
      <c r="ADQ874"/>
      <c r="ADR874"/>
      <c r="ADS874"/>
      <c r="ADT874"/>
      <c r="ADU874"/>
      <c r="ADV874"/>
      <c r="ADW874"/>
      <c r="ADX874"/>
      <c r="ADY874"/>
      <c r="ADZ874"/>
      <c r="AEA874"/>
      <c r="AEB874"/>
      <c r="AEC874"/>
      <c r="AED874"/>
      <c r="AEE874"/>
      <c r="AEF874"/>
      <c r="AEG874"/>
      <c r="AEH874"/>
      <c r="AEI874"/>
      <c r="AEJ874"/>
      <c r="AEK874"/>
      <c r="AEL874"/>
      <c r="AEM874"/>
      <c r="AEN874"/>
      <c r="AEO874"/>
      <c r="AEP874"/>
      <c r="AEQ874"/>
      <c r="AER874"/>
      <c r="AES874"/>
      <c r="AET874"/>
      <c r="AEU874"/>
      <c r="AEV874"/>
      <c r="AEW874"/>
      <c r="AEX874"/>
      <c r="AEY874"/>
      <c r="AEZ874"/>
      <c r="AFA874"/>
      <c r="AFB874"/>
      <c r="AFC874"/>
      <c r="AFD874"/>
      <c r="AFE874"/>
      <c r="AFF874"/>
      <c r="AFG874"/>
      <c r="AFH874"/>
      <c r="AFI874"/>
      <c r="AFJ874"/>
      <c r="AFK874"/>
      <c r="AFL874"/>
      <c r="AFM874"/>
      <c r="AFN874"/>
      <c r="AFO874"/>
      <c r="AFP874"/>
      <c r="AFQ874"/>
      <c r="AFR874"/>
      <c r="AFS874"/>
      <c r="AFT874"/>
      <c r="AFU874"/>
      <c r="AFV874"/>
      <c r="AFW874"/>
      <c r="AFX874"/>
      <c r="AFY874"/>
      <c r="AFZ874"/>
      <c r="AGA874"/>
      <c r="AGB874"/>
      <c r="AGC874"/>
      <c r="AGD874"/>
      <c r="AGE874"/>
      <c r="AGF874"/>
      <c r="AGG874"/>
      <c r="AGH874"/>
      <c r="AGI874"/>
      <c r="AGJ874"/>
      <c r="AGK874"/>
      <c r="AGL874"/>
      <c r="AGM874"/>
      <c r="AGN874"/>
      <c r="AGO874"/>
      <c r="AGP874"/>
      <c r="AGQ874"/>
      <c r="AGR874"/>
      <c r="AGS874"/>
      <c r="AGT874"/>
      <c r="AGU874"/>
      <c r="AGV874"/>
      <c r="AGW874"/>
      <c r="AGX874"/>
      <c r="AGY874"/>
      <c r="AGZ874"/>
      <c r="AHA874"/>
      <c r="AHB874"/>
      <c r="AHC874"/>
      <c r="AHD874"/>
      <c r="AHE874"/>
      <c r="AHF874"/>
      <c r="AHG874"/>
      <c r="AHH874"/>
      <c r="AHI874"/>
      <c r="AHJ874"/>
      <c r="AHK874"/>
      <c r="AHL874"/>
      <c r="AHM874"/>
      <c r="AHN874"/>
      <c r="AHO874"/>
      <c r="AHP874"/>
      <c r="AHQ874"/>
      <c r="AHR874"/>
      <c r="AHS874"/>
      <c r="AHT874"/>
      <c r="AHU874"/>
      <c r="AHV874"/>
      <c r="AHW874"/>
      <c r="AHX874"/>
      <c r="AHY874"/>
      <c r="AHZ874"/>
      <c r="AIA874"/>
      <c r="AIB874"/>
      <c r="AIC874"/>
      <c r="AID874"/>
      <c r="AIE874"/>
      <c r="AIF874"/>
      <c r="AIG874"/>
      <c r="AIH874"/>
      <c r="AII874"/>
      <c r="AIJ874"/>
      <c r="AIK874"/>
      <c r="AIL874"/>
      <c r="AIM874"/>
      <c r="AIN874"/>
      <c r="AIO874"/>
      <c r="AIP874"/>
      <c r="AIQ874"/>
      <c r="AIR874"/>
      <c r="AIS874"/>
      <c r="AIT874"/>
      <c r="AIU874"/>
      <c r="AIV874"/>
      <c r="AIW874"/>
      <c r="AIX874"/>
      <c r="AIY874"/>
      <c r="AIZ874"/>
      <c r="AJA874"/>
      <c r="AJB874"/>
      <c r="AJC874"/>
      <c r="AJD874"/>
      <c r="AJE874"/>
      <c r="AJF874"/>
      <c r="AJG874"/>
      <c r="AJH874"/>
      <c r="AJI874"/>
      <c r="AJJ874"/>
      <c r="AJK874"/>
      <c r="AJL874"/>
      <c r="AJM874"/>
      <c r="AJN874"/>
      <c r="AJO874"/>
      <c r="AJP874"/>
      <c r="AJQ874"/>
      <c r="AJR874"/>
      <c r="AJS874"/>
      <c r="AJT874"/>
      <c r="AJU874"/>
      <c r="AJV874"/>
      <c r="AJW874"/>
      <c r="AJX874"/>
      <c r="AJY874"/>
      <c r="AJZ874"/>
      <c r="AKA874"/>
      <c r="AKB874"/>
      <c r="AKC874"/>
      <c r="AKD874"/>
      <c r="AKE874"/>
      <c r="AKF874"/>
      <c r="AKG874"/>
      <c r="AKH874"/>
      <c r="AKI874"/>
      <c r="AKJ874"/>
      <c r="AKK874"/>
      <c r="AKL874"/>
      <c r="AKM874"/>
      <c r="AKN874"/>
      <c r="AKO874"/>
      <c r="AKP874"/>
      <c r="AKQ874"/>
      <c r="AKR874"/>
      <c r="AKS874"/>
      <c r="AKT874"/>
      <c r="AKU874"/>
      <c r="AKV874"/>
      <c r="AKW874"/>
      <c r="AKX874"/>
      <c r="AKY874"/>
      <c r="AKZ874"/>
      <c r="ALA874"/>
      <c r="ALB874"/>
      <c r="ALC874"/>
      <c r="ALD874"/>
      <c r="ALE874"/>
      <c r="ALF874"/>
      <c r="ALG874"/>
      <c r="ALH874"/>
      <c r="ALI874"/>
      <c r="ALJ874"/>
      <c r="ALK874"/>
      <c r="ALL874"/>
      <c r="ALM874"/>
      <c r="ALN874"/>
      <c r="ALO874"/>
      <c r="ALP874"/>
      <c r="ALQ874"/>
      <c r="ALR874"/>
      <c r="ALS874"/>
      <c r="ALT874"/>
      <c r="ALU874"/>
      <c r="ALV874"/>
      <c r="ALW874"/>
      <c r="ALX874"/>
      <c r="ALY874"/>
      <c r="ALZ874"/>
      <c r="AMA874"/>
      <c r="AMB874"/>
      <c r="AMC874"/>
      <c r="AMD874"/>
      <c r="AME874"/>
      <c r="AMF874"/>
      <c r="AMG874"/>
      <c r="AMH874"/>
      <c r="AMI874"/>
      <c r="AMJ874"/>
    </row>
    <row r="875" spans="1:1024" outlineLevel="1" x14ac:dyDescent="0.25">
      <c r="A875"/>
      <c r="B875" s="63"/>
      <c r="C875" s="238"/>
      <c r="D875" s="588" t="s">
        <v>672</v>
      </c>
      <c r="E875" s="206"/>
      <c r="F875" s="206"/>
      <c r="G875" s="206"/>
      <c r="H875" s="206"/>
      <c r="I875" s="205"/>
      <c r="J875" s="207">
        <v>37.35</v>
      </c>
      <c r="K875" s="210"/>
      <c r="L875" s="239"/>
      <c r="M875" s="564"/>
      <c r="N875"/>
      <c r="O875" s="62"/>
      <c r="P875" s="156">
        <f t="shared" si="25"/>
        <v>0</v>
      </c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  <c r="PG875"/>
      <c r="PH875"/>
      <c r="PI875"/>
      <c r="PJ875"/>
      <c r="PK875"/>
      <c r="PL875"/>
      <c r="PM875"/>
      <c r="PN875"/>
      <c r="PO875"/>
      <c r="PP875"/>
      <c r="PQ875"/>
      <c r="PR875"/>
      <c r="PS875"/>
      <c r="PT875"/>
      <c r="PU875"/>
      <c r="PV875"/>
      <c r="PW875"/>
      <c r="PX875"/>
      <c r="PY875"/>
      <c r="PZ875"/>
      <c r="QA875"/>
      <c r="QB875"/>
      <c r="QC875"/>
      <c r="QD875"/>
      <c r="QE875"/>
      <c r="QF875"/>
      <c r="QG875"/>
      <c r="QH875"/>
      <c r="QI875"/>
      <c r="QJ875"/>
      <c r="QK875"/>
      <c r="QL875"/>
      <c r="QM875"/>
      <c r="QN875"/>
      <c r="QO875"/>
      <c r="QP875"/>
      <c r="QQ875"/>
      <c r="QR875"/>
      <c r="QS875"/>
      <c r="QT875"/>
      <c r="QU875"/>
      <c r="QV875"/>
      <c r="QW875"/>
      <c r="QX875"/>
      <c r="QY875"/>
      <c r="QZ875"/>
      <c r="RA875"/>
      <c r="RB875"/>
      <c r="RC875"/>
      <c r="RD875"/>
      <c r="RE875"/>
      <c r="RF875"/>
      <c r="RG875"/>
      <c r="RH875"/>
      <c r="RI875"/>
      <c r="RJ875"/>
      <c r="RK875"/>
      <c r="RL875"/>
      <c r="RM875"/>
      <c r="RN875"/>
      <c r="RO875"/>
      <c r="RP875"/>
      <c r="RQ875"/>
      <c r="RR875"/>
      <c r="RS875"/>
      <c r="RT875"/>
      <c r="RU875"/>
      <c r="RV875"/>
      <c r="RW875"/>
      <c r="RX875"/>
      <c r="RY875"/>
      <c r="RZ875"/>
      <c r="SA875"/>
      <c r="SB875"/>
      <c r="SC875"/>
      <c r="SD875"/>
      <c r="SE875"/>
      <c r="SF875"/>
      <c r="SG875"/>
      <c r="SH875"/>
      <c r="SI875"/>
      <c r="SJ875"/>
      <c r="SK875"/>
      <c r="SL875"/>
      <c r="SM875"/>
      <c r="SN875"/>
      <c r="SO875"/>
      <c r="SP875"/>
      <c r="SQ875"/>
      <c r="SR875"/>
      <c r="SS875"/>
      <c r="ST875"/>
      <c r="SU875"/>
      <c r="SV875"/>
      <c r="SW875"/>
      <c r="SX875"/>
      <c r="SY875"/>
      <c r="SZ875"/>
      <c r="TA875"/>
      <c r="TB875"/>
      <c r="TC875"/>
      <c r="TD875"/>
      <c r="TE875"/>
      <c r="TF875"/>
      <c r="TG875"/>
      <c r="TH875"/>
      <c r="TI875"/>
      <c r="TJ875"/>
      <c r="TK875"/>
      <c r="TL875"/>
      <c r="TM875"/>
      <c r="TN875"/>
      <c r="TO875"/>
      <c r="TP875"/>
      <c r="TQ875"/>
      <c r="TR875"/>
      <c r="TS875"/>
      <c r="TT875"/>
      <c r="TU875"/>
      <c r="TV875"/>
      <c r="TW875"/>
      <c r="TX875"/>
      <c r="TY875"/>
      <c r="TZ875"/>
      <c r="UA875"/>
      <c r="UB875"/>
      <c r="UC875"/>
      <c r="UD875"/>
      <c r="UE875"/>
      <c r="UF875"/>
      <c r="UG875"/>
      <c r="UH875"/>
      <c r="UI875"/>
      <c r="UJ875"/>
      <c r="UK875"/>
      <c r="UL875"/>
      <c r="UM875"/>
      <c r="UN875"/>
      <c r="UO875"/>
      <c r="UP875"/>
      <c r="UQ875"/>
      <c r="UR875"/>
      <c r="US875"/>
      <c r="UT875"/>
      <c r="UU875"/>
      <c r="UV875"/>
      <c r="UW875"/>
      <c r="UX875"/>
      <c r="UY875"/>
      <c r="UZ875"/>
      <c r="VA875"/>
      <c r="VB875"/>
      <c r="VC875"/>
      <c r="VD875"/>
      <c r="VE875"/>
      <c r="VF875"/>
      <c r="VG875"/>
      <c r="VH875"/>
      <c r="VI875"/>
      <c r="VJ875"/>
      <c r="VK875"/>
      <c r="VL875"/>
      <c r="VM875"/>
      <c r="VN875"/>
      <c r="VO875"/>
      <c r="VP875"/>
      <c r="VQ875"/>
      <c r="VR875"/>
      <c r="VS875"/>
      <c r="VT875"/>
      <c r="VU875"/>
      <c r="VV875"/>
      <c r="VW875"/>
      <c r="VX875"/>
      <c r="VY875"/>
      <c r="VZ875"/>
      <c r="WA875"/>
      <c r="WB875"/>
      <c r="WC875"/>
      <c r="WD875"/>
      <c r="WE875"/>
      <c r="WF875"/>
      <c r="WG875"/>
      <c r="WH875"/>
      <c r="WI875"/>
      <c r="WJ875"/>
      <c r="WK875"/>
      <c r="WL875"/>
      <c r="WM875"/>
      <c r="WN875"/>
      <c r="WO875"/>
      <c r="WP875"/>
      <c r="WQ875"/>
      <c r="WR875"/>
      <c r="WS875"/>
      <c r="WT875"/>
      <c r="WU875"/>
      <c r="WV875"/>
      <c r="WW875"/>
      <c r="WX875"/>
      <c r="WY875"/>
      <c r="WZ875"/>
      <c r="XA875"/>
      <c r="XB875"/>
      <c r="XC875"/>
      <c r="XD875"/>
      <c r="XE875"/>
      <c r="XF875"/>
      <c r="XG875"/>
      <c r="XH875"/>
      <c r="XI875"/>
      <c r="XJ875"/>
      <c r="XK875"/>
      <c r="XL875"/>
      <c r="XM875"/>
      <c r="XN875"/>
      <c r="XO875"/>
      <c r="XP875"/>
      <c r="XQ875"/>
      <c r="XR875"/>
      <c r="XS875"/>
      <c r="XT875"/>
      <c r="XU875"/>
      <c r="XV875"/>
      <c r="XW875"/>
      <c r="XX875"/>
      <c r="XY875"/>
      <c r="XZ875"/>
      <c r="YA875"/>
      <c r="YB875"/>
      <c r="YC875"/>
      <c r="YD875"/>
      <c r="YE875"/>
      <c r="YF875"/>
      <c r="YG875"/>
      <c r="YH875"/>
      <c r="YI875"/>
      <c r="YJ875"/>
      <c r="YK875"/>
      <c r="YL875"/>
      <c r="YM875"/>
      <c r="YN875"/>
      <c r="YO875"/>
      <c r="YP875"/>
      <c r="YQ875"/>
      <c r="YR875"/>
      <c r="YS875"/>
      <c r="YT875"/>
      <c r="YU875"/>
      <c r="YV875"/>
      <c r="YW875"/>
      <c r="YX875"/>
      <c r="YY875"/>
      <c r="YZ875"/>
      <c r="ZA875"/>
      <c r="ZB875"/>
      <c r="ZC875"/>
      <c r="ZD875"/>
      <c r="ZE875"/>
      <c r="ZF875"/>
      <c r="ZG875"/>
      <c r="ZH875"/>
      <c r="ZI875"/>
      <c r="ZJ875"/>
      <c r="ZK875"/>
      <c r="ZL875"/>
      <c r="ZM875"/>
      <c r="ZN875"/>
      <c r="ZO875"/>
      <c r="ZP875"/>
      <c r="ZQ875"/>
      <c r="ZR875"/>
      <c r="ZS875"/>
      <c r="ZT875"/>
      <c r="ZU875"/>
      <c r="ZV875"/>
      <c r="ZW875"/>
      <c r="ZX875"/>
      <c r="ZY875"/>
      <c r="ZZ875"/>
      <c r="AAA875"/>
      <c r="AAB875"/>
      <c r="AAC875"/>
      <c r="AAD875"/>
      <c r="AAE875"/>
      <c r="AAF875"/>
      <c r="AAG875"/>
      <c r="AAH875"/>
      <c r="AAI875"/>
      <c r="AAJ875"/>
      <c r="AAK875"/>
      <c r="AAL875"/>
      <c r="AAM875"/>
      <c r="AAN875"/>
      <c r="AAO875"/>
      <c r="AAP875"/>
      <c r="AAQ875"/>
      <c r="AAR875"/>
      <c r="AAS875"/>
      <c r="AAT875"/>
      <c r="AAU875"/>
      <c r="AAV875"/>
      <c r="AAW875"/>
      <c r="AAX875"/>
      <c r="AAY875"/>
      <c r="AAZ875"/>
      <c r="ABA875"/>
      <c r="ABB875"/>
      <c r="ABC875"/>
      <c r="ABD875"/>
      <c r="ABE875"/>
      <c r="ABF875"/>
      <c r="ABG875"/>
      <c r="ABH875"/>
      <c r="ABI875"/>
      <c r="ABJ875"/>
      <c r="ABK875"/>
      <c r="ABL875"/>
      <c r="ABM875"/>
      <c r="ABN875"/>
      <c r="ABO875"/>
      <c r="ABP875"/>
      <c r="ABQ875"/>
      <c r="ABR875"/>
      <c r="ABS875"/>
      <c r="ABT875"/>
      <c r="ABU875"/>
      <c r="ABV875"/>
      <c r="ABW875"/>
      <c r="ABX875"/>
      <c r="ABY875"/>
      <c r="ABZ875"/>
      <c r="ACA875"/>
      <c r="ACB875"/>
      <c r="ACC875"/>
      <c r="ACD875"/>
      <c r="ACE875"/>
      <c r="ACF875"/>
      <c r="ACG875"/>
      <c r="ACH875"/>
      <c r="ACI875"/>
      <c r="ACJ875"/>
      <c r="ACK875"/>
      <c r="ACL875"/>
      <c r="ACM875"/>
      <c r="ACN875"/>
      <c r="ACO875"/>
      <c r="ACP875"/>
      <c r="ACQ875"/>
      <c r="ACR875"/>
      <c r="ACS875"/>
      <c r="ACT875"/>
      <c r="ACU875"/>
      <c r="ACV875"/>
      <c r="ACW875"/>
      <c r="ACX875"/>
      <c r="ACY875"/>
      <c r="ACZ875"/>
      <c r="ADA875"/>
      <c r="ADB875"/>
      <c r="ADC875"/>
      <c r="ADD875"/>
      <c r="ADE875"/>
      <c r="ADF875"/>
      <c r="ADG875"/>
      <c r="ADH875"/>
      <c r="ADI875"/>
      <c r="ADJ875"/>
      <c r="ADK875"/>
      <c r="ADL875"/>
      <c r="ADM875"/>
      <c r="ADN875"/>
      <c r="ADO875"/>
      <c r="ADP875"/>
      <c r="ADQ875"/>
      <c r="ADR875"/>
      <c r="ADS875"/>
      <c r="ADT875"/>
      <c r="ADU875"/>
      <c r="ADV875"/>
      <c r="ADW875"/>
      <c r="ADX875"/>
      <c r="ADY875"/>
      <c r="ADZ875"/>
      <c r="AEA875"/>
      <c r="AEB875"/>
      <c r="AEC875"/>
      <c r="AED875"/>
      <c r="AEE875"/>
      <c r="AEF875"/>
      <c r="AEG875"/>
      <c r="AEH875"/>
      <c r="AEI875"/>
      <c r="AEJ875"/>
      <c r="AEK875"/>
      <c r="AEL875"/>
      <c r="AEM875"/>
      <c r="AEN875"/>
      <c r="AEO875"/>
      <c r="AEP875"/>
      <c r="AEQ875"/>
      <c r="AER875"/>
      <c r="AES875"/>
      <c r="AET875"/>
      <c r="AEU875"/>
      <c r="AEV875"/>
      <c r="AEW875"/>
      <c r="AEX875"/>
      <c r="AEY875"/>
      <c r="AEZ875"/>
      <c r="AFA875"/>
      <c r="AFB875"/>
      <c r="AFC875"/>
      <c r="AFD875"/>
      <c r="AFE875"/>
      <c r="AFF875"/>
      <c r="AFG875"/>
      <c r="AFH875"/>
      <c r="AFI875"/>
      <c r="AFJ875"/>
      <c r="AFK875"/>
      <c r="AFL875"/>
      <c r="AFM875"/>
      <c r="AFN875"/>
      <c r="AFO875"/>
      <c r="AFP875"/>
      <c r="AFQ875"/>
      <c r="AFR875"/>
      <c r="AFS875"/>
      <c r="AFT875"/>
      <c r="AFU875"/>
      <c r="AFV875"/>
      <c r="AFW875"/>
      <c r="AFX875"/>
      <c r="AFY875"/>
      <c r="AFZ875"/>
      <c r="AGA875"/>
      <c r="AGB875"/>
      <c r="AGC875"/>
      <c r="AGD875"/>
      <c r="AGE875"/>
      <c r="AGF875"/>
      <c r="AGG875"/>
      <c r="AGH875"/>
      <c r="AGI875"/>
      <c r="AGJ875"/>
      <c r="AGK875"/>
      <c r="AGL875"/>
      <c r="AGM875"/>
      <c r="AGN875"/>
      <c r="AGO875"/>
      <c r="AGP875"/>
      <c r="AGQ875"/>
      <c r="AGR875"/>
      <c r="AGS875"/>
      <c r="AGT875"/>
      <c r="AGU875"/>
      <c r="AGV875"/>
      <c r="AGW875"/>
      <c r="AGX875"/>
      <c r="AGY875"/>
      <c r="AGZ875"/>
      <c r="AHA875"/>
      <c r="AHB875"/>
      <c r="AHC875"/>
      <c r="AHD875"/>
      <c r="AHE875"/>
      <c r="AHF875"/>
      <c r="AHG875"/>
      <c r="AHH875"/>
      <c r="AHI875"/>
      <c r="AHJ875"/>
      <c r="AHK875"/>
      <c r="AHL875"/>
      <c r="AHM875"/>
      <c r="AHN875"/>
      <c r="AHO875"/>
      <c r="AHP875"/>
      <c r="AHQ875"/>
      <c r="AHR875"/>
      <c r="AHS875"/>
      <c r="AHT875"/>
      <c r="AHU875"/>
      <c r="AHV875"/>
      <c r="AHW875"/>
      <c r="AHX875"/>
      <c r="AHY875"/>
      <c r="AHZ875"/>
      <c r="AIA875"/>
      <c r="AIB875"/>
      <c r="AIC875"/>
      <c r="AID875"/>
      <c r="AIE875"/>
      <c r="AIF875"/>
      <c r="AIG875"/>
      <c r="AIH875"/>
      <c r="AII875"/>
      <c r="AIJ875"/>
      <c r="AIK875"/>
      <c r="AIL875"/>
      <c r="AIM875"/>
      <c r="AIN875"/>
      <c r="AIO875"/>
      <c r="AIP875"/>
      <c r="AIQ875"/>
      <c r="AIR875"/>
      <c r="AIS875"/>
      <c r="AIT875"/>
      <c r="AIU875"/>
      <c r="AIV875"/>
      <c r="AIW875"/>
      <c r="AIX875"/>
      <c r="AIY875"/>
      <c r="AIZ875"/>
      <c r="AJA875"/>
      <c r="AJB875"/>
      <c r="AJC875"/>
      <c r="AJD875"/>
      <c r="AJE875"/>
      <c r="AJF875"/>
      <c r="AJG875"/>
      <c r="AJH875"/>
      <c r="AJI875"/>
      <c r="AJJ875"/>
      <c r="AJK875"/>
      <c r="AJL875"/>
      <c r="AJM875"/>
      <c r="AJN875"/>
      <c r="AJO875"/>
      <c r="AJP875"/>
      <c r="AJQ875"/>
      <c r="AJR875"/>
      <c r="AJS875"/>
      <c r="AJT875"/>
      <c r="AJU875"/>
      <c r="AJV875"/>
      <c r="AJW875"/>
      <c r="AJX875"/>
      <c r="AJY875"/>
      <c r="AJZ875"/>
      <c r="AKA875"/>
      <c r="AKB875"/>
      <c r="AKC875"/>
      <c r="AKD875"/>
      <c r="AKE875"/>
      <c r="AKF875"/>
      <c r="AKG875"/>
      <c r="AKH875"/>
      <c r="AKI875"/>
      <c r="AKJ875"/>
      <c r="AKK875"/>
      <c r="AKL875"/>
      <c r="AKM875"/>
      <c r="AKN875"/>
      <c r="AKO875"/>
      <c r="AKP875"/>
      <c r="AKQ875"/>
      <c r="AKR875"/>
      <c r="AKS875"/>
      <c r="AKT875"/>
      <c r="AKU875"/>
      <c r="AKV875"/>
      <c r="AKW875"/>
      <c r="AKX875"/>
      <c r="AKY875"/>
      <c r="AKZ875"/>
      <c r="ALA875"/>
      <c r="ALB875"/>
      <c r="ALC875"/>
      <c r="ALD875"/>
      <c r="ALE875"/>
      <c r="ALF875"/>
      <c r="ALG875"/>
      <c r="ALH875"/>
      <c r="ALI875"/>
      <c r="ALJ875"/>
      <c r="ALK875"/>
      <c r="ALL875"/>
      <c r="ALM875"/>
      <c r="ALN875"/>
      <c r="ALO875"/>
      <c r="ALP875"/>
      <c r="ALQ875"/>
      <c r="ALR875"/>
      <c r="ALS875"/>
      <c r="ALT875"/>
      <c r="ALU875"/>
      <c r="ALV875"/>
      <c r="ALW875"/>
      <c r="ALX875"/>
      <c r="ALY875"/>
      <c r="ALZ875"/>
      <c r="AMA875"/>
      <c r="AMB875"/>
      <c r="AMC875"/>
      <c r="AMD875"/>
      <c r="AME875"/>
      <c r="AMF875"/>
      <c r="AMG875"/>
      <c r="AMH875"/>
      <c r="AMI875"/>
      <c r="AMJ875"/>
    </row>
    <row r="876" spans="1:1024" outlineLevel="1" x14ac:dyDescent="0.25">
      <c r="A876"/>
      <c r="B876" s="63"/>
      <c r="C876" s="238"/>
      <c r="D876" s="588" t="s">
        <v>673</v>
      </c>
      <c r="E876" s="206"/>
      <c r="F876" s="206"/>
      <c r="G876" s="206"/>
      <c r="H876" s="206"/>
      <c r="I876" s="205"/>
      <c r="J876" s="207">
        <v>9.6029999999999998</v>
      </c>
      <c r="K876" s="210"/>
      <c r="L876" s="239"/>
      <c r="M876" s="564"/>
      <c r="N876"/>
      <c r="O876" s="62"/>
      <c r="P876" s="156">
        <f t="shared" si="25"/>
        <v>0</v>
      </c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  <c r="AMG876"/>
      <c r="AMH876"/>
      <c r="AMI876"/>
      <c r="AMJ876"/>
    </row>
    <row r="877" spans="1:1024" outlineLevel="1" x14ac:dyDescent="0.25">
      <c r="A877"/>
      <c r="B877" s="63"/>
      <c r="C877" s="238"/>
      <c r="D877" s="588" t="s">
        <v>674</v>
      </c>
      <c r="E877" s="206"/>
      <c r="F877" s="206"/>
      <c r="G877" s="206"/>
      <c r="H877" s="206"/>
      <c r="I877" s="205"/>
      <c r="J877" s="207">
        <f>450*3*0.1</f>
        <v>135</v>
      </c>
      <c r="K877" s="210"/>
      <c r="L877" s="239"/>
      <c r="M877" s="564"/>
      <c r="N877"/>
      <c r="O877" s="62"/>
      <c r="P877" s="156">
        <f t="shared" si="25"/>
        <v>0</v>
      </c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  <c r="PG877"/>
      <c r="PH877"/>
      <c r="PI877"/>
      <c r="PJ877"/>
      <c r="PK877"/>
      <c r="PL877"/>
      <c r="PM877"/>
      <c r="PN877"/>
      <c r="PO877"/>
      <c r="PP877"/>
      <c r="PQ877"/>
      <c r="PR877"/>
      <c r="PS877"/>
      <c r="PT877"/>
      <c r="PU877"/>
      <c r="PV877"/>
      <c r="PW877"/>
      <c r="PX877"/>
      <c r="PY877"/>
      <c r="PZ877"/>
      <c r="QA877"/>
      <c r="QB877"/>
      <c r="QC877"/>
      <c r="QD877"/>
      <c r="QE877"/>
      <c r="QF877"/>
      <c r="QG877"/>
      <c r="QH877"/>
      <c r="QI877"/>
      <c r="QJ877"/>
      <c r="QK877"/>
      <c r="QL877"/>
      <c r="QM877"/>
      <c r="QN877"/>
      <c r="QO877"/>
      <c r="QP877"/>
      <c r="QQ877"/>
      <c r="QR877"/>
      <c r="QS877"/>
      <c r="QT877"/>
      <c r="QU877"/>
      <c r="QV877"/>
      <c r="QW877"/>
      <c r="QX877"/>
      <c r="QY877"/>
      <c r="QZ877"/>
      <c r="RA877"/>
      <c r="RB877"/>
      <c r="RC877"/>
      <c r="RD877"/>
      <c r="RE877"/>
      <c r="RF877"/>
      <c r="RG877"/>
      <c r="RH877"/>
      <c r="RI877"/>
      <c r="RJ877"/>
      <c r="RK877"/>
      <c r="RL877"/>
      <c r="RM877"/>
      <c r="RN877"/>
      <c r="RO877"/>
      <c r="RP877"/>
      <c r="RQ877"/>
      <c r="RR877"/>
      <c r="RS877"/>
      <c r="RT877"/>
      <c r="RU877"/>
      <c r="RV877"/>
      <c r="RW877"/>
      <c r="RX877"/>
      <c r="RY877"/>
      <c r="RZ877"/>
      <c r="SA877"/>
      <c r="SB877"/>
      <c r="SC877"/>
      <c r="SD877"/>
      <c r="SE877"/>
      <c r="SF877"/>
      <c r="SG877"/>
      <c r="SH877"/>
      <c r="SI877"/>
      <c r="SJ877"/>
      <c r="SK877"/>
      <c r="SL877"/>
      <c r="SM877"/>
      <c r="SN877"/>
      <c r="SO877"/>
      <c r="SP877"/>
      <c r="SQ877"/>
      <c r="SR877"/>
      <c r="SS877"/>
      <c r="ST877"/>
      <c r="SU877"/>
      <c r="SV877"/>
      <c r="SW877"/>
      <c r="SX877"/>
      <c r="SY877"/>
      <c r="SZ877"/>
      <c r="TA877"/>
      <c r="TB877"/>
      <c r="TC877"/>
      <c r="TD877"/>
      <c r="TE877"/>
      <c r="TF877"/>
      <c r="TG877"/>
      <c r="TH877"/>
      <c r="TI877"/>
      <c r="TJ877"/>
      <c r="TK877"/>
      <c r="TL877"/>
      <c r="TM877"/>
      <c r="TN877"/>
      <c r="TO877"/>
      <c r="TP877"/>
      <c r="TQ877"/>
      <c r="TR877"/>
      <c r="TS877"/>
      <c r="TT877"/>
      <c r="TU877"/>
      <c r="TV877"/>
      <c r="TW877"/>
      <c r="TX877"/>
      <c r="TY877"/>
      <c r="TZ877"/>
      <c r="UA877"/>
      <c r="UB877"/>
      <c r="UC877"/>
      <c r="UD877"/>
      <c r="UE877"/>
      <c r="UF877"/>
      <c r="UG877"/>
      <c r="UH877"/>
      <c r="UI877"/>
      <c r="UJ877"/>
      <c r="UK877"/>
      <c r="UL877"/>
      <c r="UM877"/>
      <c r="UN877"/>
      <c r="UO877"/>
      <c r="UP877"/>
      <c r="UQ877"/>
      <c r="UR877"/>
      <c r="US877"/>
      <c r="UT877"/>
      <c r="UU877"/>
      <c r="UV877"/>
      <c r="UW877"/>
      <c r="UX877"/>
      <c r="UY877"/>
      <c r="UZ877"/>
      <c r="VA877"/>
      <c r="VB877"/>
      <c r="VC877"/>
      <c r="VD877"/>
      <c r="VE877"/>
      <c r="VF877"/>
      <c r="VG877"/>
      <c r="VH877"/>
      <c r="VI877"/>
      <c r="VJ877"/>
      <c r="VK877"/>
      <c r="VL877"/>
      <c r="VM877"/>
      <c r="VN877"/>
      <c r="VO877"/>
      <c r="VP877"/>
      <c r="VQ877"/>
      <c r="VR877"/>
      <c r="VS877"/>
      <c r="VT877"/>
      <c r="VU877"/>
      <c r="VV877"/>
      <c r="VW877"/>
      <c r="VX877"/>
      <c r="VY877"/>
      <c r="VZ877"/>
      <c r="WA877"/>
      <c r="WB877"/>
      <c r="WC877"/>
      <c r="WD877"/>
      <c r="WE877"/>
      <c r="WF877"/>
      <c r="WG877"/>
      <c r="WH877"/>
      <c r="WI877"/>
      <c r="WJ877"/>
      <c r="WK877"/>
      <c r="WL877"/>
      <c r="WM877"/>
      <c r="WN877"/>
      <c r="WO877"/>
      <c r="WP877"/>
      <c r="WQ877"/>
      <c r="WR877"/>
      <c r="WS877"/>
      <c r="WT877"/>
      <c r="WU877"/>
      <c r="WV877"/>
      <c r="WW877"/>
      <c r="WX877"/>
      <c r="WY877"/>
      <c r="WZ877"/>
      <c r="XA877"/>
      <c r="XB877"/>
      <c r="XC877"/>
      <c r="XD877"/>
      <c r="XE877"/>
      <c r="XF877"/>
      <c r="XG877"/>
      <c r="XH877"/>
      <c r="XI877"/>
      <c r="XJ877"/>
      <c r="XK877"/>
      <c r="XL877"/>
      <c r="XM877"/>
      <c r="XN877"/>
      <c r="XO877"/>
      <c r="XP877"/>
      <c r="XQ877"/>
      <c r="XR877"/>
      <c r="XS877"/>
      <c r="XT877"/>
      <c r="XU877"/>
      <c r="XV877"/>
      <c r="XW877"/>
      <c r="XX877"/>
      <c r="XY877"/>
      <c r="XZ877"/>
      <c r="YA877"/>
      <c r="YB877"/>
      <c r="YC877"/>
      <c r="YD877"/>
      <c r="YE877"/>
      <c r="YF877"/>
      <c r="YG877"/>
      <c r="YH877"/>
      <c r="YI877"/>
      <c r="YJ877"/>
      <c r="YK877"/>
      <c r="YL877"/>
      <c r="YM877"/>
      <c r="YN877"/>
      <c r="YO877"/>
      <c r="YP877"/>
      <c r="YQ877"/>
      <c r="YR877"/>
      <c r="YS877"/>
      <c r="YT877"/>
      <c r="YU877"/>
      <c r="YV877"/>
      <c r="YW877"/>
      <c r="YX877"/>
      <c r="YY877"/>
      <c r="YZ877"/>
      <c r="ZA877"/>
      <c r="ZB877"/>
      <c r="ZC877"/>
      <c r="ZD877"/>
      <c r="ZE877"/>
      <c r="ZF877"/>
      <c r="ZG877"/>
      <c r="ZH877"/>
      <c r="ZI877"/>
      <c r="ZJ877"/>
      <c r="ZK877"/>
      <c r="ZL877"/>
      <c r="ZM877"/>
      <c r="ZN877"/>
      <c r="ZO877"/>
      <c r="ZP877"/>
      <c r="ZQ877"/>
      <c r="ZR877"/>
      <c r="ZS877"/>
      <c r="ZT877"/>
      <c r="ZU877"/>
      <c r="ZV877"/>
      <c r="ZW877"/>
      <c r="ZX877"/>
      <c r="ZY877"/>
      <c r="ZZ877"/>
      <c r="AAA877"/>
      <c r="AAB877"/>
      <c r="AAC877"/>
      <c r="AAD877"/>
      <c r="AAE877"/>
      <c r="AAF877"/>
      <c r="AAG877"/>
      <c r="AAH877"/>
      <c r="AAI877"/>
      <c r="AAJ877"/>
      <c r="AAK877"/>
      <c r="AAL877"/>
      <c r="AAM877"/>
      <c r="AAN877"/>
      <c r="AAO877"/>
      <c r="AAP877"/>
      <c r="AAQ877"/>
      <c r="AAR877"/>
      <c r="AAS877"/>
      <c r="AAT877"/>
      <c r="AAU877"/>
      <c r="AAV877"/>
      <c r="AAW877"/>
      <c r="AAX877"/>
      <c r="AAY877"/>
      <c r="AAZ877"/>
      <c r="ABA877"/>
      <c r="ABB877"/>
      <c r="ABC877"/>
      <c r="ABD877"/>
      <c r="ABE877"/>
      <c r="ABF877"/>
      <c r="ABG877"/>
      <c r="ABH877"/>
      <c r="ABI877"/>
      <c r="ABJ877"/>
      <c r="ABK877"/>
      <c r="ABL877"/>
      <c r="ABM877"/>
      <c r="ABN877"/>
      <c r="ABO877"/>
      <c r="ABP877"/>
      <c r="ABQ877"/>
      <c r="ABR877"/>
      <c r="ABS877"/>
      <c r="ABT877"/>
      <c r="ABU877"/>
      <c r="ABV877"/>
      <c r="ABW877"/>
      <c r="ABX877"/>
      <c r="ABY877"/>
      <c r="ABZ877"/>
      <c r="ACA877"/>
      <c r="ACB877"/>
      <c r="ACC877"/>
      <c r="ACD877"/>
      <c r="ACE877"/>
      <c r="ACF877"/>
      <c r="ACG877"/>
      <c r="ACH877"/>
      <c r="ACI877"/>
      <c r="ACJ877"/>
      <c r="ACK877"/>
      <c r="ACL877"/>
      <c r="ACM877"/>
      <c r="ACN877"/>
      <c r="ACO877"/>
      <c r="ACP877"/>
      <c r="ACQ877"/>
      <c r="ACR877"/>
      <c r="ACS877"/>
      <c r="ACT877"/>
      <c r="ACU877"/>
      <c r="ACV877"/>
      <c r="ACW877"/>
      <c r="ACX877"/>
      <c r="ACY877"/>
      <c r="ACZ877"/>
      <c r="ADA877"/>
      <c r="ADB877"/>
      <c r="ADC877"/>
      <c r="ADD877"/>
      <c r="ADE877"/>
      <c r="ADF877"/>
      <c r="ADG877"/>
      <c r="ADH877"/>
      <c r="ADI877"/>
      <c r="ADJ877"/>
      <c r="ADK877"/>
      <c r="ADL877"/>
      <c r="ADM877"/>
      <c r="ADN877"/>
      <c r="ADO877"/>
      <c r="ADP877"/>
      <c r="ADQ877"/>
      <c r="ADR877"/>
      <c r="ADS877"/>
      <c r="ADT877"/>
      <c r="ADU877"/>
      <c r="ADV877"/>
      <c r="ADW877"/>
      <c r="ADX877"/>
      <c r="ADY877"/>
      <c r="ADZ877"/>
      <c r="AEA877"/>
      <c r="AEB877"/>
      <c r="AEC877"/>
      <c r="AED877"/>
      <c r="AEE877"/>
      <c r="AEF877"/>
      <c r="AEG877"/>
      <c r="AEH877"/>
      <c r="AEI877"/>
      <c r="AEJ877"/>
      <c r="AEK877"/>
      <c r="AEL877"/>
      <c r="AEM877"/>
      <c r="AEN877"/>
      <c r="AEO877"/>
      <c r="AEP877"/>
      <c r="AEQ877"/>
      <c r="AER877"/>
      <c r="AES877"/>
      <c r="AET877"/>
      <c r="AEU877"/>
      <c r="AEV877"/>
      <c r="AEW877"/>
      <c r="AEX877"/>
      <c r="AEY877"/>
      <c r="AEZ877"/>
      <c r="AFA877"/>
      <c r="AFB877"/>
      <c r="AFC877"/>
      <c r="AFD877"/>
      <c r="AFE877"/>
      <c r="AFF877"/>
      <c r="AFG877"/>
      <c r="AFH877"/>
      <c r="AFI877"/>
      <c r="AFJ877"/>
      <c r="AFK877"/>
      <c r="AFL877"/>
      <c r="AFM877"/>
      <c r="AFN877"/>
      <c r="AFO877"/>
      <c r="AFP877"/>
      <c r="AFQ877"/>
      <c r="AFR877"/>
      <c r="AFS877"/>
      <c r="AFT877"/>
      <c r="AFU877"/>
      <c r="AFV877"/>
      <c r="AFW877"/>
      <c r="AFX877"/>
      <c r="AFY877"/>
      <c r="AFZ877"/>
      <c r="AGA877"/>
      <c r="AGB877"/>
      <c r="AGC877"/>
      <c r="AGD877"/>
      <c r="AGE877"/>
      <c r="AGF877"/>
      <c r="AGG877"/>
      <c r="AGH877"/>
      <c r="AGI877"/>
      <c r="AGJ877"/>
      <c r="AGK877"/>
      <c r="AGL877"/>
      <c r="AGM877"/>
      <c r="AGN877"/>
      <c r="AGO877"/>
      <c r="AGP877"/>
      <c r="AGQ877"/>
      <c r="AGR877"/>
      <c r="AGS877"/>
      <c r="AGT877"/>
      <c r="AGU877"/>
      <c r="AGV877"/>
      <c r="AGW877"/>
      <c r="AGX877"/>
      <c r="AGY877"/>
      <c r="AGZ877"/>
      <c r="AHA877"/>
      <c r="AHB877"/>
      <c r="AHC877"/>
      <c r="AHD877"/>
      <c r="AHE877"/>
      <c r="AHF877"/>
      <c r="AHG877"/>
      <c r="AHH877"/>
      <c r="AHI877"/>
      <c r="AHJ877"/>
      <c r="AHK877"/>
      <c r="AHL877"/>
      <c r="AHM877"/>
      <c r="AHN877"/>
      <c r="AHO877"/>
      <c r="AHP877"/>
      <c r="AHQ877"/>
      <c r="AHR877"/>
      <c r="AHS877"/>
      <c r="AHT877"/>
      <c r="AHU877"/>
      <c r="AHV877"/>
      <c r="AHW877"/>
      <c r="AHX877"/>
      <c r="AHY877"/>
      <c r="AHZ877"/>
      <c r="AIA877"/>
      <c r="AIB877"/>
      <c r="AIC877"/>
      <c r="AID877"/>
      <c r="AIE877"/>
      <c r="AIF877"/>
      <c r="AIG877"/>
      <c r="AIH877"/>
      <c r="AII877"/>
      <c r="AIJ877"/>
      <c r="AIK877"/>
      <c r="AIL877"/>
      <c r="AIM877"/>
      <c r="AIN877"/>
      <c r="AIO877"/>
      <c r="AIP877"/>
      <c r="AIQ877"/>
      <c r="AIR877"/>
      <c r="AIS877"/>
      <c r="AIT877"/>
      <c r="AIU877"/>
      <c r="AIV877"/>
      <c r="AIW877"/>
      <c r="AIX877"/>
      <c r="AIY877"/>
      <c r="AIZ877"/>
      <c r="AJA877"/>
      <c r="AJB877"/>
      <c r="AJC877"/>
      <c r="AJD877"/>
      <c r="AJE877"/>
      <c r="AJF877"/>
      <c r="AJG877"/>
      <c r="AJH877"/>
      <c r="AJI877"/>
      <c r="AJJ877"/>
      <c r="AJK877"/>
      <c r="AJL877"/>
      <c r="AJM877"/>
      <c r="AJN877"/>
      <c r="AJO877"/>
      <c r="AJP877"/>
      <c r="AJQ877"/>
      <c r="AJR877"/>
      <c r="AJS877"/>
      <c r="AJT877"/>
      <c r="AJU877"/>
      <c r="AJV877"/>
      <c r="AJW877"/>
      <c r="AJX877"/>
      <c r="AJY877"/>
      <c r="AJZ877"/>
      <c r="AKA877"/>
      <c r="AKB877"/>
      <c r="AKC877"/>
      <c r="AKD877"/>
      <c r="AKE877"/>
      <c r="AKF877"/>
      <c r="AKG877"/>
      <c r="AKH877"/>
      <c r="AKI877"/>
      <c r="AKJ877"/>
      <c r="AKK877"/>
      <c r="AKL877"/>
      <c r="AKM877"/>
      <c r="AKN877"/>
      <c r="AKO877"/>
      <c r="AKP877"/>
      <c r="AKQ877"/>
      <c r="AKR877"/>
      <c r="AKS877"/>
      <c r="AKT877"/>
      <c r="AKU877"/>
      <c r="AKV877"/>
      <c r="AKW877"/>
      <c r="AKX877"/>
      <c r="AKY877"/>
      <c r="AKZ877"/>
      <c r="ALA877"/>
      <c r="ALB877"/>
      <c r="ALC877"/>
      <c r="ALD877"/>
      <c r="ALE877"/>
      <c r="ALF877"/>
      <c r="ALG877"/>
      <c r="ALH877"/>
      <c r="ALI877"/>
      <c r="ALJ877"/>
      <c r="ALK877"/>
      <c r="ALL877"/>
      <c r="ALM877"/>
      <c r="ALN877"/>
      <c r="ALO877"/>
      <c r="ALP877"/>
      <c r="ALQ877"/>
      <c r="ALR877"/>
      <c r="ALS877"/>
      <c r="ALT877"/>
      <c r="ALU877"/>
      <c r="ALV877"/>
      <c r="ALW877"/>
      <c r="ALX877"/>
      <c r="ALY877"/>
      <c r="ALZ877"/>
      <c r="AMA877"/>
      <c r="AMB877"/>
      <c r="AMC877"/>
      <c r="AMD877"/>
      <c r="AME877"/>
      <c r="AMF877"/>
      <c r="AMG877"/>
      <c r="AMH877"/>
      <c r="AMI877"/>
      <c r="AMJ877"/>
    </row>
    <row r="878" spans="1:1024" outlineLevel="1" x14ac:dyDescent="0.25">
      <c r="A878"/>
      <c r="B878" s="65"/>
      <c r="C878" s="66"/>
      <c r="D878" s="246"/>
      <c r="E878" s="163"/>
      <c r="F878" s="163"/>
      <c r="G878" s="163"/>
      <c r="H878" s="163"/>
      <c r="I878" s="162"/>
      <c r="J878" s="169"/>
      <c r="K878" s="68"/>
      <c r="L878" s="69"/>
      <c r="M878" s="496"/>
      <c r="N878"/>
      <c r="O878" s="62"/>
      <c r="P878" s="156">
        <f t="shared" si="25"/>
        <v>0</v>
      </c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  <c r="MM878"/>
      <c r="MN878"/>
      <c r="MO878"/>
      <c r="MP878"/>
      <c r="MQ878"/>
      <c r="MR878"/>
      <c r="MS878"/>
      <c r="MT878"/>
      <c r="MU878"/>
      <c r="MV878"/>
      <c r="MW878"/>
      <c r="MX878"/>
      <c r="MY878"/>
      <c r="MZ878"/>
      <c r="NA878"/>
      <c r="NB878"/>
      <c r="NC878"/>
      <c r="ND878"/>
      <c r="NE878"/>
      <c r="NF878"/>
      <c r="NG878"/>
      <c r="NH878"/>
      <c r="NI878"/>
      <c r="NJ878"/>
      <c r="NK878"/>
      <c r="NL878"/>
      <c r="NM878"/>
      <c r="NN878"/>
      <c r="NO878"/>
      <c r="NP878"/>
      <c r="NQ878"/>
      <c r="NR878"/>
      <c r="NS878"/>
      <c r="NT878"/>
      <c r="NU878"/>
      <c r="NV878"/>
      <c r="NW878"/>
      <c r="NX878"/>
      <c r="NY878"/>
      <c r="NZ878"/>
      <c r="OA878"/>
      <c r="OB878"/>
      <c r="OC878"/>
      <c r="OD878"/>
      <c r="OE878"/>
      <c r="OF878"/>
      <c r="OG878"/>
      <c r="OH878"/>
      <c r="OI878"/>
      <c r="OJ878"/>
      <c r="OK878"/>
      <c r="OL878"/>
      <c r="OM878"/>
      <c r="ON878"/>
      <c r="OO878"/>
      <c r="OP878"/>
      <c r="OQ878"/>
      <c r="OR878"/>
      <c r="OS878"/>
      <c r="OT878"/>
      <c r="OU878"/>
      <c r="OV878"/>
      <c r="OW878"/>
      <c r="OX878"/>
      <c r="OY878"/>
      <c r="OZ878"/>
      <c r="PA878"/>
      <c r="PB878"/>
      <c r="PC878"/>
      <c r="PD878"/>
      <c r="PE878"/>
      <c r="PF878"/>
      <c r="PG878"/>
      <c r="PH878"/>
      <c r="PI878"/>
      <c r="PJ878"/>
      <c r="PK878"/>
      <c r="PL878"/>
      <c r="PM878"/>
      <c r="PN878"/>
      <c r="PO878"/>
      <c r="PP878"/>
      <c r="PQ878"/>
      <c r="PR878"/>
      <c r="PS878"/>
      <c r="PT878"/>
      <c r="PU878"/>
      <c r="PV878"/>
      <c r="PW878"/>
      <c r="PX878"/>
      <c r="PY878"/>
      <c r="PZ878"/>
      <c r="QA878"/>
      <c r="QB878"/>
      <c r="QC878"/>
      <c r="QD878"/>
      <c r="QE878"/>
      <c r="QF878"/>
      <c r="QG878"/>
      <c r="QH878"/>
      <c r="QI878"/>
      <c r="QJ878"/>
      <c r="QK878"/>
      <c r="QL878"/>
      <c r="QM878"/>
      <c r="QN878"/>
      <c r="QO878"/>
      <c r="QP878"/>
      <c r="QQ878"/>
      <c r="QR878"/>
      <c r="QS878"/>
      <c r="QT878"/>
      <c r="QU878"/>
      <c r="QV878"/>
      <c r="QW878"/>
      <c r="QX878"/>
      <c r="QY878"/>
      <c r="QZ878"/>
      <c r="RA878"/>
      <c r="RB878"/>
      <c r="RC878"/>
      <c r="RD878"/>
      <c r="RE878"/>
      <c r="RF878"/>
      <c r="RG878"/>
      <c r="RH878"/>
      <c r="RI878"/>
      <c r="RJ878"/>
      <c r="RK878"/>
      <c r="RL878"/>
      <c r="RM878"/>
      <c r="RN878"/>
      <c r="RO878"/>
      <c r="RP878"/>
      <c r="RQ878"/>
      <c r="RR878"/>
      <c r="RS878"/>
      <c r="RT878"/>
      <c r="RU878"/>
      <c r="RV878"/>
      <c r="RW878"/>
      <c r="RX878"/>
      <c r="RY878"/>
      <c r="RZ878"/>
      <c r="SA878"/>
      <c r="SB878"/>
      <c r="SC878"/>
      <c r="SD878"/>
      <c r="SE878"/>
      <c r="SF878"/>
      <c r="SG878"/>
      <c r="SH878"/>
      <c r="SI878"/>
      <c r="SJ878"/>
      <c r="SK878"/>
      <c r="SL878"/>
      <c r="SM878"/>
      <c r="SN878"/>
      <c r="SO878"/>
      <c r="SP878"/>
      <c r="SQ878"/>
      <c r="SR878"/>
      <c r="SS878"/>
      <c r="ST878"/>
      <c r="SU878"/>
      <c r="SV878"/>
      <c r="SW878"/>
      <c r="SX878"/>
      <c r="SY878"/>
      <c r="SZ878"/>
      <c r="TA878"/>
      <c r="TB878"/>
      <c r="TC878"/>
      <c r="TD878"/>
      <c r="TE878"/>
      <c r="TF878"/>
      <c r="TG878"/>
      <c r="TH878"/>
      <c r="TI878"/>
      <c r="TJ878"/>
      <c r="TK878"/>
      <c r="TL878"/>
      <c r="TM878"/>
      <c r="TN878"/>
      <c r="TO878"/>
      <c r="TP878"/>
      <c r="TQ878"/>
      <c r="TR878"/>
      <c r="TS878"/>
      <c r="TT878"/>
      <c r="TU878"/>
      <c r="TV878"/>
      <c r="TW878"/>
      <c r="TX878"/>
      <c r="TY878"/>
      <c r="TZ878"/>
      <c r="UA878"/>
      <c r="UB878"/>
      <c r="UC878"/>
      <c r="UD878"/>
      <c r="UE878"/>
      <c r="UF878"/>
      <c r="UG878"/>
      <c r="UH878"/>
      <c r="UI878"/>
      <c r="UJ878"/>
      <c r="UK878"/>
      <c r="UL878"/>
      <c r="UM878"/>
      <c r="UN878"/>
      <c r="UO878"/>
      <c r="UP878"/>
      <c r="UQ878"/>
      <c r="UR878"/>
      <c r="US878"/>
      <c r="UT878"/>
      <c r="UU878"/>
      <c r="UV878"/>
      <c r="UW878"/>
      <c r="UX878"/>
      <c r="UY878"/>
      <c r="UZ878"/>
      <c r="VA878"/>
      <c r="VB878"/>
      <c r="VC878"/>
      <c r="VD878"/>
      <c r="VE878"/>
      <c r="VF878"/>
      <c r="VG878"/>
      <c r="VH878"/>
      <c r="VI878"/>
      <c r="VJ878"/>
      <c r="VK878"/>
      <c r="VL878"/>
      <c r="VM878"/>
      <c r="VN878"/>
      <c r="VO878"/>
      <c r="VP878"/>
      <c r="VQ878"/>
      <c r="VR878"/>
      <c r="VS878"/>
      <c r="VT878"/>
      <c r="VU878"/>
      <c r="VV878"/>
      <c r="VW878"/>
      <c r="VX878"/>
      <c r="VY878"/>
      <c r="VZ878"/>
      <c r="WA878"/>
      <c r="WB878"/>
      <c r="WC878"/>
      <c r="WD878"/>
      <c r="WE878"/>
      <c r="WF878"/>
      <c r="WG878"/>
      <c r="WH878"/>
      <c r="WI878"/>
      <c r="WJ878"/>
      <c r="WK878"/>
      <c r="WL878"/>
      <c r="WM878"/>
      <c r="WN878"/>
      <c r="WO878"/>
      <c r="WP878"/>
      <c r="WQ878"/>
      <c r="WR878"/>
      <c r="WS878"/>
      <c r="WT878"/>
      <c r="WU878"/>
      <c r="WV878"/>
      <c r="WW878"/>
      <c r="WX878"/>
      <c r="WY878"/>
      <c r="WZ878"/>
      <c r="XA878"/>
      <c r="XB878"/>
      <c r="XC878"/>
      <c r="XD878"/>
      <c r="XE878"/>
      <c r="XF878"/>
      <c r="XG878"/>
      <c r="XH878"/>
      <c r="XI878"/>
      <c r="XJ878"/>
      <c r="XK878"/>
      <c r="XL878"/>
      <c r="XM878"/>
      <c r="XN878"/>
      <c r="XO878"/>
      <c r="XP878"/>
      <c r="XQ878"/>
      <c r="XR878"/>
      <c r="XS878"/>
      <c r="XT878"/>
      <c r="XU878"/>
      <c r="XV878"/>
      <c r="XW878"/>
      <c r="XX878"/>
      <c r="XY878"/>
      <c r="XZ878"/>
      <c r="YA878"/>
      <c r="YB878"/>
      <c r="YC878"/>
      <c r="YD878"/>
      <c r="YE878"/>
      <c r="YF878"/>
      <c r="YG878"/>
      <c r="YH878"/>
      <c r="YI878"/>
      <c r="YJ878"/>
      <c r="YK878"/>
      <c r="YL878"/>
      <c r="YM878"/>
      <c r="YN878"/>
      <c r="YO878"/>
      <c r="YP878"/>
      <c r="YQ878"/>
      <c r="YR878"/>
      <c r="YS878"/>
      <c r="YT878"/>
      <c r="YU878"/>
      <c r="YV878"/>
      <c r="YW878"/>
      <c r="YX878"/>
      <c r="YY878"/>
      <c r="YZ878"/>
      <c r="ZA878"/>
      <c r="ZB878"/>
      <c r="ZC878"/>
      <c r="ZD878"/>
      <c r="ZE878"/>
      <c r="ZF878"/>
      <c r="ZG878"/>
      <c r="ZH878"/>
      <c r="ZI878"/>
      <c r="ZJ878"/>
      <c r="ZK878"/>
      <c r="ZL878"/>
      <c r="ZM878"/>
      <c r="ZN878"/>
      <c r="ZO878"/>
      <c r="ZP878"/>
      <c r="ZQ878"/>
      <c r="ZR878"/>
      <c r="ZS878"/>
      <c r="ZT878"/>
      <c r="ZU878"/>
      <c r="ZV878"/>
      <c r="ZW878"/>
      <c r="ZX878"/>
      <c r="ZY878"/>
      <c r="ZZ878"/>
      <c r="AAA878"/>
      <c r="AAB878"/>
      <c r="AAC878"/>
      <c r="AAD878"/>
      <c r="AAE878"/>
      <c r="AAF878"/>
      <c r="AAG878"/>
      <c r="AAH878"/>
      <c r="AAI878"/>
      <c r="AAJ878"/>
      <c r="AAK878"/>
      <c r="AAL878"/>
      <c r="AAM878"/>
      <c r="AAN878"/>
      <c r="AAO878"/>
      <c r="AAP878"/>
      <c r="AAQ878"/>
      <c r="AAR878"/>
      <c r="AAS878"/>
      <c r="AAT878"/>
      <c r="AAU878"/>
      <c r="AAV878"/>
      <c r="AAW878"/>
      <c r="AAX878"/>
      <c r="AAY878"/>
      <c r="AAZ878"/>
      <c r="ABA878"/>
      <c r="ABB878"/>
      <c r="ABC878"/>
      <c r="ABD878"/>
      <c r="ABE878"/>
      <c r="ABF878"/>
      <c r="ABG878"/>
      <c r="ABH878"/>
      <c r="ABI878"/>
      <c r="ABJ878"/>
      <c r="ABK878"/>
      <c r="ABL878"/>
      <c r="ABM878"/>
      <c r="ABN878"/>
      <c r="ABO878"/>
      <c r="ABP878"/>
      <c r="ABQ878"/>
      <c r="ABR878"/>
      <c r="ABS878"/>
      <c r="ABT878"/>
      <c r="ABU878"/>
      <c r="ABV878"/>
      <c r="ABW878"/>
      <c r="ABX878"/>
      <c r="ABY878"/>
      <c r="ABZ878"/>
      <c r="ACA878"/>
      <c r="ACB878"/>
      <c r="ACC878"/>
      <c r="ACD878"/>
      <c r="ACE878"/>
      <c r="ACF878"/>
      <c r="ACG878"/>
      <c r="ACH878"/>
      <c r="ACI878"/>
      <c r="ACJ878"/>
      <c r="ACK878"/>
      <c r="ACL878"/>
      <c r="ACM878"/>
      <c r="ACN878"/>
      <c r="ACO878"/>
      <c r="ACP878"/>
      <c r="ACQ878"/>
      <c r="ACR878"/>
      <c r="ACS878"/>
      <c r="ACT878"/>
      <c r="ACU878"/>
      <c r="ACV878"/>
      <c r="ACW878"/>
      <c r="ACX878"/>
      <c r="ACY878"/>
      <c r="ACZ878"/>
      <c r="ADA878"/>
      <c r="ADB878"/>
      <c r="ADC878"/>
      <c r="ADD878"/>
      <c r="ADE878"/>
      <c r="ADF878"/>
      <c r="ADG878"/>
      <c r="ADH878"/>
      <c r="ADI878"/>
      <c r="ADJ878"/>
      <c r="ADK878"/>
      <c r="ADL878"/>
      <c r="ADM878"/>
      <c r="ADN878"/>
      <c r="ADO878"/>
      <c r="ADP878"/>
      <c r="ADQ878"/>
      <c r="ADR878"/>
      <c r="ADS878"/>
      <c r="ADT878"/>
      <c r="ADU878"/>
      <c r="ADV878"/>
      <c r="ADW878"/>
      <c r="ADX878"/>
      <c r="ADY878"/>
      <c r="ADZ878"/>
      <c r="AEA878"/>
      <c r="AEB878"/>
      <c r="AEC878"/>
      <c r="AED878"/>
      <c r="AEE878"/>
      <c r="AEF878"/>
      <c r="AEG878"/>
      <c r="AEH878"/>
      <c r="AEI878"/>
      <c r="AEJ878"/>
      <c r="AEK878"/>
      <c r="AEL878"/>
      <c r="AEM878"/>
      <c r="AEN878"/>
      <c r="AEO878"/>
      <c r="AEP878"/>
      <c r="AEQ878"/>
      <c r="AER878"/>
      <c r="AES878"/>
      <c r="AET878"/>
      <c r="AEU878"/>
      <c r="AEV878"/>
      <c r="AEW878"/>
      <c r="AEX878"/>
      <c r="AEY878"/>
      <c r="AEZ878"/>
      <c r="AFA878"/>
      <c r="AFB878"/>
      <c r="AFC878"/>
      <c r="AFD878"/>
      <c r="AFE878"/>
      <c r="AFF878"/>
      <c r="AFG878"/>
      <c r="AFH878"/>
      <c r="AFI878"/>
      <c r="AFJ878"/>
      <c r="AFK878"/>
      <c r="AFL878"/>
      <c r="AFM878"/>
      <c r="AFN878"/>
      <c r="AFO878"/>
      <c r="AFP878"/>
      <c r="AFQ878"/>
      <c r="AFR878"/>
      <c r="AFS878"/>
      <c r="AFT878"/>
      <c r="AFU878"/>
      <c r="AFV878"/>
      <c r="AFW878"/>
      <c r="AFX878"/>
      <c r="AFY878"/>
      <c r="AFZ878"/>
      <c r="AGA878"/>
      <c r="AGB878"/>
      <c r="AGC878"/>
      <c r="AGD878"/>
      <c r="AGE878"/>
      <c r="AGF878"/>
      <c r="AGG878"/>
      <c r="AGH878"/>
      <c r="AGI878"/>
      <c r="AGJ878"/>
      <c r="AGK878"/>
      <c r="AGL878"/>
      <c r="AGM878"/>
      <c r="AGN878"/>
      <c r="AGO878"/>
      <c r="AGP878"/>
      <c r="AGQ878"/>
      <c r="AGR878"/>
      <c r="AGS878"/>
      <c r="AGT878"/>
      <c r="AGU878"/>
      <c r="AGV878"/>
      <c r="AGW878"/>
      <c r="AGX878"/>
      <c r="AGY878"/>
      <c r="AGZ878"/>
      <c r="AHA878"/>
      <c r="AHB878"/>
      <c r="AHC878"/>
      <c r="AHD878"/>
      <c r="AHE878"/>
      <c r="AHF878"/>
      <c r="AHG878"/>
      <c r="AHH878"/>
      <c r="AHI878"/>
      <c r="AHJ878"/>
      <c r="AHK878"/>
      <c r="AHL878"/>
      <c r="AHM878"/>
      <c r="AHN878"/>
      <c r="AHO878"/>
      <c r="AHP878"/>
      <c r="AHQ878"/>
      <c r="AHR878"/>
      <c r="AHS878"/>
      <c r="AHT878"/>
      <c r="AHU878"/>
      <c r="AHV878"/>
      <c r="AHW878"/>
      <c r="AHX878"/>
      <c r="AHY878"/>
      <c r="AHZ878"/>
      <c r="AIA878"/>
      <c r="AIB878"/>
      <c r="AIC878"/>
      <c r="AID878"/>
      <c r="AIE878"/>
      <c r="AIF878"/>
      <c r="AIG878"/>
      <c r="AIH878"/>
      <c r="AII878"/>
      <c r="AIJ878"/>
      <c r="AIK878"/>
      <c r="AIL878"/>
      <c r="AIM878"/>
      <c r="AIN878"/>
      <c r="AIO878"/>
      <c r="AIP878"/>
      <c r="AIQ878"/>
      <c r="AIR878"/>
      <c r="AIS878"/>
      <c r="AIT878"/>
      <c r="AIU878"/>
      <c r="AIV878"/>
      <c r="AIW878"/>
      <c r="AIX878"/>
      <c r="AIY878"/>
      <c r="AIZ878"/>
      <c r="AJA878"/>
      <c r="AJB878"/>
      <c r="AJC878"/>
      <c r="AJD878"/>
      <c r="AJE878"/>
      <c r="AJF878"/>
      <c r="AJG878"/>
      <c r="AJH878"/>
      <c r="AJI878"/>
      <c r="AJJ878"/>
      <c r="AJK878"/>
      <c r="AJL878"/>
      <c r="AJM878"/>
      <c r="AJN878"/>
      <c r="AJO878"/>
      <c r="AJP878"/>
      <c r="AJQ878"/>
      <c r="AJR878"/>
      <c r="AJS878"/>
      <c r="AJT878"/>
      <c r="AJU878"/>
      <c r="AJV878"/>
      <c r="AJW878"/>
      <c r="AJX878"/>
      <c r="AJY878"/>
      <c r="AJZ878"/>
      <c r="AKA878"/>
      <c r="AKB878"/>
      <c r="AKC878"/>
      <c r="AKD878"/>
      <c r="AKE878"/>
      <c r="AKF878"/>
      <c r="AKG878"/>
      <c r="AKH878"/>
      <c r="AKI878"/>
      <c r="AKJ878"/>
      <c r="AKK878"/>
      <c r="AKL878"/>
      <c r="AKM878"/>
      <c r="AKN878"/>
      <c r="AKO878"/>
      <c r="AKP878"/>
      <c r="AKQ878"/>
      <c r="AKR878"/>
      <c r="AKS878"/>
      <c r="AKT878"/>
      <c r="AKU878"/>
      <c r="AKV878"/>
      <c r="AKW878"/>
      <c r="AKX878"/>
      <c r="AKY878"/>
      <c r="AKZ878"/>
      <c r="ALA878"/>
      <c r="ALB878"/>
      <c r="ALC878"/>
      <c r="ALD878"/>
      <c r="ALE878"/>
      <c r="ALF878"/>
      <c r="ALG878"/>
      <c r="ALH878"/>
      <c r="ALI878"/>
      <c r="ALJ878"/>
      <c r="ALK878"/>
      <c r="ALL878"/>
      <c r="ALM878"/>
      <c r="ALN878"/>
      <c r="ALO878"/>
      <c r="ALP878"/>
      <c r="ALQ878"/>
      <c r="ALR878"/>
      <c r="ALS878"/>
      <c r="ALT878"/>
      <c r="ALU878"/>
      <c r="ALV878"/>
      <c r="ALW878"/>
      <c r="ALX878"/>
      <c r="ALY878"/>
      <c r="ALZ878"/>
      <c r="AMA878"/>
      <c r="AMB878"/>
      <c r="AMC878"/>
      <c r="AMD878"/>
      <c r="AME878"/>
      <c r="AMF878"/>
      <c r="AMG878"/>
      <c r="AMH878"/>
      <c r="AMI878"/>
      <c r="AMJ878"/>
    </row>
    <row r="879" spans="1:1024" ht="25.5" outlineLevel="1" x14ac:dyDescent="0.25">
      <c r="A879" s="186" t="s">
        <v>642</v>
      </c>
      <c r="B879" s="86" t="s">
        <v>223</v>
      </c>
      <c r="C879" s="44" t="str">
        <f>CONCATENATE(VLOOKUP(A879,ABC_SERVIÇOS!A:I,5,0)," - ",VLOOKUP(A879,ABC_SERVIÇOS!A:I,6,0))</f>
        <v>92874 - SINAPI – 10/17</v>
      </c>
      <c r="D879" s="584" t="str">
        <f>VLOOKUP(A879,ABC_SERVIÇOS,2,0)</f>
        <v>LANÇAMENTO COM USO DE BOMBA, ADENSAMENTO E ACABAMENTO DE CONCRETO EM ESTRUTURAS. AF_12/2015</v>
      </c>
      <c r="E879" s="128"/>
      <c r="F879" s="128"/>
      <c r="G879" s="128"/>
      <c r="H879" s="128"/>
      <c r="I879" s="44" t="str">
        <f>VLOOKUP(A879,ABC_SERVIÇOS,3,0)</f>
        <v>M3</v>
      </c>
      <c r="J879" s="88">
        <f>SUM(J880:J884)</f>
        <v>2470.0196599999999</v>
      </c>
      <c r="K879" s="88" t="s">
        <v>250</v>
      </c>
      <c r="L879" s="89">
        <f>VLOOKUP(A879,ABC_SERVIÇOS,7,0)</f>
        <v>21.58</v>
      </c>
      <c r="M879" s="500">
        <f>ROUND(L879*J879,2)</f>
        <v>53303.02</v>
      </c>
      <c r="N879" s="33" t="str">
        <f>A879</f>
        <v>COMP_067</v>
      </c>
      <c r="O879" s="62"/>
      <c r="P879" s="156">
        <f t="shared" si="25"/>
        <v>-53303.02</v>
      </c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  <c r="AMG879"/>
      <c r="AMH879"/>
      <c r="AMI879"/>
      <c r="AMJ879"/>
    </row>
    <row r="880" spans="1:1024" outlineLevel="1" x14ac:dyDescent="0.25">
      <c r="A880" s="261"/>
      <c r="B880" s="546"/>
      <c r="C880" s="195"/>
      <c r="D880" s="575"/>
      <c r="E880" s="159"/>
      <c r="F880" s="159"/>
      <c r="G880" s="159"/>
      <c r="H880" s="159"/>
      <c r="I880" s="158"/>
      <c r="J880" s="160"/>
      <c r="K880" s="196"/>
      <c r="L880" s="197"/>
      <c r="M880" s="545"/>
      <c r="N880"/>
      <c r="O880" s="62"/>
      <c r="P880" s="156">
        <f t="shared" si="25"/>
        <v>0</v>
      </c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  <c r="MM880"/>
      <c r="MN880"/>
      <c r="MO880"/>
      <c r="MP880"/>
      <c r="MQ880"/>
      <c r="MR880"/>
      <c r="MS880"/>
      <c r="MT880"/>
      <c r="MU880"/>
      <c r="MV880"/>
      <c r="MW880"/>
      <c r="MX880"/>
      <c r="MY880"/>
      <c r="MZ880"/>
      <c r="NA880"/>
      <c r="NB880"/>
      <c r="NC880"/>
      <c r="ND880"/>
      <c r="NE880"/>
      <c r="NF880"/>
      <c r="NG880"/>
      <c r="NH880"/>
      <c r="NI880"/>
      <c r="NJ880"/>
      <c r="NK880"/>
      <c r="NL880"/>
      <c r="NM880"/>
      <c r="NN880"/>
      <c r="NO880"/>
      <c r="NP880"/>
      <c r="NQ880"/>
      <c r="NR880"/>
      <c r="NS880"/>
      <c r="NT880"/>
      <c r="NU880"/>
      <c r="NV880"/>
      <c r="NW880"/>
      <c r="NX880"/>
      <c r="NY880"/>
      <c r="NZ880"/>
      <c r="OA880"/>
      <c r="OB880"/>
      <c r="OC880"/>
      <c r="OD880"/>
      <c r="OE880"/>
      <c r="OF880"/>
      <c r="OG880"/>
      <c r="OH880"/>
      <c r="OI880"/>
      <c r="OJ880"/>
      <c r="OK880"/>
      <c r="OL880"/>
      <c r="OM880"/>
      <c r="ON880"/>
      <c r="OO880"/>
      <c r="OP880"/>
      <c r="OQ880"/>
      <c r="OR880"/>
      <c r="OS880"/>
      <c r="OT880"/>
      <c r="OU880"/>
      <c r="OV880"/>
      <c r="OW880"/>
      <c r="OX880"/>
      <c r="OY880"/>
      <c r="OZ880"/>
      <c r="PA880"/>
      <c r="PB880"/>
      <c r="PC880"/>
      <c r="PD880"/>
      <c r="PE880"/>
      <c r="PF880"/>
      <c r="PG880"/>
      <c r="PH880"/>
      <c r="PI880"/>
      <c r="PJ880"/>
      <c r="PK880"/>
      <c r="PL880"/>
      <c r="PM880"/>
      <c r="PN880"/>
      <c r="PO880"/>
      <c r="PP880"/>
      <c r="PQ880"/>
      <c r="PR880"/>
      <c r="PS880"/>
      <c r="PT880"/>
      <c r="PU880"/>
      <c r="PV880"/>
      <c r="PW880"/>
      <c r="PX880"/>
      <c r="PY880"/>
      <c r="PZ880"/>
      <c r="QA880"/>
      <c r="QB880"/>
      <c r="QC880"/>
      <c r="QD880"/>
      <c r="QE880"/>
      <c r="QF880"/>
      <c r="QG880"/>
      <c r="QH880"/>
      <c r="QI880"/>
      <c r="QJ880"/>
      <c r="QK880"/>
      <c r="QL880"/>
      <c r="QM880"/>
      <c r="QN880"/>
      <c r="QO880"/>
      <c r="QP880"/>
      <c r="QQ880"/>
      <c r="QR880"/>
      <c r="QS880"/>
      <c r="QT880"/>
      <c r="QU880"/>
      <c r="QV880"/>
      <c r="QW880"/>
      <c r="QX880"/>
      <c r="QY880"/>
      <c r="QZ880"/>
      <c r="RA880"/>
      <c r="RB880"/>
      <c r="RC880"/>
      <c r="RD880"/>
      <c r="RE880"/>
      <c r="RF880"/>
      <c r="RG880"/>
      <c r="RH880"/>
      <c r="RI880"/>
      <c r="RJ880"/>
      <c r="RK880"/>
      <c r="RL880"/>
      <c r="RM880"/>
      <c r="RN880"/>
      <c r="RO880"/>
      <c r="RP880"/>
      <c r="RQ880"/>
      <c r="RR880"/>
      <c r="RS880"/>
      <c r="RT880"/>
      <c r="RU880"/>
      <c r="RV880"/>
      <c r="RW880"/>
      <c r="RX880"/>
      <c r="RY880"/>
      <c r="RZ880"/>
      <c r="SA880"/>
      <c r="SB880"/>
      <c r="SC880"/>
      <c r="SD880"/>
      <c r="SE880"/>
      <c r="SF880"/>
      <c r="SG880"/>
      <c r="SH880"/>
      <c r="SI880"/>
      <c r="SJ880"/>
      <c r="SK880"/>
      <c r="SL880"/>
      <c r="SM880"/>
      <c r="SN880"/>
      <c r="SO880"/>
      <c r="SP880"/>
      <c r="SQ880"/>
      <c r="SR880"/>
      <c r="SS880"/>
      <c r="ST880"/>
      <c r="SU880"/>
      <c r="SV880"/>
      <c r="SW880"/>
      <c r="SX880"/>
      <c r="SY880"/>
      <c r="SZ880"/>
      <c r="TA880"/>
      <c r="TB880"/>
      <c r="TC880"/>
      <c r="TD880"/>
      <c r="TE880"/>
      <c r="TF880"/>
      <c r="TG880"/>
      <c r="TH880"/>
      <c r="TI880"/>
      <c r="TJ880"/>
      <c r="TK880"/>
      <c r="TL880"/>
      <c r="TM880"/>
      <c r="TN880"/>
      <c r="TO880"/>
      <c r="TP880"/>
      <c r="TQ880"/>
      <c r="TR880"/>
      <c r="TS880"/>
      <c r="TT880"/>
      <c r="TU880"/>
      <c r="TV880"/>
      <c r="TW880"/>
      <c r="TX880"/>
      <c r="TY880"/>
      <c r="TZ880"/>
      <c r="UA880"/>
      <c r="UB880"/>
      <c r="UC880"/>
      <c r="UD880"/>
      <c r="UE880"/>
      <c r="UF880"/>
      <c r="UG880"/>
      <c r="UH880"/>
      <c r="UI880"/>
      <c r="UJ880"/>
      <c r="UK880"/>
      <c r="UL880"/>
      <c r="UM880"/>
      <c r="UN880"/>
      <c r="UO880"/>
      <c r="UP880"/>
      <c r="UQ880"/>
      <c r="UR880"/>
      <c r="US880"/>
      <c r="UT880"/>
      <c r="UU880"/>
      <c r="UV880"/>
      <c r="UW880"/>
      <c r="UX880"/>
      <c r="UY880"/>
      <c r="UZ880"/>
      <c r="VA880"/>
      <c r="VB880"/>
      <c r="VC880"/>
      <c r="VD880"/>
      <c r="VE880"/>
      <c r="VF880"/>
      <c r="VG880"/>
      <c r="VH880"/>
      <c r="VI880"/>
      <c r="VJ880"/>
      <c r="VK880"/>
      <c r="VL880"/>
      <c r="VM880"/>
      <c r="VN880"/>
      <c r="VO880"/>
      <c r="VP880"/>
      <c r="VQ880"/>
      <c r="VR880"/>
      <c r="VS880"/>
      <c r="VT880"/>
      <c r="VU880"/>
      <c r="VV880"/>
      <c r="VW880"/>
      <c r="VX880"/>
      <c r="VY880"/>
      <c r="VZ880"/>
      <c r="WA880"/>
      <c r="WB880"/>
      <c r="WC880"/>
      <c r="WD880"/>
      <c r="WE880"/>
      <c r="WF880"/>
      <c r="WG880"/>
      <c r="WH880"/>
      <c r="WI880"/>
      <c r="WJ880"/>
      <c r="WK880"/>
      <c r="WL880"/>
      <c r="WM880"/>
      <c r="WN880"/>
      <c r="WO880"/>
      <c r="WP880"/>
      <c r="WQ880"/>
      <c r="WR880"/>
      <c r="WS880"/>
      <c r="WT880"/>
      <c r="WU880"/>
      <c r="WV880"/>
      <c r="WW880"/>
      <c r="WX880"/>
      <c r="WY880"/>
      <c r="WZ880"/>
      <c r="XA880"/>
      <c r="XB880"/>
      <c r="XC880"/>
      <c r="XD880"/>
      <c r="XE880"/>
      <c r="XF880"/>
      <c r="XG880"/>
      <c r="XH880"/>
      <c r="XI880"/>
      <c r="XJ880"/>
      <c r="XK880"/>
      <c r="XL880"/>
      <c r="XM880"/>
      <c r="XN880"/>
      <c r="XO880"/>
      <c r="XP880"/>
      <c r="XQ880"/>
      <c r="XR880"/>
      <c r="XS880"/>
      <c r="XT880"/>
      <c r="XU880"/>
      <c r="XV880"/>
      <c r="XW880"/>
      <c r="XX880"/>
      <c r="XY880"/>
      <c r="XZ880"/>
      <c r="YA880"/>
      <c r="YB880"/>
      <c r="YC880"/>
      <c r="YD880"/>
      <c r="YE880"/>
      <c r="YF880"/>
      <c r="YG880"/>
      <c r="YH880"/>
      <c r="YI880"/>
      <c r="YJ880"/>
      <c r="YK880"/>
      <c r="YL880"/>
      <c r="YM880"/>
      <c r="YN880"/>
      <c r="YO880"/>
      <c r="YP880"/>
      <c r="YQ880"/>
      <c r="YR880"/>
      <c r="YS880"/>
      <c r="YT880"/>
      <c r="YU880"/>
      <c r="YV880"/>
      <c r="YW880"/>
      <c r="YX880"/>
      <c r="YY880"/>
      <c r="YZ880"/>
      <c r="ZA880"/>
      <c r="ZB880"/>
      <c r="ZC880"/>
      <c r="ZD880"/>
      <c r="ZE880"/>
      <c r="ZF880"/>
      <c r="ZG880"/>
      <c r="ZH880"/>
      <c r="ZI880"/>
      <c r="ZJ880"/>
      <c r="ZK880"/>
      <c r="ZL880"/>
      <c r="ZM880"/>
      <c r="ZN880"/>
      <c r="ZO880"/>
      <c r="ZP880"/>
      <c r="ZQ880"/>
      <c r="ZR880"/>
      <c r="ZS880"/>
      <c r="ZT880"/>
      <c r="ZU880"/>
      <c r="ZV880"/>
      <c r="ZW880"/>
      <c r="ZX880"/>
      <c r="ZY880"/>
      <c r="ZZ880"/>
      <c r="AAA880"/>
      <c r="AAB880"/>
      <c r="AAC880"/>
      <c r="AAD880"/>
      <c r="AAE880"/>
      <c r="AAF880"/>
      <c r="AAG880"/>
      <c r="AAH880"/>
      <c r="AAI880"/>
      <c r="AAJ880"/>
      <c r="AAK880"/>
      <c r="AAL880"/>
      <c r="AAM880"/>
      <c r="AAN880"/>
      <c r="AAO880"/>
      <c r="AAP880"/>
      <c r="AAQ880"/>
      <c r="AAR880"/>
      <c r="AAS880"/>
      <c r="AAT880"/>
      <c r="AAU880"/>
      <c r="AAV880"/>
      <c r="AAW880"/>
      <c r="AAX880"/>
      <c r="AAY880"/>
      <c r="AAZ880"/>
      <c r="ABA880"/>
      <c r="ABB880"/>
      <c r="ABC880"/>
      <c r="ABD880"/>
      <c r="ABE880"/>
      <c r="ABF880"/>
      <c r="ABG880"/>
      <c r="ABH880"/>
      <c r="ABI880"/>
      <c r="ABJ880"/>
      <c r="ABK880"/>
      <c r="ABL880"/>
      <c r="ABM880"/>
      <c r="ABN880"/>
      <c r="ABO880"/>
      <c r="ABP880"/>
      <c r="ABQ880"/>
      <c r="ABR880"/>
      <c r="ABS880"/>
      <c r="ABT880"/>
      <c r="ABU880"/>
      <c r="ABV880"/>
      <c r="ABW880"/>
      <c r="ABX880"/>
      <c r="ABY880"/>
      <c r="ABZ880"/>
      <c r="ACA880"/>
      <c r="ACB880"/>
      <c r="ACC880"/>
      <c r="ACD880"/>
      <c r="ACE880"/>
      <c r="ACF880"/>
      <c r="ACG880"/>
      <c r="ACH880"/>
      <c r="ACI880"/>
      <c r="ACJ880"/>
      <c r="ACK880"/>
      <c r="ACL880"/>
      <c r="ACM880"/>
      <c r="ACN880"/>
      <c r="ACO880"/>
      <c r="ACP880"/>
      <c r="ACQ880"/>
      <c r="ACR880"/>
      <c r="ACS880"/>
      <c r="ACT880"/>
      <c r="ACU880"/>
      <c r="ACV880"/>
      <c r="ACW880"/>
      <c r="ACX880"/>
      <c r="ACY880"/>
      <c r="ACZ880"/>
      <c r="ADA880"/>
      <c r="ADB880"/>
      <c r="ADC880"/>
      <c r="ADD880"/>
      <c r="ADE880"/>
      <c r="ADF880"/>
      <c r="ADG880"/>
      <c r="ADH880"/>
      <c r="ADI880"/>
      <c r="ADJ880"/>
      <c r="ADK880"/>
      <c r="ADL880"/>
      <c r="ADM880"/>
      <c r="ADN880"/>
      <c r="ADO880"/>
      <c r="ADP880"/>
      <c r="ADQ880"/>
      <c r="ADR880"/>
      <c r="ADS880"/>
      <c r="ADT880"/>
      <c r="ADU880"/>
      <c r="ADV880"/>
      <c r="ADW880"/>
      <c r="ADX880"/>
      <c r="ADY880"/>
      <c r="ADZ880"/>
      <c r="AEA880"/>
      <c r="AEB880"/>
      <c r="AEC880"/>
      <c r="AED880"/>
      <c r="AEE880"/>
      <c r="AEF880"/>
      <c r="AEG880"/>
      <c r="AEH880"/>
      <c r="AEI880"/>
      <c r="AEJ880"/>
      <c r="AEK880"/>
      <c r="AEL880"/>
      <c r="AEM880"/>
      <c r="AEN880"/>
      <c r="AEO880"/>
      <c r="AEP880"/>
      <c r="AEQ880"/>
      <c r="AER880"/>
      <c r="AES880"/>
      <c r="AET880"/>
      <c r="AEU880"/>
      <c r="AEV880"/>
      <c r="AEW880"/>
      <c r="AEX880"/>
      <c r="AEY880"/>
      <c r="AEZ880"/>
      <c r="AFA880"/>
      <c r="AFB880"/>
      <c r="AFC880"/>
      <c r="AFD880"/>
      <c r="AFE880"/>
      <c r="AFF880"/>
      <c r="AFG880"/>
      <c r="AFH880"/>
      <c r="AFI880"/>
      <c r="AFJ880"/>
      <c r="AFK880"/>
      <c r="AFL880"/>
      <c r="AFM880"/>
      <c r="AFN880"/>
      <c r="AFO880"/>
      <c r="AFP880"/>
      <c r="AFQ880"/>
      <c r="AFR880"/>
      <c r="AFS880"/>
      <c r="AFT880"/>
      <c r="AFU880"/>
      <c r="AFV880"/>
      <c r="AFW880"/>
      <c r="AFX880"/>
      <c r="AFY880"/>
      <c r="AFZ880"/>
      <c r="AGA880"/>
      <c r="AGB880"/>
      <c r="AGC880"/>
      <c r="AGD880"/>
      <c r="AGE880"/>
      <c r="AGF880"/>
      <c r="AGG880"/>
      <c r="AGH880"/>
      <c r="AGI880"/>
      <c r="AGJ880"/>
      <c r="AGK880"/>
      <c r="AGL880"/>
      <c r="AGM880"/>
      <c r="AGN880"/>
      <c r="AGO880"/>
      <c r="AGP880"/>
      <c r="AGQ880"/>
      <c r="AGR880"/>
      <c r="AGS880"/>
      <c r="AGT880"/>
      <c r="AGU880"/>
      <c r="AGV880"/>
      <c r="AGW880"/>
      <c r="AGX880"/>
      <c r="AGY880"/>
      <c r="AGZ880"/>
      <c r="AHA880"/>
      <c r="AHB880"/>
      <c r="AHC880"/>
      <c r="AHD880"/>
      <c r="AHE880"/>
      <c r="AHF880"/>
      <c r="AHG880"/>
      <c r="AHH880"/>
      <c r="AHI880"/>
      <c r="AHJ880"/>
      <c r="AHK880"/>
      <c r="AHL880"/>
      <c r="AHM880"/>
      <c r="AHN880"/>
      <c r="AHO880"/>
      <c r="AHP880"/>
      <c r="AHQ880"/>
      <c r="AHR880"/>
      <c r="AHS880"/>
      <c r="AHT880"/>
      <c r="AHU880"/>
      <c r="AHV880"/>
      <c r="AHW880"/>
      <c r="AHX880"/>
      <c r="AHY880"/>
      <c r="AHZ880"/>
      <c r="AIA880"/>
      <c r="AIB880"/>
      <c r="AIC880"/>
      <c r="AID880"/>
      <c r="AIE880"/>
      <c r="AIF880"/>
      <c r="AIG880"/>
      <c r="AIH880"/>
      <c r="AII880"/>
      <c r="AIJ880"/>
      <c r="AIK880"/>
      <c r="AIL880"/>
      <c r="AIM880"/>
      <c r="AIN880"/>
      <c r="AIO880"/>
      <c r="AIP880"/>
      <c r="AIQ880"/>
      <c r="AIR880"/>
      <c r="AIS880"/>
      <c r="AIT880"/>
      <c r="AIU880"/>
      <c r="AIV880"/>
      <c r="AIW880"/>
      <c r="AIX880"/>
      <c r="AIY880"/>
      <c r="AIZ880"/>
      <c r="AJA880"/>
      <c r="AJB880"/>
      <c r="AJC880"/>
      <c r="AJD880"/>
      <c r="AJE880"/>
      <c r="AJF880"/>
      <c r="AJG880"/>
      <c r="AJH880"/>
      <c r="AJI880"/>
      <c r="AJJ880"/>
      <c r="AJK880"/>
      <c r="AJL880"/>
      <c r="AJM880"/>
      <c r="AJN880"/>
      <c r="AJO880"/>
      <c r="AJP880"/>
      <c r="AJQ880"/>
      <c r="AJR880"/>
      <c r="AJS880"/>
      <c r="AJT880"/>
      <c r="AJU880"/>
      <c r="AJV880"/>
      <c r="AJW880"/>
      <c r="AJX880"/>
      <c r="AJY880"/>
      <c r="AJZ880"/>
      <c r="AKA880"/>
      <c r="AKB880"/>
      <c r="AKC880"/>
      <c r="AKD880"/>
      <c r="AKE880"/>
      <c r="AKF880"/>
      <c r="AKG880"/>
      <c r="AKH880"/>
      <c r="AKI880"/>
      <c r="AKJ880"/>
      <c r="AKK880"/>
      <c r="AKL880"/>
      <c r="AKM880"/>
      <c r="AKN880"/>
      <c r="AKO880"/>
      <c r="AKP880"/>
      <c r="AKQ880"/>
      <c r="AKR880"/>
      <c r="AKS880"/>
      <c r="AKT880"/>
      <c r="AKU880"/>
      <c r="AKV880"/>
      <c r="AKW880"/>
      <c r="AKX880"/>
      <c r="AKY880"/>
      <c r="AKZ880"/>
      <c r="ALA880"/>
      <c r="ALB880"/>
      <c r="ALC880"/>
      <c r="ALD880"/>
      <c r="ALE880"/>
      <c r="ALF880"/>
      <c r="ALG880"/>
      <c r="ALH880"/>
      <c r="ALI880"/>
      <c r="ALJ880"/>
      <c r="ALK880"/>
      <c r="ALL880"/>
      <c r="ALM880"/>
      <c r="ALN880"/>
      <c r="ALO880"/>
      <c r="ALP880"/>
      <c r="ALQ880"/>
      <c r="ALR880"/>
      <c r="ALS880"/>
      <c r="ALT880"/>
      <c r="ALU880"/>
      <c r="ALV880"/>
      <c r="ALW880"/>
      <c r="ALX880"/>
      <c r="ALY880"/>
      <c r="ALZ880"/>
      <c r="AMA880"/>
      <c r="AMB880"/>
      <c r="AMC880"/>
      <c r="AMD880"/>
      <c r="AME880"/>
      <c r="AMF880"/>
      <c r="AMG880"/>
      <c r="AMH880"/>
      <c r="AMI880"/>
      <c r="AMJ880"/>
    </row>
    <row r="881" spans="1:1024" outlineLevel="1" x14ac:dyDescent="0.25">
      <c r="A881" s="261"/>
      <c r="B881" s="63"/>
      <c r="C881" s="238"/>
      <c r="D881" s="246" t="s">
        <v>643</v>
      </c>
      <c r="E881" s="163"/>
      <c r="F881" s="163"/>
      <c r="G881" s="163"/>
      <c r="H881" s="163"/>
      <c r="I881" s="162"/>
      <c r="J881" s="169">
        <f>J871</f>
        <v>2261.1030000000001</v>
      </c>
      <c r="K881" s="68"/>
      <c r="L881" s="69"/>
      <c r="M881" s="496"/>
      <c r="N881"/>
      <c r="O881" s="62"/>
      <c r="P881" s="156">
        <f t="shared" si="25"/>
        <v>0</v>
      </c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  <c r="MM881"/>
      <c r="MN881"/>
      <c r="MO881"/>
      <c r="MP881"/>
      <c r="MQ881"/>
      <c r="MR881"/>
      <c r="MS881"/>
      <c r="MT881"/>
      <c r="MU881"/>
      <c r="MV881"/>
      <c r="MW881"/>
      <c r="MX881"/>
      <c r="MY881"/>
      <c r="MZ881"/>
      <c r="NA881"/>
      <c r="NB881"/>
      <c r="NC881"/>
      <c r="ND881"/>
      <c r="NE881"/>
      <c r="NF881"/>
      <c r="NG881"/>
      <c r="NH881"/>
      <c r="NI881"/>
      <c r="NJ881"/>
      <c r="NK881"/>
      <c r="NL881"/>
      <c r="NM881"/>
      <c r="NN881"/>
      <c r="NO881"/>
      <c r="NP881"/>
      <c r="NQ881"/>
      <c r="NR881"/>
      <c r="NS881"/>
      <c r="NT881"/>
      <c r="NU881"/>
      <c r="NV881"/>
      <c r="NW881"/>
      <c r="NX881"/>
      <c r="NY881"/>
      <c r="NZ881"/>
      <c r="OA881"/>
      <c r="OB881"/>
      <c r="OC881"/>
      <c r="OD881"/>
      <c r="OE881"/>
      <c r="OF881"/>
      <c r="OG881"/>
      <c r="OH881"/>
      <c r="OI881"/>
      <c r="OJ881"/>
      <c r="OK881"/>
      <c r="OL881"/>
      <c r="OM881"/>
      <c r="ON881"/>
      <c r="OO881"/>
      <c r="OP881"/>
      <c r="OQ881"/>
      <c r="OR881"/>
      <c r="OS881"/>
      <c r="OT881"/>
      <c r="OU881"/>
      <c r="OV881"/>
      <c r="OW881"/>
      <c r="OX881"/>
      <c r="OY881"/>
      <c r="OZ881"/>
      <c r="PA881"/>
      <c r="PB881"/>
      <c r="PC881"/>
      <c r="PD881"/>
      <c r="PE881"/>
      <c r="PF881"/>
      <c r="PG881"/>
      <c r="PH881"/>
      <c r="PI881"/>
      <c r="PJ881"/>
      <c r="PK881"/>
      <c r="PL881"/>
      <c r="PM881"/>
      <c r="PN881"/>
      <c r="PO881"/>
      <c r="PP881"/>
      <c r="PQ881"/>
      <c r="PR881"/>
      <c r="PS881"/>
      <c r="PT881"/>
      <c r="PU881"/>
      <c r="PV881"/>
      <c r="PW881"/>
      <c r="PX881"/>
      <c r="PY881"/>
      <c r="PZ881"/>
      <c r="QA881"/>
      <c r="QB881"/>
      <c r="QC881"/>
      <c r="QD881"/>
      <c r="QE881"/>
      <c r="QF881"/>
      <c r="QG881"/>
      <c r="QH881"/>
      <c r="QI881"/>
      <c r="QJ881"/>
      <c r="QK881"/>
      <c r="QL881"/>
      <c r="QM881"/>
      <c r="QN881"/>
      <c r="QO881"/>
      <c r="QP881"/>
      <c r="QQ881"/>
      <c r="QR881"/>
      <c r="QS881"/>
      <c r="QT881"/>
      <c r="QU881"/>
      <c r="QV881"/>
      <c r="QW881"/>
      <c r="QX881"/>
      <c r="QY881"/>
      <c r="QZ881"/>
      <c r="RA881"/>
      <c r="RB881"/>
      <c r="RC881"/>
      <c r="RD881"/>
      <c r="RE881"/>
      <c r="RF881"/>
      <c r="RG881"/>
      <c r="RH881"/>
      <c r="RI881"/>
      <c r="RJ881"/>
      <c r="RK881"/>
      <c r="RL881"/>
      <c r="RM881"/>
      <c r="RN881"/>
      <c r="RO881"/>
      <c r="RP881"/>
      <c r="RQ881"/>
      <c r="RR881"/>
      <c r="RS881"/>
      <c r="RT881"/>
      <c r="RU881"/>
      <c r="RV881"/>
      <c r="RW881"/>
      <c r="RX881"/>
      <c r="RY881"/>
      <c r="RZ881"/>
      <c r="SA881"/>
      <c r="SB881"/>
      <c r="SC881"/>
      <c r="SD881"/>
      <c r="SE881"/>
      <c r="SF881"/>
      <c r="SG881"/>
      <c r="SH881"/>
      <c r="SI881"/>
      <c r="SJ881"/>
      <c r="SK881"/>
      <c r="SL881"/>
      <c r="SM881"/>
      <c r="SN881"/>
      <c r="SO881"/>
      <c r="SP881"/>
      <c r="SQ881"/>
      <c r="SR881"/>
      <c r="SS881"/>
      <c r="ST881"/>
      <c r="SU881"/>
      <c r="SV881"/>
      <c r="SW881"/>
      <c r="SX881"/>
      <c r="SY881"/>
      <c r="SZ881"/>
      <c r="TA881"/>
      <c r="TB881"/>
      <c r="TC881"/>
      <c r="TD881"/>
      <c r="TE881"/>
      <c r="TF881"/>
      <c r="TG881"/>
      <c r="TH881"/>
      <c r="TI881"/>
      <c r="TJ881"/>
      <c r="TK881"/>
      <c r="TL881"/>
      <c r="TM881"/>
      <c r="TN881"/>
      <c r="TO881"/>
      <c r="TP881"/>
      <c r="TQ881"/>
      <c r="TR881"/>
      <c r="TS881"/>
      <c r="TT881"/>
      <c r="TU881"/>
      <c r="TV881"/>
      <c r="TW881"/>
      <c r="TX881"/>
      <c r="TY881"/>
      <c r="TZ881"/>
      <c r="UA881"/>
      <c r="UB881"/>
      <c r="UC881"/>
      <c r="UD881"/>
      <c r="UE881"/>
      <c r="UF881"/>
      <c r="UG881"/>
      <c r="UH881"/>
      <c r="UI881"/>
      <c r="UJ881"/>
      <c r="UK881"/>
      <c r="UL881"/>
      <c r="UM881"/>
      <c r="UN881"/>
      <c r="UO881"/>
      <c r="UP881"/>
      <c r="UQ881"/>
      <c r="UR881"/>
      <c r="US881"/>
      <c r="UT881"/>
      <c r="UU881"/>
      <c r="UV881"/>
      <c r="UW881"/>
      <c r="UX881"/>
      <c r="UY881"/>
      <c r="UZ881"/>
      <c r="VA881"/>
      <c r="VB881"/>
      <c r="VC881"/>
      <c r="VD881"/>
      <c r="VE881"/>
      <c r="VF881"/>
      <c r="VG881"/>
      <c r="VH881"/>
      <c r="VI881"/>
      <c r="VJ881"/>
      <c r="VK881"/>
      <c r="VL881"/>
      <c r="VM881"/>
      <c r="VN881"/>
      <c r="VO881"/>
      <c r="VP881"/>
      <c r="VQ881"/>
      <c r="VR881"/>
      <c r="VS881"/>
      <c r="VT881"/>
      <c r="VU881"/>
      <c r="VV881"/>
      <c r="VW881"/>
      <c r="VX881"/>
      <c r="VY881"/>
      <c r="VZ881"/>
      <c r="WA881"/>
      <c r="WB881"/>
      <c r="WC881"/>
      <c r="WD881"/>
      <c r="WE881"/>
      <c r="WF881"/>
      <c r="WG881"/>
      <c r="WH881"/>
      <c r="WI881"/>
      <c r="WJ881"/>
      <c r="WK881"/>
      <c r="WL881"/>
      <c r="WM881"/>
      <c r="WN881"/>
      <c r="WO881"/>
      <c r="WP881"/>
      <c r="WQ881"/>
      <c r="WR881"/>
      <c r="WS881"/>
      <c r="WT881"/>
      <c r="WU881"/>
      <c r="WV881"/>
      <c r="WW881"/>
      <c r="WX881"/>
      <c r="WY881"/>
      <c r="WZ881"/>
      <c r="XA881"/>
      <c r="XB881"/>
      <c r="XC881"/>
      <c r="XD881"/>
      <c r="XE881"/>
      <c r="XF881"/>
      <c r="XG881"/>
      <c r="XH881"/>
      <c r="XI881"/>
      <c r="XJ881"/>
      <c r="XK881"/>
      <c r="XL881"/>
      <c r="XM881"/>
      <c r="XN881"/>
      <c r="XO881"/>
      <c r="XP881"/>
      <c r="XQ881"/>
      <c r="XR881"/>
      <c r="XS881"/>
      <c r="XT881"/>
      <c r="XU881"/>
      <c r="XV881"/>
      <c r="XW881"/>
      <c r="XX881"/>
      <c r="XY881"/>
      <c r="XZ881"/>
      <c r="YA881"/>
      <c r="YB881"/>
      <c r="YC881"/>
      <c r="YD881"/>
      <c r="YE881"/>
      <c r="YF881"/>
      <c r="YG881"/>
      <c r="YH881"/>
      <c r="YI881"/>
      <c r="YJ881"/>
      <c r="YK881"/>
      <c r="YL881"/>
      <c r="YM881"/>
      <c r="YN881"/>
      <c r="YO881"/>
      <c r="YP881"/>
      <c r="YQ881"/>
      <c r="YR881"/>
      <c r="YS881"/>
      <c r="YT881"/>
      <c r="YU881"/>
      <c r="YV881"/>
      <c r="YW881"/>
      <c r="YX881"/>
      <c r="YY881"/>
      <c r="YZ881"/>
      <c r="ZA881"/>
      <c r="ZB881"/>
      <c r="ZC881"/>
      <c r="ZD881"/>
      <c r="ZE881"/>
      <c r="ZF881"/>
      <c r="ZG881"/>
      <c r="ZH881"/>
      <c r="ZI881"/>
      <c r="ZJ881"/>
      <c r="ZK881"/>
      <c r="ZL881"/>
      <c r="ZM881"/>
      <c r="ZN881"/>
      <c r="ZO881"/>
      <c r="ZP881"/>
      <c r="ZQ881"/>
      <c r="ZR881"/>
      <c r="ZS881"/>
      <c r="ZT881"/>
      <c r="ZU881"/>
      <c r="ZV881"/>
      <c r="ZW881"/>
      <c r="ZX881"/>
      <c r="ZY881"/>
      <c r="ZZ881"/>
      <c r="AAA881"/>
      <c r="AAB881"/>
      <c r="AAC881"/>
      <c r="AAD881"/>
      <c r="AAE881"/>
      <c r="AAF881"/>
      <c r="AAG881"/>
      <c r="AAH881"/>
      <c r="AAI881"/>
      <c r="AAJ881"/>
      <c r="AAK881"/>
      <c r="AAL881"/>
      <c r="AAM881"/>
      <c r="AAN881"/>
      <c r="AAO881"/>
      <c r="AAP881"/>
      <c r="AAQ881"/>
      <c r="AAR881"/>
      <c r="AAS881"/>
      <c r="AAT881"/>
      <c r="AAU881"/>
      <c r="AAV881"/>
      <c r="AAW881"/>
      <c r="AAX881"/>
      <c r="AAY881"/>
      <c r="AAZ881"/>
      <c r="ABA881"/>
      <c r="ABB881"/>
      <c r="ABC881"/>
      <c r="ABD881"/>
      <c r="ABE881"/>
      <c r="ABF881"/>
      <c r="ABG881"/>
      <c r="ABH881"/>
      <c r="ABI881"/>
      <c r="ABJ881"/>
      <c r="ABK881"/>
      <c r="ABL881"/>
      <c r="ABM881"/>
      <c r="ABN881"/>
      <c r="ABO881"/>
      <c r="ABP881"/>
      <c r="ABQ881"/>
      <c r="ABR881"/>
      <c r="ABS881"/>
      <c r="ABT881"/>
      <c r="ABU881"/>
      <c r="ABV881"/>
      <c r="ABW881"/>
      <c r="ABX881"/>
      <c r="ABY881"/>
      <c r="ABZ881"/>
      <c r="ACA881"/>
      <c r="ACB881"/>
      <c r="ACC881"/>
      <c r="ACD881"/>
      <c r="ACE881"/>
      <c r="ACF881"/>
      <c r="ACG881"/>
      <c r="ACH881"/>
      <c r="ACI881"/>
      <c r="ACJ881"/>
      <c r="ACK881"/>
      <c r="ACL881"/>
      <c r="ACM881"/>
      <c r="ACN881"/>
      <c r="ACO881"/>
      <c r="ACP881"/>
      <c r="ACQ881"/>
      <c r="ACR881"/>
      <c r="ACS881"/>
      <c r="ACT881"/>
      <c r="ACU881"/>
      <c r="ACV881"/>
      <c r="ACW881"/>
      <c r="ACX881"/>
      <c r="ACY881"/>
      <c r="ACZ881"/>
      <c r="ADA881"/>
      <c r="ADB881"/>
      <c r="ADC881"/>
      <c r="ADD881"/>
      <c r="ADE881"/>
      <c r="ADF881"/>
      <c r="ADG881"/>
      <c r="ADH881"/>
      <c r="ADI881"/>
      <c r="ADJ881"/>
      <c r="ADK881"/>
      <c r="ADL881"/>
      <c r="ADM881"/>
      <c r="ADN881"/>
      <c r="ADO881"/>
      <c r="ADP881"/>
      <c r="ADQ881"/>
      <c r="ADR881"/>
      <c r="ADS881"/>
      <c r="ADT881"/>
      <c r="ADU881"/>
      <c r="ADV881"/>
      <c r="ADW881"/>
      <c r="ADX881"/>
      <c r="ADY881"/>
      <c r="ADZ881"/>
      <c r="AEA881"/>
      <c r="AEB881"/>
      <c r="AEC881"/>
      <c r="AED881"/>
      <c r="AEE881"/>
      <c r="AEF881"/>
      <c r="AEG881"/>
      <c r="AEH881"/>
      <c r="AEI881"/>
      <c r="AEJ881"/>
      <c r="AEK881"/>
      <c r="AEL881"/>
      <c r="AEM881"/>
      <c r="AEN881"/>
      <c r="AEO881"/>
      <c r="AEP881"/>
      <c r="AEQ881"/>
      <c r="AER881"/>
      <c r="AES881"/>
      <c r="AET881"/>
      <c r="AEU881"/>
      <c r="AEV881"/>
      <c r="AEW881"/>
      <c r="AEX881"/>
      <c r="AEY881"/>
      <c r="AEZ881"/>
      <c r="AFA881"/>
      <c r="AFB881"/>
      <c r="AFC881"/>
      <c r="AFD881"/>
      <c r="AFE881"/>
      <c r="AFF881"/>
      <c r="AFG881"/>
      <c r="AFH881"/>
      <c r="AFI881"/>
      <c r="AFJ881"/>
      <c r="AFK881"/>
      <c r="AFL881"/>
      <c r="AFM881"/>
      <c r="AFN881"/>
      <c r="AFO881"/>
      <c r="AFP881"/>
      <c r="AFQ881"/>
      <c r="AFR881"/>
      <c r="AFS881"/>
      <c r="AFT881"/>
      <c r="AFU881"/>
      <c r="AFV881"/>
      <c r="AFW881"/>
      <c r="AFX881"/>
      <c r="AFY881"/>
      <c r="AFZ881"/>
      <c r="AGA881"/>
      <c r="AGB881"/>
      <c r="AGC881"/>
      <c r="AGD881"/>
      <c r="AGE881"/>
      <c r="AGF881"/>
      <c r="AGG881"/>
      <c r="AGH881"/>
      <c r="AGI881"/>
      <c r="AGJ881"/>
      <c r="AGK881"/>
      <c r="AGL881"/>
      <c r="AGM881"/>
      <c r="AGN881"/>
      <c r="AGO881"/>
      <c r="AGP881"/>
      <c r="AGQ881"/>
      <c r="AGR881"/>
      <c r="AGS881"/>
      <c r="AGT881"/>
      <c r="AGU881"/>
      <c r="AGV881"/>
      <c r="AGW881"/>
      <c r="AGX881"/>
      <c r="AGY881"/>
      <c r="AGZ881"/>
      <c r="AHA881"/>
      <c r="AHB881"/>
      <c r="AHC881"/>
      <c r="AHD881"/>
      <c r="AHE881"/>
      <c r="AHF881"/>
      <c r="AHG881"/>
      <c r="AHH881"/>
      <c r="AHI881"/>
      <c r="AHJ881"/>
      <c r="AHK881"/>
      <c r="AHL881"/>
      <c r="AHM881"/>
      <c r="AHN881"/>
      <c r="AHO881"/>
      <c r="AHP881"/>
      <c r="AHQ881"/>
      <c r="AHR881"/>
      <c r="AHS881"/>
      <c r="AHT881"/>
      <c r="AHU881"/>
      <c r="AHV881"/>
      <c r="AHW881"/>
      <c r="AHX881"/>
      <c r="AHY881"/>
      <c r="AHZ881"/>
      <c r="AIA881"/>
      <c r="AIB881"/>
      <c r="AIC881"/>
      <c r="AID881"/>
      <c r="AIE881"/>
      <c r="AIF881"/>
      <c r="AIG881"/>
      <c r="AIH881"/>
      <c r="AII881"/>
      <c r="AIJ881"/>
      <c r="AIK881"/>
      <c r="AIL881"/>
      <c r="AIM881"/>
      <c r="AIN881"/>
      <c r="AIO881"/>
      <c r="AIP881"/>
      <c r="AIQ881"/>
      <c r="AIR881"/>
      <c r="AIS881"/>
      <c r="AIT881"/>
      <c r="AIU881"/>
      <c r="AIV881"/>
      <c r="AIW881"/>
      <c r="AIX881"/>
      <c r="AIY881"/>
      <c r="AIZ881"/>
      <c r="AJA881"/>
      <c r="AJB881"/>
      <c r="AJC881"/>
      <c r="AJD881"/>
      <c r="AJE881"/>
      <c r="AJF881"/>
      <c r="AJG881"/>
      <c r="AJH881"/>
      <c r="AJI881"/>
      <c r="AJJ881"/>
      <c r="AJK881"/>
      <c r="AJL881"/>
      <c r="AJM881"/>
      <c r="AJN881"/>
      <c r="AJO881"/>
      <c r="AJP881"/>
      <c r="AJQ881"/>
      <c r="AJR881"/>
      <c r="AJS881"/>
      <c r="AJT881"/>
      <c r="AJU881"/>
      <c r="AJV881"/>
      <c r="AJW881"/>
      <c r="AJX881"/>
      <c r="AJY881"/>
      <c r="AJZ881"/>
      <c r="AKA881"/>
      <c r="AKB881"/>
      <c r="AKC881"/>
      <c r="AKD881"/>
      <c r="AKE881"/>
      <c r="AKF881"/>
      <c r="AKG881"/>
      <c r="AKH881"/>
      <c r="AKI881"/>
      <c r="AKJ881"/>
      <c r="AKK881"/>
      <c r="AKL881"/>
      <c r="AKM881"/>
      <c r="AKN881"/>
      <c r="AKO881"/>
      <c r="AKP881"/>
      <c r="AKQ881"/>
      <c r="AKR881"/>
      <c r="AKS881"/>
      <c r="AKT881"/>
      <c r="AKU881"/>
      <c r="AKV881"/>
      <c r="AKW881"/>
      <c r="AKX881"/>
      <c r="AKY881"/>
      <c r="AKZ881"/>
      <c r="ALA881"/>
      <c r="ALB881"/>
      <c r="ALC881"/>
      <c r="ALD881"/>
      <c r="ALE881"/>
      <c r="ALF881"/>
      <c r="ALG881"/>
      <c r="ALH881"/>
      <c r="ALI881"/>
      <c r="ALJ881"/>
      <c r="ALK881"/>
      <c r="ALL881"/>
      <c r="ALM881"/>
      <c r="ALN881"/>
      <c r="ALO881"/>
      <c r="ALP881"/>
      <c r="ALQ881"/>
      <c r="ALR881"/>
      <c r="ALS881"/>
      <c r="ALT881"/>
      <c r="ALU881"/>
      <c r="ALV881"/>
      <c r="ALW881"/>
      <c r="ALX881"/>
      <c r="ALY881"/>
      <c r="ALZ881"/>
      <c r="AMA881"/>
      <c r="AMB881"/>
      <c r="AMC881"/>
      <c r="AMD881"/>
      <c r="AME881"/>
      <c r="AMF881"/>
      <c r="AMG881"/>
      <c r="AMH881"/>
      <c r="AMI881"/>
      <c r="AMJ881"/>
    </row>
    <row r="882" spans="1:1024" outlineLevel="1" x14ac:dyDescent="0.25">
      <c r="A882" s="261"/>
      <c r="B882" s="63"/>
      <c r="C882" s="238"/>
      <c r="D882" s="246" t="s">
        <v>675</v>
      </c>
      <c r="E882" s="163"/>
      <c r="F882" s="163"/>
      <c r="G882" s="163"/>
      <c r="H882" s="163"/>
      <c r="I882" s="162"/>
      <c r="J882" s="169">
        <f>J862</f>
        <v>208.91665999999998</v>
      </c>
      <c r="K882" s="68"/>
      <c r="L882" s="69"/>
      <c r="M882" s="496"/>
      <c r="N882"/>
      <c r="O882" s="62"/>
      <c r="P882" s="156">
        <f t="shared" si="25"/>
        <v>0</v>
      </c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  <c r="PG882"/>
      <c r="PH882"/>
      <c r="PI882"/>
      <c r="PJ882"/>
      <c r="PK882"/>
      <c r="PL882"/>
      <c r="PM882"/>
      <c r="PN882"/>
      <c r="PO882"/>
      <c r="PP882"/>
      <c r="PQ882"/>
      <c r="PR882"/>
      <c r="PS882"/>
      <c r="PT882"/>
      <c r="PU882"/>
      <c r="PV882"/>
      <c r="PW882"/>
      <c r="PX882"/>
      <c r="PY882"/>
      <c r="PZ882"/>
      <c r="QA882"/>
      <c r="QB882"/>
      <c r="QC882"/>
      <c r="QD882"/>
      <c r="QE882"/>
      <c r="QF882"/>
      <c r="QG882"/>
      <c r="QH882"/>
      <c r="QI882"/>
      <c r="QJ882"/>
      <c r="QK882"/>
      <c r="QL882"/>
      <c r="QM882"/>
      <c r="QN882"/>
      <c r="QO882"/>
      <c r="QP882"/>
      <c r="QQ882"/>
      <c r="QR882"/>
      <c r="QS882"/>
      <c r="QT882"/>
      <c r="QU882"/>
      <c r="QV882"/>
      <c r="QW882"/>
      <c r="QX882"/>
      <c r="QY882"/>
      <c r="QZ882"/>
      <c r="RA882"/>
      <c r="RB882"/>
      <c r="RC882"/>
      <c r="RD882"/>
      <c r="RE882"/>
      <c r="RF882"/>
      <c r="RG882"/>
      <c r="RH882"/>
      <c r="RI882"/>
      <c r="RJ882"/>
      <c r="RK882"/>
      <c r="RL882"/>
      <c r="RM882"/>
      <c r="RN882"/>
      <c r="RO882"/>
      <c r="RP882"/>
      <c r="RQ882"/>
      <c r="RR882"/>
      <c r="RS882"/>
      <c r="RT882"/>
      <c r="RU882"/>
      <c r="RV882"/>
      <c r="RW882"/>
      <c r="RX882"/>
      <c r="RY882"/>
      <c r="RZ882"/>
      <c r="SA882"/>
      <c r="SB882"/>
      <c r="SC882"/>
      <c r="SD882"/>
      <c r="SE882"/>
      <c r="SF882"/>
      <c r="SG882"/>
      <c r="SH882"/>
      <c r="SI882"/>
      <c r="SJ882"/>
      <c r="SK882"/>
      <c r="SL882"/>
      <c r="SM882"/>
      <c r="SN882"/>
      <c r="SO882"/>
      <c r="SP882"/>
      <c r="SQ882"/>
      <c r="SR882"/>
      <c r="SS882"/>
      <c r="ST882"/>
      <c r="SU882"/>
      <c r="SV882"/>
      <c r="SW882"/>
      <c r="SX882"/>
      <c r="SY882"/>
      <c r="SZ882"/>
      <c r="TA882"/>
      <c r="TB882"/>
      <c r="TC882"/>
      <c r="TD882"/>
      <c r="TE882"/>
      <c r="TF882"/>
      <c r="TG882"/>
      <c r="TH882"/>
      <c r="TI882"/>
      <c r="TJ882"/>
      <c r="TK882"/>
      <c r="TL882"/>
      <c r="TM882"/>
      <c r="TN882"/>
      <c r="TO882"/>
      <c r="TP882"/>
      <c r="TQ882"/>
      <c r="TR882"/>
      <c r="TS882"/>
      <c r="TT882"/>
      <c r="TU882"/>
      <c r="TV882"/>
      <c r="TW882"/>
      <c r="TX882"/>
      <c r="TY882"/>
      <c r="TZ882"/>
      <c r="UA882"/>
      <c r="UB882"/>
      <c r="UC882"/>
      <c r="UD882"/>
      <c r="UE882"/>
      <c r="UF882"/>
      <c r="UG882"/>
      <c r="UH882"/>
      <c r="UI882"/>
      <c r="UJ882"/>
      <c r="UK882"/>
      <c r="UL882"/>
      <c r="UM882"/>
      <c r="UN882"/>
      <c r="UO882"/>
      <c r="UP882"/>
      <c r="UQ882"/>
      <c r="UR882"/>
      <c r="US882"/>
      <c r="UT882"/>
      <c r="UU882"/>
      <c r="UV882"/>
      <c r="UW882"/>
      <c r="UX882"/>
      <c r="UY882"/>
      <c r="UZ882"/>
      <c r="VA882"/>
      <c r="VB882"/>
      <c r="VC882"/>
      <c r="VD882"/>
      <c r="VE882"/>
      <c r="VF882"/>
      <c r="VG882"/>
      <c r="VH882"/>
      <c r="VI882"/>
      <c r="VJ882"/>
      <c r="VK882"/>
      <c r="VL882"/>
      <c r="VM882"/>
      <c r="VN882"/>
      <c r="VO882"/>
      <c r="VP882"/>
      <c r="VQ882"/>
      <c r="VR882"/>
      <c r="VS882"/>
      <c r="VT882"/>
      <c r="VU882"/>
      <c r="VV882"/>
      <c r="VW882"/>
      <c r="VX882"/>
      <c r="VY882"/>
      <c r="VZ882"/>
      <c r="WA882"/>
      <c r="WB882"/>
      <c r="WC882"/>
      <c r="WD882"/>
      <c r="WE882"/>
      <c r="WF882"/>
      <c r="WG882"/>
      <c r="WH882"/>
      <c r="WI882"/>
      <c r="WJ882"/>
      <c r="WK882"/>
      <c r="WL882"/>
      <c r="WM882"/>
      <c r="WN882"/>
      <c r="WO882"/>
      <c r="WP882"/>
      <c r="WQ882"/>
      <c r="WR882"/>
      <c r="WS882"/>
      <c r="WT882"/>
      <c r="WU882"/>
      <c r="WV882"/>
      <c r="WW882"/>
      <c r="WX882"/>
      <c r="WY882"/>
      <c r="WZ882"/>
      <c r="XA882"/>
      <c r="XB882"/>
      <c r="XC882"/>
      <c r="XD882"/>
      <c r="XE882"/>
      <c r="XF882"/>
      <c r="XG882"/>
      <c r="XH882"/>
      <c r="XI882"/>
      <c r="XJ882"/>
      <c r="XK882"/>
      <c r="XL882"/>
      <c r="XM882"/>
      <c r="XN882"/>
      <c r="XO882"/>
      <c r="XP882"/>
      <c r="XQ882"/>
      <c r="XR882"/>
      <c r="XS882"/>
      <c r="XT882"/>
      <c r="XU882"/>
      <c r="XV882"/>
      <c r="XW882"/>
      <c r="XX882"/>
      <c r="XY882"/>
      <c r="XZ882"/>
      <c r="YA882"/>
      <c r="YB882"/>
      <c r="YC882"/>
      <c r="YD882"/>
      <c r="YE882"/>
      <c r="YF882"/>
      <c r="YG882"/>
      <c r="YH882"/>
      <c r="YI882"/>
      <c r="YJ882"/>
      <c r="YK882"/>
      <c r="YL882"/>
      <c r="YM882"/>
      <c r="YN882"/>
      <c r="YO882"/>
      <c r="YP882"/>
      <c r="YQ882"/>
      <c r="YR882"/>
      <c r="YS882"/>
      <c r="YT882"/>
      <c r="YU882"/>
      <c r="YV882"/>
      <c r="YW882"/>
      <c r="YX882"/>
      <c r="YY882"/>
      <c r="YZ882"/>
      <c r="ZA882"/>
      <c r="ZB882"/>
      <c r="ZC882"/>
      <c r="ZD882"/>
      <c r="ZE882"/>
      <c r="ZF882"/>
      <c r="ZG882"/>
      <c r="ZH882"/>
      <c r="ZI882"/>
      <c r="ZJ882"/>
      <c r="ZK882"/>
      <c r="ZL882"/>
      <c r="ZM882"/>
      <c r="ZN882"/>
      <c r="ZO882"/>
      <c r="ZP882"/>
      <c r="ZQ882"/>
      <c r="ZR882"/>
      <c r="ZS882"/>
      <c r="ZT882"/>
      <c r="ZU882"/>
      <c r="ZV882"/>
      <c r="ZW882"/>
      <c r="ZX882"/>
      <c r="ZY882"/>
      <c r="ZZ882"/>
      <c r="AAA882"/>
      <c r="AAB882"/>
      <c r="AAC882"/>
      <c r="AAD882"/>
      <c r="AAE882"/>
      <c r="AAF882"/>
      <c r="AAG882"/>
      <c r="AAH882"/>
      <c r="AAI882"/>
      <c r="AAJ882"/>
      <c r="AAK882"/>
      <c r="AAL882"/>
      <c r="AAM882"/>
      <c r="AAN882"/>
      <c r="AAO882"/>
      <c r="AAP882"/>
      <c r="AAQ882"/>
      <c r="AAR882"/>
      <c r="AAS882"/>
      <c r="AAT882"/>
      <c r="AAU882"/>
      <c r="AAV882"/>
      <c r="AAW882"/>
      <c r="AAX882"/>
      <c r="AAY882"/>
      <c r="AAZ882"/>
      <c r="ABA882"/>
      <c r="ABB882"/>
      <c r="ABC882"/>
      <c r="ABD882"/>
      <c r="ABE882"/>
      <c r="ABF882"/>
      <c r="ABG882"/>
      <c r="ABH882"/>
      <c r="ABI882"/>
      <c r="ABJ882"/>
      <c r="ABK882"/>
      <c r="ABL882"/>
      <c r="ABM882"/>
      <c r="ABN882"/>
      <c r="ABO882"/>
      <c r="ABP882"/>
      <c r="ABQ882"/>
      <c r="ABR882"/>
      <c r="ABS882"/>
      <c r="ABT882"/>
      <c r="ABU882"/>
      <c r="ABV882"/>
      <c r="ABW882"/>
      <c r="ABX882"/>
      <c r="ABY882"/>
      <c r="ABZ882"/>
      <c r="ACA882"/>
      <c r="ACB882"/>
      <c r="ACC882"/>
      <c r="ACD882"/>
      <c r="ACE882"/>
      <c r="ACF882"/>
      <c r="ACG882"/>
      <c r="ACH882"/>
      <c r="ACI882"/>
      <c r="ACJ882"/>
      <c r="ACK882"/>
      <c r="ACL882"/>
      <c r="ACM882"/>
      <c r="ACN882"/>
      <c r="ACO882"/>
      <c r="ACP882"/>
      <c r="ACQ882"/>
      <c r="ACR882"/>
      <c r="ACS882"/>
      <c r="ACT882"/>
      <c r="ACU882"/>
      <c r="ACV882"/>
      <c r="ACW882"/>
      <c r="ACX882"/>
      <c r="ACY882"/>
      <c r="ACZ882"/>
      <c r="ADA882"/>
      <c r="ADB882"/>
      <c r="ADC882"/>
      <c r="ADD882"/>
      <c r="ADE882"/>
      <c r="ADF882"/>
      <c r="ADG882"/>
      <c r="ADH882"/>
      <c r="ADI882"/>
      <c r="ADJ882"/>
      <c r="ADK882"/>
      <c r="ADL882"/>
      <c r="ADM882"/>
      <c r="ADN882"/>
      <c r="ADO882"/>
      <c r="ADP882"/>
      <c r="ADQ882"/>
      <c r="ADR882"/>
      <c r="ADS882"/>
      <c r="ADT882"/>
      <c r="ADU882"/>
      <c r="ADV882"/>
      <c r="ADW882"/>
      <c r="ADX882"/>
      <c r="ADY882"/>
      <c r="ADZ882"/>
      <c r="AEA882"/>
      <c r="AEB882"/>
      <c r="AEC882"/>
      <c r="AED882"/>
      <c r="AEE882"/>
      <c r="AEF882"/>
      <c r="AEG882"/>
      <c r="AEH882"/>
      <c r="AEI882"/>
      <c r="AEJ882"/>
      <c r="AEK882"/>
      <c r="AEL882"/>
      <c r="AEM882"/>
      <c r="AEN882"/>
      <c r="AEO882"/>
      <c r="AEP882"/>
      <c r="AEQ882"/>
      <c r="AER882"/>
      <c r="AES882"/>
      <c r="AET882"/>
      <c r="AEU882"/>
      <c r="AEV882"/>
      <c r="AEW882"/>
      <c r="AEX882"/>
      <c r="AEY882"/>
      <c r="AEZ882"/>
      <c r="AFA882"/>
      <c r="AFB882"/>
      <c r="AFC882"/>
      <c r="AFD882"/>
      <c r="AFE882"/>
      <c r="AFF882"/>
      <c r="AFG882"/>
      <c r="AFH882"/>
      <c r="AFI882"/>
      <c r="AFJ882"/>
      <c r="AFK882"/>
      <c r="AFL882"/>
      <c r="AFM882"/>
      <c r="AFN882"/>
      <c r="AFO882"/>
      <c r="AFP882"/>
      <c r="AFQ882"/>
      <c r="AFR882"/>
      <c r="AFS882"/>
      <c r="AFT882"/>
      <c r="AFU882"/>
      <c r="AFV882"/>
      <c r="AFW882"/>
      <c r="AFX882"/>
      <c r="AFY882"/>
      <c r="AFZ882"/>
      <c r="AGA882"/>
      <c r="AGB882"/>
      <c r="AGC882"/>
      <c r="AGD882"/>
      <c r="AGE882"/>
      <c r="AGF882"/>
      <c r="AGG882"/>
      <c r="AGH882"/>
      <c r="AGI882"/>
      <c r="AGJ882"/>
      <c r="AGK882"/>
      <c r="AGL882"/>
      <c r="AGM882"/>
      <c r="AGN882"/>
      <c r="AGO882"/>
      <c r="AGP882"/>
      <c r="AGQ882"/>
      <c r="AGR882"/>
      <c r="AGS882"/>
      <c r="AGT882"/>
      <c r="AGU882"/>
      <c r="AGV882"/>
      <c r="AGW882"/>
      <c r="AGX882"/>
      <c r="AGY882"/>
      <c r="AGZ882"/>
      <c r="AHA882"/>
      <c r="AHB882"/>
      <c r="AHC882"/>
      <c r="AHD882"/>
      <c r="AHE882"/>
      <c r="AHF882"/>
      <c r="AHG882"/>
      <c r="AHH882"/>
      <c r="AHI882"/>
      <c r="AHJ882"/>
      <c r="AHK882"/>
      <c r="AHL882"/>
      <c r="AHM882"/>
      <c r="AHN882"/>
      <c r="AHO882"/>
      <c r="AHP882"/>
      <c r="AHQ882"/>
      <c r="AHR882"/>
      <c r="AHS882"/>
      <c r="AHT882"/>
      <c r="AHU882"/>
      <c r="AHV882"/>
      <c r="AHW882"/>
      <c r="AHX882"/>
      <c r="AHY882"/>
      <c r="AHZ882"/>
      <c r="AIA882"/>
      <c r="AIB882"/>
      <c r="AIC882"/>
      <c r="AID882"/>
      <c r="AIE882"/>
      <c r="AIF882"/>
      <c r="AIG882"/>
      <c r="AIH882"/>
      <c r="AII882"/>
      <c r="AIJ882"/>
      <c r="AIK882"/>
      <c r="AIL882"/>
      <c r="AIM882"/>
      <c r="AIN882"/>
      <c r="AIO882"/>
      <c r="AIP882"/>
      <c r="AIQ882"/>
      <c r="AIR882"/>
      <c r="AIS882"/>
      <c r="AIT882"/>
      <c r="AIU882"/>
      <c r="AIV882"/>
      <c r="AIW882"/>
      <c r="AIX882"/>
      <c r="AIY882"/>
      <c r="AIZ882"/>
      <c r="AJA882"/>
      <c r="AJB882"/>
      <c r="AJC882"/>
      <c r="AJD882"/>
      <c r="AJE882"/>
      <c r="AJF882"/>
      <c r="AJG882"/>
      <c r="AJH882"/>
      <c r="AJI882"/>
      <c r="AJJ882"/>
      <c r="AJK882"/>
      <c r="AJL882"/>
      <c r="AJM882"/>
      <c r="AJN882"/>
      <c r="AJO882"/>
      <c r="AJP882"/>
      <c r="AJQ882"/>
      <c r="AJR882"/>
      <c r="AJS882"/>
      <c r="AJT882"/>
      <c r="AJU882"/>
      <c r="AJV882"/>
      <c r="AJW882"/>
      <c r="AJX882"/>
      <c r="AJY882"/>
      <c r="AJZ882"/>
      <c r="AKA882"/>
      <c r="AKB882"/>
      <c r="AKC882"/>
      <c r="AKD882"/>
      <c r="AKE882"/>
      <c r="AKF882"/>
      <c r="AKG882"/>
      <c r="AKH882"/>
      <c r="AKI882"/>
      <c r="AKJ882"/>
      <c r="AKK882"/>
      <c r="AKL882"/>
      <c r="AKM882"/>
      <c r="AKN882"/>
      <c r="AKO882"/>
      <c r="AKP882"/>
      <c r="AKQ882"/>
      <c r="AKR882"/>
      <c r="AKS882"/>
      <c r="AKT882"/>
      <c r="AKU882"/>
      <c r="AKV882"/>
      <c r="AKW882"/>
      <c r="AKX882"/>
      <c r="AKY882"/>
      <c r="AKZ882"/>
      <c r="ALA882"/>
      <c r="ALB882"/>
      <c r="ALC882"/>
      <c r="ALD882"/>
      <c r="ALE882"/>
      <c r="ALF882"/>
      <c r="ALG882"/>
      <c r="ALH882"/>
      <c r="ALI882"/>
      <c r="ALJ882"/>
      <c r="ALK882"/>
      <c r="ALL882"/>
      <c r="ALM882"/>
      <c r="ALN882"/>
      <c r="ALO882"/>
      <c r="ALP882"/>
      <c r="ALQ882"/>
      <c r="ALR882"/>
      <c r="ALS882"/>
      <c r="ALT882"/>
      <c r="ALU882"/>
      <c r="ALV882"/>
      <c r="ALW882"/>
      <c r="ALX882"/>
      <c r="ALY882"/>
      <c r="ALZ882"/>
      <c r="AMA882"/>
      <c r="AMB882"/>
      <c r="AMC882"/>
      <c r="AMD882"/>
      <c r="AME882"/>
      <c r="AMF882"/>
      <c r="AMG882"/>
      <c r="AMH882"/>
      <c r="AMI882"/>
      <c r="AMJ882"/>
    </row>
    <row r="883" spans="1:1024" outlineLevel="1" x14ac:dyDescent="0.25">
      <c r="A883" s="261"/>
      <c r="B883" s="63"/>
      <c r="C883" s="238"/>
      <c r="D883" s="246"/>
      <c r="E883" s="163"/>
      <c r="F883" s="163"/>
      <c r="G883" s="163"/>
      <c r="H883" s="163"/>
      <c r="I883" s="162"/>
      <c r="J883" s="169"/>
      <c r="K883" s="68"/>
      <c r="L883" s="69"/>
      <c r="M883" s="496"/>
      <c r="N883"/>
      <c r="O883" s="62"/>
      <c r="P883" s="156">
        <f t="shared" si="25"/>
        <v>0</v>
      </c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  <c r="MM883"/>
      <c r="MN883"/>
      <c r="MO883"/>
      <c r="MP883"/>
      <c r="MQ883"/>
      <c r="MR883"/>
      <c r="MS883"/>
      <c r="MT883"/>
      <c r="MU883"/>
      <c r="MV883"/>
      <c r="MW883"/>
      <c r="MX883"/>
      <c r="MY883"/>
      <c r="MZ883"/>
      <c r="NA883"/>
      <c r="NB883"/>
      <c r="NC883"/>
      <c r="ND883"/>
      <c r="NE883"/>
      <c r="NF883"/>
      <c r="NG883"/>
      <c r="NH883"/>
      <c r="NI883"/>
      <c r="NJ883"/>
      <c r="NK883"/>
      <c r="NL883"/>
      <c r="NM883"/>
      <c r="NN883"/>
      <c r="NO883"/>
      <c r="NP883"/>
      <c r="NQ883"/>
      <c r="NR883"/>
      <c r="NS883"/>
      <c r="NT883"/>
      <c r="NU883"/>
      <c r="NV883"/>
      <c r="NW883"/>
      <c r="NX883"/>
      <c r="NY883"/>
      <c r="NZ883"/>
      <c r="OA883"/>
      <c r="OB883"/>
      <c r="OC883"/>
      <c r="OD883"/>
      <c r="OE883"/>
      <c r="OF883"/>
      <c r="OG883"/>
      <c r="OH883"/>
      <c r="OI883"/>
      <c r="OJ883"/>
      <c r="OK883"/>
      <c r="OL883"/>
      <c r="OM883"/>
      <c r="ON883"/>
      <c r="OO883"/>
      <c r="OP883"/>
      <c r="OQ883"/>
      <c r="OR883"/>
      <c r="OS883"/>
      <c r="OT883"/>
      <c r="OU883"/>
      <c r="OV883"/>
      <c r="OW883"/>
      <c r="OX883"/>
      <c r="OY883"/>
      <c r="OZ883"/>
      <c r="PA883"/>
      <c r="PB883"/>
      <c r="PC883"/>
      <c r="PD883"/>
      <c r="PE883"/>
      <c r="PF883"/>
      <c r="PG883"/>
      <c r="PH883"/>
      <c r="PI883"/>
      <c r="PJ883"/>
      <c r="PK883"/>
      <c r="PL883"/>
      <c r="PM883"/>
      <c r="PN883"/>
      <c r="PO883"/>
      <c r="PP883"/>
      <c r="PQ883"/>
      <c r="PR883"/>
      <c r="PS883"/>
      <c r="PT883"/>
      <c r="PU883"/>
      <c r="PV883"/>
      <c r="PW883"/>
      <c r="PX883"/>
      <c r="PY883"/>
      <c r="PZ883"/>
      <c r="QA883"/>
      <c r="QB883"/>
      <c r="QC883"/>
      <c r="QD883"/>
      <c r="QE883"/>
      <c r="QF883"/>
      <c r="QG883"/>
      <c r="QH883"/>
      <c r="QI883"/>
      <c r="QJ883"/>
      <c r="QK883"/>
      <c r="QL883"/>
      <c r="QM883"/>
      <c r="QN883"/>
      <c r="QO883"/>
      <c r="QP883"/>
      <c r="QQ883"/>
      <c r="QR883"/>
      <c r="QS883"/>
      <c r="QT883"/>
      <c r="QU883"/>
      <c r="QV883"/>
      <c r="QW883"/>
      <c r="QX883"/>
      <c r="QY883"/>
      <c r="QZ883"/>
      <c r="RA883"/>
      <c r="RB883"/>
      <c r="RC883"/>
      <c r="RD883"/>
      <c r="RE883"/>
      <c r="RF883"/>
      <c r="RG883"/>
      <c r="RH883"/>
      <c r="RI883"/>
      <c r="RJ883"/>
      <c r="RK883"/>
      <c r="RL883"/>
      <c r="RM883"/>
      <c r="RN883"/>
      <c r="RO883"/>
      <c r="RP883"/>
      <c r="RQ883"/>
      <c r="RR883"/>
      <c r="RS883"/>
      <c r="RT883"/>
      <c r="RU883"/>
      <c r="RV883"/>
      <c r="RW883"/>
      <c r="RX883"/>
      <c r="RY883"/>
      <c r="RZ883"/>
      <c r="SA883"/>
      <c r="SB883"/>
      <c r="SC883"/>
      <c r="SD883"/>
      <c r="SE883"/>
      <c r="SF883"/>
      <c r="SG883"/>
      <c r="SH883"/>
      <c r="SI883"/>
      <c r="SJ883"/>
      <c r="SK883"/>
      <c r="SL883"/>
      <c r="SM883"/>
      <c r="SN883"/>
      <c r="SO883"/>
      <c r="SP883"/>
      <c r="SQ883"/>
      <c r="SR883"/>
      <c r="SS883"/>
      <c r="ST883"/>
      <c r="SU883"/>
      <c r="SV883"/>
      <c r="SW883"/>
      <c r="SX883"/>
      <c r="SY883"/>
      <c r="SZ883"/>
      <c r="TA883"/>
      <c r="TB883"/>
      <c r="TC883"/>
      <c r="TD883"/>
      <c r="TE883"/>
      <c r="TF883"/>
      <c r="TG883"/>
      <c r="TH883"/>
      <c r="TI883"/>
      <c r="TJ883"/>
      <c r="TK883"/>
      <c r="TL883"/>
      <c r="TM883"/>
      <c r="TN883"/>
      <c r="TO883"/>
      <c r="TP883"/>
      <c r="TQ883"/>
      <c r="TR883"/>
      <c r="TS883"/>
      <c r="TT883"/>
      <c r="TU883"/>
      <c r="TV883"/>
      <c r="TW883"/>
      <c r="TX883"/>
      <c r="TY883"/>
      <c r="TZ883"/>
      <c r="UA883"/>
      <c r="UB883"/>
      <c r="UC883"/>
      <c r="UD883"/>
      <c r="UE883"/>
      <c r="UF883"/>
      <c r="UG883"/>
      <c r="UH883"/>
      <c r="UI883"/>
      <c r="UJ883"/>
      <c r="UK883"/>
      <c r="UL883"/>
      <c r="UM883"/>
      <c r="UN883"/>
      <c r="UO883"/>
      <c r="UP883"/>
      <c r="UQ883"/>
      <c r="UR883"/>
      <c r="US883"/>
      <c r="UT883"/>
      <c r="UU883"/>
      <c r="UV883"/>
      <c r="UW883"/>
      <c r="UX883"/>
      <c r="UY883"/>
      <c r="UZ883"/>
      <c r="VA883"/>
      <c r="VB883"/>
      <c r="VC883"/>
      <c r="VD883"/>
      <c r="VE883"/>
      <c r="VF883"/>
      <c r="VG883"/>
      <c r="VH883"/>
      <c r="VI883"/>
      <c r="VJ883"/>
      <c r="VK883"/>
      <c r="VL883"/>
      <c r="VM883"/>
      <c r="VN883"/>
      <c r="VO883"/>
      <c r="VP883"/>
      <c r="VQ883"/>
      <c r="VR883"/>
      <c r="VS883"/>
      <c r="VT883"/>
      <c r="VU883"/>
      <c r="VV883"/>
      <c r="VW883"/>
      <c r="VX883"/>
      <c r="VY883"/>
      <c r="VZ883"/>
      <c r="WA883"/>
      <c r="WB883"/>
      <c r="WC883"/>
      <c r="WD883"/>
      <c r="WE883"/>
      <c r="WF883"/>
      <c r="WG883"/>
      <c r="WH883"/>
      <c r="WI883"/>
      <c r="WJ883"/>
      <c r="WK883"/>
      <c r="WL883"/>
      <c r="WM883"/>
      <c r="WN883"/>
      <c r="WO883"/>
      <c r="WP883"/>
      <c r="WQ883"/>
      <c r="WR883"/>
      <c r="WS883"/>
      <c r="WT883"/>
      <c r="WU883"/>
      <c r="WV883"/>
      <c r="WW883"/>
      <c r="WX883"/>
      <c r="WY883"/>
      <c r="WZ883"/>
      <c r="XA883"/>
      <c r="XB883"/>
      <c r="XC883"/>
      <c r="XD883"/>
      <c r="XE883"/>
      <c r="XF883"/>
      <c r="XG883"/>
      <c r="XH883"/>
      <c r="XI883"/>
      <c r="XJ883"/>
      <c r="XK883"/>
      <c r="XL883"/>
      <c r="XM883"/>
      <c r="XN883"/>
      <c r="XO883"/>
      <c r="XP883"/>
      <c r="XQ883"/>
      <c r="XR883"/>
      <c r="XS883"/>
      <c r="XT883"/>
      <c r="XU883"/>
      <c r="XV883"/>
      <c r="XW883"/>
      <c r="XX883"/>
      <c r="XY883"/>
      <c r="XZ883"/>
      <c r="YA883"/>
      <c r="YB883"/>
      <c r="YC883"/>
      <c r="YD883"/>
      <c r="YE883"/>
      <c r="YF883"/>
      <c r="YG883"/>
      <c r="YH883"/>
      <c r="YI883"/>
      <c r="YJ883"/>
      <c r="YK883"/>
      <c r="YL883"/>
      <c r="YM883"/>
      <c r="YN883"/>
      <c r="YO883"/>
      <c r="YP883"/>
      <c r="YQ883"/>
      <c r="YR883"/>
      <c r="YS883"/>
      <c r="YT883"/>
      <c r="YU883"/>
      <c r="YV883"/>
      <c r="YW883"/>
      <c r="YX883"/>
      <c r="YY883"/>
      <c r="YZ883"/>
      <c r="ZA883"/>
      <c r="ZB883"/>
      <c r="ZC883"/>
      <c r="ZD883"/>
      <c r="ZE883"/>
      <c r="ZF883"/>
      <c r="ZG883"/>
      <c r="ZH883"/>
      <c r="ZI883"/>
      <c r="ZJ883"/>
      <c r="ZK883"/>
      <c r="ZL883"/>
      <c r="ZM883"/>
      <c r="ZN883"/>
      <c r="ZO883"/>
      <c r="ZP883"/>
      <c r="ZQ883"/>
      <c r="ZR883"/>
      <c r="ZS883"/>
      <c r="ZT883"/>
      <c r="ZU883"/>
      <c r="ZV883"/>
      <c r="ZW883"/>
      <c r="ZX883"/>
      <c r="ZY883"/>
      <c r="ZZ883"/>
      <c r="AAA883"/>
      <c r="AAB883"/>
      <c r="AAC883"/>
      <c r="AAD883"/>
      <c r="AAE883"/>
      <c r="AAF883"/>
      <c r="AAG883"/>
      <c r="AAH883"/>
      <c r="AAI883"/>
      <c r="AAJ883"/>
      <c r="AAK883"/>
      <c r="AAL883"/>
      <c r="AAM883"/>
      <c r="AAN883"/>
      <c r="AAO883"/>
      <c r="AAP883"/>
      <c r="AAQ883"/>
      <c r="AAR883"/>
      <c r="AAS883"/>
      <c r="AAT883"/>
      <c r="AAU883"/>
      <c r="AAV883"/>
      <c r="AAW883"/>
      <c r="AAX883"/>
      <c r="AAY883"/>
      <c r="AAZ883"/>
      <c r="ABA883"/>
      <c r="ABB883"/>
      <c r="ABC883"/>
      <c r="ABD883"/>
      <c r="ABE883"/>
      <c r="ABF883"/>
      <c r="ABG883"/>
      <c r="ABH883"/>
      <c r="ABI883"/>
      <c r="ABJ883"/>
      <c r="ABK883"/>
      <c r="ABL883"/>
      <c r="ABM883"/>
      <c r="ABN883"/>
      <c r="ABO883"/>
      <c r="ABP883"/>
      <c r="ABQ883"/>
      <c r="ABR883"/>
      <c r="ABS883"/>
      <c r="ABT883"/>
      <c r="ABU883"/>
      <c r="ABV883"/>
      <c r="ABW883"/>
      <c r="ABX883"/>
      <c r="ABY883"/>
      <c r="ABZ883"/>
      <c r="ACA883"/>
      <c r="ACB883"/>
      <c r="ACC883"/>
      <c r="ACD883"/>
      <c r="ACE883"/>
      <c r="ACF883"/>
      <c r="ACG883"/>
      <c r="ACH883"/>
      <c r="ACI883"/>
      <c r="ACJ883"/>
      <c r="ACK883"/>
      <c r="ACL883"/>
      <c r="ACM883"/>
      <c r="ACN883"/>
      <c r="ACO883"/>
      <c r="ACP883"/>
      <c r="ACQ883"/>
      <c r="ACR883"/>
      <c r="ACS883"/>
      <c r="ACT883"/>
      <c r="ACU883"/>
      <c r="ACV883"/>
      <c r="ACW883"/>
      <c r="ACX883"/>
      <c r="ACY883"/>
      <c r="ACZ883"/>
      <c r="ADA883"/>
      <c r="ADB883"/>
      <c r="ADC883"/>
      <c r="ADD883"/>
      <c r="ADE883"/>
      <c r="ADF883"/>
      <c r="ADG883"/>
      <c r="ADH883"/>
      <c r="ADI883"/>
      <c r="ADJ883"/>
      <c r="ADK883"/>
      <c r="ADL883"/>
      <c r="ADM883"/>
      <c r="ADN883"/>
      <c r="ADO883"/>
      <c r="ADP883"/>
      <c r="ADQ883"/>
      <c r="ADR883"/>
      <c r="ADS883"/>
      <c r="ADT883"/>
      <c r="ADU883"/>
      <c r="ADV883"/>
      <c r="ADW883"/>
      <c r="ADX883"/>
      <c r="ADY883"/>
      <c r="ADZ883"/>
      <c r="AEA883"/>
      <c r="AEB883"/>
      <c r="AEC883"/>
      <c r="AED883"/>
      <c r="AEE883"/>
      <c r="AEF883"/>
      <c r="AEG883"/>
      <c r="AEH883"/>
      <c r="AEI883"/>
      <c r="AEJ883"/>
      <c r="AEK883"/>
      <c r="AEL883"/>
      <c r="AEM883"/>
      <c r="AEN883"/>
      <c r="AEO883"/>
      <c r="AEP883"/>
      <c r="AEQ883"/>
      <c r="AER883"/>
      <c r="AES883"/>
      <c r="AET883"/>
      <c r="AEU883"/>
      <c r="AEV883"/>
      <c r="AEW883"/>
      <c r="AEX883"/>
      <c r="AEY883"/>
      <c r="AEZ883"/>
      <c r="AFA883"/>
      <c r="AFB883"/>
      <c r="AFC883"/>
      <c r="AFD883"/>
      <c r="AFE883"/>
      <c r="AFF883"/>
      <c r="AFG883"/>
      <c r="AFH883"/>
      <c r="AFI883"/>
      <c r="AFJ883"/>
      <c r="AFK883"/>
      <c r="AFL883"/>
      <c r="AFM883"/>
      <c r="AFN883"/>
      <c r="AFO883"/>
      <c r="AFP883"/>
      <c r="AFQ883"/>
      <c r="AFR883"/>
      <c r="AFS883"/>
      <c r="AFT883"/>
      <c r="AFU883"/>
      <c r="AFV883"/>
      <c r="AFW883"/>
      <c r="AFX883"/>
      <c r="AFY883"/>
      <c r="AFZ883"/>
      <c r="AGA883"/>
      <c r="AGB883"/>
      <c r="AGC883"/>
      <c r="AGD883"/>
      <c r="AGE883"/>
      <c r="AGF883"/>
      <c r="AGG883"/>
      <c r="AGH883"/>
      <c r="AGI883"/>
      <c r="AGJ883"/>
      <c r="AGK883"/>
      <c r="AGL883"/>
      <c r="AGM883"/>
      <c r="AGN883"/>
      <c r="AGO883"/>
      <c r="AGP883"/>
      <c r="AGQ883"/>
      <c r="AGR883"/>
      <c r="AGS883"/>
      <c r="AGT883"/>
      <c r="AGU883"/>
      <c r="AGV883"/>
      <c r="AGW883"/>
      <c r="AGX883"/>
      <c r="AGY883"/>
      <c r="AGZ883"/>
      <c r="AHA883"/>
      <c r="AHB883"/>
      <c r="AHC883"/>
      <c r="AHD883"/>
      <c r="AHE883"/>
      <c r="AHF883"/>
      <c r="AHG883"/>
      <c r="AHH883"/>
      <c r="AHI883"/>
      <c r="AHJ883"/>
      <c r="AHK883"/>
      <c r="AHL883"/>
      <c r="AHM883"/>
      <c r="AHN883"/>
      <c r="AHO883"/>
      <c r="AHP883"/>
      <c r="AHQ883"/>
      <c r="AHR883"/>
      <c r="AHS883"/>
      <c r="AHT883"/>
      <c r="AHU883"/>
      <c r="AHV883"/>
      <c r="AHW883"/>
      <c r="AHX883"/>
      <c r="AHY883"/>
      <c r="AHZ883"/>
      <c r="AIA883"/>
      <c r="AIB883"/>
      <c r="AIC883"/>
      <c r="AID883"/>
      <c r="AIE883"/>
      <c r="AIF883"/>
      <c r="AIG883"/>
      <c r="AIH883"/>
      <c r="AII883"/>
      <c r="AIJ883"/>
      <c r="AIK883"/>
      <c r="AIL883"/>
      <c r="AIM883"/>
      <c r="AIN883"/>
      <c r="AIO883"/>
      <c r="AIP883"/>
      <c r="AIQ883"/>
      <c r="AIR883"/>
      <c r="AIS883"/>
      <c r="AIT883"/>
      <c r="AIU883"/>
      <c r="AIV883"/>
      <c r="AIW883"/>
      <c r="AIX883"/>
      <c r="AIY883"/>
      <c r="AIZ883"/>
      <c r="AJA883"/>
      <c r="AJB883"/>
      <c r="AJC883"/>
      <c r="AJD883"/>
      <c r="AJE883"/>
      <c r="AJF883"/>
      <c r="AJG883"/>
      <c r="AJH883"/>
      <c r="AJI883"/>
      <c r="AJJ883"/>
      <c r="AJK883"/>
      <c r="AJL883"/>
      <c r="AJM883"/>
      <c r="AJN883"/>
      <c r="AJO883"/>
      <c r="AJP883"/>
      <c r="AJQ883"/>
      <c r="AJR883"/>
      <c r="AJS883"/>
      <c r="AJT883"/>
      <c r="AJU883"/>
      <c r="AJV883"/>
      <c r="AJW883"/>
      <c r="AJX883"/>
      <c r="AJY883"/>
      <c r="AJZ883"/>
      <c r="AKA883"/>
      <c r="AKB883"/>
      <c r="AKC883"/>
      <c r="AKD883"/>
      <c r="AKE883"/>
      <c r="AKF883"/>
      <c r="AKG883"/>
      <c r="AKH883"/>
      <c r="AKI883"/>
      <c r="AKJ883"/>
      <c r="AKK883"/>
      <c r="AKL883"/>
      <c r="AKM883"/>
      <c r="AKN883"/>
      <c r="AKO883"/>
      <c r="AKP883"/>
      <c r="AKQ883"/>
      <c r="AKR883"/>
      <c r="AKS883"/>
      <c r="AKT883"/>
      <c r="AKU883"/>
      <c r="AKV883"/>
      <c r="AKW883"/>
      <c r="AKX883"/>
      <c r="AKY883"/>
      <c r="AKZ883"/>
      <c r="ALA883"/>
      <c r="ALB883"/>
      <c r="ALC883"/>
      <c r="ALD883"/>
      <c r="ALE883"/>
      <c r="ALF883"/>
      <c r="ALG883"/>
      <c r="ALH883"/>
      <c r="ALI883"/>
      <c r="ALJ883"/>
      <c r="ALK883"/>
      <c r="ALL883"/>
      <c r="ALM883"/>
      <c r="ALN883"/>
      <c r="ALO883"/>
      <c r="ALP883"/>
      <c r="ALQ883"/>
      <c r="ALR883"/>
      <c r="ALS883"/>
      <c r="ALT883"/>
      <c r="ALU883"/>
      <c r="ALV883"/>
      <c r="ALW883"/>
      <c r="ALX883"/>
      <c r="ALY883"/>
      <c r="ALZ883"/>
      <c r="AMA883"/>
      <c r="AMB883"/>
      <c r="AMC883"/>
      <c r="AMD883"/>
      <c r="AME883"/>
      <c r="AMF883"/>
      <c r="AMG883"/>
      <c r="AMH883"/>
      <c r="AMI883"/>
      <c r="AMJ883"/>
    </row>
    <row r="884" spans="1:1024" outlineLevel="1" x14ac:dyDescent="0.25">
      <c r="A884" s="261"/>
      <c r="B884" s="65"/>
      <c r="C884" s="66"/>
      <c r="D884" s="246"/>
      <c r="E884" s="163"/>
      <c r="F884" s="163"/>
      <c r="G884" s="163"/>
      <c r="H884" s="163"/>
      <c r="I884" s="162"/>
      <c r="J884" s="169"/>
      <c r="K884" s="68"/>
      <c r="L884" s="69"/>
      <c r="M884" s="496"/>
      <c r="N884"/>
      <c r="O884" s="62"/>
      <c r="P884" s="156">
        <f t="shared" si="25"/>
        <v>0</v>
      </c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  <c r="MM884"/>
      <c r="MN884"/>
      <c r="MO884"/>
      <c r="MP884"/>
      <c r="MQ884"/>
      <c r="MR884"/>
      <c r="MS884"/>
      <c r="MT884"/>
      <c r="MU884"/>
      <c r="MV884"/>
      <c r="MW884"/>
      <c r="MX884"/>
      <c r="MY884"/>
      <c r="MZ884"/>
      <c r="NA884"/>
      <c r="NB884"/>
      <c r="NC884"/>
      <c r="ND884"/>
      <c r="NE884"/>
      <c r="NF884"/>
      <c r="NG884"/>
      <c r="NH884"/>
      <c r="NI884"/>
      <c r="NJ884"/>
      <c r="NK884"/>
      <c r="NL884"/>
      <c r="NM884"/>
      <c r="NN884"/>
      <c r="NO884"/>
      <c r="NP884"/>
      <c r="NQ884"/>
      <c r="NR884"/>
      <c r="NS884"/>
      <c r="NT884"/>
      <c r="NU884"/>
      <c r="NV884"/>
      <c r="NW884"/>
      <c r="NX884"/>
      <c r="NY884"/>
      <c r="NZ884"/>
      <c r="OA884"/>
      <c r="OB884"/>
      <c r="OC884"/>
      <c r="OD884"/>
      <c r="OE884"/>
      <c r="OF884"/>
      <c r="OG884"/>
      <c r="OH884"/>
      <c r="OI884"/>
      <c r="OJ884"/>
      <c r="OK884"/>
      <c r="OL884"/>
      <c r="OM884"/>
      <c r="ON884"/>
      <c r="OO884"/>
      <c r="OP884"/>
      <c r="OQ884"/>
      <c r="OR884"/>
      <c r="OS884"/>
      <c r="OT884"/>
      <c r="OU884"/>
      <c r="OV884"/>
      <c r="OW884"/>
      <c r="OX884"/>
      <c r="OY884"/>
      <c r="OZ884"/>
      <c r="PA884"/>
      <c r="PB884"/>
      <c r="PC884"/>
      <c r="PD884"/>
      <c r="PE884"/>
      <c r="PF884"/>
      <c r="PG884"/>
      <c r="PH884"/>
      <c r="PI884"/>
      <c r="PJ884"/>
      <c r="PK884"/>
      <c r="PL884"/>
      <c r="PM884"/>
      <c r="PN884"/>
      <c r="PO884"/>
      <c r="PP884"/>
      <c r="PQ884"/>
      <c r="PR884"/>
      <c r="PS884"/>
      <c r="PT884"/>
      <c r="PU884"/>
      <c r="PV884"/>
      <c r="PW884"/>
      <c r="PX884"/>
      <c r="PY884"/>
      <c r="PZ884"/>
      <c r="QA884"/>
      <c r="QB884"/>
      <c r="QC884"/>
      <c r="QD884"/>
      <c r="QE884"/>
      <c r="QF884"/>
      <c r="QG884"/>
      <c r="QH884"/>
      <c r="QI884"/>
      <c r="QJ884"/>
      <c r="QK884"/>
      <c r="QL884"/>
      <c r="QM884"/>
      <c r="QN884"/>
      <c r="QO884"/>
      <c r="QP884"/>
      <c r="QQ884"/>
      <c r="QR884"/>
      <c r="QS884"/>
      <c r="QT884"/>
      <c r="QU884"/>
      <c r="QV884"/>
      <c r="QW884"/>
      <c r="QX884"/>
      <c r="QY884"/>
      <c r="QZ884"/>
      <c r="RA884"/>
      <c r="RB884"/>
      <c r="RC884"/>
      <c r="RD884"/>
      <c r="RE884"/>
      <c r="RF884"/>
      <c r="RG884"/>
      <c r="RH884"/>
      <c r="RI884"/>
      <c r="RJ884"/>
      <c r="RK884"/>
      <c r="RL884"/>
      <c r="RM884"/>
      <c r="RN884"/>
      <c r="RO884"/>
      <c r="RP884"/>
      <c r="RQ884"/>
      <c r="RR884"/>
      <c r="RS884"/>
      <c r="RT884"/>
      <c r="RU884"/>
      <c r="RV884"/>
      <c r="RW884"/>
      <c r="RX884"/>
      <c r="RY884"/>
      <c r="RZ884"/>
      <c r="SA884"/>
      <c r="SB884"/>
      <c r="SC884"/>
      <c r="SD884"/>
      <c r="SE884"/>
      <c r="SF884"/>
      <c r="SG884"/>
      <c r="SH884"/>
      <c r="SI884"/>
      <c r="SJ884"/>
      <c r="SK884"/>
      <c r="SL884"/>
      <c r="SM884"/>
      <c r="SN884"/>
      <c r="SO884"/>
      <c r="SP884"/>
      <c r="SQ884"/>
      <c r="SR884"/>
      <c r="SS884"/>
      <c r="ST884"/>
      <c r="SU884"/>
      <c r="SV884"/>
      <c r="SW884"/>
      <c r="SX884"/>
      <c r="SY884"/>
      <c r="SZ884"/>
      <c r="TA884"/>
      <c r="TB884"/>
      <c r="TC884"/>
      <c r="TD884"/>
      <c r="TE884"/>
      <c r="TF884"/>
      <c r="TG884"/>
      <c r="TH884"/>
      <c r="TI884"/>
      <c r="TJ884"/>
      <c r="TK884"/>
      <c r="TL884"/>
      <c r="TM884"/>
      <c r="TN884"/>
      <c r="TO884"/>
      <c r="TP884"/>
      <c r="TQ884"/>
      <c r="TR884"/>
      <c r="TS884"/>
      <c r="TT884"/>
      <c r="TU884"/>
      <c r="TV884"/>
      <c r="TW884"/>
      <c r="TX884"/>
      <c r="TY884"/>
      <c r="TZ884"/>
      <c r="UA884"/>
      <c r="UB884"/>
      <c r="UC884"/>
      <c r="UD884"/>
      <c r="UE884"/>
      <c r="UF884"/>
      <c r="UG884"/>
      <c r="UH884"/>
      <c r="UI884"/>
      <c r="UJ884"/>
      <c r="UK884"/>
      <c r="UL884"/>
      <c r="UM884"/>
      <c r="UN884"/>
      <c r="UO884"/>
      <c r="UP884"/>
      <c r="UQ884"/>
      <c r="UR884"/>
      <c r="US884"/>
      <c r="UT884"/>
      <c r="UU884"/>
      <c r="UV884"/>
      <c r="UW884"/>
      <c r="UX884"/>
      <c r="UY884"/>
      <c r="UZ884"/>
      <c r="VA884"/>
      <c r="VB884"/>
      <c r="VC884"/>
      <c r="VD884"/>
      <c r="VE884"/>
      <c r="VF884"/>
      <c r="VG884"/>
      <c r="VH884"/>
      <c r="VI884"/>
      <c r="VJ884"/>
      <c r="VK884"/>
      <c r="VL884"/>
      <c r="VM884"/>
      <c r="VN884"/>
      <c r="VO884"/>
      <c r="VP884"/>
      <c r="VQ884"/>
      <c r="VR884"/>
      <c r="VS884"/>
      <c r="VT884"/>
      <c r="VU884"/>
      <c r="VV884"/>
      <c r="VW884"/>
      <c r="VX884"/>
      <c r="VY884"/>
      <c r="VZ884"/>
      <c r="WA884"/>
      <c r="WB884"/>
      <c r="WC884"/>
      <c r="WD884"/>
      <c r="WE884"/>
      <c r="WF884"/>
      <c r="WG884"/>
      <c r="WH884"/>
      <c r="WI884"/>
      <c r="WJ884"/>
      <c r="WK884"/>
      <c r="WL884"/>
      <c r="WM884"/>
      <c r="WN884"/>
      <c r="WO884"/>
      <c r="WP884"/>
      <c r="WQ884"/>
      <c r="WR884"/>
      <c r="WS884"/>
      <c r="WT884"/>
      <c r="WU884"/>
      <c r="WV884"/>
      <c r="WW884"/>
      <c r="WX884"/>
      <c r="WY884"/>
      <c r="WZ884"/>
      <c r="XA884"/>
      <c r="XB884"/>
      <c r="XC884"/>
      <c r="XD884"/>
      <c r="XE884"/>
      <c r="XF884"/>
      <c r="XG884"/>
      <c r="XH884"/>
      <c r="XI884"/>
      <c r="XJ884"/>
      <c r="XK884"/>
      <c r="XL884"/>
      <c r="XM884"/>
      <c r="XN884"/>
      <c r="XO884"/>
      <c r="XP884"/>
      <c r="XQ884"/>
      <c r="XR884"/>
      <c r="XS884"/>
      <c r="XT884"/>
      <c r="XU884"/>
      <c r="XV884"/>
      <c r="XW884"/>
      <c r="XX884"/>
      <c r="XY884"/>
      <c r="XZ884"/>
      <c r="YA884"/>
      <c r="YB884"/>
      <c r="YC884"/>
      <c r="YD884"/>
      <c r="YE884"/>
      <c r="YF884"/>
      <c r="YG884"/>
      <c r="YH884"/>
      <c r="YI884"/>
      <c r="YJ884"/>
      <c r="YK884"/>
      <c r="YL884"/>
      <c r="YM884"/>
      <c r="YN884"/>
      <c r="YO884"/>
      <c r="YP884"/>
      <c r="YQ884"/>
      <c r="YR884"/>
      <c r="YS884"/>
      <c r="YT884"/>
      <c r="YU884"/>
      <c r="YV884"/>
      <c r="YW884"/>
      <c r="YX884"/>
      <c r="YY884"/>
      <c r="YZ884"/>
      <c r="ZA884"/>
      <c r="ZB884"/>
      <c r="ZC884"/>
      <c r="ZD884"/>
      <c r="ZE884"/>
      <c r="ZF884"/>
      <c r="ZG884"/>
      <c r="ZH884"/>
      <c r="ZI884"/>
      <c r="ZJ884"/>
      <c r="ZK884"/>
      <c r="ZL884"/>
      <c r="ZM884"/>
      <c r="ZN884"/>
      <c r="ZO884"/>
      <c r="ZP884"/>
      <c r="ZQ884"/>
      <c r="ZR884"/>
      <c r="ZS884"/>
      <c r="ZT884"/>
      <c r="ZU884"/>
      <c r="ZV884"/>
      <c r="ZW884"/>
      <c r="ZX884"/>
      <c r="ZY884"/>
      <c r="ZZ884"/>
      <c r="AAA884"/>
      <c r="AAB884"/>
      <c r="AAC884"/>
      <c r="AAD884"/>
      <c r="AAE884"/>
      <c r="AAF884"/>
      <c r="AAG884"/>
      <c r="AAH884"/>
      <c r="AAI884"/>
      <c r="AAJ884"/>
      <c r="AAK884"/>
      <c r="AAL884"/>
      <c r="AAM884"/>
      <c r="AAN884"/>
      <c r="AAO884"/>
      <c r="AAP884"/>
      <c r="AAQ884"/>
      <c r="AAR884"/>
      <c r="AAS884"/>
      <c r="AAT884"/>
      <c r="AAU884"/>
      <c r="AAV884"/>
      <c r="AAW884"/>
      <c r="AAX884"/>
      <c r="AAY884"/>
      <c r="AAZ884"/>
      <c r="ABA884"/>
      <c r="ABB884"/>
      <c r="ABC884"/>
      <c r="ABD884"/>
      <c r="ABE884"/>
      <c r="ABF884"/>
      <c r="ABG884"/>
      <c r="ABH884"/>
      <c r="ABI884"/>
      <c r="ABJ884"/>
      <c r="ABK884"/>
      <c r="ABL884"/>
      <c r="ABM884"/>
      <c r="ABN884"/>
      <c r="ABO884"/>
      <c r="ABP884"/>
      <c r="ABQ884"/>
      <c r="ABR884"/>
      <c r="ABS884"/>
      <c r="ABT884"/>
      <c r="ABU884"/>
      <c r="ABV884"/>
      <c r="ABW884"/>
      <c r="ABX884"/>
      <c r="ABY884"/>
      <c r="ABZ884"/>
      <c r="ACA884"/>
      <c r="ACB884"/>
      <c r="ACC884"/>
      <c r="ACD884"/>
      <c r="ACE884"/>
      <c r="ACF884"/>
      <c r="ACG884"/>
      <c r="ACH884"/>
      <c r="ACI884"/>
      <c r="ACJ884"/>
      <c r="ACK884"/>
      <c r="ACL884"/>
      <c r="ACM884"/>
      <c r="ACN884"/>
      <c r="ACO884"/>
      <c r="ACP884"/>
      <c r="ACQ884"/>
      <c r="ACR884"/>
      <c r="ACS884"/>
      <c r="ACT884"/>
      <c r="ACU884"/>
      <c r="ACV884"/>
      <c r="ACW884"/>
      <c r="ACX884"/>
      <c r="ACY884"/>
      <c r="ACZ884"/>
      <c r="ADA884"/>
      <c r="ADB884"/>
      <c r="ADC884"/>
      <c r="ADD884"/>
      <c r="ADE884"/>
      <c r="ADF884"/>
      <c r="ADG884"/>
      <c r="ADH884"/>
      <c r="ADI884"/>
      <c r="ADJ884"/>
      <c r="ADK884"/>
      <c r="ADL884"/>
      <c r="ADM884"/>
      <c r="ADN884"/>
      <c r="ADO884"/>
      <c r="ADP884"/>
      <c r="ADQ884"/>
      <c r="ADR884"/>
      <c r="ADS884"/>
      <c r="ADT884"/>
      <c r="ADU884"/>
      <c r="ADV884"/>
      <c r="ADW884"/>
      <c r="ADX884"/>
      <c r="ADY884"/>
      <c r="ADZ884"/>
      <c r="AEA884"/>
      <c r="AEB884"/>
      <c r="AEC884"/>
      <c r="AED884"/>
      <c r="AEE884"/>
      <c r="AEF884"/>
      <c r="AEG884"/>
      <c r="AEH884"/>
      <c r="AEI884"/>
      <c r="AEJ884"/>
      <c r="AEK884"/>
      <c r="AEL884"/>
      <c r="AEM884"/>
      <c r="AEN884"/>
      <c r="AEO884"/>
      <c r="AEP884"/>
      <c r="AEQ884"/>
      <c r="AER884"/>
      <c r="AES884"/>
      <c r="AET884"/>
      <c r="AEU884"/>
      <c r="AEV884"/>
      <c r="AEW884"/>
      <c r="AEX884"/>
      <c r="AEY884"/>
      <c r="AEZ884"/>
      <c r="AFA884"/>
      <c r="AFB884"/>
      <c r="AFC884"/>
      <c r="AFD884"/>
      <c r="AFE884"/>
      <c r="AFF884"/>
      <c r="AFG884"/>
      <c r="AFH884"/>
      <c r="AFI884"/>
      <c r="AFJ884"/>
      <c r="AFK884"/>
      <c r="AFL884"/>
      <c r="AFM884"/>
      <c r="AFN884"/>
      <c r="AFO884"/>
      <c r="AFP884"/>
      <c r="AFQ884"/>
      <c r="AFR884"/>
      <c r="AFS884"/>
      <c r="AFT884"/>
      <c r="AFU884"/>
      <c r="AFV884"/>
      <c r="AFW884"/>
      <c r="AFX884"/>
      <c r="AFY884"/>
      <c r="AFZ884"/>
      <c r="AGA884"/>
      <c r="AGB884"/>
      <c r="AGC884"/>
      <c r="AGD884"/>
      <c r="AGE884"/>
      <c r="AGF884"/>
      <c r="AGG884"/>
      <c r="AGH884"/>
      <c r="AGI884"/>
      <c r="AGJ884"/>
      <c r="AGK884"/>
      <c r="AGL884"/>
      <c r="AGM884"/>
      <c r="AGN884"/>
      <c r="AGO884"/>
      <c r="AGP884"/>
      <c r="AGQ884"/>
      <c r="AGR884"/>
      <c r="AGS884"/>
      <c r="AGT884"/>
      <c r="AGU884"/>
      <c r="AGV884"/>
      <c r="AGW884"/>
      <c r="AGX884"/>
      <c r="AGY884"/>
      <c r="AGZ884"/>
      <c r="AHA884"/>
      <c r="AHB884"/>
      <c r="AHC884"/>
      <c r="AHD884"/>
      <c r="AHE884"/>
      <c r="AHF884"/>
      <c r="AHG884"/>
      <c r="AHH884"/>
      <c r="AHI884"/>
      <c r="AHJ884"/>
      <c r="AHK884"/>
      <c r="AHL884"/>
      <c r="AHM884"/>
      <c r="AHN884"/>
      <c r="AHO884"/>
      <c r="AHP884"/>
      <c r="AHQ884"/>
      <c r="AHR884"/>
      <c r="AHS884"/>
      <c r="AHT884"/>
      <c r="AHU884"/>
      <c r="AHV884"/>
      <c r="AHW884"/>
      <c r="AHX884"/>
      <c r="AHY884"/>
      <c r="AHZ884"/>
      <c r="AIA884"/>
      <c r="AIB884"/>
      <c r="AIC884"/>
      <c r="AID884"/>
      <c r="AIE884"/>
      <c r="AIF884"/>
      <c r="AIG884"/>
      <c r="AIH884"/>
      <c r="AII884"/>
      <c r="AIJ884"/>
      <c r="AIK884"/>
      <c r="AIL884"/>
      <c r="AIM884"/>
      <c r="AIN884"/>
      <c r="AIO884"/>
      <c r="AIP884"/>
      <c r="AIQ884"/>
      <c r="AIR884"/>
      <c r="AIS884"/>
      <c r="AIT884"/>
      <c r="AIU884"/>
      <c r="AIV884"/>
      <c r="AIW884"/>
      <c r="AIX884"/>
      <c r="AIY884"/>
      <c r="AIZ884"/>
      <c r="AJA884"/>
      <c r="AJB884"/>
      <c r="AJC884"/>
      <c r="AJD884"/>
      <c r="AJE884"/>
      <c r="AJF884"/>
      <c r="AJG884"/>
      <c r="AJH884"/>
      <c r="AJI884"/>
      <c r="AJJ884"/>
      <c r="AJK884"/>
      <c r="AJL884"/>
      <c r="AJM884"/>
      <c r="AJN884"/>
      <c r="AJO884"/>
      <c r="AJP884"/>
      <c r="AJQ884"/>
      <c r="AJR884"/>
      <c r="AJS884"/>
      <c r="AJT884"/>
      <c r="AJU884"/>
      <c r="AJV884"/>
      <c r="AJW884"/>
      <c r="AJX884"/>
      <c r="AJY884"/>
      <c r="AJZ884"/>
      <c r="AKA884"/>
      <c r="AKB884"/>
      <c r="AKC884"/>
      <c r="AKD884"/>
      <c r="AKE884"/>
      <c r="AKF884"/>
      <c r="AKG884"/>
      <c r="AKH884"/>
      <c r="AKI884"/>
      <c r="AKJ884"/>
      <c r="AKK884"/>
      <c r="AKL884"/>
      <c r="AKM884"/>
      <c r="AKN884"/>
      <c r="AKO884"/>
      <c r="AKP884"/>
      <c r="AKQ884"/>
      <c r="AKR884"/>
      <c r="AKS884"/>
      <c r="AKT884"/>
      <c r="AKU884"/>
      <c r="AKV884"/>
      <c r="AKW884"/>
      <c r="AKX884"/>
      <c r="AKY884"/>
      <c r="AKZ884"/>
      <c r="ALA884"/>
      <c r="ALB884"/>
      <c r="ALC884"/>
      <c r="ALD884"/>
      <c r="ALE884"/>
      <c r="ALF884"/>
      <c r="ALG884"/>
      <c r="ALH884"/>
      <c r="ALI884"/>
      <c r="ALJ884"/>
      <c r="ALK884"/>
      <c r="ALL884"/>
      <c r="ALM884"/>
      <c r="ALN884"/>
      <c r="ALO884"/>
      <c r="ALP884"/>
      <c r="ALQ884"/>
      <c r="ALR884"/>
      <c r="ALS884"/>
      <c r="ALT884"/>
      <c r="ALU884"/>
      <c r="ALV884"/>
      <c r="ALW884"/>
      <c r="ALX884"/>
      <c r="ALY884"/>
      <c r="ALZ884"/>
      <c r="AMA884"/>
      <c r="AMB884"/>
      <c r="AMC884"/>
      <c r="AMD884"/>
      <c r="AME884"/>
      <c r="AMF884"/>
      <c r="AMG884"/>
      <c r="AMH884"/>
      <c r="AMI884"/>
      <c r="AMJ884"/>
    </row>
    <row r="885" spans="1:1024" outlineLevel="1" x14ac:dyDescent="0.25">
      <c r="A885" s="186" t="s">
        <v>649</v>
      </c>
      <c r="B885" s="86" t="s">
        <v>224</v>
      </c>
      <c r="C885" s="44" t="str">
        <f>CONCATENATE(VLOOKUP(A885,ABC_SERVIÇOS!A:I,5,0)," - ",VLOOKUP(A885,ABC_SERVIÇOS!A:I,6,0))</f>
        <v>26026 - SINAPI – 10/17</v>
      </c>
      <c r="D885" s="584" t="str">
        <f>VLOOKUP(A885,ABC_SERVIÇOS,2,0)</f>
        <v>SILICA ATIVA PARA ADICAO EM CONCRETO E ARGAMASSA (28,40 KG/M3)</v>
      </c>
      <c r="E885" s="128"/>
      <c r="F885" s="128"/>
      <c r="G885" s="128"/>
      <c r="H885" s="128"/>
      <c r="I885" s="44" t="str">
        <f>VLOOKUP(A885,ABC_SERVIÇOS,3,0)</f>
        <v>KG</v>
      </c>
      <c r="J885" s="88">
        <f>J891</f>
        <v>64215.325199999999</v>
      </c>
      <c r="K885" s="88" t="s">
        <v>250</v>
      </c>
      <c r="L885" s="89">
        <f>VLOOKUP(A885,ABC_SERVIÇOS,7,0)</f>
        <v>2.4300000000000002</v>
      </c>
      <c r="M885" s="500">
        <f>ROUND(L885*J885,2)</f>
        <v>156043.24</v>
      </c>
      <c r="N885" s="33" t="str">
        <f>A885</f>
        <v>COMP_088</v>
      </c>
      <c r="O885" s="62"/>
      <c r="P885" s="156">
        <f t="shared" si="25"/>
        <v>-156043.24</v>
      </c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  <c r="AMG885"/>
      <c r="AMH885"/>
      <c r="AMI885"/>
      <c r="AMJ885"/>
    </row>
    <row r="886" spans="1:1024" outlineLevel="1" x14ac:dyDescent="0.25">
      <c r="A886"/>
      <c r="B886" s="546"/>
      <c r="C886" s="195"/>
      <c r="D886" s="575"/>
      <c r="E886" s="159"/>
      <c r="F886" s="159"/>
      <c r="G886" s="159"/>
      <c r="H886" s="159"/>
      <c r="I886" s="158"/>
      <c r="J886" s="160"/>
      <c r="K886" s="196"/>
      <c r="L886" s="197"/>
      <c r="M886" s="545"/>
      <c r="N886"/>
      <c r="O886" s="62"/>
      <c r="P886" s="156">
        <f t="shared" si="25"/>
        <v>0</v>
      </c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  <c r="MM886"/>
      <c r="MN886"/>
      <c r="MO886"/>
      <c r="MP886"/>
      <c r="MQ886"/>
      <c r="MR886"/>
      <c r="MS886"/>
      <c r="MT886"/>
      <c r="MU886"/>
      <c r="MV886"/>
      <c r="MW886"/>
      <c r="MX886"/>
      <c r="MY886"/>
      <c r="MZ886"/>
      <c r="NA886"/>
      <c r="NB886"/>
      <c r="NC886"/>
      <c r="ND886"/>
      <c r="NE886"/>
      <c r="NF886"/>
      <c r="NG886"/>
      <c r="NH886"/>
      <c r="NI886"/>
      <c r="NJ886"/>
      <c r="NK886"/>
      <c r="NL886"/>
      <c r="NM886"/>
      <c r="NN886"/>
      <c r="NO886"/>
      <c r="NP886"/>
      <c r="NQ886"/>
      <c r="NR886"/>
      <c r="NS886"/>
      <c r="NT886"/>
      <c r="NU886"/>
      <c r="NV886"/>
      <c r="NW886"/>
      <c r="NX886"/>
      <c r="NY886"/>
      <c r="NZ886"/>
      <c r="OA886"/>
      <c r="OB886"/>
      <c r="OC886"/>
      <c r="OD886"/>
      <c r="OE886"/>
      <c r="OF886"/>
      <c r="OG886"/>
      <c r="OH886"/>
      <c r="OI886"/>
      <c r="OJ886"/>
      <c r="OK886"/>
      <c r="OL886"/>
      <c r="OM886"/>
      <c r="ON886"/>
      <c r="OO886"/>
      <c r="OP886"/>
      <c r="OQ886"/>
      <c r="OR886"/>
      <c r="OS886"/>
      <c r="OT886"/>
      <c r="OU886"/>
      <c r="OV886"/>
      <c r="OW886"/>
      <c r="OX886"/>
      <c r="OY886"/>
      <c r="OZ886"/>
      <c r="PA886"/>
      <c r="PB886"/>
      <c r="PC886"/>
      <c r="PD886"/>
      <c r="PE886"/>
      <c r="PF886"/>
      <c r="PG886"/>
      <c r="PH886"/>
      <c r="PI886"/>
      <c r="PJ886"/>
      <c r="PK886"/>
      <c r="PL886"/>
      <c r="PM886"/>
      <c r="PN886"/>
      <c r="PO886"/>
      <c r="PP886"/>
      <c r="PQ886"/>
      <c r="PR886"/>
      <c r="PS886"/>
      <c r="PT886"/>
      <c r="PU886"/>
      <c r="PV886"/>
      <c r="PW886"/>
      <c r="PX886"/>
      <c r="PY886"/>
      <c r="PZ886"/>
      <c r="QA886"/>
      <c r="QB886"/>
      <c r="QC886"/>
      <c r="QD886"/>
      <c r="QE886"/>
      <c r="QF886"/>
      <c r="QG886"/>
      <c r="QH886"/>
      <c r="QI886"/>
      <c r="QJ886"/>
      <c r="QK886"/>
      <c r="QL886"/>
      <c r="QM886"/>
      <c r="QN886"/>
      <c r="QO886"/>
      <c r="QP886"/>
      <c r="QQ886"/>
      <c r="QR886"/>
      <c r="QS886"/>
      <c r="QT886"/>
      <c r="QU886"/>
      <c r="QV886"/>
      <c r="QW886"/>
      <c r="QX886"/>
      <c r="QY886"/>
      <c r="QZ886"/>
      <c r="RA886"/>
      <c r="RB886"/>
      <c r="RC886"/>
      <c r="RD886"/>
      <c r="RE886"/>
      <c r="RF886"/>
      <c r="RG886"/>
      <c r="RH886"/>
      <c r="RI886"/>
      <c r="RJ886"/>
      <c r="RK886"/>
      <c r="RL886"/>
      <c r="RM886"/>
      <c r="RN886"/>
      <c r="RO886"/>
      <c r="RP886"/>
      <c r="RQ886"/>
      <c r="RR886"/>
      <c r="RS886"/>
      <c r="RT886"/>
      <c r="RU886"/>
      <c r="RV886"/>
      <c r="RW886"/>
      <c r="RX886"/>
      <c r="RY886"/>
      <c r="RZ886"/>
      <c r="SA886"/>
      <c r="SB886"/>
      <c r="SC886"/>
      <c r="SD886"/>
      <c r="SE886"/>
      <c r="SF886"/>
      <c r="SG886"/>
      <c r="SH886"/>
      <c r="SI886"/>
      <c r="SJ886"/>
      <c r="SK886"/>
      <c r="SL886"/>
      <c r="SM886"/>
      <c r="SN886"/>
      <c r="SO886"/>
      <c r="SP886"/>
      <c r="SQ886"/>
      <c r="SR886"/>
      <c r="SS886"/>
      <c r="ST886"/>
      <c r="SU886"/>
      <c r="SV886"/>
      <c r="SW886"/>
      <c r="SX886"/>
      <c r="SY886"/>
      <c r="SZ886"/>
      <c r="TA886"/>
      <c r="TB886"/>
      <c r="TC886"/>
      <c r="TD886"/>
      <c r="TE886"/>
      <c r="TF886"/>
      <c r="TG886"/>
      <c r="TH886"/>
      <c r="TI886"/>
      <c r="TJ886"/>
      <c r="TK886"/>
      <c r="TL886"/>
      <c r="TM886"/>
      <c r="TN886"/>
      <c r="TO886"/>
      <c r="TP886"/>
      <c r="TQ886"/>
      <c r="TR886"/>
      <c r="TS886"/>
      <c r="TT886"/>
      <c r="TU886"/>
      <c r="TV886"/>
      <c r="TW886"/>
      <c r="TX886"/>
      <c r="TY886"/>
      <c r="TZ886"/>
      <c r="UA886"/>
      <c r="UB886"/>
      <c r="UC886"/>
      <c r="UD886"/>
      <c r="UE886"/>
      <c r="UF886"/>
      <c r="UG886"/>
      <c r="UH886"/>
      <c r="UI886"/>
      <c r="UJ886"/>
      <c r="UK886"/>
      <c r="UL886"/>
      <c r="UM886"/>
      <c r="UN886"/>
      <c r="UO886"/>
      <c r="UP886"/>
      <c r="UQ886"/>
      <c r="UR886"/>
      <c r="US886"/>
      <c r="UT886"/>
      <c r="UU886"/>
      <c r="UV886"/>
      <c r="UW886"/>
      <c r="UX886"/>
      <c r="UY886"/>
      <c r="UZ886"/>
      <c r="VA886"/>
      <c r="VB886"/>
      <c r="VC886"/>
      <c r="VD886"/>
      <c r="VE886"/>
      <c r="VF886"/>
      <c r="VG886"/>
      <c r="VH886"/>
      <c r="VI886"/>
      <c r="VJ886"/>
      <c r="VK886"/>
      <c r="VL886"/>
      <c r="VM886"/>
      <c r="VN886"/>
      <c r="VO886"/>
      <c r="VP886"/>
      <c r="VQ886"/>
      <c r="VR886"/>
      <c r="VS886"/>
      <c r="VT886"/>
      <c r="VU886"/>
      <c r="VV886"/>
      <c r="VW886"/>
      <c r="VX886"/>
      <c r="VY886"/>
      <c r="VZ886"/>
      <c r="WA886"/>
      <c r="WB886"/>
      <c r="WC886"/>
      <c r="WD886"/>
      <c r="WE886"/>
      <c r="WF886"/>
      <c r="WG886"/>
      <c r="WH886"/>
      <c r="WI886"/>
      <c r="WJ886"/>
      <c r="WK886"/>
      <c r="WL886"/>
      <c r="WM886"/>
      <c r="WN886"/>
      <c r="WO886"/>
      <c r="WP886"/>
      <c r="WQ886"/>
      <c r="WR886"/>
      <c r="WS886"/>
      <c r="WT886"/>
      <c r="WU886"/>
      <c r="WV886"/>
      <c r="WW886"/>
      <c r="WX886"/>
      <c r="WY886"/>
      <c r="WZ886"/>
      <c r="XA886"/>
      <c r="XB886"/>
      <c r="XC886"/>
      <c r="XD886"/>
      <c r="XE886"/>
      <c r="XF886"/>
      <c r="XG886"/>
      <c r="XH886"/>
      <c r="XI886"/>
      <c r="XJ886"/>
      <c r="XK886"/>
      <c r="XL886"/>
      <c r="XM886"/>
      <c r="XN886"/>
      <c r="XO886"/>
      <c r="XP886"/>
      <c r="XQ886"/>
      <c r="XR886"/>
      <c r="XS886"/>
      <c r="XT886"/>
      <c r="XU886"/>
      <c r="XV886"/>
      <c r="XW886"/>
      <c r="XX886"/>
      <c r="XY886"/>
      <c r="XZ886"/>
      <c r="YA886"/>
      <c r="YB886"/>
      <c r="YC886"/>
      <c r="YD886"/>
      <c r="YE886"/>
      <c r="YF886"/>
      <c r="YG886"/>
      <c r="YH886"/>
      <c r="YI886"/>
      <c r="YJ886"/>
      <c r="YK886"/>
      <c r="YL886"/>
      <c r="YM886"/>
      <c r="YN886"/>
      <c r="YO886"/>
      <c r="YP886"/>
      <c r="YQ886"/>
      <c r="YR886"/>
      <c r="YS886"/>
      <c r="YT886"/>
      <c r="YU886"/>
      <c r="YV886"/>
      <c r="YW886"/>
      <c r="YX886"/>
      <c r="YY886"/>
      <c r="YZ886"/>
      <c r="ZA886"/>
      <c r="ZB886"/>
      <c r="ZC886"/>
      <c r="ZD886"/>
      <c r="ZE886"/>
      <c r="ZF886"/>
      <c r="ZG886"/>
      <c r="ZH886"/>
      <c r="ZI886"/>
      <c r="ZJ886"/>
      <c r="ZK886"/>
      <c r="ZL886"/>
      <c r="ZM886"/>
      <c r="ZN886"/>
      <c r="ZO886"/>
      <c r="ZP886"/>
      <c r="ZQ886"/>
      <c r="ZR886"/>
      <c r="ZS886"/>
      <c r="ZT886"/>
      <c r="ZU886"/>
      <c r="ZV886"/>
      <c r="ZW886"/>
      <c r="ZX886"/>
      <c r="ZY886"/>
      <c r="ZZ886"/>
      <c r="AAA886"/>
      <c r="AAB886"/>
      <c r="AAC886"/>
      <c r="AAD886"/>
      <c r="AAE886"/>
      <c r="AAF886"/>
      <c r="AAG886"/>
      <c r="AAH886"/>
      <c r="AAI886"/>
      <c r="AAJ886"/>
      <c r="AAK886"/>
      <c r="AAL886"/>
      <c r="AAM886"/>
      <c r="AAN886"/>
      <c r="AAO886"/>
      <c r="AAP886"/>
      <c r="AAQ886"/>
      <c r="AAR886"/>
      <c r="AAS886"/>
      <c r="AAT886"/>
      <c r="AAU886"/>
      <c r="AAV886"/>
      <c r="AAW886"/>
      <c r="AAX886"/>
      <c r="AAY886"/>
      <c r="AAZ886"/>
      <c r="ABA886"/>
      <c r="ABB886"/>
      <c r="ABC886"/>
      <c r="ABD886"/>
      <c r="ABE886"/>
      <c r="ABF886"/>
      <c r="ABG886"/>
      <c r="ABH886"/>
      <c r="ABI886"/>
      <c r="ABJ886"/>
      <c r="ABK886"/>
      <c r="ABL886"/>
      <c r="ABM886"/>
      <c r="ABN886"/>
      <c r="ABO886"/>
      <c r="ABP886"/>
      <c r="ABQ886"/>
      <c r="ABR886"/>
      <c r="ABS886"/>
      <c r="ABT886"/>
      <c r="ABU886"/>
      <c r="ABV886"/>
      <c r="ABW886"/>
      <c r="ABX886"/>
      <c r="ABY886"/>
      <c r="ABZ886"/>
      <c r="ACA886"/>
      <c r="ACB886"/>
      <c r="ACC886"/>
      <c r="ACD886"/>
      <c r="ACE886"/>
      <c r="ACF886"/>
      <c r="ACG886"/>
      <c r="ACH886"/>
      <c r="ACI886"/>
      <c r="ACJ886"/>
      <c r="ACK886"/>
      <c r="ACL886"/>
      <c r="ACM886"/>
      <c r="ACN886"/>
      <c r="ACO886"/>
      <c r="ACP886"/>
      <c r="ACQ886"/>
      <c r="ACR886"/>
      <c r="ACS886"/>
      <c r="ACT886"/>
      <c r="ACU886"/>
      <c r="ACV886"/>
      <c r="ACW886"/>
      <c r="ACX886"/>
      <c r="ACY886"/>
      <c r="ACZ886"/>
      <c r="ADA886"/>
      <c r="ADB886"/>
      <c r="ADC886"/>
      <c r="ADD886"/>
      <c r="ADE886"/>
      <c r="ADF886"/>
      <c r="ADG886"/>
      <c r="ADH886"/>
      <c r="ADI886"/>
      <c r="ADJ886"/>
      <c r="ADK886"/>
      <c r="ADL886"/>
      <c r="ADM886"/>
      <c r="ADN886"/>
      <c r="ADO886"/>
      <c r="ADP886"/>
      <c r="ADQ886"/>
      <c r="ADR886"/>
      <c r="ADS886"/>
      <c r="ADT886"/>
      <c r="ADU886"/>
      <c r="ADV886"/>
      <c r="ADW886"/>
      <c r="ADX886"/>
      <c r="ADY886"/>
      <c r="ADZ886"/>
      <c r="AEA886"/>
      <c r="AEB886"/>
      <c r="AEC886"/>
      <c r="AED886"/>
      <c r="AEE886"/>
      <c r="AEF886"/>
      <c r="AEG886"/>
      <c r="AEH886"/>
      <c r="AEI886"/>
      <c r="AEJ886"/>
      <c r="AEK886"/>
      <c r="AEL886"/>
      <c r="AEM886"/>
      <c r="AEN886"/>
      <c r="AEO886"/>
      <c r="AEP886"/>
      <c r="AEQ886"/>
      <c r="AER886"/>
      <c r="AES886"/>
      <c r="AET886"/>
      <c r="AEU886"/>
      <c r="AEV886"/>
      <c r="AEW886"/>
      <c r="AEX886"/>
      <c r="AEY886"/>
      <c r="AEZ886"/>
      <c r="AFA886"/>
      <c r="AFB886"/>
      <c r="AFC886"/>
      <c r="AFD886"/>
      <c r="AFE886"/>
      <c r="AFF886"/>
      <c r="AFG886"/>
      <c r="AFH886"/>
      <c r="AFI886"/>
      <c r="AFJ886"/>
      <c r="AFK886"/>
      <c r="AFL886"/>
      <c r="AFM886"/>
      <c r="AFN886"/>
      <c r="AFO886"/>
      <c r="AFP886"/>
      <c r="AFQ886"/>
      <c r="AFR886"/>
      <c r="AFS886"/>
      <c r="AFT886"/>
      <c r="AFU886"/>
      <c r="AFV886"/>
      <c r="AFW886"/>
      <c r="AFX886"/>
      <c r="AFY886"/>
      <c r="AFZ886"/>
      <c r="AGA886"/>
      <c r="AGB886"/>
      <c r="AGC886"/>
      <c r="AGD886"/>
      <c r="AGE886"/>
      <c r="AGF886"/>
      <c r="AGG886"/>
      <c r="AGH886"/>
      <c r="AGI886"/>
      <c r="AGJ886"/>
      <c r="AGK886"/>
      <c r="AGL886"/>
      <c r="AGM886"/>
      <c r="AGN886"/>
      <c r="AGO886"/>
      <c r="AGP886"/>
      <c r="AGQ886"/>
      <c r="AGR886"/>
      <c r="AGS886"/>
      <c r="AGT886"/>
      <c r="AGU886"/>
      <c r="AGV886"/>
      <c r="AGW886"/>
      <c r="AGX886"/>
      <c r="AGY886"/>
      <c r="AGZ886"/>
      <c r="AHA886"/>
      <c r="AHB886"/>
      <c r="AHC886"/>
      <c r="AHD886"/>
      <c r="AHE886"/>
      <c r="AHF886"/>
      <c r="AHG886"/>
      <c r="AHH886"/>
      <c r="AHI886"/>
      <c r="AHJ886"/>
      <c r="AHK886"/>
      <c r="AHL886"/>
      <c r="AHM886"/>
      <c r="AHN886"/>
      <c r="AHO886"/>
      <c r="AHP886"/>
      <c r="AHQ886"/>
      <c r="AHR886"/>
      <c r="AHS886"/>
      <c r="AHT886"/>
      <c r="AHU886"/>
      <c r="AHV886"/>
      <c r="AHW886"/>
      <c r="AHX886"/>
      <c r="AHY886"/>
      <c r="AHZ886"/>
      <c r="AIA886"/>
      <c r="AIB886"/>
      <c r="AIC886"/>
      <c r="AID886"/>
      <c r="AIE886"/>
      <c r="AIF886"/>
      <c r="AIG886"/>
      <c r="AIH886"/>
      <c r="AII886"/>
      <c r="AIJ886"/>
      <c r="AIK886"/>
      <c r="AIL886"/>
      <c r="AIM886"/>
      <c r="AIN886"/>
      <c r="AIO886"/>
      <c r="AIP886"/>
      <c r="AIQ886"/>
      <c r="AIR886"/>
      <c r="AIS886"/>
      <c r="AIT886"/>
      <c r="AIU886"/>
      <c r="AIV886"/>
      <c r="AIW886"/>
      <c r="AIX886"/>
      <c r="AIY886"/>
      <c r="AIZ886"/>
      <c r="AJA886"/>
      <c r="AJB886"/>
      <c r="AJC886"/>
      <c r="AJD886"/>
      <c r="AJE886"/>
      <c r="AJF886"/>
      <c r="AJG886"/>
      <c r="AJH886"/>
      <c r="AJI886"/>
      <c r="AJJ886"/>
      <c r="AJK886"/>
      <c r="AJL886"/>
      <c r="AJM886"/>
      <c r="AJN886"/>
      <c r="AJO886"/>
      <c r="AJP886"/>
      <c r="AJQ886"/>
      <c r="AJR886"/>
      <c r="AJS886"/>
      <c r="AJT886"/>
      <c r="AJU886"/>
      <c r="AJV886"/>
      <c r="AJW886"/>
      <c r="AJX886"/>
      <c r="AJY886"/>
      <c r="AJZ886"/>
      <c r="AKA886"/>
      <c r="AKB886"/>
      <c r="AKC886"/>
      <c r="AKD886"/>
      <c r="AKE886"/>
      <c r="AKF886"/>
      <c r="AKG886"/>
      <c r="AKH886"/>
      <c r="AKI886"/>
      <c r="AKJ886"/>
      <c r="AKK886"/>
      <c r="AKL886"/>
      <c r="AKM886"/>
      <c r="AKN886"/>
      <c r="AKO886"/>
      <c r="AKP886"/>
      <c r="AKQ886"/>
      <c r="AKR886"/>
      <c r="AKS886"/>
      <c r="AKT886"/>
      <c r="AKU886"/>
      <c r="AKV886"/>
      <c r="AKW886"/>
      <c r="AKX886"/>
      <c r="AKY886"/>
      <c r="AKZ886"/>
      <c r="ALA886"/>
      <c r="ALB886"/>
      <c r="ALC886"/>
      <c r="ALD886"/>
      <c r="ALE886"/>
      <c r="ALF886"/>
      <c r="ALG886"/>
      <c r="ALH886"/>
      <c r="ALI886"/>
      <c r="ALJ886"/>
      <c r="ALK886"/>
      <c r="ALL886"/>
      <c r="ALM886"/>
      <c r="ALN886"/>
      <c r="ALO886"/>
      <c r="ALP886"/>
      <c r="ALQ886"/>
      <c r="ALR886"/>
      <c r="ALS886"/>
      <c r="ALT886"/>
      <c r="ALU886"/>
      <c r="ALV886"/>
      <c r="ALW886"/>
      <c r="ALX886"/>
      <c r="ALY886"/>
      <c r="ALZ886"/>
      <c r="AMA886"/>
      <c r="AMB886"/>
      <c r="AMC886"/>
      <c r="AMD886"/>
      <c r="AME886"/>
      <c r="AMF886"/>
      <c r="AMG886"/>
      <c r="AMH886"/>
      <c r="AMI886"/>
      <c r="AMJ886"/>
    </row>
    <row r="887" spans="1:1024" outlineLevel="1" x14ac:dyDescent="0.25">
      <c r="A887"/>
      <c r="B887" s="65"/>
      <c r="C887" s="66"/>
      <c r="D887" s="246" t="s">
        <v>676</v>
      </c>
      <c r="E887" s="163"/>
      <c r="F887" s="163"/>
      <c r="G887" s="163"/>
      <c r="H887" s="163"/>
      <c r="I887" s="162"/>
      <c r="J887" s="169">
        <f>J881</f>
        <v>2261.1030000000001</v>
      </c>
      <c r="K887" s="68" t="s">
        <v>386</v>
      </c>
      <c r="L887" s="69"/>
      <c r="M887" s="496"/>
      <c r="N887"/>
      <c r="O887" s="62"/>
      <c r="P887" s="156">
        <f t="shared" si="25"/>
        <v>0</v>
      </c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  <c r="MM887"/>
      <c r="MN887"/>
      <c r="MO887"/>
      <c r="MP887"/>
      <c r="MQ887"/>
      <c r="MR887"/>
      <c r="MS887"/>
      <c r="MT887"/>
      <c r="MU887"/>
      <c r="MV887"/>
      <c r="MW887"/>
      <c r="MX887"/>
      <c r="MY887"/>
      <c r="MZ887"/>
      <c r="NA887"/>
      <c r="NB887"/>
      <c r="NC887"/>
      <c r="ND887"/>
      <c r="NE887"/>
      <c r="NF887"/>
      <c r="NG887"/>
      <c r="NH887"/>
      <c r="NI887"/>
      <c r="NJ887"/>
      <c r="NK887"/>
      <c r="NL887"/>
      <c r="NM887"/>
      <c r="NN887"/>
      <c r="NO887"/>
      <c r="NP887"/>
      <c r="NQ887"/>
      <c r="NR887"/>
      <c r="NS887"/>
      <c r="NT887"/>
      <c r="NU887"/>
      <c r="NV887"/>
      <c r="NW887"/>
      <c r="NX887"/>
      <c r="NY887"/>
      <c r="NZ887"/>
      <c r="OA887"/>
      <c r="OB887"/>
      <c r="OC887"/>
      <c r="OD887"/>
      <c r="OE887"/>
      <c r="OF887"/>
      <c r="OG887"/>
      <c r="OH887"/>
      <c r="OI887"/>
      <c r="OJ887"/>
      <c r="OK887"/>
      <c r="OL887"/>
      <c r="OM887"/>
      <c r="ON887"/>
      <c r="OO887"/>
      <c r="OP887"/>
      <c r="OQ887"/>
      <c r="OR887"/>
      <c r="OS887"/>
      <c r="OT887"/>
      <c r="OU887"/>
      <c r="OV887"/>
      <c r="OW887"/>
      <c r="OX887"/>
      <c r="OY887"/>
      <c r="OZ887"/>
      <c r="PA887"/>
      <c r="PB887"/>
      <c r="PC887"/>
      <c r="PD887"/>
      <c r="PE887"/>
      <c r="PF887"/>
      <c r="PG887"/>
      <c r="PH887"/>
      <c r="PI887"/>
      <c r="PJ887"/>
      <c r="PK887"/>
      <c r="PL887"/>
      <c r="PM887"/>
      <c r="PN887"/>
      <c r="PO887"/>
      <c r="PP887"/>
      <c r="PQ887"/>
      <c r="PR887"/>
      <c r="PS887"/>
      <c r="PT887"/>
      <c r="PU887"/>
      <c r="PV887"/>
      <c r="PW887"/>
      <c r="PX887"/>
      <c r="PY887"/>
      <c r="PZ887"/>
      <c r="QA887"/>
      <c r="QB887"/>
      <c r="QC887"/>
      <c r="QD887"/>
      <c r="QE887"/>
      <c r="QF887"/>
      <c r="QG887"/>
      <c r="QH887"/>
      <c r="QI887"/>
      <c r="QJ887"/>
      <c r="QK887"/>
      <c r="QL887"/>
      <c r="QM887"/>
      <c r="QN887"/>
      <c r="QO887"/>
      <c r="QP887"/>
      <c r="QQ887"/>
      <c r="QR887"/>
      <c r="QS887"/>
      <c r="QT887"/>
      <c r="QU887"/>
      <c r="QV887"/>
      <c r="QW887"/>
      <c r="QX887"/>
      <c r="QY887"/>
      <c r="QZ887"/>
      <c r="RA887"/>
      <c r="RB887"/>
      <c r="RC887"/>
      <c r="RD887"/>
      <c r="RE887"/>
      <c r="RF887"/>
      <c r="RG887"/>
      <c r="RH887"/>
      <c r="RI887"/>
      <c r="RJ887"/>
      <c r="RK887"/>
      <c r="RL887"/>
      <c r="RM887"/>
      <c r="RN887"/>
      <c r="RO887"/>
      <c r="RP887"/>
      <c r="RQ887"/>
      <c r="RR887"/>
      <c r="RS887"/>
      <c r="RT887"/>
      <c r="RU887"/>
      <c r="RV887"/>
      <c r="RW887"/>
      <c r="RX887"/>
      <c r="RY887"/>
      <c r="RZ887"/>
      <c r="SA887"/>
      <c r="SB887"/>
      <c r="SC887"/>
      <c r="SD887"/>
      <c r="SE887"/>
      <c r="SF887"/>
      <c r="SG887"/>
      <c r="SH887"/>
      <c r="SI887"/>
      <c r="SJ887"/>
      <c r="SK887"/>
      <c r="SL887"/>
      <c r="SM887"/>
      <c r="SN887"/>
      <c r="SO887"/>
      <c r="SP887"/>
      <c r="SQ887"/>
      <c r="SR887"/>
      <c r="SS887"/>
      <c r="ST887"/>
      <c r="SU887"/>
      <c r="SV887"/>
      <c r="SW887"/>
      <c r="SX887"/>
      <c r="SY887"/>
      <c r="SZ887"/>
      <c r="TA887"/>
      <c r="TB887"/>
      <c r="TC887"/>
      <c r="TD887"/>
      <c r="TE887"/>
      <c r="TF887"/>
      <c r="TG887"/>
      <c r="TH887"/>
      <c r="TI887"/>
      <c r="TJ887"/>
      <c r="TK887"/>
      <c r="TL887"/>
      <c r="TM887"/>
      <c r="TN887"/>
      <c r="TO887"/>
      <c r="TP887"/>
      <c r="TQ887"/>
      <c r="TR887"/>
      <c r="TS887"/>
      <c r="TT887"/>
      <c r="TU887"/>
      <c r="TV887"/>
      <c r="TW887"/>
      <c r="TX887"/>
      <c r="TY887"/>
      <c r="TZ887"/>
      <c r="UA887"/>
      <c r="UB887"/>
      <c r="UC887"/>
      <c r="UD887"/>
      <c r="UE887"/>
      <c r="UF887"/>
      <c r="UG887"/>
      <c r="UH887"/>
      <c r="UI887"/>
      <c r="UJ887"/>
      <c r="UK887"/>
      <c r="UL887"/>
      <c r="UM887"/>
      <c r="UN887"/>
      <c r="UO887"/>
      <c r="UP887"/>
      <c r="UQ887"/>
      <c r="UR887"/>
      <c r="US887"/>
      <c r="UT887"/>
      <c r="UU887"/>
      <c r="UV887"/>
      <c r="UW887"/>
      <c r="UX887"/>
      <c r="UY887"/>
      <c r="UZ887"/>
      <c r="VA887"/>
      <c r="VB887"/>
      <c r="VC887"/>
      <c r="VD887"/>
      <c r="VE887"/>
      <c r="VF887"/>
      <c r="VG887"/>
      <c r="VH887"/>
      <c r="VI887"/>
      <c r="VJ887"/>
      <c r="VK887"/>
      <c r="VL887"/>
      <c r="VM887"/>
      <c r="VN887"/>
      <c r="VO887"/>
      <c r="VP887"/>
      <c r="VQ887"/>
      <c r="VR887"/>
      <c r="VS887"/>
      <c r="VT887"/>
      <c r="VU887"/>
      <c r="VV887"/>
      <c r="VW887"/>
      <c r="VX887"/>
      <c r="VY887"/>
      <c r="VZ887"/>
      <c r="WA887"/>
      <c r="WB887"/>
      <c r="WC887"/>
      <c r="WD887"/>
      <c r="WE887"/>
      <c r="WF887"/>
      <c r="WG887"/>
      <c r="WH887"/>
      <c r="WI887"/>
      <c r="WJ887"/>
      <c r="WK887"/>
      <c r="WL887"/>
      <c r="WM887"/>
      <c r="WN887"/>
      <c r="WO887"/>
      <c r="WP887"/>
      <c r="WQ887"/>
      <c r="WR887"/>
      <c r="WS887"/>
      <c r="WT887"/>
      <c r="WU887"/>
      <c r="WV887"/>
      <c r="WW887"/>
      <c r="WX887"/>
      <c r="WY887"/>
      <c r="WZ887"/>
      <c r="XA887"/>
      <c r="XB887"/>
      <c r="XC887"/>
      <c r="XD887"/>
      <c r="XE887"/>
      <c r="XF887"/>
      <c r="XG887"/>
      <c r="XH887"/>
      <c r="XI887"/>
      <c r="XJ887"/>
      <c r="XK887"/>
      <c r="XL887"/>
      <c r="XM887"/>
      <c r="XN887"/>
      <c r="XO887"/>
      <c r="XP887"/>
      <c r="XQ887"/>
      <c r="XR887"/>
      <c r="XS887"/>
      <c r="XT887"/>
      <c r="XU887"/>
      <c r="XV887"/>
      <c r="XW887"/>
      <c r="XX887"/>
      <c r="XY887"/>
      <c r="XZ887"/>
      <c r="YA887"/>
      <c r="YB887"/>
      <c r="YC887"/>
      <c r="YD887"/>
      <c r="YE887"/>
      <c r="YF887"/>
      <c r="YG887"/>
      <c r="YH887"/>
      <c r="YI887"/>
      <c r="YJ887"/>
      <c r="YK887"/>
      <c r="YL887"/>
      <c r="YM887"/>
      <c r="YN887"/>
      <c r="YO887"/>
      <c r="YP887"/>
      <c r="YQ887"/>
      <c r="YR887"/>
      <c r="YS887"/>
      <c r="YT887"/>
      <c r="YU887"/>
      <c r="YV887"/>
      <c r="YW887"/>
      <c r="YX887"/>
      <c r="YY887"/>
      <c r="YZ887"/>
      <c r="ZA887"/>
      <c r="ZB887"/>
      <c r="ZC887"/>
      <c r="ZD887"/>
      <c r="ZE887"/>
      <c r="ZF887"/>
      <c r="ZG887"/>
      <c r="ZH887"/>
      <c r="ZI887"/>
      <c r="ZJ887"/>
      <c r="ZK887"/>
      <c r="ZL887"/>
      <c r="ZM887"/>
      <c r="ZN887"/>
      <c r="ZO887"/>
      <c r="ZP887"/>
      <c r="ZQ887"/>
      <c r="ZR887"/>
      <c r="ZS887"/>
      <c r="ZT887"/>
      <c r="ZU887"/>
      <c r="ZV887"/>
      <c r="ZW887"/>
      <c r="ZX887"/>
      <c r="ZY887"/>
      <c r="ZZ887"/>
      <c r="AAA887"/>
      <c r="AAB887"/>
      <c r="AAC887"/>
      <c r="AAD887"/>
      <c r="AAE887"/>
      <c r="AAF887"/>
      <c r="AAG887"/>
      <c r="AAH887"/>
      <c r="AAI887"/>
      <c r="AAJ887"/>
      <c r="AAK887"/>
      <c r="AAL887"/>
      <c r="AAM887"/>
      <c r="AAN887"/>
      <c r="AAO887"/>
      <c r="AAP887"/>
      <c r="AAQ887"/>
      <c r="AAR887"/>
      <c r="AAS887"/>
      <c r="AAT887"/>
      <c r="AAU887"/>
      <c r="AAV887"/>
      <c r="AAW887"/>
      <c r="AAX887"/>
      <c r="AAY887"/>
      <c r="AAZ887"/>
      <c r="ABA887"/>
      <c r="ABB887"/>
      <c r="ABC887"/>
      <c r="ABD887"/>
      <c r="ABE887"/>
      <c r="ABF887"/>
      <c r="ABG887"/>
      <c r="ABH887"/>
      <c r="ABI887"/>
      <c r="ABJ887"/>
      <c r="ABK887"/>
      <c r="ABL887"/>
      <c r="ABM887"/>
      <c r="ABN887"/>
      <c r="ABO887"/>
      <c r="ABP887"/>
      <c r="ABQ887"/>
      <c r="ABR887"/>
      <c r="ABS887"/>
      <c r="ABT887"/>
      <c r="ABU887"/>
      <c r="ABV887"/>
      <c r="ABW887"/>
      <c r="ABX887"/>
      <c r="ABY887"/>
      <c r="ABZ887"/>
      <c r="ACA887"/>
      <c r="ACB887"/>
      <c r="ACC887"/>
      <c r="ACD887"/>
      <c r="ACE887"/>
      <c r="ACF887"/>
      <c r="ACG887"/>
      <c r="ACH887"/>
      <c r="ACI887"/>
      <c r="ACJ887"/>
      <c r="ACK887"/>
      <c r="ACL887"/>
      <c r="ACM887"/>
      <c r="ACN887"/>
      <c r="ACO887"/>
      <c r="ACP887"/>
      <c r="ACQ887"/>
      <c r="ACR887"/>
      <c r="ACS887"/>
      <c r="ACT887"/>
      <c r="ACU887"/>
      <c r="ACV887"/>
      <c r="ACW887"/>
      <c r="ACX887"/>
      <c r="ACY887"/>
      <c r="ACZ887"/>
      <c r="ADA887"/>
      <c r="ADB887"/>
      <c r="ADC887"/>
      <c r="ADD887"/>
      <c r="ADE887"/>
      <c r="ADF887"/>
      <c r="ADG887"/>
      <c r="ADH887"/>
      <c r="ADI887"/>
      <c r="ADJ887"/>
      <c r="ADK887"/>
      <c r="ADL887"/>
      <c r="ADM887"/>
      <c r="ADN887"/>
      <c r="ADO887"/>
      <c r="ADP887"/>
      <c r="ADQ887"/>
      <c r="ADR887"/>
      <c r="ADS887"/>
      <c r="ADT887"/>
      <c r="ADU887"/>
      <c r="ADV887"/>
      <c r="ADW887"/>
      <c r="ADX887"/>
      <c r="ADY887"/>
      <c r="ADZ887"/>
      <c r="AEA887"/>
      <c r="AEB887"/>
      <c r="AEC887"/>
      <c r="AED887"/>
      <c r="AEE887"/>
      <c r="AEF887"/>
      <c r="AEG887"/>
      <c r="AEH887"/>
      <c r="AEI887"/>
      <c r="AEJ887"/>
      <c r="AEK887"/>
      <c r="AEL887"/>
      <c r="AEM887"/>
      <c r="AEN887"/>
      <c r="AEO887"/>
      <c r="AEP887"/>
      <c r="AEQ887"/>
      <c r="AER887"/>
      <c r="AES887"/>
      <c r="AET887"/>
      <c r="AEU887"/>
      <c r="AEV887"/>
      <c r="AEW887"/>
      <c r="AEX887"/>
      <c r="AEY887"/>
      <c r="AEZ887"/>
      <c r="AFA887"/>
      <c r="AFB887"/>
      <c r="AFC887"/>
      <c r="AFD887"/>
      <c r="AFE887"/>
      <c r="AFF887"/>
      <c r="AFG887"/>
      <c r="AFH887"/>
      <c r="AFI887"/>
      <c r="AFJ887"/>
      <c r="AFK887"/>
      <c r="AFL887"/>
      <c r="AFM887"/>
      <c r="AFN887"/>
      <c r="AFO887"/>
      <c r="AFP887"/>
      <c r="AFQ887"/>
      <c r="AFR887"/>
      <c r="AFS887"/>
      <c r="AFT887"/>
      <c r="AFU887"/>
      <c r="AFV887"/>
      <c r="AFW887"/>
      <c r="AFX887"/>
      <c r="AFY887"/>
      <c r="AFZ887"/>
      <c r="AGA887"/>
      <c r="AGB887"/>
      <c r="AGC887"/>
      <c r="AGD887"/>
      <c r="AGE887"/>
      <c r="AGF887"/>
      <c r="AGG887"/>
      <c r="AGH887"/>
      <c r="AGI887"/>
      <c r="AGJ887"/>
      <c r="AGK887"/>
      <c r="AGL887"/>
      <c r="AGM887"/>
      <c r="AGN887"/>
      <c r="AGO887"/>
      <c r="AGP887"/>
      <c r="AGQ887"/>
      <c r="AGR887"/>
      <c r="AGS887"/>
      <c r="AGT887"/>
      <c r="AGU887"/>
      <c r="AGV887"/>
      <c r="AGW887"/>
      <c r="AGX887"/>
      <c r="AGY887"/>
      <c r="AGZ887"/>
      <c r="AHA887"/>
      <c r="AHB887"/>
      <c r="AHC887"/>
      <c r="AHD887"/>
      <c r="AHE887"/>
      <c r="AHF887"/>
      <c r="AHG887"/>
      <c r="AHH887"/>
      <c r="AHI887"/>
      <c r="AHJ887"/>
      <c r="AHK887"/>
      <c r="AHL887"/>
      <c r="AHM887"/>
      <c r="AHN887"/>
      <c r="AHO887"/>
      <c r="AHP887"/>
      <c r="AHQ887"/>
      <c r="AHR887"/>
      <c r="AHS887"/>
      <c r="AHT887"/>
      <c r="AHU887"/>
      <c r="AHV887"/>
      <c r="AHW887"/>
      <c r="AHX887"/>
      <c r="AHY887"/>
      <c r="AHZ887"/>
      <c r="AIA887"/>
      <c r="AIB887"/>
      <c r="AIC887"/>
      <c r="AID887"/>
      <c r="AIE887"/>
      <c r="AIF887"/>
      <c r="AIG887"/>
      <c r="AIH887"/>
      <c r="AII887"/>
      <c r="AIJ887"/>
      <c r="AIK887"/>
      <c r="AIL887"/>
      <c r="AIM887"/>
      <c r="AIN887"/>
      <c r="AIO887"/>
      <c r="AIP887"/>
      <c r="AIQ887"/>
      <c r="AIR887"/>
      <c r="AIS887"/>
      <c r="AIT887"/>
      <c r="AIU887"/>
      <c r="AIV887"/>
      <c r="AIW887"/>
      <c r="AIX887"/>
      <c r="AIY887"/>
      <c r="AIZ887"/>
      <c r="AJA887"/>
      <c r="AJB887"/>
      <c r="AJC887"/>
      <c r="AJD887"/>
      <c r="AJE887"/>
      <c r="AJF887"/>
      <c r="AJG887"/>
      <c r="AJH887"/>
      <c r="AJI887"/>
      <c r="AJJ887"/>
      <c r="AJK887"/>
      <c r="AJL887"/>
      <c r="AJM887"/>
      <c r="AJN887"/>
      <c r="AJO887"/>
      <c r="AJP887"/>
      <c r="AJQ887"/>
      <c r="AJR887"/>
      <c r="AJS887"/>
      <c r="AJT887"/>
      <c r="AJU887"/>
      <c r="AJV887"/>
      <c r="AJW887"/>
      <c r="AJX887"/>
      <c r="AJY887"/>
      <c r="AJZ887"/>
      <c r="AKA887"/>
      <c r="AKB887"/>
      <c r="AKC887"/>
      <c r="AKD887"/>
      <c r="AKE887"/>
      <c r="AKF887"/>
      <c r="AKG887"/>
      <c r="AKH887"/>
      <c r="AKI887"/>
      <c r="AKJ887"/>
      <c r="AKK887"/>
      <c r="AKL887"/>
      <c r="AKM887"/>
      <c r="AKN887"/>
      <c r="AKO887"/>
      <c r="AKP887"/>
      <c r="AKQ887"/>
      <c r="AKR887"/>
      <c r="AKS887"/>
      <c r="AKT887"/>
      <c r="AKU887"/>
      <c r="AKV887"/>
      <c r="AKW887"/>
      <c r="AKX887"/>
      <c r="AKY887"/>
      <c r="AKZ887"/>
      <c r="ALA887"/>
      <c r="ALB887"/>
      <c r="ALC887"/>
      <c r="ALD887"/>
      <c r="ALE887"/>
      <c r="ALF887"/>
      <c r="ALG887"/>
      <c r="ALH887"/>
      <c r="ALI887"/>
      <c r="ALJ887"/>
      <c r="ALK887"/>
      <c r="ALL887"/>
      <c r="ALM887"/>
      <c r="ALN887"/>
      <c r="ALO887"/>
      <c r="ALP887"/>
      <c r="ALQ887"/>
      <c r="ALR887"/>
      <c r="ALS887"/>
      <c r="ALT887"/>
      <c r="ALU887"/>
      <c r="ALV887"/>
      <c r="ALW887"/>
      <c r="ALX887"/>
      <c r="ALY887"/>
      <c r="ALZ887"/>
      <c r="AMA887"/>
      <c r="AMB887"/>
      <c r="AMC887"/>
      <c r="AMD887"/>
      <c r="AME887"/>
      <c r="AMF887"/>
      <c r="AMG887"/>
      <c r="AMH887"/>
      <c r="AMI887"/>
      <c r="AMJ887"/>
    </row>
    <row r="888" spans="1:1024" outlineLevel="1" x14ac:dyDescent="0.25">
      <c r="A888"/>
      <c r="B888" s="65"/>
      <c r="C888" s="66"/>
      <c r="D888" s="246" t="s">
        <v>467</v>
      </c>
      <c r="E888" s="163"/>
      <c r="F888" s="163"/>
      <c r="G888" s="163"/>
      <c r="H888" s="163"/>
      <c r="I888" s="162"/>
      <c r="J888" s="169">
        <v>28.4</v>
      </c>
      <c r="K888" s="68" t="s">
        <v>651</v>
      </c>
      <c r="L888" s="69"/>
      <c r="M888" s="496"/>
      <c r="N888"/>
      <c r="O888" s="62"/>
      <c r="P888" s="156">
        <f t="shared" si="25"/>
        <v>0</v>
      </c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  <c r="MM888"/>
      <c r="MN888"/>
      <c r="MO888"/>
      <c r="MP888"/>
      <c r="MQ888"/>
      <c r="MR888"/>
      <c r="MS888"/>
      <c r="MT888"/>
      <c r="MU888"/>
      <c r="MV888"/>
      <c r="MW888"/>
      <c r="MX888"/>
      <c r="MY888"/>
      <c r="MZ888"/>
      <c r="NA888"/>
      <c r="NB888"/>
      <c r="NC888"/>
      <c r="ND888"/>
      <c r="NE888"/>
      <c r="NF888"/>
      <c r="NG888"/>
      <c r="NH888"/>
      <c r="NI888"/>
      <c r="NJ888"/>
      <c r="NK888"/>
      <c r="NL888"/>
      <c r="NM888"/>
      <c r="NN888"/>
      <c r="NO888"/>
      <c r="NP888"/>
      <c r="NQ888"/>
      <c r="NR888"/>
      <c r="NS888"/>
      <c r="NT888"/>
      <c r="NU888"/>
      <c r="NV888"/>
      <c r="NW888"/>
      <c r="NX888"/>
      <c r="NY888"/>
      <c r="NZ888"/>
      <c r="OA888"/>
      <c r="OB888"/>
      <c r="OC888"/>
      <c r="OD888"/>
      <c r="OE888"/>
      <c r="OF888"/>
      <c r="OG888"/>
      <c r="OH888"/>
      <c r="OI888"/>
      <c r="OJ888"/>
      <c r="OK888"/>
      <c r="OL888"/>
      <c r="OM888"/>
      <c r="ON888"/>
      <c r="OO888"/>
      <c r="OP888"/>
      <c r="OQ888"/>
      <c r="OR888"/>
      <c r="OS888"/>
      <c r="OT888"/>
      <c r="OU888"/>
      <c r="OV888"/>
      <c r="OW888"/>
      <c r="OX888"/>
      <c r="OY888"/>
      <c r="OZ888"/>
      <c r="PA888"/>
      <c r="PB888"/>
      <c r="PC888"/>
      <c r="PD888"/>
      <c r="PE888"/>
      <c r="PF888"/>
      <c r="PG888"/>
      <c r="PH888"/>
      <c r="PI888"/>
      <c r="PJ888"/>
      <c r="PK888"/>
      <c r="PL888"/>
      <c r="PM888"/>
      <c r="PN888"/>
      <c r="PO888"/>
      <c r="PP888"/>
      <c r="PQ888"/>
      <c r="PR888"/>
      <c r="PS888"/>
      <c r="PT888"/>
      <c r="PU888"/>
      <c r="PV888"/>
      <c r="PW888"/>
      <c r="PX888"/>
      <c r="PY888"/>
      <c r="PZ888"/>
      <c r="QA888"/>
      <c r="QB888"/>
      <c r="QC888"/>
      <c r="QD888"/>
      <c r="QE888"/>
      <c r="QF888"/>
      <c r="QG888"/>
      <c r="QH888"/>
      <c r="QI888"/>
      <c r="QJ888"/>
      <c r="QK888"/>
      <c r="QL888"/>
      <c r="QM888"/>
      <c r="QN888"/>
      <c r="QO888"/>
      <c r="QP888"/>
      <c r="QQ888"/>
      <c r="QR888"/>
      <c r="QS888"/>
      <c r="QT888"/>
      <c r="QU888"/>
      <c r="QV888"/>
      <c r="QW888"/>
      <c r="QX888"/>
      <c r="QY888"/>
      <c r="QZ888"/>
      <c r="RA888"/>
      <c r="RB888"/>
      <c r="RC888"/>
      <c r="RD888"/>
      <c r="RE888"/>
      <c r="RF888"/>
      <c r="RG888"/>
      <c r="RH888"/>
      <c r="RI888"/>
      <c r="RJ888"/>
      <c r="RK888"/>
      <c r="RL888"/>
      <c r="RM888"/>
      <c r="RN888"/>
      <c r="RO888"/>
      <c r="RP888"/>
      <c r="RQ888"/>
      <c r="RR888"/>
      <c r="RS888"/>
      <c r="RT888"/>
      <c r="RU888"/>
      <c r="RV888"/>
      <c r="RW888"/>
      <c r="RX888"/>
      <c r="RY888"/>
      <c r="RZ888"/>
      <c r="SA888"/>
      <c r="SB888"/>
      <c r="SC888"/>
      <c r="SD888"/>
      <c r="SE888"/>
      <c r="SF888"/>
      <c r="SG888"/>
      <c r="SH888"/>
      <c r="SI888"/>
      <c r="SJ888"/>
      <c r="SK888"/>
      <c r="SL888"/>
      <c r="SM888"/>
      <c r="SN888"/>
      <c r="SO888"/>
      <c r="SP888"/>
      <c r="SQ888"/>
      <c r="SR888"/>
      <c r="SS888"/>
      <c r="ST888"/>
      <c r="SU888"/>
      <c r="SV888"/>
      <c r="SW888"/>
      <c r="SX888"/>
      <c r="SY888"/>
      <c r="SZ888"/>
      <c r="TA888"/>
      <c r="TB888"/>
      <c r="TC888"/>
      <c r="TD888"/>
      <c r="TE888"/>
      <c r="TF888"/>
      <c r="TG888"/>
      <c r="TH888"/>
      <c r="TI888"/>
      <c r="TJ888"/>
      <c r="TK888"/>
      <c r="TL888"/>
      <c r="TM888"/>
      <c r="TN888"/>
      <c r="TO888"/>
      <c r="TP888"/>
      <c r="TQ888"/>
      <c r="TR888"/>
      <c r="TS888"/>
      <c r="TT888"/>
      <c r="TU888"/>
      <c r="TV888"/>
      <c r="TW888"/>
      <c r="TX888"/>
      <c r="TY888"/>
      <c r="TZ888"/>
      <c r="UA888"/>
      <c r="UB888"/>
      <c r="UC888"/>
      <c r="UD888"/>
      <c r="UE888"/>
      <c r="UF888"/>
      <c r="UG888"/>
      <c r="UH888"/>
      <c r="UI888"/>
      <c r="UJ888"/>
      <c r="UK888"/>
      <c r="UL888"/>
      <c r="UM888"/>
      <c r="UN888"/>
      <c r="UO888"/>
      <c r="UP888"/>
      <c r="UQ888"/>
      <c r="UR888"/>
      <c r="US888"/>
      <c r="UT888"/>
      <c r="UU888"/>
      <c r="UV888"/>
      <c r="UW888"/>
      <c r="UX888"/>
      <c r="UY888"/>
      <c r="UZ888"/>
      <c r="VA888"/>
      <c r="VB888"/>
      <c r="VC888"/>
      <c r="VD888"/>
      <c r="VE888"/>
      <c r="VF888"/>
      <c r="VG888"/>
      <c r="VH888"/>
      <c r="VI888"/>
      <c r="VJ888"/>
      <c r="VK888"/>
      <c r="VL888"/>
      <c r="VM888"/>
      <c r="VN888"/>
      <c r="VO888"/>
      <c r="VP888"/>
      <c r="VQ888"/>
      <c r="VR888"/>
      <c r="VS888"/>
      <c r="VT888"/>
      <c r="VU888"/>
      <c r="VV888"/>
      <c r="VW888"/>
      <c r="VX888"/>
      <c r="VY888"/>
      <c r="VZ888"/>
      <c r="WA888"/>
      <c r="WB888"/>
      <c r="WC888"/>
      <c r="WD888"/>
      <c r="WE888"/>
      <c r="WF888"/>
      <c r="WG888"/>
      <c r="WH888"/>
      <c r="WI888"/>
      <c r="WJ888"/>
      <c r="WK888"/>
      <c r="WL888"/>
      <c r="WM888"/>
      <c r="WN888"/>
      <c r="WO888"/>
      <c r="WP888"/>
      <c r="WQ888"/>
      <c r="WR888"/>
      <c r="WS888"/>
      <c r="WT888"/>
      <c r="WU888"/>
      <c r="WV888"/>
      <c r="WW888"/>
      <c r="WX888"/>
      <c r="WY888"/>
      <c r="WZ888"/>
      <c r="XA888"/>
      <c r="XB888"/>
      <c r="XC888"/>
      <c r="XD888"/>
      <c r="XE888"/>
      <c r="XF888"/>
      <c r="XG888"/>
      <c r="XH888"/>
      <c r="XI888"/>
      <c r="XJ888"/>
      <c r="XK888"/>
      <c r="XL888"/>
      <c r="XM888"/>
      <c r="XN888"/>
      <c r="XO888"/>
      <c r="XP888"/>
      <c r="XQ888"/>
      <c r="XR888"/>
      <c r="XS888"/>
      <c r="XT888"/>
      <c r="XU888"/>
      <c r="XV888"/>
      <c r="XW888"/>
      <c r="XX888"/>
      <c r="XY888"/>
      <c r="XZ888"/>
      <c r="YA888"/>
      <c r="YB888"/>
      <c r="YC888"/>
      <c r="YD888"/>
      <c r="YE888"/>
      <c r="YF888"/>
      <c r="YG888"/>
      <c r="YH888"/>
      <c r="YI888"/>
      <c r="YJ888"/>
      <c r="YK888"/>
      <c r="YL888"/>
      <c r="YM888"/>
      <c r="YN888"/>
      <c r="YO888"/>
      <c r="YP888"/>
      <c r="YQ888"/>
      <c r="YR888"/>
      <c r="YS888"/>
      <c r="YT888"/>
      <c r="YU888"/>
      <c r="YV888"/>
      <c r="YW888"/>
      <c r="YX888"/>
      <c r="YY888"/>
      <c r="YZ888"/>
      <c r="ZA888"/>
      <c r="ZB888"/>
      <c r="ZC888"/>
      <c r="ZD888"/>
      <c r="ZE888"/>
      <c r="ZF888"/>
      <c r="ZG888"/>
      <c r="ZH888"/>
      <c r="ZI888"/>
      <c r="ZJ888"/>
      <c r="ZK888"/>
      <c r="ZL888"/>
      <c r="ZM888"/>
      <c r="ZN888"/>
      <c r="ZO888"/>
      <c r="ZP888"/>
      <c r="ZQ888"/>
      <c r="ZR888"/>
      <c r="ZS888"/>
      <c r="ZT888"/>
      <c r="ZU888"/>
      <c r="ZV888"/>
      <c r="ZW888"/>
      <c r="ZX888"/>
      <c r="ZY888"/>
      <c r="ZZ888"/>
      <c r="AAA888"/>
      <c r="AAB888"/>
      <c r="AAC888"/>
      <c r="AAD888"/>
      <c r="AAE888"/>
      <c r="AAF888"/>
      <c r="AAG888"/>
      <c r="AAH888"/>
      <c r="AAI888"/>
      <c r="AAJ888"/>
      <c r="AAK888"/>
      <c r="AAL888"/>
      <c r="AAM888"/>
      <c r="AAN888"/>
      <c r="AAO888"/>
      <c r="AAP888"/>
      <c r="AAQ888"/>
      <c r="AAR888"/>
      <c r="AAS888"/>
      <c r="AAT888"/>
      <c r="AAU888"/>
      <c r="AAV888"/>
      <c r="AAW888"/>
      <c r="AAX888"/>
      <c r="AAY888"/>
      <c r="AAZ888"/>
      <c r="ABA888"/>
      <c r="ABB888"/>
      <c r="ABC888"/>
      <c r="ABD888"/>
      <c r="ABE888"/>
      <c r="ABF888"/>
      <c r="ABG888"/>
      <c r="ABH888"/>
      <c r="ABI888"/>
      <c r="ABJ888"/>
      <c r="ABK888"/>
      <c r="ABL888"/>
      <c r="ABM888"/>
      <c r="ABN888"/>
      <c r="ABO888"/>
      <c r="ABP888"/>
      <c r="ABQ888"/>
      <c r="ABR888"/>
      <c r="ABS888"/>
      <c r="ABT888"/>
      <c r="ABU888"/>
      <c r="ABV888"/>
      <c r="ABW888"/>
      <c r="ABX888"/>
      <c r="ABY888"/>
      <c r="ABZ888"/>
      <c r="ACA888"/>
      <c r="ACB888"/>
      <c r="ACC888"/>
      <c r="ACD888"/>
      <c r="ACE888"/>
      <c r="ACF888"/>
      <c r="ACG888"/>
      <c r="ACH888"/>
      <c r="ACI888"/>
      <c r="ACJ888"/>
      <c r="ACK888"/>
      <c r="ACL888"/>
      <c r="ACM888"/>
      <c r="ACN888"/>
      <c r="ACO888"/>
      <c r="ACP888"/>
      <c r="ACQ888"/>
      <c r="ACR888"/>
      <c r="ACS888"/>
      <c r="ACT888"/>
      <c r="ACU888"/>
      <c r="ACV888"/>
      <c r="ACW888"/>
      <c r="ACX888"/>
      <c r="ACY888"/>
      <c r="ACZ888"/>
      <c r="ADA888"/>
      <c r="ADB888"/>
      <c r="ADC888"/>
      <c r="ADD888"/>
      <c r="ADE888"/>
      <c r="ADF888"/>
      <c r="ADG888"/>
      <c r="ADH888"/>
      <c r="ADI888"/>
      <c r="ADJ888"/>
      <c r="ADK888"/>
      <c r="ADL888"/>
      <c r="ADM888"/>
      <c r="ADN888"/>
      <c r="ADO888"/>
      <c r="ADP888"/>
      <c r="ADQ888"/>
      <c r="ADR888"/>
      <c r="ADS888"/>
      <c r="ADT888"/>
      <c r="ADU888"/>
      <c r="ADV888"/>
      <c r="ADW888"/>
      <c r="ADX888"/>
      <c r="ADY888"/>
      <c r="ADZ888"/>
      <c r="AEA888"/>
      <c r="AEB888"/>
      <c r="AEC888"/>
      <c r="AED888"/>
      <c r="AEE888"/>
      <c r="AEF888"/>
      <c r="AEG888"/>
      <c r="AEH888"/>
      <c r="AEI888"/>
      <c r="AEJ888"/>
      <c r="AEK888"/>
      <c r="AEL888"/>
      <c r="AEM888"/>
      <c r="AEN888"/>
      <c r="AEO888"/>
      <c r="AEP888"/>
      <c r="AEQ888"/>
      <c r="AER888"/>
      <c r="AES888"/>
      <c r="AET888"/>
      <c r="AEU888"/>
      <c r="AEV888"/>
      <c r="AEW888"/>
      <c r="AEX888"/>
      <c r="AEY888"/>
      <c r="AEZ888"/>
      <c r="AFA888"/>
      <c r="AFB888"/>
      <c r="AFC888"/>
      <c r="AFD888"/>
      <c r="AFE888"/>
      <c r="AFF888"/>
      <c r="AFG888"/>
      <c r="AFH888"/>
      <c r="AFI888"/>
      <c r="AFJ888"/>
      <c r="AFK888"/>
      <c r="AFL888"/>
      <c r="AFM888"/>
      <c r="AFN888"/>
      <c r="AFO888"/>
      <c r="AFP888"/>
      <c r="AFQ888"/>
      <c r="AFR888"/>
      <c r="AFS888"/>
      <c r="AFT888"/>
      <c r="AFU888"/>
      <c r="AFV888"/>
      <c r="AFW888"/>
      <c r="AFX888"/>
      <c r="AFY888"/>
      <c r="AFZ888"/>
      <c r="AGA888"/>
      <c r="AGB888"/>
      <c r="AGC888"/>
      <c r="AGD888"/>
      <c r="AGE888"/>
      <c r="AGF888"/>
      <c r="AGG888"/>
      <c r="AGH888"/>
      <c r="AGI888"/>
      <c r="AGJ888"/>
      <c r="AGK888"/>
      <c r="AGL888"/>
      <c r="AGM888"/>
      <c r="AGN888"/>
      <c r="AGO888"/>
      <c r="AGP888"/>
      <c r="AGQ888"/>
      <c r="AGR888"/>
      <c r="AGS888"/>
      <c r="AGT888"/>
      <c r="AGU888"/>
      <c r="AGV888"/>
      <c r="AGW888"/>
      <c r="AGX888"/>
      <c r="AGY888"/>
      <c r="AGZ888"/>
      <c r="AHA888"/>
      <c r="AHB888"/>
      <c r="AHC888"/>
      <c r="AHD888"/>
      <c r="AHE888"/>
      <c r="AHF888"/>
      <c r="AHG888"/>
      <c r="AHH888"/>
      <c r="AHI888"/>
      <c r="AHJ888"/>
      <c r="AHK888"/>
      <c r="AHL888"/>
      <c r="AHM888"/>
      <c r="AHN888"/>
      <c r="AHO888"/>
      <c r="AHP888"/>
      <c r="AHQ888"/>
      <c r="AHR888"/>
      <c r="AHS888"/>
      <c r="AHT888"/>
      <c r="AHU888"/>
      <c r="AHV888"/>
      <c r="AHW888"/>
      <c r="AHX888"/>
      <c r="AHY888"/>
      <c r="AHZ888"/>
      <c r="AIA888"/>
      <c r="AIB888"/>
      <c r="AIC888"/>
      <c r="AID888"/>
      <c r="AIE888"/>
      <c r="AIF888"/>
      <c r="AIG888"/>
      <c r="AIH888"/>
      <c r="AII888"/>
      <c r="AIJ888"/>
      <c r="AIK888"/>
      <c r="AIL888"/>
      <c r="AIM888"/>
      <c r="AIN888"/>
      <c r="AIO888"/>
      <c r="AIP888"/>
      <c r="AIQ888"/>
      <c r="AIR888"/>
      <c r="AIS888"/>
      <c r="AIT888"/>
      <c r="AIU888"/>
      <c r="AIV888"/>
      <c r="AIW888"/>
      <c r="AIX888"/>
      <c r="AIY888"/>
      <c r="AIZ888"/>
      <c r="AJA888"/>
      <c r="AJB888"/>
      <c r="AJC888"/>
      <c r="AJD888"/>
      <c r="AJE888"/>
      <c r="AJF888"/>
      <c r="AJG888"/>
      <c r="AJH888"/>
      <c r="AJI888"/>
      <c r="AJJ888"/>
      <c r="AJK888"/>
      <c r="AJL888"/>
      <c r="AJM888"/>
      <c r="AJN888"/>
      <c r="AJO888"/>
      <c r="AJP888"/>
      <c r="AJQ888"/>
      <c r="AJR888"/>
      <c r="AJS888"/>
      <c r="AJT888"/>
      <c r="AJU888"/>
      <c r="AJV888"/>
      <c r="AJW888"/>
      <c r="AJX888"/>
      <c r="AJY888"/>
      <c r="AJZ888"/>
      <c r="AKA888"/>
      <c r="AKB888"/>
      <c r="AKC888"/>
      <c r="AKD888"/>
      <c r="AKE888"/>
      <c r="AKF888"/>
      <c r="AKG888"/>
      <c r="AKH888"/>
      <c r="AKI888"/>
      <c r="AKJ888"/>
      <c r="AKK888"/>
      <c r="AKL888"/>
      <c r="AKM888"/>
      <c r="AKN888"/>
      <c r="AKO888"/>
      <c r="AKP888"/>
      <c r="AKQ888"/>
      <c r="AKR888"/>
      <c r="AKS888"/>
      <c r="AKT888"/>
      <c r="AKU888"/>
      <c r="AKV888"/>
      <c r="AKW888"/>
      <c r="AKX888"/>
      <c r="AKY888"/>
      <c r="AKZ888"/>
      <c r="ALA888"/>
      <c r="ALB888"/>
      <c r="ALC888"/>
      <c r="ALD888"/>
      <c r="ALE888"/>
      <c r="ALF888"/>
      <c r="ALG888"/>
      <c r="ALH888"/>
      <c r="ALI888"/>
      <c r="ALJ888"/>
      <c r="ALK888"/>
      <c r="ALL888"/>
      <c r="ALM888"/>
      <c r="ALN888"/>
      <c r="ALO888"/>
      <c r="ALP888"/>
      <c r="ALQ888"/>
      <c r="ALR888"/>
      <c r="ALS888"/>
      <c r="ALT888"/>
      <c r="ALU888"/>
      <c r="ALV888"/>
      <c r="ALW888"/>
      <c r="ALX888"/>
      <c r="ALY888"/>
      <c r="ALZ888"/>
      <c r="AMA888"/>
      <c r="AMB888"/>
      <c r="AMC888"/>
      <c r="AMD888"/>
      <c r="AME888"/>
      <c r="AMF888"/>
      <c r="AMG888"/>
      <c r="AMH888"/>
      <c r="AMI888"/>
      <c r="AMJ888"/>
    </row>
    <row r="889" spans="1:1024" outlineLevel="1" x14ac:dyDescent="0.25">
      <c r="A889"/>
      <c r="B889" s="65"/>
      <c r="C889" s="66"/>
      <c r="D889" s="246"/>
      <c r="E889" s="163"/>
      <c r="F889" s="163"/>
      <c r="G889" s="163"/>
      <c r="H889" s="163"/>
      <c r="I889" s="162"/>
      <c r="J889" s="169"/>
      <c r="K889" s="68"/>
      <c r="L889" s="69"/>
      <c r="M889" s="496"/>
      <c r="N889"/>
      <c r="O889" s="62"/>
      <c r="P889" s="156">
        <f t="shared" si="25"/>
        <v>0</v>
      </c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  <c r="MM889"/>
      <c r="MN889"/>
      <c r="MO889"/>
      <c r="MP889"/>
      <c r="MQ889"/>
      <c r="MR889"/>
      <c r="MS889"/>
      <c r="MT889"/>
      <c r="MU889"/>
      <c r="MV889"/>
      <c r="MW889"/>
      <c r="MX889"/>
      <c r="MY889"/>
      <c r="MZ889"/>
      <c r="NA889"/>
      <c r="NB889"/>
      <c r="NC889"/>
      <c r="ND889"/>
      <c r="NE889"/>
      <c r="NF889"/>
      <c r="NG889"/>
      <c r="NH889"/>
      <c r="NI889"/>
      <c r="NJ889"/>
      <c r="NK889"/>
      <c r="NL889"/>
      <c r="NM889"/>
      <c r="NN889"/>
      <c r="NO889"/>
      <c r="NP889"/>
      <c r="NQ889"/>
      <c r="NR889"/>
      <c r="NS889"/>
      <c r="NT889"/>
      <c r="NU889"/>
      <c r="NV889"/>
      <c r="NW889"/>
      <c r="NX889"/>
      <c r="NY889"/>
      <c r="NZ889"/>
      <c r="OA889"/>
      <c r="OB889"/>
      <c r="OC889"/>
      <c r="OD889"/>
      <c r="OE889"/>
      <c r="OF889"/>
      <c r="OG889"/>
      <c r="OH889"/>
      <c r="OI889"/>
      <c r="OJ889"/>
      <c r="OK889"/>
      <c r="OL889"/>
      <c r="OM889"/>
      <c r="ON889"/>
      <c r="OO889"/>
      <c r="OP889"/>
      <c r="OQ889"/>
      <c r="OR889"/>
      <c r="OS889"/>
      <c r="OT889"/>
      <c r="OU889"/>
      <c r="OV889"/>
      <c r="OW889"/>
      <c r="OX889"/>
      <c r="OY889"/>
      <c r="OZ889"/>
      <c r="PA889"/>
      <c r="PB889"/>
      <c r="PC889"/>
      <c r="PD889"/>
      <c r="PE889"/>
      <c r="PF889"/>
      <c r="PG889"/>
      <c r="PH889"/>
      <c r="PI889"/>
      <c r="PJ889"/>
      <c r="PK889"/>
      <c r="PL889"/>
      <c r="PM889"/>
      <c r="PN889"/>
      <c r="PO889"/>
      <c r="PP889"/>
      <c r="PQ889"/>
      <c r="PR889"/>
      <c r="PS889"/>
      <c r="PT889"/>
      <c r="PU889"/>
      <c r="PV889"/>
      <c r="PW889"/>
      <c r="PX889"/>
      <c r="PY889"/>
      <c r="PZ889"/>
      <c r="QA889"/>
      <c r="QB889"/>
      <c r="QC889"/>
      <c r="QD889"/>
      <c r="QE889"/>
      <c r="QF889"/>
      <c r="QG889"/>
      <c r="QH889"/>
      <c r="QI889"/>
      <c r="QJ889"/>
      <c r="QK889"/>
      <c r="QL889"/>
      <c r="QM889"/>
      <c r="QN889"/>
      <c r="QO889"/>
      <c r="QP889"/>
      <c r="QQ889"/>
      <c r="QR889"/>
      <c r="QS889"/>
      <c r="QT889"/>
      <c r="QU889"/>
      <c r="QV889"/>
      <c r="QW889"/>
      <c r="QX889"/>
      <c r="QY889"/>
      <c r="QZ889"/>
      <c r="RA889"/>
      <c r="RB889"/>
      <c r="RC889"/>
      <c r="RD889"/>
      <c r="RE889"/>
      <c r="RF889"/>
      <c r="RG889"/>
      <c r="RH889"/>
      <c r="RI889"/>
      <c r="RJ889"/>
      <c r="RK889"/>
      <c r="RL889"/>
      <c r="RM889"/>
      <c r="RN889"/>
      <c r="RO889"/>
      <c r="RP889"/>
      <c r="RQ889"/>
      <c r="RR889"/>
      <c r="RS889"/>
      <c r="RT889"/>
      <c r="RU889"/>
      <c r="RV889"/>
      <c r="RW889"/>
      <c r="RX889"/>
      <c r="RY889"/>
      <c r="RZ889"/>
      <c r="SA889"/>
      <c r="SB889"/>
      <c r="SC889"/>
      <c r="SD889"/>
      <c r="SE889"/>
      <c r="SF889"/>
      <c r="SG889"/>
      <c r="SH889"/>
      <c r="SI889"/>
      <c r="SJ889"/>
      <c r="SK889"/>
      <c r="SL889"/>
      <c r="SM889"/>
      <c r="SN889"/>
      <c r="SO889"/>
      <c r="SP889"/>
      <c r="SQ889"/>
      <c r="SR889"/>
      <c r="SS889"/>
      <c r="ST889"/>
      <c r="SU889"/>
      <c r="SV889"/>
      <c r="SW889"/>
      <c r="SX889"/>
      <c r="SY889"/>
      <c r="SZ889"/>
      <c r="TA889"/>
      <c r="TB889"/>
      <c r="TC889"/>
      <c r="TD889"/>
      <c r="TE889"/>
      <c r="TF889"/>
      <c r="TG889"/>
      <c r="TH889"/>
      <c r="TI889"/>
      <c r="TJ889"/>
      <c r="TK889"/>
      <c r="TL889"/>
      <c r="TM889"/>
      <c r="TN889"/>
      <c r="TO889"/>
      <c r="TP889"/>
      <c r="TQ889"/>
      <c r="TR889"/>
      <c r="TS889"/>
      <c r="TT889"/>
      <c r="TU889"/>
      <c r="TV889"/>
      <c r="TW889"/>
      <c r="TX889"/>
      <c r="TY889"/>
      <c r="TZ889"/>
      <c r="UA889"/>
      <c r="UB889"/>
      <c r="UC889"/>
      <c r="UD889"/>
      <c r="UE889"/>
      <c r="UF889"/>
      <c r="UG889"/>
      <c r="UH889"/>
      <c r="UI889"/>
      <c r="UJ889"/>
      <c r="UK889"/>
      <c r="UL889"/>
      <c r="UM889"/>
      <c r="UN889"/>
      <c r="UO889"/>
      <c r="UP889"/>
      <c r="UQ889"/>
      <c r="UR889"/>
      <c r="US889"/>
      <c r="UT889"/>
      <c r="UU889"/>
      <c r="UV889"/>
      <c r="UW889"/>
      <c r="UX889"/>
      <c r="UY889"/>
      <c r="UZ889"/>
      <c r="VA889"/>
      <c r="VB889"/>
      <c r="VC889"/>
      <c r="VD889"/>
      <c r="VE889"/>
      <c r="VF889"/>
      <c r="VG889"/>
      <c r="VH889"/>
      <c r="VI889"/>
      <c r="VJ889"/>
      <c r="VK889"/>
      <c r="VL889"/>
      <c r="VM889"/>
      <c r="VN889"/>
      <c r="VO889"/>
      <c r="VP889"/>
      <c r="VQ889"/>
      <c r="VR889"/>
      <c r="VS889"/>
      <c r="VT889"/>
      <c r="VU889"/>
      <c r="VV889"/>
      <c r="VW889"/>
      <c r="VX889"/>
      <c r="VY889"/>
      <c r="VZ889"/>
      <c r="WA889"/>
      <c r="WB889"/>
      <c r="WC889"/>
      <c r="WD889"/>
      <c r="WE889"/>
      <c r="WF889"/>
      <c r="WG889"/>
      <c r="WH889"/>
      <c r="WI889"/>
      <c r="WJ889"/>
      <c r="WK889"/>
      <c r="WL889"/>
      <c r="WM889"/>
      <c r="WN889"/>
      <c r="WO889"/>
      <c r="WP889"/>
      <c r="WQ889"/>
      <c r="WR889"/>
      <c r="WS889"/>
      <c r="WT889"/>
      <c r="WU889"/>
      <c r="WV889"/>
      <c r="WW889"/>
      <c r="WX889"/>
      <c r="WY889"/>
      <c r="WZ889"/>
      <c r="XA889"/>
      <c r="XB889"/>
      <c r="XC889"/>
      <c r="XD889"/>
      <c r="XE889"/>
      <c r="XF889"/>
      <c r="XG889"/>
      <c r="XH889"/>
      <c r="XI889"/>
      <c r="XJ889"/>
      <c r="XK889"/>
      <c r="XL889"/>
      <c r="XM889"/>
      <c r="XN889"/>
      <c r="XO889"/>
      <c r="XP889"/>
      <c r="XQ889"/>
      <c r="XR889"/>
      <c r="XS889"/>
      <c r="XT889"/>
      <c r="XU889"/>
      <c r="XV889"/>
      <c r="XW889"/>
      <c r="XX889"/>
      <c r="XY889"/>
      <c r="XZ889"/>
      <c r="YA889"/>
      <c r="YB889"/>
      <c r="YC889"/>
      <c r="YD889"/>
      <c r="YE889"/>
      <c r="YF889"/>
      <c r="YG889"/>
      <c r="YH889"/>
      <c r="YI889"/>
      <c r="YJ889"/>
      <c r="YK889"/>
      <c r="YL889"/>
      <c r="YM889"/>
      <c r="YN889"/>
      <c r="YO889"/>
      <c r="YP889"/>
      <c r="YQ889"/>
      <c r="YR889"/>
      <c r="YS889"/>
      <c r="YT889"/>
      <c r="YU889"/>
      <c r="YV889"/>
      <c r="YW889"/>
      <c r="YX889"/>
      <c r="YY889"/>
      <c r="YZ889"/>
      <c r="ZA889"/>
      <c r="ZB889"/>
      <c r="ZC889"/>
      <c r="ZD889"/>
      <c r="ZE889"/>
      <c r="ZF889"/>
      <c r="ZG889"/>
      <c r="ZH889"/>
      <c r="ZI889"/>
      <c r="ZJ889"/>
      <c r="ZK889"/>
      <c r="ZL889"/>
      <c r="ZM889"/>
      <c r="ZN889"/>
      <c r="ZO889"/>
      <c r="ZP889"/>
      <c r="ZQ889"/>
      <c r="ZR889"/>
      <c r="ZS889"/>
      <c r="ZT889"/>
      <c r="ZU889"/>
      <c r="ZV889"/>
      <c r="ZW889"/>
      <c r="ZX889"/>
      <c r="ZY889"/>
      <c r="ZZ889"/>
      <c r="AAA889"/>
      <c r="AAB889"/>
      <c r="AAC889"/>
      <c r="AAD889"/>
      <c r="AAE889"/>
      <c r="AAF889"/>
      <c r="AAG889"/>
      <c r="AAH889"/>
      <c r="AAI889"/>
      <c r="AAJ889"/>
      <c r="AAK889"/>
      <c r="AAL889"/>
      <c r="AAM889"/>
      <c r="AAN889"/>
      <c r="AAO889"/>
      <c r="AAP889"/>
      <c r="AAQ889"/>
      <c r="AAR889"/>
      <c r="AAS889"/>
      <c r="AAT889"/>
      <c r="AAU889"/>
      <c r="AAV889"/>
      <c r="AAW889"/>
      <c r="AAX889"/>
      <c r="AAY889"/>
      <c r="AAZ889"/>
      <c r="ABA889"/>
      <c r="ABB889"/>
      <c r="ABC889"/>
      <c r="ABD889"/>
      <c r="ABE889"/>
      <c r="ABF889"/>
      <c r="ABG889"/>
      <c r="ABH889"/>
      <c r="ABI889"/>
      <c r="ABJ889"/>
      <c r="ABK889"/>
      <c r="ABL889"/>
      <c r="ABM889"/>
      <c r="ABN889"/>
      <c r="ABO889"/>
      <c r="ABP889"/>
      <c r="ABQ889"/>
      <c r="ABR889"/>
      <c r="ABS889"/>
      <c r="ABT889"/>
      <c r="ABU889"/>
      <c r="ABV889"/>
      <c r="ABW889"/>
      <c r="ABX889"/>
      <c r="ABY889"/>
      <c r="ABZ889"/>
      <c r="ACA889"/>
      <c r="ACB889"/>
      <c r="ACC889"/>
      <c r="ACD889"/>
      <c r="ACE889"/>
      <c r="ACF889"/>
      <c r="ACG889"/>
      <c r="ACH889"/>
      <c r="ACI889"/>
      <c r="ACJ889"/>
      <c r="ACK889"/>
      <c r="ACL889"/>
      <c r="ACM889"/>
      <c r="ACN889"/>
      <c r="ACO889"/>
      <c r="ACP889"/>
      <c r="ACQ889"/>
      <c r="ACR889"/>
      <c r="ACS889"/>
      <c r="ACT889"/>
      <c r="ACU889"/>
      <c r="ACV889"/>
      <c r="ACW889"/>
      <c r="ACX889"/>
      <c r="ACY889"/>
      <c r="ACZ889"/>
      <c r="ADA889"/>
      <c r="ADB889"/>
      <c r="ADC889"/>
      <c r="ADD889"/>
      <c r="ADE889"/>
      <c r="ADF889"/>
      <c r="ADG889"/>
      <c r="ADH889"/>
      <c r="ADI889"/>
      <c r="ADJ889"/>
      <c r="ADK889"/>
      <c r="ADL889"/>
      <c r="ADM889"/>
      <c r="ADN889"/>
      <c r="ADO889"/>
      <c r="ADP889"/>
      <c r="ADQ889"/>
      <c r="ADR889"/>
      <c r="ADS889"/>
      <c r="ADT889"/>
      <c r="ADU889"/>
      <c r="ADV889"/>
      <c r="ADW889"/>
      <c r="ADX889"/>
      <c r="ADY889"/>
      <c r="ADZ889"/>
      <c r="AEA889"/>
      <c r="AEB889"/>
      <c r="AEC889"/>
      <c r="AED889"/>
      <c r="AEE889"/>
      <c r="AEF889"/>
      <c r="AEG889"/>
      <c r="AEH889"/>
      <c r="AEI889"/>
      <c r="AEJ889"/>
      <c r="AEK889"/>
      <c r="AEL889"/>
      <c r="AEM889"/>
      <c r="AEN889"/>
      <c r="AEO889"/>
      <c r="AEP889"/>
      <c r="AEQ889"/>
      <c r="AER889"/>
      <c r="AES889"/>
      <c r="AET889"/>
      <c r="AEU889"/>
      <c r="AEV889"/>
      <c r="AEW889"/>
      <c r="AEX889"/>
      <c r="AEY889"/>
      <c r="AEZ889"/>
      <c r="AFA889"/>
      <c r="AFB889"/>
      <c r="AFC889"/>
      <c r="AFD889"/>
      <c r="AFE889"/>
      <c r="AFF889"/>
      <c r="AFG889"/>
      <c r="AFH889"/>
      <c r="AFI889"/>
      <c r="AFJ889"/>
      <c r="AFK889"/>
      <c r="AFL889"/>
      <c r="AFM889"/>
      <c r="AFN889"/>
      <c r="AFO889"/>
      <c r="AFP889"/>
      <c r="AFQ889"/>
      <c r="AFR889"/>
      <c r="AFS889"/>
      <c r="AFT889"/>
      <c r="AFU889"/>
      <c r="AFV889"/>
      <c r="AFW889"/>
      <c r="AFX889"/>
      <c r="AFY889"/>
      <c r="AFZ889"/>
      <c r="AGA889"/>
      <c r="AGB889"/>
      <c r="AGC889"/>
      <c r="AGD889"/>
      <c r="AGE889"/>
      <c r="AGF889"/>
      <c r="AGG889"/>
      <c r="AGH889"/>
      <c r="AGI889"/>
      <c r="AGJ889"/>
      <c r="AGK889"/>
      <c r="AGL889"/>
      <c r="AGM889"/>
      <c r="AGN889"/>
      <c r="AGO889"/>
      <c r="AGP889"/>
      <c r="AGQ889"/>
      <c r="AGR889"/>
      <c r="AGS889"/>
      <c r="AGT889"/>
      <c r="AGU889"/>
      <c r="AGV889"/>
      <c r="AGW889"/>
      <c r="AGX889"/>
      <c r="AGY889"/>
      <c r="AGZ889"/>
      <c r="AHA889"/>
      <c r="AHB889"/>
      <c r="AHC889"/>
      <c r="AHD889"/>
      <c r="AHE889"/>
      <c r="AHF889"/>
      <c r="AHG889"/>
      <c r="AHH889"/>
      <c r="AHI889"/>
      <c r="AHJ889"/>
      <c r="AHK889"/>
      <c r="AHL889"/>
      <c r="AHM889"/>
      <c r="AHN889"/>
      <c r="AHO889"/>
      <c r="AHP889"/>
      <c r="AHQ889"/>
      <c r="AHR889"/>
      <c r="AHS889"/>
      <c r="AHT889"/>
      <c r="AHU889"/>
      <c r="AHV889"/>
      <c r="AHW889"/>
      <c r="AHX889"/>
      <c r="AHY889"/>
      <c r="AHZ889"/>
      <c r="AIA889"/>
      <c r="AIB889"/>
      <c r="AIC889"/>
      <c r="AID889"/>
      <c r="AIE889"/>
      <c r="AIF889"/>
      <c r="AIG889"/>
      <c r="AIH889"/>
      <c r="AII889"/>
      <c r="AIJ889"/>
      <c r="AIK889"/>
      <c r="AIL889"/>
      <c r="AIM889"/>
      <c r="AIN889"/>
      <c r="AIO889"/>
      <c r="AIP889"/>
      <c r="AIQ889"/>
      <c r="AIR889"/>
      <c r="AIS889"/>
      <c r="AIT889"/>
      <c r="AIU889"/>
      <c r="AIV889"/>
      <c r="AIW889"/>
      <c r="AIX889"/>
      <c r="AIY889"/>
      <c r="AIZ889"/>
      <c r="AJA889"/>
      <c r="AJB889"/>
      <c r="AJC889"/>
      <c r="AJD889"/>
      <c r="AJE889"/>
      <c r="AJF889"/>
      <c r="AJG889"/>
      <c r="AJH889"/>
      <c r="AJI889"/>
      <c r="AJJ889"/>
      <c r="AJK889"/>
      <c r="AJL889"/>
      <c r="AJM889"/>
      <c r="AJN889"/>
      <c r="AJO889"/>
      <c r="AJP889"/>
      <c r="AJQ889"/>
      <c r="AJR889"/>
      <c r="AJS889"/>
      <c r="AJT889"/>
      <c r="AJU889"/>
      <c r="AJV889"/>
      <c r="AJW889"/>
      <c r="AJX889"/>
      <c r="AJY889"/>
      <c r="AJZ889"/>
      <c r="AKA889"/>
      <c r="AKB889"/>
      <c r="AKC889"/>
      <c r="AKD889"/>
      <c r="AKE889"/>
      <c r="AKF889"/>
      <c r="AKG889"/>
      <c r="AKH889"/>
      <c r="AKI889"/>
      <c r="AKJ889"/>
      <c r="AKK889"/>
      <c r="AKL889"/>
      <c r="AKM889"/>
      <c r="AKN889"/>
      <c r="AKO889"/>
      <c r="AKP889"/>
      <c r="AKQ889"/>
      <c r="AKR889"/>
      <c r="AKS889"/>
      <c r="AKT889"/>
      <c r="AKU889"/>
      <c r="AKV889"/>
      <c r="AKW889"/>
      <c r="AKX889"/>
      <c r="AKY889"/>
      <c r="AKZ889"/>
      <c r="ALA889"/>
      <c r="ALB889"/>
      <c r="ALC889"/>
      <c r="ALD889"/>
      <c r="ALE889"/>
      <c r="ALF889"/>
      <c r="ALG889"/>
      <c r="ALH889"/>
      <c r="ALI889"/>
      <c r="ALJ889"/>
      <c r="ALK889"/>
      <c r="ALL889"/>
      <c r="ALM889"/>
      <c r="ALN889"/>
      <c r="ALO889"/>
      <c r="ALP889"/>
      <c r="ALQ889"/>
      <c r="ALR889"/>
      <c r="ALS889"/>
      <c r="ALT889"/>
      <c r="ALU889"/>
      <c r="ALV889"/>
      <c r="ALW889"/>
      <c r="ALX889"/>
      <c r="ALY889"/>
      <c r="ALZ889"/>
      <c r="AMA889"/>
      <c r="AMB889"/>
      <c r="AMC889"/>
      <c r="AMD889"/>
      <c r="AME889"/>
      <c r="AMF889"/>
      <c r="AMG889"/>
      <c r="AMH889"/>
      <c r="AMI889"/>
      <c r="AMJ889"/>
    </row>
    <row r="890" spans="1:1024" outlineLevel="1" x14ac:dyDescent="0.25">
      <c r="A890"/>
      <c r="B890" s="65"/>
      <c r="C890" s="66"/>
      <c r="D890" s="246"/>
      <c r="E890" s="163"/>
      <c r="F890" s="163"/>
      <c r="G890" s="163"/>
      <c r="H890" s="163"/>
      <c r="I890" s="162"/>
      <c r="J890" s="169"/>
      <c r="K890" s="68"/>
      <c r="L890" s="69"/>
      <c r="M890" s="496"/>
      <c r="N890"/>
      <c r="O890" s="62"/>
      <c r="P890" s="156">
        <f t="shared" si="25"/>
        <v>0</v>
      </c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  <c r="MM890"/>
      <c r="MN890"/>
      <c r="MO890"/>
      <c r="MP890"/>
      <c r="MQ890"/>
      <c r="MR890"/>
      <c r="MS890"/>
      <c r="MT890"/>
      <c r="MU890"/>
      <c r="MV890"/>
      <c r="MW890"/>
      <c r="MX890"/>
      <c r="MY890"/>
      <c r="MZ890"/>
      <c r="NA890"/>
      <c r="NB890"/>
      <c r="NC890"/>
      <c r="ND890"/>
      <c r="NE890"/>
      <c r="NF890"/>
      <c r="NG890"/>
      <c r="NH890"/>
      <c r="NI890"/>
      <c r="NJ890"/>
      <c r="NK890"/>
      <c r="NL890"/>
      <c r="NM890"/>
      <c r="NN890"/>
      <c r="NO890"/>
      <c r="NP890"/>
      <c r="NQ890"/>
      <c r="NR890"/>
      <c r="NS890"/>
      <c r="NT890"/>
      <c r="NU890"/>
      <c r="NV890"/>
      <c r="NW890"/>
      <c r="NX890"/>
      <c r="NY890"/>
      <c r="NZ890"/>
      <c r="OA890"/>
      <c r="OB890"/>
      <c r="OC890"/>
      <c r="OD890"/>
      <c r="OE890"/>
      <c r="OF890"/>
      <c r="OG890"/>
      <c r="OH890"/>
      <c r="OI890"/>
      <c r="OJ890"/>
      <c r="OK890"/>
      <c r="OL890"/>
      <c r="OM890"/>
      <c r="ON890"/>
      <c r="OO890"/>
      <c r="OP890"/>
      <c r="OQ890"/>
      <c r="OR890"/>
      <c r="OS890"/>
      <c r="OT890"/>
      <c r="OU890"/>
      <c r="OV890"/>
      <c r="OW890"/>
      <c r="OX890"/>
      <c r="OY890"/>
      <c r="OZ890"/>
      <c r="PA890"/>
      <c r="PB890"/>
      <c r="PC890"/>
      <c r="PD890"/>
      <c r="PE890"/>
      <c r="PF890"/>
      <c r="PG890"/>
      <c r="PH890"/>
      <c r="PI890"/>
      <c r="PJ890"/>
      <c r="PK890"/>
      <c r="PL890"/>
      <c r="PM890"/>
      <c r="PN890"/>
      <c r="PO890"/>
      <c r="PP890"/>
      <c r="PQ890"/>
      <c r="PR890"/>
      <c r="PS890"/>
      <c r="PT890"/>
      <c r="PU890"/>
      <c r="PV890"/>
      <c r="PW890"/>
      <c r="PX890"/>
      <c r="PY890"/>
      <c r="PZ890"/>
      <c r="QA890"/>
      <c r="QB890"/>
      <c r="QC890"/>
      <c r="QD890"/>
      <c r="QE890"/>
      <c r="QF890"/>
      <c r="QG890"/>
      <c r="QH890"/>
      <c r="QI890"/>
      <c r="QJ890"/>
      <c r="QK890"/>
      <c r="QL890"/>
      <c r="QM890"/>
      <c r="QN890"/>
      <c r="QO890"/>
      <c r="QP890"/>
      <c r="QQ890"/>
      <c r="QR890"/>
      <c r="QS890"/>
      <c r="QT890"/>
      <c r="QU890"/>
      <c r="QV890"/>
      <c r="QW890"/>
      <c r="QX890"/>
      <c r="QY890"/>
      <c r="QZ890"/>
      <c r="RA890"/>
      <c r="RB890"/>
      <c r="RC890"/>
      <c r="RD890"/>
      <c r="RE890"/>
      <c r="RF890"/>
      <c r="RG890"/>
      <c r="RH890"/>
      <c r="RI890"/>
      <c r="RJ890"/>
      <c r="RK890"/>
      <c r="RL890"/>
      <c r="RM890"/>
      <c r="RN890"/>
      <c r="RO890"/>
      <c r="RP890"/>
      <c r="RQ890"/>
      <c r="RR890"/>
      <c r="RS890"/>
      <c r="RT890"/>
      <c r="RU890"/>
      <c r="RV890"/>
      <c r="RW890"/>
      <c r="RX890"/>
      <c r="RY890"/>
      <c r="RZ890"/>
      <c r="SA890"/>
      <c r="SB890"/>
      <c r="SC890"/>
      <c r="SD890"/>
      <c r="SE890"/>
      <c r="SF890"/>
      <c r="SG890"/>
      <c r="SH890"/>
      <c r="SI890"/>
      <c r="SJ890"/>
      <c r="SK890"/>
      <c r="SL890"/>
      <c r="SM890"/>
      <c r="SN890"/>
      <c r="SO890"/>
      <c r="SP890"/>
      <c r="SQ890"/>
      <c r="SR890"/>
      <c r="SS890"/>
      <c r="ST890"/>
      <c r="SU890"/>
      <c r="SV890"/>
      <c r="SW890"/>
      <c r="SX890"/>
      <c r="SY890"/>
      <c r="SZ890"/>
      <c r="TA890"/>
      <c r="TB890"/>
      <c r="TC890"/>
      <c r="TD890"/>
      <c r="TE890"/>
      <c r="TF890"/>
      <c r="TG890"/>
      <c r="TH890"/>
      <c r="TI890"/>
      <c r="TJ890"/>
      <c r="TK890"/>
      <c r="TL890"/>
      <c r="TM890"/>
      <c r="TN890"/>
      <c r="TO890"/>
      <c r="TP890"/>
      <c r="TQ890"/>
      <c r="TR890"/>
      <c r="TS890"/>
      <c r="TT890"/>
      <c r="TU890"/>
      <c r="TV890"/>
      <c r="TW890"/>
      <c r="TX890"/>
      <c r="TY890"/>
      <c r="TZ890"/>
      <c r="UA890"/>
      <c r="UB890"/>
      <c r="UC890"/>
      <c r="UD890"/>
      <c r="UE890"/>
      <c r="UF890"/>
      <c r="UG890"/>
      <c r="UH890"/>
      <c r="UI890"/>
      <c r="UJ890"/>
      <c r="UK890"/>
      <c r="UL890"/>
      <c r="UM890"/>
      <c r="UN890"/>
      <c r="UO890"/>
      <c r="UP890"/>
      <c r="UQ890"/>
      <c r="UR890"/>
      <c r="US890"/>
      <c r="UT890"/>
      <c r="UU890"/>
      <c r="UV890"/>
      <c r="UW890"/>
      <c r="UX890"/>
      <c r="UY890"/>
      <c r="UZ890"/>
      <c r="VA890"/>
      <c r="VB890"/>
      <c r="VC890"/>
      <c r="VD890"/>
      <c r="VE890"/>
      <c r="VF890"/>
      <c r="VG890"/>
      <c r="VH890"/>
      <c r="VI890"/>
      <c r="VJ890"/>
      <c r="VK890"/>
      <c r="VL890"/>
      <c r="VM890"/>
      <c r="VN890"/>
      <c r="VO890"/>
      <c r="VP890"/>
      <c r="VQ890"/>
      <c r="VR890"/>
      <c r="VS890"/>
      <c r="VT890"/>
      <c r="VU890"/>
      <c r="VV890"/>
      <c r="VW890"/>
      <c r="VX890"/>
      <c r="VY890"/>
      <c r="VZ890"/>
      <c r="WA890"/>
      <c r="WB890"/>
      <c r="WC890"/>
      <c r="WD890"/>
      <c r="WE890"/>
      <c r="WF890"/>
      <c r="WG890"/>
      <c r="WH890"/>
      <c r="WI890"/>
      <c r="WJ890"/>
      <c r="WK890"/>
      <c r="WL890"/>
      <c r="WM890"/>
      <c r="WN890"/>
      <c r="WO890"/>
      <c r="WP890"/>
      <c r="WQ890"/>
      <c r="WR890"/>
      <c r="WS890"/>
      <c r="WT890"/>
      <c r="WU890"/>
      <c r="WV890"/>
      <c r="WW890"/>
      <c r="WX890"/>
      <c r="WY890"/>
      <c r="WZ890"/>
      <c r="XA890"/>
      <c r="XB890"/>
      <c r="XC890"/>
      <c r="XD890"/>
      <c r="XE890"/>
      <c r="XF890"/>
      <c r="XG890"/>
      <c r="XH890"/>
      <c r="XI890"/>
      <c r="XJ890"/>
      <c r="XK890"/>
      <c r="XL890"/>
      <c r="XM890"/>
      <c r="XN890"/>
      <c r="XO890"/>
      <c r="XP890"/>
      <c r="XQ890"/>
      <c r="XR890"/>
      <c r="XS890"/>
      <c r="XT890"/>
      <c r="XU890"/>
      <c r="XV890"/>
      <c r="XW890"/>
      <c r="XX890"/>
      <c r="XY890"/>
      <c r="XZ890"/>
      <c r="YA890"/>
      <c r="YB890"/>
      <c r="YC890"/>
      <c r="YD890"/>
      <c r="YE890"/>
      <c r="YF890"/>
      <c r="YG890"/>
      <c r="YH890"/>
      <c r="YI890"/>
      <c r="YJ890"/>
      <c r="YK890"/>
      <c r="YL890"/>
      <c r="YM890"/>
      <c r="YN890"/>
      <c r="YO890"/>
      <c r="YP890"/>
      <c r="YQ890"/>
      <c r="YR890"/>
      <c r="YS890"/>
      <c r="YT890"/>
      <c r="YU890"/>
      <c r="YV890"/>
      <c r="YW890"/>
      <c r="YX890"/>
      <c r="YY890"/>
      <c r="YZ890"/>
      <c r="ZA890"/>
      <c r="ZB890"/>
      <c r="ZC890"/>
      <c r="ZD890"/>
      <c r="ZE890"/>
      <c r="ZF890"/>
      <c r="ZG890"/>
      <c r="ZH890"/>
      <c r="ZI890"/>
      <c r="ZJ890"/>
      <c r="ZK890"/>
      <c r="ZL890"/>
      <c r="ZM890"/>
      <c r="ZN890"/>
      <c r="ZO890"/>
      <c r="ZP890"/>
      <c r="ZQ890"/>
      <c r="ZR890"/>
      <c r="ZS890"/>
      <c r="ZT890"/>
      <c r="ZU890"/>
      <c r="ZV890"/>
      <c r="ZW890"/>
      <c r="ZX890"/>
      <c r="ZY890"/>
      <c r="ZZ890"/>
      <c r="AAA890"/>
      <c r="AAB890"/>
      <c r="AAC890"/>
      <c r="AAD890"/>
      <c r="AAE890"/>
      <c r="AAF890"/>
      <c r="AAG890"/>
      <c r="AAH890"/>
      <c r="AAI890"/>
      <c r="AAJ890"/>
      <c r="AAK890"/>
      <c r="AAL890"/>
      <c r="AAM890"/>
      <c r="AAN890"/>
      <c r="AAO890"/>
      <c r="AAP890"/>
      <c r="AAQ890"/>
      <c r="AAR890"/>
      <c r="AAS890"/>
      <c r="AAT890"/>
      <c r="AAU890"/>
      <c r="AAV890"/>
      <c r="AAW890"/>
      <c r="AAX890"/>
      <c r="AAY890"/>
      <c r="AAZ890"/>
      <c r="ABA890"/>
      <c r="ABB890"/>
      <c r="ABC890"/>
      <c r="ABD890"/>
      <c r="ABE890"/>
      <c r="ABF890"/>
      <c r="ABG890"/>
      <c r="ABH890"/>
      <c r="ABI890"/>
      <c r="ABJ890"/>
      <c r="ABK890"/>
      <c r="ABL890"/>
      <c r="ABM890"/>
      <c r="ABN890"/>
      <c r="ABO890"/>
      <c r="ABP890"/>
      <c r="ABQ890"/>
      <c r="ABR890"/>
      <c r="ABS890"/>
      <c r="ABT890"/>
      <c r="ABU890"/>
      <c r="ABV890"/>
      <c r="ABW890"/>
      <c r="ABX890"/>
      <c r="ABY890"/>
      <c r="ABZ890"/>
      <c r="ACA890"/>
      <c r="ACB890"/>
      <c r="ACC890"/>
      <c r="ACD890"/>
      <c r="ACE890"/>
      <c r="ACF890"/>
      <c r="ACG890"/>
      <c r="ACH890"/>
      <c r="ACI890"/>
      <c r="ACJ890"/>
      <c r="ACK890"/>
      <c r="ACL890"/>
      <c r="ACM890"/>
      <c r="ACN890"/>
      <c r="ACO890"/>
      <c r="ACP890"/>
      <c r="ACQ890"/>
      <c r="ACR890"/>
      <c r="ACS890"/>
      <c r="ACT890"/>
      <c r="ACU890"/>
      <c r="ACV890"/>
      <c r="ACW890"/>
      <c r="ACX890"/>
      <c r="ACY890"/>
      <c r="ACZ890"/>
      <c r="ADA890"/>
      <c r="ADB890"/>
      <c r="ADC890"/>
      <c r="ADD890"/>
      <c r="ADE890"/>
      <c r="ADF890"/>
      <c r="ADG890"/>
      <c r="ADH890"/>
      <c r="ADI890"/>
      <c r="ADJ890"/>
      <c r="ADK890"/>
      <c r="ADL890"/>
      <c r="ADM890"/>
      <c r="ADN890"/>
      <c r="ADO890"/>
      <c r="ADP890"/>
      <c r="ADQ890"/>
      <c r="ADR890"/>
      <c r="ADS890"/>
      <c r="ADT890"/>
      <c r="ADU890"/>
      <c r="ADV890"/>
      <c r="ADW890"/>
      <c r="ADX890"/>
      <c r="ADY890"/>
      <c r="ADZ890"/>
      <c r="AEA890"/>
      <c r="AEB890"/>
      <c r="AEC890"/>
      <c r="AED890"/>
      <c r="AEE890"/>
      <c r="AEF890"/>
      <c r="AEG890"/>
      <c r="AEH890"/>
      <c r="AEI890"/>
      <c r="AEJ890"/>
      <c r="AEK890"/>
      <c r="AEL890"/>
      <c r="AEM890"/>
      <c r="AEN890"/>
      <c r="AEO890"/>
      <c r="AEP890"/>
      <c r="AEQ890"/>
      <c r="AER890"/>
      <c r="AES890"/>
      <c r="AET890"/>
      <c r="AEU890"/>
      <c r="AEV890"/>
      <c r="AEW890"/>
      <c r="AEX890"/>
      <c r="AEY890"/>
      <c r="AEZ890"/>
      <c r="AFA890"/>
      <c r="AFB890"/>
      <c r="AFC890"/>
      <c r="AFD890"/>
      <c r="AFE890"/>
      <c r="AFF890"/>
      <c r="AFG890"/>
      <c r="AFH890"/>
      <c r="AFI890"/>
      <c r="AFJ890"/>
      <c r="AFK890"/>
      <c r="AFL890"/>
      <c r="AFM890"/>
      <c r="AFN890"/>
      <c r="AFO890"/>
      <c r="AFP890"/>
      <c r="AFQ890"/>
      <c r="AFR890"/>
      <c r="AFS890"/>
      <c r="AFT890"/>
      <c r="AFU890"/>
      <c r="AFV890"/>
      <c r="AFW890"/>
      <c r="AFX890"/>
      <c r="AFY890"/>
      <c r="AFZ890"/>
      <c r="AGA890"/>
      <c r="AGB890"/>
      <c r="AGC890"/>
      <c r="AGD890"/>
      <c r="AGE890"/>
      <c r="AGF890"/>
      <c r="AGG890"/>
      <c r="AGH890"/>
      <c r="AGI890"/>
      <c r="AGJ890"/>
      <c r="AGK890"/>
      <c r="AGL890"/>
      <c r="AGM890"/>
      <c r="AGN890"/>
      <c r="AGO890"/>
      <c r="AGP890"/>
      <c r="AGQ890"/>
      <c r="AGR890"/>
      <c r="AGS890"/>
      <c r="AGT890"/>
      <c r="AGU890"/>
      <c r="AGV890"/>
      <c r="AGW890"/>
      <c r="AGX890"/>
      <c r="AGY890"/>
      <c r="AGZ890"/>
      <c r="AHA890"/>
      <c r="AHB890"/>
      <c r="AHC890"/>
      <c r="AHD890"/>
      <c r="AHE890"/>
      <c r="AHF890"/>
      <c r="AHG890"/>
      <c r="AHH890"/>
      <c r="AHI890"/>
      <c r="AHJ890"/>
      <c r="AHK890"/>
      <c r="AHL890"/>
      <c r="AHM890"/>
      <c r="AHN890"/>
      <c r="AHO890"/>
      <c r="AHP890"/>
      <c r="AHQ890"/>
      <c r="AHR890"/>
      <c r="AHS890"/>
      <c r="AHT890"/>
      <c r="AHU890"/>
      <c r="AHV890"/>
      <c r="AHW890"/>
      <c r="AHX890"/>
      <c r="AHY890"/>
      <c r="AHZ890"/>
      <c r="AIA890"/>
      <c r="AIB890"/>
      <c r="AIC890"/>
      <c r="AID890"/>
      <c r="AIE890"/>
      <c r="AIF890"/>
      <c r="AIG890"/>
      <c r="AIH890"/>
      <c r="AII890"/>
      <c r="AIJ890"/>
      <c r="AIK890"/>
      <c r="AIL890"/>
      <c r="AIM890"/>
      <c r="AIN890"/>
      <c r="AIO890"/>
      <c r="AIP890"/>
      <c r="AIQ890"/>
      <c r="AIR890"/>
      <c r="AIS890"/>
      <c r="AIT890"/>
      <c r="AIU890"/>
      <c r="AIV890"/>
      <c r="AIW890"/>
      <c r="AIX890"/>
      <c r="AIY890"/>
      <c r="AIZ890"/>
      <c r="AJA890"/>
      <c r="AJB890"/>
      <c r="AJC890"/>
      <c r="AJD890"/>
      <c r="AJE890"/>
      <c r="AJF890"/>
      <c r="AJG890"/>
      <c r="AJH890"/>
      <c r="AJI890"/>
      <c r="AJJ890"/>
      <c r="AJK890"/>
      <c r="AJL890"/>
      <c r="AJM890"/>
      <c r="AJN890"/>
      <c r="AJO890"/>
      <c r="AJP890"/>
      <c r="AJQ890"/>
      <c r="AJR890"/>
      <c r="AJS890"/>
      <c r="AJT890"/>
      <c r="AJU890"/>
      <c r="AJV890"/>
      <c r="AJW890"/>
      <c r="AJX890"/>
      <c r="AJY890"/>
      <c r="AJZ890"/>
      <c r="AKA890"/>
      <c r="AKB890"/>
      <c r="AKC890"/>
      <c r="AKD890"/>
      <c r="AKE890"/>
      <c r="AKF890"/>
      <c r="AKG890"/>
      <c r="AKH890"/>
      <c r="AKI890"/>
      <c r="AKJ890"/>
      <c r="AKK890"/>
      <c r="AKL890"/>
      <c r="AKM890"/>
      <c r="AKN890"/>
      <c r="AKO890"/>
      <c r="AKP890"/>
      <c r="AKQ890"/>
      <c r="AKR890"/>
      <c r="AKS890"/>
      <c r="AKT890"/>
      <c r="AKU890"/>
      <c r="AKV890"/>
      <c r="AKW890"/>
      <c r="AKX890"/>
      <c r="AKY890"/>
      <c r="AKZ890"/>
      <c r="ALA890"/>
      <c r="ALB890"/>
      <c r="ALC890"/>
      <c r="ALD890"/>
      <c r="ALE890"/>
      <c r="ALF890"/>
      <c r="ALG890"/>
      <c r="ALH890"/>
      <c r="ALI890"/>
      <c r="ALJ890"/>
      <c r="ALK890"/>
      <c r="ALL890"/>
      <c r="ALM890"/>
      <c r="ALN890"/>
      <c r="ALO890"/>
      <c r="ALP890"/>
      <c r="ALQ890"/>
      <c r="ALR890"/>
      <c r="ALS890"/>
      <c r="ALT890"/>
      <c r="ALU890"/>
      <c r="ALV890"/>
      <c r="ALW890"/>
      <c r="ALX890"/>
      <c r="ALY890"/>
      <c r="ALZ890"/>
      <c r="AMA890"/>
      <c r="AMB890"/>
      <c r="AMC890"/>
      <c r="AMD890"/>
      <c r="AME890"/>
      <c r="AMF890"/>
      <c r="AMG890"/>
      <c r="AMH890"/>
      <c r="AMI890"/>
      <c r="AMJ890"/>
    </row>
    <row r="891" spans="1:1024" outlineLevel="1" x14ac:dyDescent="0.25">
      <c r="A891"/>
      <c r="B891" s="557"/>
      <c r="C891" s="227"/>
      <c r="D891" s="578"/>
      <c r="E891" s="171"/>
      <c r="F891" s="171"/>
      <c r="G891" s="171"/>
      <c r="H891" s="171"/>
      <c r="I891" s="170" t="s">
        <v>378</v>
      </c>
      <c r="J891" s="172">
        <f>J888*J887</f>
        <v>64215.325199999999</v>
      </c>
      <c r="K891" s="216"/>
      <c r="L891" s="228"/>
      <c r="M891" s="558"/>
      <c r="N891"/>
      <c r="O891" s="62"/>
      <c r="P891" s="156">
        <f t="shared" si="25"/>
        <v>0</v>
      </c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  <c r="MM891"/>
      <c r="MN891"/>
      <c r="MO891"/>
      <c r="MP891"/>
      <c r="MQ891"/>
      <c r="MR891"/>
      <c r="MS891"/>
      <c r="MT891"/>
      <c r="MU891"/>
      <c r="MV891"/>
      <c r="MW891"/>
      <c r="MX891"/>
      <c r="MY891"/>
      <c r="MZ891"/>
      <c r="NA891"/>
      <c r="NB891"/>
      <c r="NC891"/>
      <c r="ND891"/>
      <c r="NE891"/>
      <c r="NF891"/>
      <c r="NG891"/>
      <c r="NH891"/>
      <c r="NI891"/>
      <c r="NJ891"/>
      <c r="NK891"/>
      <c r="NL891"/>
      <c r="NM891"/>
      <c r="NN891"/>
      <c r="NO891"/>
      <c r="NP891"/>
      <c r="NQ891"/>
      <c r="NR891"/>
      <c r="NS891"/>
      <c r="NT891"/>
      <c r="NU891"/>
      <c r="NV891"/>
      <c r="NW891"/>
      <c r="NX891"/>
      <c r="NY891"/>
      <c r="NZ891"/>
      <c r="OA891"/>
      <c r="OB891"/>
      <c r="OC891"/>
      <c r="OD891"/>
      <c r="OE891"/>
      <c r="OF891"/>
      <c r="OG891"/>
      <c r="OH891"/>
      <c r="OI891"/>
      <c r="OJ891"/>
      <c r="OK891"/>
      <c r="OL891"/>
      <c r="OM891"/>
      <c r="ON891"/>
      <c r="OO891"/>
      <c r="OP891"/>
      <c r="OQ891"/>
      <c r="OR891"/>
      <c r="OS891"/>
      <c r="OT891"/>
      <c r="OU891"/>
      <c r="OV891"/>
      <c r="OW891"/>
      <c r="OX891"/>
      <c r="OY891"/>
      <c r="OZ891"/>
      <c r="PA891"/>
      <c r="PB891"/>
      <c r="PC891"/>
      <c r="PD891"/>
      <c r="PE891"/>
      <c r="PF891"/>
      <c r="PG891"/>
      <c r="PH891"/>
      <c r="PI891"/>
      <c r="PJ891"/>
      <c r="PK891"/>
      <c r="PL891"/>
      <c r="PM891"/>
      <c r="PN891"/>
      <c r="PO891"/>
      <c r="PP891"/>
      <c r="PQ891"/>
      <c r="PR891"/>
      <c r="PS891"/>
      <c r="PT891"/>
      <c r="PU891"/>
      <c r="PV891"/>
      <c r="PW891"/>
      <c r="PX891"/>
      <c r="PY891"/>
      <c r="PZ891"/>
      <c r="QA891"/>
      <c r="QB891"/>
      <c r="QC891"/>
      <c r="QD891"/>
      <c r="QE891"/>
      <c r="QF891"/>
      <c r="QG891"/>
      <c r="QH891"/>
      <c r="QI891"/>
      <c r="QJ891"/>
      <c r="QK891"/>
      <c r="QL891"/>
      <c r="QM891"/>
      <c r="QN891"/>
      <c r="QO891"/>
      <c r="QP891"/>
      <c r="QQ891"/>
      <c r="QR891"/>
      <c r="QS891"/>
      <c r="QT891"/>
      <c r="QU891"/>
      <c r="QV891"/>
      <c r="QW891"/>
      <c r="QX891"/>
      <c r="QY891"/>
      <c r="QZ891"/>
      <c r="RA891"/>
      <c r="RB891"/>
      <c r="RC891"/>
      <c r="RD891"/>
      <c r="RE891"/>
      <c r="RF891"/>
      <c r="RG891"/>
      <c r="RH891"/>
      <c r="RI891"/>
      <c r="RJ891"/>
      <c r="RK891"/>
      <c r="RL891"/>
      <c r="RM891"/>
      <c r="RN891"/>
      <c r="RO891"/>
      <c r="RP891"/>
      <c r="RQ891"/>
      <c r="RR891"/>
      <c r="RS891"/>
      <c r="RT891"/>
      <c r="RU891"/>
      <c r="RV891"/>
      <c r="RW891"/>
      <c r="RX891"/>
      <c r="RY891"/>
      <c r="RZ891"/>
      <c r="SA891"/>
      <c r="SB891"/>
      <c r="SC891"/>
      <c r="SD891"/>
      <c r="SE891"/>
      <c r="SF891"/>
      <c r="SG891"/>
      <c r="SH891"/>
      <c r="SI891"/>
      <c r="SJ891"/>
      <c r="SK891"/>
      <c r="SL891"/>
      <c r="SM891"/>
      <c r="SN891"/>
      <c r="SO891"/>
      <c r="SP891"/>
      <c r="SQ891"/>
      <c r="SR891"/>
      <c r="SS891"/>
      <c r="ST891"/>
      <c r="SU891"/>
      <c r="SV891"/>
      <c r="SW891"/>
      <c r="SX891"/>
      <c r="SY891"/>
      <c r="SZ891"/>
      <c r="TA891"/>
      <c r="TB891"/>
      <c r="TC891"/>
      <c r="TD891"/>
      <c r="TE891"/>
      <c r="TF891"/>
      <c r="TG891"/>
      <c r="TH891"/>
      <c r="TI891"/>
      <c r="TJ891"/>
      <c r="TK891"/>
      <c r="TL891"/>
      <c r="TM891"/>
      <c r="TN891"/>
      <c r="TO891"/>
      <c r="TP891"/>
      <c r="TQ891"/>
      <c r="TR891"/>
      <c r="TS891"/>
      <c r="TT891"/>
      <c r="TU891"/>
      <c r="TV891"/>
      <c r="TW891"/>
      <c r="TX891"/>
      <c r="TY891"/>
      <c r="TZ891"/>
      <c r="UA891"/>
      <c r="UB891"/>
      <c r="UC891"/>
      <c r="UD891"/>
      <c r="UE891"/>
      <c r="UF891"/>
      <c r="UG891"/>
      <c r="UH891"/>
      <c r="UI891"/>
      <c r="UJ891"/>
      <c r="UK891"/>
      <c r="UL891"/>
      <c r="UM891"/>
      <c r="UN891"/>
      <c r="UO891"/>
      <c r="UP891"/>
      <c r="UQ891"/>
      <c r="UR891"/>
      <c r="US891"/>
      <c r="UT891"/>
      <c r="UU891"/>
      <c r="UV891"/>
      <c r="UW891"/>
      <c r="UX891"/>
      <c r="UY891"/>
      <c r="UZ891"/>
      <c r="VA891"/>
      <c r="VB891"/>
      <c r="VC891"/>
      <c r="VD891"/>
      <c r="VE891"/>
      <c r="VF891"/>
      <c r="VG891"/>
      <c r="VH891"/>
      <c r="VI891"/>
      <c r="VJ891"/>
      <c r="VK891"/>
      <c r="VL891"/>
      <c r="VM891"/>
      <c r="VN891"/>
      <c r="VO891"/>
      <c r="VP891"/>
      <c r="VQ891"/>
      <c r="VR891"/>
      <c r="VS891"/>
      <c r="VT891"/>
      <c r="VU891"/>
      <c r="VV891"/>
      <c r="VW891"/>
      <c r="VX891"/>
      <c r="VY891"/>
      <c r="VZ891"/>
      <c r="WA891"/>
      <c r="WB891"/>
      <c r="WC891"/>
      <c r="WD891"/>
      <c r="WE891"/>
      <c r="WF891"/>
      <c r="WG891"/>
      <c r="WH891"/>
      <c r="WI891"/>
      <c r="WJ891"/>
      <c r="WK891"/>
      <c r="WL891"/>
      <c r="WM891"/>
      <c r="WN891"/>
      <c r="WO891"/>
      <c r="WP891"/>
      <c r="WQ891"/>
      <c r="WR891"/>
      <c r="WS891"/>
      <c r="WT891"/>
      <c r="WU891"/>
      <c r="WV891"/>
      <c r="WW891"/>
      <c r="WX891"/>
      <c r="WY891"/>
      <c r="WZ891"/>
      <c r="XA891"/>
      <c r="XB891"/>
      <c r="XC891"/>
      <c r="XD891"/>
      <c r="XE891"/>
      <c r="XF891"/>
      <c r="XG891"/>
      <c r="XH891"/>
      <c r="XI891"/>
      <c r="XJ891"/>
      <c r="XK891"/>
      <c r="XL891"/>
      <c r="XM891"/>
      <c r="XN891"/>
      <c r="XO891"/>
      <c r="XP891"/>
      <c r="XQ891"/>
      <c r="XR891"/>
      <c r="XS891"/>
      <c r="XT891"/>
      <c r="XU891"/>
      <c r="XV891"/>
      <c r="XW891"/>
      <c r="XX891"/>
      <c r="XY891"/>
      <c r="XZ891"/>
      <c r="YA891"/>
      <c r="YB891"/>
      <c r="YC891"/>
      <c r="YD891"/>
      <c r="YE891"/>
      <c r="YF891"/>
      <c r="YG891"/>
      <c r="YH891"/>
      <c r="YI891"/>
      <c r="YJ891"/>
      <c r="YK891"/>
      <c r="YL891"/>
      <c r="YM891"/>
      <c r="YN891"/>
      <c r="YO891"/>
      <c r="YP891"/>
      <c r="YQ891"/>
      <c r="YR891"/>
      <c r="YS891"/>
      <c r="YT891"/>
      <c r="YU891"/>
      <c r="YV891"/>
      <c r="YW891"/>
      <c r="YX891"/>
      <c r="YY891"/>
      <c r="YZ891"/>
      <c r="ZA891"/>
      <c r="ZB891"/>
      <c r="ZC891"/>
      <c r="ZD891"/>
      <c r="ZE891"/>
      <c r="ZF891"/>
      <c r="ZG891"/>
      <c r="ZH891"/>
      <c r="ZI891"/>
      <c r="ZJ891"/>
      <c r="ZK891"/>
      <c r="ZL891"/>
      <c r="ZM891"/>
      <c r="ZN891"/>
      <c r="ZO891"/>
      <c r="ZP891"/>
      <c r="ZQ891"/>
      <c r="ZR891"/>
      <c r="ZS891"/>
      <c r="ZT891"/>
      <c r="ZU891"/>
      <c r="ZV891"/>
      <c r="ZW891"/>
      <c r="ZX891"/>
      <c r="ZY891"/>
      <c r="ZZ891"/>
      <c r="AAA891"/>
      <c r="AAB891"/>
      <c r="AAC891"/>
      <c r="AAD891"/>
      <c r="AAE891"/>
      <c r="AAF891"/>
      <c r="AAG891"/>
      <c r="AAH891"/>
      <c r="AAI891"/>
      <c r="AAJ891"/>
      <c r="AAK891"/>
      <c r="AAL891"/>
      <c r="AAM891"/>
      <c r="AAN891"/>
      <c r="AAO891"/>
      <c r="AAP891"/>
      <c r="AAQ891"/>
      <c r="AAR891"/>
      <c r="AAS891"/>
      <c r="AAT891"/>
      <c r="AAU891"/>
      <c r="AAV891"/>
      <c r="AAW891"/>
      <c r="AAX891"/>
      <c r="AAY891"/>
      <c r="AAZ891"/>
      <c r="ABA891"/>
      <c r="ABB891"/>
      <c r="ABC891"/>
      <c r="ABD891"/>
      <c r="ABE891"/>
      <c r="ABF891"/>
      <c r="ABG891"/>
      <c r="ABH891"/>
      <c r="ABI891"/>
      <c r="ABJ891"/>
      <c r="ABK891"/>
      <c r="ABL891"/>
      <c r="ABM891"/>
      <c r="ABN891"/>
      <c r="ABO891"/>
      <c r="ABP891"/>
      <c r="ABQ891"/>
      <c r="ABR891"/>
      <c r="ABS891"/>
      <c r="ABT891"/>
      <c r="ABU891"/>
      <c r="ABV891"/>
      <c r="ABW891"/>
      <c r="ABX891"/>
      <c r="ABY891"/>
      <c r="ABZ891"/>
      <c r="ACA891"/>
      <c r="ACB891"/>
      <c r="ACC891"/>
      <c r="ACD891"/>
      <c r="ACE891"/>
      <c r="ACF891"/>
      <c r="ACG891"/>
      <c r="ACH891"/>
      <c r="ACI891"/>
      <c r="ACJ891"/>
      <c r="ACK891"/>
      <c r="ACL891"/>
      <c r="ACM891"/>
      <c r="ACN891"/>
      <c r="ACO891"/>
      <c r="ACP891"/>
      <c r="ACQ891"/>
      <c r="ACR891"/>
      <c r="ACS891"/>
      <c r="ACT891"/>
      <c r="ACU891"/>
      <c r="ACV891"/>
      <c r="ACW891"/>
      <c r="ACX891"/>
      <c r="ACY891"/>
      <c r="ACZ891"/>
      <c r="ADA891"/>
      <c r="ADB891"/>
      <c r="ADC891"/>
      <c r="ADD891"/>
      <c r="ADE891"/>
      <c r="ADF891"/>
      <c r="ADG891"/>
      <c r="ADH891"/>
      <c r="ADI891"/>
      <c r="ADJ891"/>
      <c r="ADK891"/>
      <c r="ADL891"/>
      <c r="ADM891"/>
      <c r="ADN891"/>
      <c r="ADO891"/>
      <c r="ADP891"/>
      <c r="ADQ891"/>
      <c r="ADR891"/>
      <c r="ADS891"/>
      <c r="ADT891"/>
      <c r="ADU891"/>
      <c r="ADV891"/>
      <c r="ADW891"/>
      <c r="ADX891"/>
      <c r="ADY891"/>
      <c r="ADZ891"/>
      <c r="AEA891"/>
      <c r="AEB891"/>
      <c r="AEC891"/>
      <c r="AED891"/>
      <c r="AEE891"/>
      <c r="AEF891"/>
      <c r="AEG891"/>
      <c r="AEH891"/>
      <c r="AEI891"/>
      <c r="AEJ891"/>
      <c r="AEK891"/>
      <c r="AEL891"/>
      <c r="AEM891"/>
      <c r="AEN891"/>
      <c r="AEO891"/>
      <c r="AEP891"/>
      <c r="AEQ891"/>
      <c r="AER891"/>
      <c r="AES891"/>
      <c r="AET891"/>
      <c r="AEU891"/>
      <c r="AEV891"/>
      <c r="AEW891"/>
      <c r="AEX891"/>
      <c r="AEY891"/>
      <c r="AEZ891"/>
      <c r="AFA891"/>
      <c r="AFB891"/>
      <c r="AFC891"/>
      <c r="AFD891"/>
      <c r="AFE891"/>
      <c r="AFF891"/>
      <c r="AFG891"/>
      <c r="AFH891"/>
      <c r="AFI891"/>
      <c r="AFJ891"/>
      <c r="AFK891"/>
      <c r="AFL891"/>
      <c r="AFM891"/>
      <c r="AFN891"/>
      <c r="AFO891"/>
      <c r="AFP891"/>
      <c r="AFQ891"/>
      <c r="AFR891"/>
      <c r="AFS891"/>
      <c r="AFT891"/>
      <c r="AFU891"/>
      <c r="AFV891"/>
      <c r="AFW891"/>
      <c r="AFX891"/>
      <c r="AFY891"/>
      <c r="AFZ891"/>
      <c r="AGA891"/>
      <c r="AGB891"/>
      <c r="AGC891"/>
      <c r="AGD891"/>
      <c r="AGE891"/>
      <c r="AGF891"/>
      <c r="AGG891"/>
      <c r="AGH891"/>
      <c r="AGI891"/>
      <c r="AGJ891"/>
      <c r="AGK891"/>
      <c r="AGL891"/>
      <c r="AGM891"/>
      <c r="AGN891"/>
      <c r="AGO891"/>
      <c r="AGP891"/>
      <c r="AGQ891"/>
      <c r="AGR891"/>
      <c r="AGS891"/>
      <c r="AGT891"/>
      <c r="AGU891"/>
      <c r="AGV891"/>
      <c r="AGW891"/>
      <c r="AGX891"/>
      <c r="AGY891"/>
      <c r="AGZ891"/>
      <c r="AHA891"/>
      <c r="AHB891"/>
      <c r="AHC891"/>
      <c r="AHD891"/>
      <c r="AHE891"/>
      <c r="AHF891"/>
      <c r="AHG891"/>
      <c r="AHH891"/>
      <c r="AHI891"/>
      <c r="AHJ891"/>
      <c r="AHK891"/>
      <c r="AHL891"/>
      <c r="AHM891"/>
      <c r="AHN891"/>
      <c r="AHO891"/>
      <c r="AHP891"/>
      <c r="AHQ891"/>
      <c r="AHR891"/>
      <c r="AHS891"/>
      <c r="AHT891"/>
      <c r="AHU891"/>
      <c r="AHV891"/>
      <c r="AHW891"/>
      <c r="AHX891"/>
      <c r="AHY891"/>
      <c r="AHZ891"/>
      <c r="AIA891"/>
      <c r="AIB891"/>
      <c r="AIC891"/>
      <c r="AID891"/>
      <c r="AIE891"/>
      <c r="AIF891"/>
      <c r="AIG891"/>
      <c r="AIH891"/>
      <c r="AII891"/>
      <c r="AIJ891"/>
      <c r="AIK891"/>
      <c r="AIL891"/>
      <c r="AIM891"/>
      <c r="AIN891"/>
      <c r="AIO891"/>
      <c r="AIP891"/>
      <c r="AIQ891"/>
      <c r="AIR891"/>
      <c r="AIS891"/>
      <c r="AIT891"/>
      <c r="AIU891"/>
      <c r="AIV891"/>
      <c r="AIW891"/>
      <c r="AIX891"/>
      <c r="AIY891"/>
      <c r="AIZ891"/>
      <c r="AJA891"/>
      <c r="AJB891"/>
      <c r="AJC891"/>
      <c r="AJD891"/>
      <c r="AJE891"/>
      <c r="AJF891"/>
      <c r="AJG891"/>
      <c r="AJH891"/>
      <c r="AJI891"/>
      <c r="AJJ891"/>
      <c r="AJK891"/>
      <c r="AJL891"/>
      <c r="AJM891"/>
      <c r="AJN891"/>
      <c r="AJO891"/>
      <c r="AJP891"/>
      <c r="AJQ891"/>
      <c r="AJR891"/>
      <c r="AJS891"/>
      <c r="AJT891"/>
      <c r="AJU891"/>
      <c r="AJV891"/>
      <c r="AJW891"/>
      <c r="AJX891"/>
      <c r="AJY891"/>
      <c r="AJZ891"/>
      <c r="AKA891"/>
      <c r="AKB891"/>
      <c r="AKC891"/>
      <c r="AKD891"/>
      <c r="AKE891"/>
      <c r="AKF891"/>
      <c r="AKG891"/>
      <c r="AKH891"/>
      <c r="AKI891"/>
      <c r="AKJ891"/>
      <c r="AKK891"/>
      <c r="AKL891"/>
      <c r="AKM891"/>
      <c r="AKN891"/>
      <c r="AKO891"/>
      <c r="AKP891"/>
      <c r="AKQ891"/>
      <c r="AKR891"/>
      <c r="AKS891"/>
      <c r="AKT891"/>
      <c r="AKU891"/>
      <c r="AKV891"/>
      <c r="AKW891"/>
      <c r="AKX891"/>
      <c r="AKY891"/>
      <c r="AKZ891"/>
      <c r="ALA891"/>
      <c r="ALB891"/>
      <c r="ALC891"/>
      <c r="ALD891"/>
      <c r="ALE891"/>
      <c r="ALF891"/>
      <c r="ALG891"/>
      <c r="ALH891"/>
      <c r="ALI891"/>
      <c r="ALJ891"/>
      <c r="ALK891"/>
      <c r="ALL891"/>
      <c r="ALM891"/>
      <c r="ALN891"/>
      <c r="ALO891"/>
      <c r="ALP891"/>
      <c r="ALQ891"/>
      <c r="ALR891"/>
      <c r="ALS891"/>
      <c r="ALT891"/>
      <c r="ALU891"/>
      <c r="ALV891"/>
      <c r="ALW891"/>
      <c r="ALX891"/>
      <c r="ALY891"/>
      <c r="ALZ891"/>
      <c r="AMA891"/>
      <c r="AMB891"/>
      <c r="AMC891"/>
      <c r="AMD891"/>
      <c r="AME891"/>
      <c r="AMF891"/>
      <c r="AMG891"/>
      <c r="AMH891"/>
      <c r="AMI891"/>
      <c r="AMJ891"/>
    </row>
    <row r="892" spans="1:1024" ht="38.25" outlineLevel="1" x14ac:dyDescent="0.25">
      <c r="A892" s="186" t="s">
        <v>610</v>
      </c>
      <c r="B892" s="86" t="s">
        <v>225</v>
      </c>
      <c r="C892" s="44" t="str">
        <f>CONCATENATE(VLOOKUP(A892,ABC_SERVIÇOS!A:I,5,0)," - ",VLOOKUP(A892,ABC_SERVIÇOS!A:I,6,0))</f>
        <v>92411 - SINAPI – 10/17</v>
      </c>
      <c r="D892" s="584" t="str">
        <f>VLOOKUP(A892,ABC_SERVIÇOS,2,0)</f>
        <v>MONTAGEM E DESMONTAGEM DE FÔRMA DE PILARES RETANGULARES E ESTRUTURAS SIMILARES COM ÁREA MÉDIA DAS SEÇÕES MAIOR QUE 0,25 M2, PÉ-DIREITO SIMPLES, EM MADEIRA SERRADA, 2 UTILIZAÇÕES. AF_12/2015</v>
      </c>
      <c r="E892" s="128"/>
      <c r="F892" s="128"/>
      <c r="G892" s="128"/>
      <c r="H892" s="128"/>
      <c r="I892" s="44" t="str">
        <f>VLOOKUP(A892,ABC_SERVIÇOS,3,0)</f>
        <v>M2</v>
      </c>
      <c r="J892" s="88">
        <f>SUM(J893:J897)</f>
        <v>6128.84</v>
      </c>
      <c r="K892" s="88" t="s">
        <v>250</v>
      </c>
      <c r="L892" s="89">
        <f>VLOOKUP(A892,ABC_SERVIÇOS,7,0)</f>
        <v>96.64</v>
      </c>
      <c r="M892" s="500">
        <f>ROUND(L892*J892,2)</f>
        <v>592291.1</v>
      </c>
      <c r="N892" s="33" t="str">
        <f>A892</f>
        <v>COMP_058</v>
      </c>
      <c r="O892" s="62"/>
      <c r="P892" s="156">
        <f t="shared" si="25"/>
        <v>-592291.1</v>
      </c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  <c r="MM892"/>
      <c r="MN892"/>
      <c r="MO892"/>
      <c r="MP892"/>
      <c r="MQ892"/>
      <c r="MR892"/>
      <c r="MS892"/>
      <c r="MT892"/>
      <c r="MU892"/>
      <c r="MV892"/>
      <c r="MW892"/>
      <c r="MX892"/>
      <c r="MY892"/>
      <c r="MZ892"/>
      <c r="NA892"/>
      <c r="NB892"/>
      <c r="NC892"/>
      <c r="ND892"/>
      <c r="NE892"/>
      <c r="NF892"/>
      <c r="NG892"/>
      <c r="NH892"/>
      <c r="NI892"/>
      <c r="NJ892"/>
      <c r="NK892"/>
      <c r="NL892"/>
      <c r="NM892"/>
      <c r="NN892"/>
      <c r="NO892"/>
      <c r="NP892"/>
      <c r="NQ892"/>
      <c r="NR892"/>
      <c r="NS892"/>
      <c r="NT892"/>
      <c r="NU892"/>
      <c r="NV892"/>
      <c r="NW892"/>
      <c r="NX892"/>
      <c r="NY892"/>
      <c r="NZ892"/>
      <c r="OA892"/>
      <c r="OB892"/>
      <c r="OC892"/>
      <c r="OD892"/>
      <c r="OE892"/>
      <c r="OF892"/>
      <c r="OG892"/>
      <c r="OH892"/>
      <c r="OI892"/>
      <c r="OJ892"/>
      <c r="OK892"/>
      <c r="OL892"/>
      <c r="OM892"/>
      <c r="ON892"/>
      <c r="OO892"/>
      <c r="OP892"/>
      <c r="OQ892"/>
      <c r="OR892"/>
      <c r="OS892"/>
      <c r="OT892"/>
      <c r="OU892"/>
      <c r="OV892"/>
      <c r="OW892"/>
      <c r="OX892"/>
      <c r="OY892"/>
      <c r="OZ892"/>
      <c r="PA892"/>
      <c r="PB892"/>
      <c r="PC892"/>
      <c r="PD892"/>
      <c r="PE892"/>
      <c r="PF892"/>
      <c r="PG892"/>
      <c r="PH892"/>
      <c r="PI892"/>
      <c r="PJ892"/>
      <c r="PK892"/>
      <c r="PL892"/>
      <c r="PM892"/>
      <c r="PN892"/>
      <c r="PO892"/>
      <c r="PP892"/>
      <c r="PQ892"/>
      <c r="PR892"/>
      <c r="PS892"/>
      <c r="PT892"/>
      <c r="PU892"/>
      <c r="PV892"/>
      <c r="PW892"/>
      <c r="PX892"/>
      <c r="PY892"/>
      <c r="PZ892"/>
      <c r="QA892"/>
      <c r="QB892"/>
      <c r="QC892"/>
      <c r="QD892"/>
      <c r="QE892"/>
      <c r="QF892"/>
      <c r="QG892"/>
      <c r="QH892"/>
      <c r="QI892"/>
      <c r="QJ892"/>
      <c r="QK892"/>
      <c r="QL892"/>
      <c r="QM892"/>
      <c r="QN892"/>
      <c r="QO892"/>
      <c r="QP892"/>
      <c r="QQ892"/>
      <c r="QR892"/>
      <c r="QS892"/>
      <c r="QT892"/>
      <c r="QU892"/>
      <c r="QV892"/>
      <c r="QW892"/>
      <c r="QX892"/>
      <c r="QY892"/>
      <c r="QZ892"/>
      <c r="RA892"/>
      <c r="RB892"/>
      <c r="RC892"/>
      <c r="RD892"/>
      <c r="RE892"/>
      <c r="RF892"/>
      <c r="RG892"/>
      <c r="RH892"/>
      <c r="RI892"/>
      <c r="RJ892"/>
      <c r="RK892"/>
      <c r="RL892"/>
      <c r="RM892"/>
      <c r="RN892"/>
      <c r="RO892"/>
      <c r="RP892"/>
      <c r="RQ892"/>
      <c r="RR892"/>
      <c r="RS892"/>
      <c r="RT892"/>
      <c r="RU892"/>
      <c r="RV892"/>
      <c r="RW892"/>
      <c r="RX892"/>
      <c r="RY892"/>
      <c r="RZ892"/>
      <c r="SA892"/>
      <c r="SB892"/>
      <c r="SC892"/>
      <c r="SD892"/>
      <c r="SE892"/>
      <c r="SF892"/>
      <c r="SG892"/>
      <c r="SH892"/>
      <c r="SI892"/>
      <c r="SJ892"/>
      <c r="SK892"/>
      <c r="SL892"/>
      <c r="SM892"/>
      <c r="SN892"/>
      <c r="SO892"/>
      <c r="SP892"/>
      <c r="SQ892"/>
      <c r="SR892"/>
      <c r="SS892"/>
      <c r="ST892"/>
      <c r="SU892"/>
      <c r="SV892"/>
      <c r="SW892"/>
      <c r="SX892"/>
      <c r="SY892"/>
      <c r="SZ892"/>
      <c r="TA892"/>
      <c r="TB892"/>
      <c r="TC892"/>
      <c r="TD892"/>
      <c r="TE892"/>
      <c r="TF892"/>
      <c r="TG892"/>
      <c r="TH892"/>
      <c r="TI892"/>
      <c r="TJ892"/>
      <c r="TK892"/>
      <c r="TL892"/>
      <c r="TM892"/>
      <c r="TN892"/>
      <c r="TO892"/>
      <c r="TP892"/>
      <c r="TQ892"/>
      <c r="TR892"/>
      <c r="TS892"/>
      <c r="TT892"/>
      <c r="TU892"/>
      <c r="TV892"/>
      <c r="TW892"/>
      <c r="TX892"/>
      <c r="TY892"/>
      <c r="TZ892"/>
      <c r="UA892"/>
      <c r="UB892"/>
      <c r="UC892"/>
      <c r="UD892"/>
      <c r="UE892"/>
      <c r="UF892"/>
      <c r="UG892"/>
      <c r="UH892"/>
      <c r="UI892"/>
      <c r="UJ892"/>
      <c r="UK892"/>
      <c r="UL892"/>
      <c r="UM892"/>
      <c r="UN892"/>
      <c r="UO892"/>
      <c r="UP892"/>
      <c r="UQ892"/>
      <c r="UR892"/>
      <c r="US892"/>
      <c r="UT892"/>
      <c r="UU892"/>
      <c r="UV892"/>
      <c r="UW892"/>
      <c r="UX892"/>
      <c r="UY892"/>
      <c r="UZ892"/>
      <c r="VA892"/>
      <c r="VB892"/>
      <c r="VC892"/>
      <c r="VD892"/>
      <c r="VE892"/>
      <c r="VF892"/>
      <c r="VG892"/>
      <c r="VH892"/>
      <c r="VI892"/>
      <c r="VJ892"/>
      <c r="VK892"/>
      <c r="VL892"/>
      <c r="VM892"/>
      <c r="VN892"/>
      <c r="VO892"/>
      <c r="VP892"/>
      <c r="VQ892"/>
      <c r="VR892"/>
      <c r="VS892"/>
      <c r="VT892"/>
      <c r="VU892"/>
      <c r="VV892"/>
      <c r="VW892"/>
      <c r="VX892"/>
      <c r="VY892"/>
      <c r="VZ892"/>
      <c r="WA892"/>
      <c r="WB892"/>
      <c r="WC892"/>
      <c r="WD892"/>
      <c r="WE892"/>
      <c r="WF892"/>
      <c r="WG892"/>
      <c r="WH892"/>
      <c r="WI892"/>
      <c r="WJ892"/>
      <c r="WK892"/>
      <c r="WL892"/>
      <c r="WM892"/>
      <c r="WN892"/>
      <c r="WO892"/>
      <c r="WP892"/>
      <c r="WQ892"/>
      <c r="WR892"/>
      <c r="WS892"/>
      <c r="WT892"/>
      <c r="WU892"/>
      <c r="WV892"/>
      <c r="WW892"/>
      <c r="WX892"/>
      <c r="WY892"/>
      <c r="WZ892"/>
      <c r="XA892"/>
      <c r="XB892"/>
      <c r="XC892"/>
      <c r="XD892"/>
      <c r="XE892"/>
      <c r="XF892"/>
      <c r="XG892"/>
      <c r="XH892"/>
      <c r="XI892"/>
      <c r="XJ892"/>
      <c r="XK892"/>
      <c r="XL892"/>
      <c r="XM892"/>
      <c r="XN892"/>
      <c r="XO892"/>
      <c r="XP892"/>
      <c r="XQ892"/>
      <c r="XR892"/>
      <c r="XS892"/>
      <c r="XT892"/>
      <c r="XU892"/>
      <c r="XV892"/>
      <c r="XW892"/>
      <c r="XX892"/>
      <c r="XY892"/>
      <c r="XZ892"/>
      <c r="YA892"/>
      <c r="YB892"/>
      <c r="YC892"/>
      <c r="YD892"/>
      <c r="YE892"/>
      <c r="YF892"/>
      <c r="YG892"/>
      <c r="YH892"/>
      <c r="YI892"/>
      <c r="YJ892"/>
      <c r="YK892"/>
      <c r="YL892"/>
      <c r="YM892"/>
      <c r="YN892"/>
      <c r="YO892"/>
      <c r="YP892"/>
      <c r="YQ892"/>
      <c r="YR892"/>
      <c r="YS892"/>
      <c r="YT892"/>
      <c r="YU892"/>
      <c r="YV892"/>
      <c r="YW892"/>
      <c r="YX892"/>
      <c r="YY892"/>
      <c r="YZ892"/>
      <c r="ZA892"/>
      <c r="ZB892"/>
      <c r="ZC892"/>
      <c r="ZD892"/>
      <c r="ZE892"/>
      <c r="ZF892"/>
      <c r="ZG892"/>
      <c r="ZH892"/>
      <c r="ZI892"/>
      <c r="ZJ892"/>
      <c r="ZK892"/>
      <c r="ZL892"/>
      <c r="ZM892"/>
      <c r="ZN892"/>
      <c r="ZO892"/>
      <c r="ZP892"/>
      <c r="ZQ892"/>
      <c r="ZR892"/>
      <c r="ZS892"/>
      <c r="ZT892"/>
      <c r="ZU892"/>
      <c r="ZV892"/>
      <c r="ZW892"/>
      <c r="ZX892"/>
      <c r="ZY892"/>
      <c r="ZZ892"/>
      <c r="AAA892"/>
      <c r="AAB892"/>
      <c r="AAC892"/>
      <c r="AAD892"/>
      <c r="AAE892"/>
      <c r="AAF892"/>
      <c r="AAG892"/>
      <c r="AAH892"/>
      <c r="AAI892"/>
      <c r="AAJ892"/>
      <c r="AAK892"/>
      <c r="AAL892"/>
      <c r="AAM892"/>
      <c r="AAN892"/>
      <c r="AAO892"/>
      <c r="AAP892"/>
      <c r="AAQ892"/>
      <c r="AAR892"/>
      <c r="AAS892"/>
      <c r="AAT892"/>
      <c r="AAU892"/>
      <c r="AAV892"/>
      <c r="AAW892"/>
      <c r="AAX892"/>
      <c r="AAY892"/>
      <c r="AAZ892"/>
      <c r="ABA892"/>
      <c r="ABB892"/>
      <c r="ABC892"/>
      <c r="ABD892"/>
      <c r="ABE892"/>
      <c r="ABF892"/>
      <c r="ABG892"/>
      <c r="ABH892"/>
      <c r="ABI892"/>
      <c r="ABJ892"/>
      <c r="ABK892"/>
      <c r="ABL892"/>
      <c r="ABM892"/>
      <c r="ABN892"/>
      <c r="ABO892"/>
      <c r="ABP892"/>
      <c r="ABQ892"/>
      <c r="ABR892"/>
      <c r="ABS892"/>
      <c r="ABT892"/>
      <c r="ABU892"/>
      <c r="ABV892"/>
      <c r="ABW892"/>
      <c r="ABX892"/>
      <c r="ABY892"/>
      <c r="ABZ892"/>
      <c r="ACA892"/>
      <c r="ACB892"/>
      <c r="ACC892"/>
      <c r="ACD892"/>
      <c r="ACE892"/>
      <c r="ACF892"/>
      <c r="ACG892"/>
      <c r="ACH892"/>
      <c r="ACI892"/>
      <c r="ACJ892"/>
      <c r="ACK892"/>
      <c r="ACL892"/>
      <c r="ACM892"/>
      <c r="ACN892"/>
      <c r="ACO892"/>
      <c r="ACP892"/>
      <c r="ACQ892"/>
      <c r="ACR892"/>
      <c r="ACS892"/>
      <c r="ACT892"/>
      <c r="ACU892"/>
      <c r="ACV892"/>
      <c r="ACW892"/>
      <c r="ACX892"/>
      <c r="ACY892"/>
      <c r="ACZ892"/>
      <c r="ADA892"/>
      <c r="ADB892"/>
      <c r="ADC892"/>
      <c r="ADD892"/>
      <c r="ADE892"/>
      <c r="ADF892"/>
      <c r="ADG892"/>
      <c r="ADH892"/>
      <c r="ADI892"/>
      <c r="ADJ892"/>
      <c r="ADK892"/>
      <c r="ADL892"/>
      <c r="ADM892"/>
      <c r="ADN892"/>
      <c r="ADO892"/>
      <c r="ADP892"/>
      <c r="ADQ892"/>
      <c r="ADR892"/>
      <c r="ADS892"/>
      <c r="ADT892"/>
      <c r="ADU892"/>
      <c r="ADV892"/>
      <c r="ADW892"/>
      <c r="ADX892"/>
      <c r="ADY892"/>
      <c r="ADZ892"/>
      <c r="AEA892"/>
      <c r="AEB892"/>
      <c r="AEC892"/>
      <c r="AED892"/>
      <c r="AEE892"/>
      <c r="AEF892"/>
      <c r="AEG892"/>
      <c r="AEH892"/>
      <c r="AEI892"/>
      <c r="AEJ892"/>
      <c r="AEK892"/>
      <c r="AEL892"/>
      <c r="AEM892"/>
      <c r="AEN892"/>
      <c r="AEO892"/>
      <c r="AEP892"/>
      <c r="AEQ892"/>
      <c r="AER892"/>
      <c r="AES892"/>
      <c r="AET892"/>
      <c r="AEU892"/>
      <c r="AEV892"/>
      <c r="AEW892"/>
      <c r="AEX892"/>
      <c r="AEY892"/>
      <c r="AEZ892"/>
      <c r="AFA892"/>
      <c r="AFB892"/>
      <c r="AFC892"/>
      <c r="AFD892"/>
      <c r="AFE892"/>
      <c r="AFF892"/>
      <c r="AFG892"/>
      <c r="AFH892"/>
      <c r="AFI892"/>
      <c r="AFJ892"/>
      <c r="AFK892"/>
      <c r="AFL892"/>
      <c r="AFM892"/>
      <c r="AFN892"/>
      <c r="AFO892"/>
      <c r="AFP892"/>
      <c r="AFQ892"/>
      <c r="AFR892"/>
      <c r="AFS892"/>
      <c r="AFT892"/>
      <c r="AFU892"/>
      <c r="AFV892"/>
      <c r="AFW892"/>
      <c r="AFX892"/>
      <c r="AFY892"/>
      <c r="AFZ892"/>
      <c r="AGA892"/>
      <c r="AGB892"/>
      <c r="AGC892"/>
      <c r="AGD892"/>
      <c r="AGE892"/>
      <c r="AGF892"/>
      <c r="AGG892"/>
      <c r="AGH892"/>
      <c r="AGI892"/>
      <c r="AGJ892"/>
      <c r="AGK892"/>
      <c r="AGL892"/>
      <c r="AGM892"/>
      <c r="AGN892"/>
      <c r="AGO892"/>
      <c r="AGP892"/>
      <c r="AGQ892"/>
      <c r="AGR892"/>
      <c r="AGS892"/>
      <c r="AGT892"/>
      <c r="AGU892"/>
      <c r="AGV892"/>
      <c r="AGW892"/>
      <c r="AGX892"/>
      <c r="AGY892"/>
      <c r="AGZ892"/>
      <c r="AHA892"/>
      <c r="AHB892"/>
      <c r="AHC892"/>
      <c r="AHD892"/>
      <c r="AHE892"/>
      <c r="AHF892"/>
      <c r="AHG892"/>
      <c r="AHH892"/>
      <c r="AHI892"/>
      <c r="AHJ892"/>
      <c r="AHK892"/>
      <c r="AHL892"/>
      <c r="AHM892"/>
      <c r="AHN892"/>
      <c r="AHO892"/>
      <c r="AHP892"/>
      <c r="AHQ892"/>
      <c r="AHR892"/>
      <c r="AHS892"/>
      <c r="AHT892"/>
      <c r="AHU892"/>
      <c r="AHV892"/>
      <c r="AHW892"/>
      <c r="AHX892"/>
      <c r="AHY892"/>
      <c r="AHZ892"/>
      <c r="AIA892"/>
      <c r="AIB892"/>
      <c r="AIC892"/>
      <c r="AID892"/>
      <c r="AIE892"/>
      <c r="AIF892"/>
      <c r="AIG892"/>
      <c r="AIH892"/>
      <c r="AII892"/>
      <c r="AIJ892"/>
      <c r="AIK892"/>
      <c r="AIL892"/>
      <c r="AIM892"/>
      <c r="AIN892"/>
      <c r="AIO892"/>
      <c r="AIP892"/>
      <c r="AIQ892"/>
      <c r="AIR892"/>
      <c r="AIS892"/>
      <c r="AIT892"/>
      <c r="AIU892"/>
      <c r="AIV892"/>
      <c r="AIW892"/>
      <c r="AIX892"/>
      <c r="AIY892"/>
      <c r="AIZ892"/>
      <c r="AJA892"/>
      <c r="AJB892"/>
      <c r="AJC892"/>
      <c r="AJD892"/>
      <c r="AJE892"/>
      <c r="AJF892"/>
      <c r="AJG892"/>
      <c r="AJH892"/>
      <c r="AJI892"/>
      <c r="AJJ892"/>
      <c r="AJK892"/>
      <c r="AJL892"/>
      <c r="AJM892"/>
      <c r="AJN892"/>
      <c r="AJO892"/>
      <c r="AJP892"/>
      <c r="AJQ892"/>
      <c r="AJR892"/>
      <c r="AJS892"/>
      <c r="AJT892"/>
      <c r="AJU892"/>
      <c r="AJV892"/>
      <c r="AJW892"/>
      <c r="AJX892"/>
      <c r="AJY892"/>
      <c r="AJZ892"/>
      <c r="AKA892"/>
      <c r="AKB892"/>
      <c r="AKC892"/>
      <c r="AKD892"/>
      <c r="AKE892"/>
      <c r="AKF892"/>
      <c r="AKG892"/>
      <c r="AKH892"/>
      <c r="AKI892"/>
      <c r="AKJ892"/>
      <c r="AKK892"/>
      <c r="AKL892"/>
      <c r="AKM892"/>
      <c r="AKN892"/>
      <c r="AKO892"/>
      <c r="AKP892"/>
      <c r="AKQ892"/>
      <c r="AKR892"/>
      <c r="AKS892"/>
      <c r="AKT892"/>
      <c r="AKU892"/>
      <c r="AKV892"/>
      <c r="AKW892"/>
      <c r="AKX892"/>
      <c r="AKY892"/>
      <c r="AKZ892"/>
      <c r="ALA892"/>
      <c r="ALB892"/>
      <c r="ALC892"/>
      <c r="ALD892"/>
      <c r="ALE892"/>
      <c r="ALF892"/>
      <c r="ALG892"/>
      <c r="ALH892"/>
      <c r="ALI892"/>
      <c r="ALJ892"/>
      <c r="ALK892"/>
      <c r="ALL892"/>
      <c r="ALM892"/>
      <c r="ALN892"/>
      <c r="ALO892"/>
      <c r="ALP892"/>
      <c r="ALQ892"/>
      <c r="ALR892"/>
      <c r="ALS892"/>
      <c r="ALT892"/>
      <c r="ALU892"/>
      <c r="ALV892"/>
      <c r="ALW892"/>
      <c r="ALX892"/>
      <c r="ALY892"/>
      <c r="ALZ892"/>
      <c r="AMA892"/>
      <c r="AMB892"/>
      <c r="AMC892"/>
      <c r="AMD892"/>
      <c r="AME892"/>
      <c r="AMF892"/>
      <c r="AMG892"/>
      <c r="AMH892"/>
      <c r="AMI892"/>
      <c r="AMJ892"/>
    </row>
    <row r="893" spans="1:1024" outlineLevel="1" x14ac:dyDescent="0.25">
      <c r="A893" s="261"/>
      <c r="B893" s="546"/>
      <c r="C893" s="195"/>
      <c r="D893" s="575"/>
      <c r="E893" s="159"/>
      <c r="F893" s="159"/>
      <c r="G893" s="159"/>
      <c r="H893" s="159"/>
      <c r="I893" s="158"/>
      <c r="J893" s="160"/>
      <c r="K893" s="196"/>
      <c r="L893" s="197"/>
      <c r="M893" s="545"/>
      <c r="N893"/>
      <c r="O893" s="62"/>
      <c r="P893" s="156">
        <f t="shared" si="25"/>
        <v>0</v>
      </c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  <c r="MM893"/>
      <c r="MN893"/>
      <c r="MO893"/>
      <c r="MP893"/>
      <c r="MQ893"/>
      <c r="MR893"/>
      <c r="MS893"/>
      <c r="MT893"/>
      <c r="MU893"/>
      <c r="MV893"/>
      <c r="MW893"/>
      <c r="MX893"/>
      <c r="MY893"/>
      <c r="MZ893"/>
      <c r="NA893"/>
      <c r="NB893"/>
      <c r="NC893"/>
      <c r="ND893"/>
      <c r="NE893"/>
      <c r="NF893"/>
      <c r="NG893"/>
      <c r="NH893"/>
      <c r="NI893"/>
      <c r="NJ893"/>
      <c r="NK893"/>
      <c r="NL893"/>
      <c r="NM893"/>
      <c r="NN893"/>
      <c r="NO893"/>
      <c r="NP893"/>
      <c r="NQ893"/>
      <c r="NR893"/>
      <c r="NS893"/>
      <c r="NT893"/>
      <c r="NU893"/>
      <c r="NV893"/>
      <c r="NW893"/>
      <c r="NX893"/>
      <c r="NY893"/>
      <c r="NZ893"/>
      <c r="OA893"/>
      <c r="OB893"/>
      <c r="OC893"/>
      <c r="OD893"/>
      <c r="OE893"/>
      <c r="OF893"/>
      <c r="OG893"/>
      <c r="OH893"/>
      <c r="OI893"/>
      <c r="OJ893"/>
      <c r="OK893"/>
      <c r="OL893"/>
      <c r="OM893"/>
      <c r="ON893"/>
      <c r="OO893"/>
      <c r="OP893"/>
      <c r="OQ893"/>
      <c r="OR893"/>
      <c r="OS893"/>
      <c r="OT893"/>
      <c r="OU893"/>
      <c r="OV893"/>
      <c r="OW893"/>
      <c r="OX893"/>
      <c r="OY893"/>
      <c r="OZ893"/>
      <c r="PA893"/>
      <c r="PB893"/>
      <c r="PC893"/>
      <c r="PD893"/>
      <c r="PE893"/>
      <c r="PF893"/>
      <c r="PG893"/>
      <c r="PH893"/>
      <c r="PI893"/>
      <c r="PJ893"/>
      <c r="PK893"/>
      <c r="PL893"/>
      <c r="PM893"/>
      <c r="PN893"/>
      <c r="PO893"/>
      <c r="PP893"/>
      <c r="PQ893"/>
      <c r="PR893"/>
      <c r="PS893"/>
      <c r="PT893"/>
      <c r="PU893"/>
      <c r="PV893"/>
      <c r="PW893"/>
      <c r="PX893"/>
      <c r="PY893"/>
      <c r="PZ893"/>
      <c r="QA893"/>
      <c r="QB893"/>
      <c r="QC893"/>
      <c r="QD893"/>
      <c r="QE893"/>
      <c r="QF893"/>
      <c r="QG893"/>
      <c r="QH893"/>
      <c r="QI893"/>
      <c r="QJ893"/>
      <c r="QK893"/>
      <c r="QL893"/>
      <c r="QM893"/>
      <c r="QN893"/>
      <c r="QO893"/>
      <c r="QP893"/>
      <c r="QQ893"/>
      <c r="QR893"/>
      <c r="QS893"/>
      <c r="QT893"/>
      <c r="QU893"/>
      <c r="QV893"/>
      <c r="QW893"/>
      <c r="QX893"/>
      <c r="QY893"/>
      <c r="QZ893"/>
      <c r="RA893"/>
      <c r="RB893"/>
      <c r="RC893"/>
      <c r="RD893"/>
      <c r="RE893"/>
      <c r="RF893"/>
      <c r="RG893"/>
      <c r="RH893"/>
      <c r="RI893"/>
      <c r="RJ893"/>
      <c r="RK893"/>
      <c r="RL893"/>
      <c r="RM893"/>
      <c r="RN893"/>
      <c r="RO893"/>
      <c r="RP893"/>
      <c r="RQ893"/>
      <c r="RR893"/>
      <c r="RS893"/>
      <c r="RT893"/>
      <c r="RU893"/>
      <c r="RV893"/>
      <c r="RW893"/>
      <c r="RX893"/>
      <c r="RY893"/>
      <c r="RZ893"/>
      <c r="SA893"/>
      <c r="SB893"/>
      <c r="SC893"/>
      <c r="SD893"/>
      <c r="SE893"/>
      <c r="SF893"/>
      <c r="SG893"/>
      <c r="SH893"/>
      <c r="SI893"/>
      <c r="SJ893"/>
      <c r="SK893"/>
      <c r="SL893"/>
      <c r="SM893"/>
      <c r="SN893"/>
      <c r="SO893"/>
      <c r="SP893"/>
      <c r="SQ893"/>
      <c r="SR893"/>
      <c r="SS893"/>
      <c r="ST893"/>
      <c r="SU893"/>
      <c r="SV893"/>
      <c r="SW893"/>
      <c r="SX893"/>
      <c r="SY893"/>
      <c r="SZ893"/>
      <c r="TA893"/>
      <c r="TB893"/>
      <c r="TC893"/>
      <c r="TD893"/>
      <c r="TE893"/>
      <c r="TF893"/>
      <c r="TG893"/>
      <c r="TH893"/>
      <c r="TI893"/>
      <c r="TJ893"/>
      <c r="TK893"/>
      <c r="TL893"/>
      <c r="TM893"/>
      <c r="TN893"/>
      <c r="TO893"/>
      <c r="TP893"/>
      <c r="TQ893"/>
      <c r="TR893"/>
      <c r="TS893"/>
      <c r="TT893"/>
      <c r="TU893"/>
      <c r="TV893"/>
      <c r="TW893"/>
      <c r="TX893"/>
      <c r="TY893"/>
      <c r="TZ893"/>
      <c r="UA893"/>
      <c r="UB893"/>
      <c r="UC893"/>
      <c r="UD893"/>
      <c r="UE893"/>
      <c r="UF893"/>
      <c r="UG893"/>
      <c r="UH893"/>
      <c r="UI893"/>
      <c r="UJ893"/>
      <c r="UK893"/>
      <c r="UL893"/>
      <c r="UM893"/>
      <c r="UN893"/>
      <c r="UO893"/>
      <c r="UP893"/>
      <c r="UQ893"/>
      <c r="UR893"/>
      <c r="US893"/>
      <c r="UT893"/>
      <c r="UU893"/>
      <c r="UV893"/>
      <c r="UW893"/>
      <c r="UX893"/>
      <c r="UY893"/>
      <c r="UZ893"/>
      <c r="VA893"/>
      <c r="VB893"/>
      <c r="VC893"/>
      <c r="VD893"/>
      <c r="VE893"/>
      <c r="VF893"/>
      <c r="VG893"/>
      <c r="VH893"/>
      <c r="VI893"/>
      <c r="VJ893"/>
      <c r="VK893"/>
      <c r="VL893"/>
      <c r="VM893"/>
      <c r="VN893"/>
      <c r="VO893"/>
      <c r="VP893"/>
      <c r="VQ893"/>
      <c r="VR893"/>
      <c r="VS893"/>
      <c r="VT893"/>
      <c r="VU893"/>
      <c r="VV893"/>
      <c r="VW893"/>
      <c r="VX893"/>
      <c r="VY893"/>
      <c r="VZ893"/>
      <c r="WA893"/>
      <c r="WB893"/>
      <c r="WC893"/>
      <c r="WD893"/>
      <c r="WE893"/>
      <c r="WF893"/>
      <c r="WG893"/>
      <c r="WH893"/>
      <c r="WI893"/>
      <c r="WJ893"/>
      <c r="WK893"/>
      <c r="WL893"/>
      <c r="WM893"/>
      <c r="WN893"/>
      <c r="WO893"/>
      <c r="WP893"/>
      <c r="WQ893"/>
      <c r="WR893"/>
      <c r="WS893"/>
      <c r="WT893"/>
      <c r="WU893"/>
      <c r="WV893"/>
      <c r="WW893"/>
      <c r="WX893"/>
      <c r="WY893"/>
      <c r="WZ893"/>
      <c r="XA893"/>
      <c r="XB893"/>
      <c r="XC893"/>
      <c r="XD893"/>
      <c r="XE893"/>
      <c r="XF893"/>
      <c r="XG893"/>
      <c r="XH893"/>
      <c r="XI893"/>
      <c r="XJ893"/>
      <c r="XK893"/>
      <c r="XL893"/>
      <c r="XM893"/>
      <c r="XN893"/>
      <c r="XO893"/>
      <c r="XP893"/>
      <c r="XQ893"/>
      <c r="XR893"/>
      <c r="XS893"/>
      <c r="XT893"/>
      <c r="XU893"/>
      <c r="XV893"/>
      <c r="XW893"/>
      <c r="XX893"/>
      <c r="XY893"/>
      <c r="XZ893"/>
      <c r="YA893"/>
      <c r="YB893"/>
      <c r="YC893"/>
      <c r="YD893"/>
      <c r="YE893"/>
      <c r="YF893"/>
      <c r="YG893"/>
      <c r="YH893"/>
      <c r="YI893"/>
      <c r="YJ893"/>
      <c r="YK893"/>
      <c r="YL893"/>
      <c r="YM893"/>
      <c r="YN893"/>
      <c r="YO893"/>
      <c r="YP893"/>
      <c r="YQ893"/>
      <c r="YR893"/>
      <c r="YS893"/>
      <c r="YT893"/>
      <c r="YU893"/>
      <c r="YV893"/>
      <c r="YW893"/>
      <c r="YX893"/>
      <c r="YY893"/>
      <c r="YZ893"/>
      <c r="ZA893"/>
      <c r="ZB893"/>
      <c r="ZC893"/>
      <c r="ZD893"/>
      <c r="ZE893"/>
      <c r="ZF893"/>
      <c r="ZG893"/>
      <c r="ZH893"/>
      <c r="ZI893"/>
      <c r="ZJ893"/>
      <c r="ZK893"/>
      <c r="ZL893"/>
      <c r="ZM893"/>
      <c r="ZN893"/>
      <c r="ZO893"/>
      <c r="ZP893"/>
      <c r="ZQ893"/>
      <c r="ZR893"/>
      <c r="ZS893"/>
      <c r="ZT893"/>
      <c r="ZU893"/>
      <c r="ZV893"/>
      <c r="ZW893"/>
      <c r="ZX893"/>
      <c r="ZY893"/>
      <c r="ZZ893"/>
      <c r="AAA893"/>
      <c r="AAB893"/>
      <c r="AAC893"/>
      <c r="AAD893"/>
      <c r="AAE893"/>
      <c r="AAF893"/>
      <c r="AAG893"/>
      <c r="AAH893"/>
      <c r="AAI893"/>
      <c r="AAJ893"/>
      <c r="AAK893"/>
      <c r="AAL893"/>
      <c r="AAM893"/>
      <c r="AAN893"/>
      <c r="AAO893"/>
      <c r="AAP893"/>
      <c r="AAQ893"/>
      <c r="AAR893"/>
      <c r="AAS893"/>
      <c r="AAT893"/>
      <c r="AAU893"/>
      <c r="AAV893"/>
      <c r="AAW893"/>
      <c r="AAX893"/>
      <c r="AAY893"/>
      <c r="AAZ893"/>
      <c r="ABA893"/>
      <c r="ABB893"/>
      <c r="ABC893"/>
      <c r="ABD893"/>
      <c r="ABE893"/>
      <c r="ABF893"/>
      <c r="ABG893"/>
      <c r="ABH893"/>
      <c r="ABI893"/>
      <c r="ABJ893"/>
      <c r="ABK893"/>
      <c r="ABL893"/>
      <c r="ABM893"/>
      <c r="ABN893"/>
      <c r="ABO893"/>
      <c r="ABP893"/>
      <c r="ABQ893"/>
      <c r="ABR893"/>
      <c r="ABS893"/>
      <c r="ABT893"/>
      <c r="ABU893"/>
      <c r="ABV893"/>
      <c r="ABW893"/>
      <c r="ABX893"/>
      <c r="ABY893"/>
      <c r="ABZ893"/>
      <c r="ACA893"/>
      <c r="ACB893"/>
      <c r="ACC893"/>
      <c r="ACD893"/>
      <c r="ACE893"/>
      <c r="ACF893"/>
      <c r="ACG893"/>
      <c r="ACH893"/>
      <c r="ACI893"/>
      <c r="ACJ893"/>
      <c r="ACK893"/>
      <c r="ACL893"/>
      <c r="ACM893"/>
      <c r="ACN893"/>
      <c r="ACO893"/>
      <c r="ACP893"/>
      <c r="ACQ893"/>
      <c r="ACR893"/>
      <c r="ACS893"/>
      <c r="ACT893"/>
      <c r="ACU893"/>
      <c r="ACV893"/>
      <c r="ACW893"/>
      <c r="ACX893"/>
      <c r="ACY893"/>
      <c r="ACZ893"/>
      <c r="ADA893"/>
      <c r="ADB893"/>
      <c r="ADC893"/>
      <c r="ADD893"/>
      <c r="ADE893"/>
      <c r="ADF893"/>
      <c r="ADG893"/>
      <c r="ADH893"/>
      <c r="ADI893"/>
      <c r="ADJ893"/>
      <c r="ADK893"/>
      <c r="ADL893"/>
      <c r="ADM893"/>
      <c r="ADN893"/>
      <c r="ADO893"/>
      <c r="ADP893"/>
      <c r="ADQ893"/>
      <c r="ADR893"/>
      <c r="ADS893"/>
      <c r="ADT893"/>
      <c r="ADU893"/>
      <c r="ADV893"/>
      <c r="ADW893"/>
      <c r="ADX893"/>
      <c r="ADY893"/>
      <c r="ADZ893"/>
      <c r="AEA893"/>
      <c r="AEB893"/>
      <c r="AEC893"/>
      <c r="AED893"/>
      <c r="AEE893"/>
      <c r="AEF893"/>
      <c r="AEG893"/>
      <c r="AEH893"/>
      <c r="AEI893"/>
      <c r="AEJ893"/>
      <c r="AEK893"/>
      <c r="AEL893"/>
      <c r="AEM893"/>
      <c r="AEN893"/>
      <c r="AEO893"/>
      <c r="AEP893"/>
      <c r="AEQ893"/>
      <c r="AER893"/>
      <c r="AES893"/>
      <c r="AET893"/>
      <c r="AEU893"/>
      <c r="AEV893"/>
      <c r="AEW893"/>
      <c r="AEX893"/>
      <c r="AEY893"/>
      <c r="AEZ893"/>
      <c r="AFA893"/>
      <c r="AFB893"/>
      <c r="AFC893"/>
      <c r="AFD893"/>
      <c r="AFE893"/>
      <c r="AFF893"/>
      <c r="AFG893"/>
      <c r="AFH893"/>
      <c r="AFI893"/>
      <c r="AFJ893"/>
      <c r="AFK893"/>
      <c r="AFL893"/>
      <c r="AFM893"/>
      <c r="AFN893"/>
      <c r="AFO893"/>
      <c r="AFP893"/>
      <c r="AFQ893"/>
      <c r="AFR893"/>
      <c r="AFS893"/>
      <c r="AFT893"/>
      <c r="AFU893"/>
      <c r="AFV893"/>
      <c r="AFW893"/>
      <c r="AFX893"/>
      <c r="AFY893"/>
      <c r="AFZ893"/>
      <c r="AGA893"/>
      <c r="AGB893"/>
      <c r="AGC893"/>
      <c r="AGD893"/>
      <c r="AGE893"/>
      <c r="AGF893"/>
      <c r="AGG893"/>
      <c r="AGH893"/>
      <c r="AGI893"/>
      <c r="AGJ893"/>
      <c r="AGK893"/>
      <c r="AGL893"/>
      <c r="AGM893"/>
      <c r="AGN893"/>
      <c r="AGO893"/>
      <c r="AGP893"/>
      <c r="AGQ893"/>
      <c r="AGR893"/>
      <c r="AGS893"/>
      <c r="AGT893"/>
      <c r="AGU893"/>
      <c r="AGV893"/>
      <c r="AGW893"/>
      <c r="AGX893"/>
      <c r="AGY893"/>
      <c r="AGZ893"/>
      <c r="AHA893"/>
      <c r="AHB893"/>
      <c r="AHC893"/>
      <c r="AHD893"/>
      <c r="AHE893"/>
      <c r="AHF893"/>
      <c r="AHG893"/>
      <c r="AHH893"/>
      <c r="AHI893"/>
      <c r="AHJ893"/>
      <c r="AHK893"/>
      <c r="AHL893"/>
      <c r="AHM893"/>
      <c r="AHN893"/>
      <c r="AHO893"/>
      <c r="AHP893"/>
      <c r="AHQ893"/>
      <c r="AHR893"/>
      <c r="AHS893"/>
      <c r="AHT893"/>
      <c r="AHU893"/>
      <c r="AHV893"/>
      <c r="AHW893"/>
      <c r="AHX893"/>
      <c r="AHY893"/>
      <c r="AHZ893"/>
      <c r="AIA893"/>
      <c r="AIB893"/>
      <c r="AIC893"/>
      <c r="AID893"/>
      <c r="AIE893"/>
      <c r="AIF893"/>
      <c r="AIG893"/>
      <c r="AIH893"/>
      <c r="AII893"/>
      <c r="AIJ893"/>
      <c r="AIK893"/>
      <c r="AIL893"/>
      <c r="AIM893"/>
      <c r="AIN893"/>
      <c r="AIO893"/>
      <c r="AIP893"/>
      <c r="AIQ893"/>
      <c r="AIR893"/>
      <c r="AIS893"/>
      <c r="AIT893"/>
      <c r="AIU893"/>
      <c r="AIV893"/>
      <c r="AIW893"/>
      <c r="AIX893"/>
      <c r="AIY893"/>
      <c r="AIZ893"/>
      <c r="AJA893"/>
      <c r="AJB893"/>
      <c r="AJC893"/>
      <c r="AJD893"/>
      <c r="AJE893"/>
      <c r="AJF893"/>
      <c r="AJG893"/>
      <c r="AJH893"/>
      <c r="AJI893"/>
      <c r="AJJ893"/>
      <c r="AJK893"/>
      <c r="AJL893"/>
      <c r="AJM893"/>
      <c r="AJN893"/>
      <c r="AJO893"/>
      <c r="AJP893"/>
      <c r="AJQ893"/>
      <c r="AJR893"/>
      <c r="AJS893"/>
      <c r="AJT893"/>
      <c r="AJU893"/>
      <c r="AJV893"/>
      <c r="AJW893"/>
      <c r="AJX893"/>
      <c r="AJY893"/>
      <c r="AJZ893"/>
      <c r="AKA893"/>
      <c r="AKB893"/>
      <c r="AKC893"/>
      <c r="AKD893"/>
      <c r="AKE893"/>
      <c r="AKF893"/>
      <c r="AKG893"/>
      <c r="AKH893"/>
      <c r="AKI893"/>
      <c r="AKJ893"/>
      <c r="AKK893"/>
      <c r="AKL893"/>
      <c r="AKM893"/>
      <c r="AKN893"/>
      <c r="AKO893"/>
      <c r="AKP893"/>
      <c r="AKQ893"/>
      <c r="AKR893"/>
      <c r="AKS893"/>
      <c r="AKT893"/>
      <c r="AKU893"/>
      <c r="AKV893"/>
      <c r="AKW893"/>
      <c r="AKX893"/>
      <c r="AKY893"/>
      <c r="AKZ893"/>
      <c r="ALA893"/>
      <c r="ALB893"/>
      <c r="ALC893"/>
      <c r="ALD893"/>
      <c r="ALE893"/>
      <c r="ALF893"/>
      <c r="ALG893"/>
      <c r="ALH893"/>
      <c r="ALI893"/>
      <c r="ALJ893"/>
      <c r="ALK893"/>
      <c r="ALL893"/>
      <c r="ALM893"/>
      <c r="ALN893"/>
      <c r="ALO893"/>
      <c r="ALP893"/>
      <c r="ALQ893"/>
      <c r="ALR893"/>
      <c r="ALS893"/>
      <c r="ALT893"/>
      <c r="ALU893"/>
      <c r="ALV893"/>
      <c r="ALW893"/>
      <c r="ALX893"/>
      <c r="ALY893"/>
      <c r="ALZ893"/>
      <c r="AMA893"/>
      <c r="AMB893"/>
      <c r="AMC893"/>
      <c r="AMD893"/>
      <c r="AME893"/>
      <c r="AMF893"/>
      <c r="AMG893"/>
      <c r="AMH893"/>
      <c r="AMI893"/>
      <c r="AMJ893"/>
    </row>
    <row r="894" spans="1:1024" outlineLevel="1" x14ac:dyDescent="0.25">
      <c r="A894" s="261"/>
      <c r="B894" s="65"/>
      <c r="C894" s="66"/>
      <c r="D894" s="246" t="s">
        <v>617</v>
      </c>
      <c r="E894" s="193"/>
      <c r="F894" s="193">
        <v>1</v>
      </c>
      <c r="G894" s="193">
        <v>0.3</v>
      </c>
      <c r="H894" s="193">
        <v>9.6999999999999993</v>
      </c>
      <c r="I894" s="193">
        <v>415</v>
      </c>
      <c r="J894" s="169">
        <f>+((H894+I894)*2*G894)</f>
        <v>254.82</v>
      </c>
      <c r="K894" s="68"/>
      <c r="L894" s="69"/>
      <c r="M894" s="496"/>
      <c r="N894"/>
      <c r="O894" s="62"/>
      <c r="P894" s="156">
        <f t="shared" si="25"/>
        <v>0</v>
      </c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  <c r="MM894"/>
      <c r="MN894"/>
      <c r="MO894"/>
      <c r="MP894"/>
      <c r="MQ894"/>
      <c r="MR894"/>
      <c r="MS894"/>
      <c r="MT894"/>
      <c r="MU894"/>
      <c r="MV894"/>
      <c r="MW894"/>
      <c r="MX894"/>
      <c r="MY894"/>
      <c r="MZ894"/>
      <c r="NA894"/>
      <c r="NB894"/>
      <c r="NC894"/>
      <c r="ND894"/>
      <c r="NE894"/>
      <c r="NF894"/>
      <c r="NG894"/>
      <c r="NH894"/>
      <c r="NI894"/>
      <c r="NJ894"/>
      <c r="NK894"/>
      <c r="NL894"/>
      <c r="NM894"/>
      <c r="NN894"/>
      <c r="NO894"/>
      <c r="NP894"/>
      <c r="NQ894"/>
      <c r="NR894"/>
      <c r="NS894"/>
      <c r="NT894"/>
      <c r="NU894"/>
      <c r="NV894"/>
      <c r="NW894"/>
      <c r="NX894"/>
      <c r="NY894"/>
      <c r="NZ894"/>
      <c r="OA894"/>
      <c r="OB894"/>
      <c r="OC894"/>
      <c r="OD894"/>
      <c r="OE894"/>
      <c r="OF894"/>
      <c r="OG894"/>
      <c r="OH894"/>
      <c r="OI894"/>
      <c r="OJ894"/>
      <c r="OK894"/>
      <c r="OL894"/>
      <c r="OM894"/>
      <c r="ON894"/>
      <c r="OO894"/>
      <c r="OP894"/>
      <c r="OQ894"/>
      <c r="OR894"/>
      <c r="OS894"/>
      <c r="OT894"/>
      <c r="OU894"/>
      <c r="OV894"/>
      <c r="OW894"/>
      <c r="OX894"/>
      <c r="OY894"/>
      <c r="OZ894"/>
      <c r="PA894"/>
      <c r="PB894"/>
      <c r="PC894"/>
      <c r="PD894"/>
      <c r="PE894"/>
      <c r="PF894"/>
      <c r="PG894"/>
      <c r="PH894"/>
      <c r="PI894"/>
      <c r="PJ894"/>
      <c r="PK894"/>
      <c r="PL894"/>
      <c r="PM894"/>
      <c r="PN894"/>
      <c r="PO894"/>
      <c r="PP894"/>
      <c r="PQ894"/>
      <c r="PR894"/>
      <c r="PS894"/>
      <c r="PT894"/>
      <c r="PU894"/>
      <c r="PV894"/>
      <c r="PW894"/>
      <c r="PX894"/>
      <c r="PY894"/>
      <c r="PZ894"/>
      <c r="QA894"/>
      <c r="QB894"/>
      <c r="QC894"/>
      <c r="QD894"/>
      <c r="QE894"/>
      <c r="QF894"/>
      <c r="QG894"/>
      <c r="QH894"/>
      <c r="QI894"/>
      <c r="QJ894"/>
      <c r="QK894"/>
      <c r="QL894"/>
      <c r="QM894"/>
      <c r="QN894"/>
      <c r="QO894"/>
      <c r="QP894"/>
      <c r="QQ894"/>
      <c r="QR894"/>
      <c r="QS894"/>
      <c r="QT894"/>
      <c r="QU894"/>
      <c r="QV894"/>
      <c r="QW894"/>
      <c r="QX894"/>
      <c r="QY894"/>
      <c r="QZ894"/>
      <c r="RA894"/>
      <c r="RB894"/>
      <c r="RC894"/>
      <c r="RD894"/>
      <c r="RE894"/>
      <c r="RF894"/>
      <c r="RG894"/>
      <c r="RH894"/>
      <c r="RI894"/>
      <c r="RJ894"/>
      <c r="RK894"/>
      <c r="RL894"/>
      <c r="RM894"/>
      <c r="RN894"/>
      <c r="RO894"/>
      <c r="RP894"/>
      <c r="RQ894"/>
      <c r="RR894"/>
      <c r="RS894"/>
      <c r="RT894"/>
      <c r="RU894"/>
      <c r="RV894"/>
      <c r="RW894"/>
      <c r="RX894"/>
      <c r="RY894"/>
      <c r="RZ894"/>
      <c r="SA894"/>
      <c r="SB894"/>
      <c r="SC894"/>
      <c r="SD894"/>
      <c r="SE894"/>
      <c r="SF894"/>
      <c r="SG894"/>
      <c r="SH894"/>
      <c r="SI894"/>
      <c r="SJ894"/>
      <c r="SK894"/>
      <c r="SL894"/>
      <c r="SM894"/>
      <c r="SN894"/>
      <c r="SO894"/>
      <c r="SP894"/>
      <c r="SQ894"/>
      <c r="SR894"/>
      <c r="SS894"/>
      <c r="ST894"/>
      <c r="SU894"/>
      <c r="SV894"/>
      <c r="SW894"/>
      <c r="SX894"/>
      <c r="SY894"/>
      <c r="SZ894"/>
      <c r="TA894"/>
      <c r="TB894"/>
      <c r="TC894"/>
      <c r="TD894"/>
      <c r="TE894"/>
      <c r="TF894"/>
      <c r="TG894"/>
      <c r="TH894"/>
      <c r="TI894"/>
      <c r="TJ894"/>
      <c r="TK894"/>
      <c r="TL894"/>
      <c r="TM894"/>
      <c r="TN894"/>
      <c r="TO894"/>
      <c r="TP894"/>
      <c r="TQ894"/>
      <c r="TR894"/>
      <c r="TS894"/>
      <c r="TT894"/>
      <c r="TU894"/>
      <c r="TV894"/>
      <c r="TW894"/>
      <c r="TX894"/>
      <c r="TY894"/>
      <c r="TZ894"/>
      <c r="UA894"/>
      <c r="UB894"/>
      <c r="UC894"/>
      <c r="UD894"/>
      <c r="UE894"/>
      <c r="UF894"/>
      <c r="UG894"/>
      <c r="UH894"/>
      <c r="UI894"/>
      <c r="UJ894"/>
      <c r="UK894"/>
      <c r="UL894"/>
      <c r="UM894"/>
      <c r="UN894"/>
      <c r="UO894"/>
      <c r="UP894"/>
      <c r="UQ894"/>
      <c r="UR894"/>
      <c r="US894"/>
      <c r="UT894"/>
      <c r="UU894"/>
      <c r="UV894"/>
      <c r="UW894"/>
      <c r="UX894"/>
      <c r="UY894"/>
      <c r="UZ894"/>
      <c r="VA894"/>
      <c r="VB894"/>
      <c r="VC894"/>
      <c r="VD894"/>
      <c r="VE894"/>
      <c r="VF894"/>
      <c r="VG894"/>
      <c r="VH894"/>
      <c r="VI894"/>
      <c r="VJ894"/>
      <c r="VK894"/>
      <c r="VL894"/>
      <c r="VM894"/>
      <c r="VN894"/>
      <c r="VO894"/>
      <c r="VP894"/>
      <c r="VQ894"/>
      <c r="VR894"/>
      <c r="VS894"/>
      <c r="VT894"/>
      <c r="VU894"/>
      <c r="VV894"/>
      <c r="VW894"/>
      <c r="VX894"/>
      <c r="VY894"/>
      <c r="VZ894"/>
      <c r="WA894"/>
      <c r="WB894"/>
      <c r="WC894"/>
      <c r="WD894"/>
      <c r="WE894"/>
      <c r="WF894"/>
      <c r="WG894"/>
      <c r="WH894"/>
      <c r="WI894"/>
      <c r="WJ894"/>
      <c r="WK894"/>
      <c r="WL894"/>
      <c r="WM894"/>
      <c r="WN894"/>
      <c r="WO894"/>
      <c r="WP894"/>
      <c r="WQ894"/>
      <c r="WR894"/>
      <c r="WS894"/>
      <c r="WT894"/>
      <c r="WU894"/>
      <c r="WV894"/>
      <c r="WW894"/>
      <c r="WX894"/>
      <c r="WY894"/>
      <c r="WZ894"/>
      <c r="XA894"/>
      <c r="XB894"/>
      <c r="XC894"/>
      <c r="XD894"/>
      <c r="XE894"/>
      <c r="XF894"/>
      <c r="XG894"/>
      <c r="XH894"/>
      <c r="XI894"/>
      <c r="XJ894"/>
      <c r="XK894"/>
      <c r="XL894"/>
      <c r="XM894"/>
      <c r="XN894"/>
      <c r="XO894"/>
      <c r="XP894"/>
      <c r="XQ894"/>
      <c r="XR894"/>
      <c r="XS894"/>
      <c r="XT894"/>
      <c r="XU894"/>
      <c r="XV894"/>
      <c r="XW894"/>
      <c r="XX894"/>
      <c r="XY894"/>
      <c r="XZ894"/>
      <c r="YA894"/>
      <c r="YB894"/>
      <c r="YC894"/>
      <c r="YD894"/>
      <c r="YE894"/>
      <c r="YF894"/>
      <c r="YG894"/>
      <c r="YH894"/>
      <c r="YI894"/>
      <c r="YJ894"/>
      <c r="YK894"/>
      <c r="YL894"/>
      <c r="YM894"/>
      <c r="YN894"/>
      <c r="YO894"/>
      <c r="YP894"/>
      <c r="YQ894"/>
      <c r="YR894"/>
      <c r="YS894"/>
      <c r="YT894"/>
      <c r="YU894"/>
      <c r="YV894"/>
      <c r="YW894"/>
      <c r="YX894"/>
      <c r="YY894"/>
      <c r="YZ894"/>
      <c r="ZA894"/>
      <c r="ZB894"/>
      <c r="ZC894"/>
      <c r="ZD894"/>
      <c r="ZE894"/>
      <c r="ZF894"/>
      <c r="ZG894"/>
      <c r="ZH894"/>
      <c r="ZI894"/>
      <c r="ZJ894"/>
      <c r="ZK894"/>
      <c r="ZL894"/>
      <c r="ZM894"/>
      <c r="ZN894"/>
      <c r="ZO894"/>
      <c r="ZP894"/>
      <c r="ZQ894"/>
      <c r="ZR894"/>
      <c r="ZS894"/>
      <c r="ZT894"/>
      <c r="ZU894"/>
      <c r="ZV894"/>
      <c r="ZW894"/>
      <c r="ZX894"/>
      <c r="ZY894"/>
      <c r="ZZ894"/>
      <c r="AAA894"/>
      <c r="AAB894"/>
      <c r="AAC894"/>
      <c r="AAD894"/>
      <c r="AAE894"/>
      <c r="AAF894"/>
      <c r="AAG894"/>
      <c r="AAH894"/>
      <c r="AAI894"/>
      <c r="AAJ894"/>
      <c r="AAK894"/>
      <c r="AAL894"/>
      <c r="AAM894"/>
      <c r="AAN894"/>
      <c r="AAO894"/>
      <c r="AAP894"/>
      <c r="AAQ894"/>
      <c r="AAR894"/>
      <c r="AAS894"/>
      <c r="AAT894"/>
      <c r="AAU894"/>
      <c r="AAV894"/>
      <c r="AAW894"/>
      <c r="AAX894"/>
      <c r="AAY894"/>
      <c r="AAZ894"/>
      <c r="ABA894"/>
      <c r="ABB894"/>
      <c r="ABC894"/>
      <c r="ABD894"/>
      <c r="ABE894"/>
      <c r="ABF894"/>
      <c r="ABG894"/>
      <c r="ABH894"/>
      <c r="ABI894"/>
      <c r="ABJ894"/>
      <c r="ABK894"/>
      <c r="ABL894"/>
      <c r="ABM894"/>
      <c r="ABN894"/>
      <c r="ABO894"/>
      <c r="ABP894"/>
      <c r="ABQ894"/>
      <c r="ABR894"/>
      <c r="ABS894"/>
      <c r="ABT894"/>
      <c r="ABU894"/>
      <c r="ABV894"/>
      <c r="ABW894"/>
      <c r="ABX894"/>
      <c r="ABY894"/>
      <c r="ABZ894"/>
      <c r="ACA894"/>
      <c r="ACB894"/>
      <c r="ACC894"/>
      <c r="ACD894"/>
      <c r="ACE894"/>
      <c r="ACF894"/>
      <c r="ACG894"/>
      <c r="ACH894"/>
      <c r="ACI894"/>
      <c r="ACJ894"/>
      <c r="ACK894"/>
      <c r="ACL894"/>
      <c r="ACM894"/>
      <c r="ACN894"/>
      <c r="ACO894"/>
      <c r="ACP894"/>
      <c r="ACQ894"/>
      <c r="ACR894"/>
      <c r="ACS894"/>
      <c r="ACT894"/>
      <c r="ACU894"/>
      <c r="ACV894"/>
      <c r="ACW894"/>
      <c r="ACX894"/>
      <c r="ACY894"/>
      <c r="ACZ894"/>
      <c r="ADA894"/>
      <c r="ADB894"/>
      <c r="ADC894"/>
      <c r="ADD894"/>
      <c r="ADE894"/>
      <c r="ADF894"/>
      <c r="ADG894"/>
      <c r="ADH894"/>
      <c r="ADI894"/>
      <c r="ADJ894"/>
      <c r="ADK894"/>
      <c r="ADL894"/>
      <c r="ADM894"/>
      <c r="ADN894"/>
      <c r="ADO894"/>
      <c r="ADP894"/>
      <c r="ADQ894"/>
      <c r="ADR894"/>
      <c r="ADS894"/>
      <c r="ADT894"/>
      <c r="ADU894"/>
      <c r="ADV894"/>
      <c r="ADW894"/>
      <c r="ADX894"/>
      <c r="ADY894"/>
      <c r="ADZ894"/>
      <c r="AEA894"/>
      <c r="AEB894"/>
      <c r="AEC894"/>
      <c r="AED894"/>
      <c r="AEE894"/>
      <c r="AEF894"/>
      <c r="AEG894"/>
      <c r="AEH894"/>
      <c r="AEI894"/>
      <c r="AEJ894"/>
      <c r="AEK894"/>
      <c r="AEL894"/>
      <c r="AEM894"/>
      <c r="AEN894"/>
      <c r="AEO894"/>
      <c r="AEP894"/>
      <c r="AEQ894"/>
      <c r="AER894"/>
      <c r="AES894"/>
      <c r="AET894"/>
      <c r="AEU894"/>
      <c r="AEV894"/>
      <c r="AEW894"/>
      <c r="AEX894"/>
      <c r="AEY894"/>
      <c r="AEZ894"/>
      <c r="AFA894"/>
      <c r="AFB894"/>
      <c r="AFC894"/>
      <c r="AFD894"/>
      <c r="AFE894"/>
      <c r="AFF894"/>
      <c r="AFG894"/>
      <c r="AFH894"/>
      <c r="AFI894"/>
      <c r="AFJ894"/>
      <c r="AFK894"/>
      <c r="AFL894"/>
      <c r="AFM894"/>
      <c r="AFN894"/>
      <c r="AFO894"/>
      <c r="AFP894"/>
      <c r="AFQ894"/>
      <c r="AFR894"/>
      <c r="AFS894"/>
      <c r="AFT894"/>
      <c r="AFU894"/>
      <c r="AFV894"/>
      <c r="AFW894"/>
      <c r="AFX894"/>
      <c r="AFY894"/>
      <c r="AFZ894"/>
      <c r="AGA894"/>
      <c r="AGB894"/>
      <c r="AGC894"/>
      <c r="AGD894"/>
      <c r="AGE894"/>
      <c r="AGF894"/>
      <c r="AGG894"/>
      <c r="AGH894"/>
      <c r="AGI894"/>
      <c r="AGJ894"/>
      <c r="AGK894"/>
      <c r="AGL894"/>
      <c r="AGM894"/>
      <c r="AGN894"/>
      <c r="AGO894"/>
      <c r="AGP894"/>
      <c r="AGQ894"/>
      <c r="AGR894"/>
      <c r="AGS894"/>
      <c r="AGT894"/>
      <c r="AGU894"/>
      <c r="AGV894"/>
      <c r="AGW894"/>
      <c r="AGX894"/>
      <c r="AGY894"/>
      <c r="AGZ894"/>
      <c r="AHA894"/>
      <c r="AHB894"/>
      <c r="AHC894"/>
      <c r="AHD894"/>
      <c r="AHE894"/>
      <c r="AHF894"/>
      <c r="AHG894"/>
      <c r="AHH894"/>
      <c r="AHI894"/>
      <c r="AHJ894"/>
      <c r="AHK894"/>
      <c r="AHL894"/>
      <c r="AHM894"/>
      <c r="AHN894"/>
      <c r="AHO894"/>
      <c r="AHP894"/>
      <c r="AHQ894"/>
      <c r="AHR894"/>
      <c r="AHS894"/>
      <c r="AHT894"/>
      <c r="AHU894"/>
      <c r="AHV894"/>
      <c r="AHW894"/>
      <c r="AHX894"/>
      <c r="AHY894"/>
      <c r="AHZ894"/>
      <c r="AIA894"/>
      <c r="AIB894"/>
      <c r="AIC894"/>
      <c r="AID894"/>
      <c r="AIE894"/>
      <c r="AIF894"/>
      <c r="AIG894"/>
      <c r="AIH894"/>
      <c r="AII894"/>
      <c r="AIJ894"/>
      <c r="AIK894"/>
      <c r="AIL894"/>
      <c r="AIM894"/>
      <c r="AIN894"/>
      <c r="AIO894"/>
      <c r="AIP894"/>
      <c r="AIQ894"/>
      <c r="AIR894"/>
      <c r="AIS894"/>
      <c r="AIT894"/>
      <c r="AIU894"/>
      <c r="AIV894"/>
      <c r="AIW894"/>
      <c r="AIX894"/>
      <c r="AIY894"/>
      <c r="AIZ894"/>
      <c r="AJA894"/>
      <c r="AJB894"/>
      <c r="AJC894"/>
      <c r="AJD894"/>
      <c r="AJE894"/>
      <c r="AJF894"/>
      <c r="AJG894"/>
      <c r="AJH894"/>
      <c r="AJI894"/>
      <c r="AJJ894"/>
      <c r="AJK894"/>
      <c r="AJL894"/>
      <c r="AJM894"/>
      <c r="AJN894"/>
      <c r="AJO894"/>
      <c r="AJP894"/>
      <c r="AJQ894"/>
      <c r="AJR894"/>
      <c r="AJS894"/>
      <c r="AJT894"/>
      <c r="AJU894"/>
      <c r="AJV894"/>
      <c r="AJW894"/>
      <c r="AJX894"/>
      <c r="AJY894"/>
      <c r="AJZ894"/>
      <c r="AKA894"/>
      <c r="AKB894"/>
      <c r="AKC894"/>
      <c r="AKD894"/>
      <c r="AKE894"/>
      <c r="AKF894"/>
      <c r="AKG894"/>
      <c r="AKH894"/>
      <c r="AKI894"/>
      <c r="AKJ894"/>
      <c r="AKK894"/>
      <c r="AKL894"/>
      <c r="AKM894"/>
      <c r="AKN894"/>
      <c r="AKO894"/>
      <c r="AKP894"/>
      <c r="AKQ894"/>
      <c r="AKR894"/>
      <c r="AKS894"/>
      <c r="AKT894"/>
      <c r="AKU894"/>
      <c r="AKV894"/>
      <c r="AKW894"/>
      <c r="AKX894"/>
      <c r="AKY894"/>
      <c r="AKZ894"/>
      <c r="ALA894"/>
      <c r="ALB894"/>
      <c r="ALC894"/>
      <c r="ALD894"/>
      <c r="ALE894"/>
      <c r="ALF894"/>
      <c r="ALG894"/>
      <c r="ALH894"/>
      <c r="ALI894"/>
      <c r="ALJ894"/>
      <c r="ALK894"/>
      <c r="ALL894"/>
      <c r="ALM894"/>
      <c r="ALN894"/>
      <c r="ALO894"/>
      <c r="ALP894"/>
      <c r="ALQ894"/>
      <c r="ALR894"/>
      <c r="ALS894"/>
      <c r="ALT894"/>
      <c r="ALU894"/>
      <c r="ALV894"/>
      <c r="ALW894"/>
      <c r="ALX894"/>
      <c r="ALY894"/>
      <c r="ALZ894"/>
      <c r="AMA894"/>
      <c r="AMB894"/>
      <c r="AMC894"/>
      <c r="AMD894"/>
      <c r="AME894"/>
      <c r="AMF894"/>
      <c r="AMG894"/>
      <c r="AMH894"/>
      <c r="AMI894"/>
      <c r="AMJ894"/>
    </row>
    <row r="895" spans="1:1024" outlineLevel="1" x14ac:dyDescent="0.25">
      <c r="A895" s="261"/>
      <c r="B895" s="65"/>
      <c r="C895" s="66"/>
      <c r="D895" s="246" t="s">
        <v>618</v>
      </c>
      <c r="E895" s="193"/>
      <c r="F895" s="193">
        <v>2</v>
      </c>
      <c r="G895" s="193">
        <v>3.5</v>
      </c>
      <c r="H895" s="193">
        <v>0.3</v>
      </c>
      <c r="I895" s="193">
        <v>415</v>
      </c>
      <c r="J895" s="169">
        <f>+((G895*I895)*2*F895)</f>
        <v>5810</v>
      </c>
      <c r="K895" s="68"/>
      <c r="L895" s="69"/>
      <c r="M895" s="496"/>
      <c r="N895"/>
      <c r="O895" s="62"/>
      <c r="P895" s="156">
        <f t="shared" si="25"/>
        <v>0</v>
      </c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  <c r="MM895"/>
      <c r="MN895"/>
      <c r="MO895"/>
      <c r="MP895"/>
      <c r="MQ895"/>
      <c r="MR895"/>
      <c r="MS895"/>
      <c r="MT895"/>
      <c r="MU895"/>
      <c r="MV895"/>
      <c r="MW895"/>
      <c r="MX895"/>
      <c r="MY895"/>
      <c r="MZ895"/>
      <c r="NA895"/>
      <c r="NB895"/>
      <c r="NC895"/>
      <c r="ND895"/>
      <c r="NE895"/>
      <c r="NF895"/>
      <c r="NG895"/>
      <c r="NH895"/>
      <c r="NI895"/>
      <c r="NJ895"/>
      <c r="NK895"/>
      <c r="NL895"/>
      <c r="NM895"/>
      <c r="NN895"/>
      <c r="NO895"/>
      <c r="NP895"/>
      <c r="NQ895"/>
      <c r="NR895"/>
      <c r="NS895"/>
      <c r="NT895"/>
      <c r="NU895"/>
      <c r="NV895"/>
      <c r="NW895"/>
      <c r="NX895"/>
      <c r="NY895"/>
      <c r="NZ895"/>
      <c r="OA895"/>
      <c r="OB895"/>
      <c r="OC895"/>
      <c r="OD895"/>
      <c r="OE895"/>
      <c r="OF895"/>
      <c r="OG895"/>
      <c r="OH895"/>
      <c r="OI895"/>
      <c r="OJ895"/>
      <c r="OK895"/>
      <c r="OL895"/>
      <c r="OM895"/>
      <c r="ON895"/>
      <c r="OO895"/>
      <c r="OP895"/>
      <c r="OQ895"/>
      <c r="OR895"/>
      <c r="OS895"/>
      <c r="OT895"/>
      <c r="OU895"/>
      <c r="OV895"/>
      <c r="OW895"/>
      <c r="OX895"/>
      <c r="OY895"/>
      <c r="OZ895"/>
      <c r="PA895"/>
      <c r="PB895"/>
      <c r="PC895"/>
      <c r="PD895"/>
      <c r="PE895"/>
      <c r="PF895"/>
      <c r="PG895"/>
      <c r="PH895"/>
      <c r="PI895"/>
      <c r="PJ895"/>
      <c r="PK895"/>
      <c r="PL895"/>
      <c r="PM895"/>
      <c r="PN895"/>
      <c r="PO895"/>
      <c r="PP895"/>
      <c r="PQ895"/>
      <c r="PR895"/>
      <c r="PS895"/>
      <c r="PT895"/>
      <c r="PU895"/>
      <c r="PV895"/>
      <c r="PW895"/>
      <c r="PX895"/>
      <c r="PY895"/>
      <c r="PZ895"/>
      <c r="QA895"/>
      <c r="QB895"/>
      <c r="QC895"/>
      <c r="QD895"/>
      <c r="QE895"/>
      <c r="QF895"/>
      <c r="QG895"/>
      <c r="QH895"/>
      <c r="QI895"/>
      <c r="QJ895"/>
      <c r="QK895"/>
      <c r="QL895"/>
      <c r="QM895"/>
      <c r="QN895"/>
      <c r="QO895"/>
      <c r="QP895"/>
      <c r="QQ895"/>
      <c r="QR895"/>
      <c r="QS895"/>
      <c r="QT895"/>
      <c r="QU895"/>
      <c r="QV895"/>
      <c r="QW895"/>
      <c r="QX895"/>
      <c r="QY895"/>
      <c r="QZ895"/>
      <c r="RA895"/>
      <c r="RB895"/>
      <c r="RC895"/>
      <c r="RD895"/>
      <c r="RE895"/>
      <c r="RF895"/>
      <c r="RG895"/>
      <c r="RH895"/>
      <c r="RI895"/>
      <c r="RJ895"/>
      <c r="RK895"/>
      <c r="RL895"/>
      <c r="RM895"/>
      <c r="RN895"/>
      <c r="RO895"/>
      <c r="RP895"/>
      <c r="RQ895"/>
      <c r="RR895"/>
      <c r="RS895"/>
      <c r="RT895"/>
      <c r="RU895"/>
      <c r="RV895"/>
      <c r="RW895"/>
      <c r="RX895"/>
      <c r="RY895"/>
      <c r="RZ895"/>
      <c r="SA895"/>
      <c r="SB895"/>
      <c r="SC895"/>
      <c r="SD895"/>
      <c r="SE895"/>
      <c r="SF895"/>
      <c r="SG895"/>
      <c r="SH895"/>
      <c r="SI895"/>
      <c r="SJ895"/>
      <c r="SK895"/>
      <c r="SL895"/>
      <c r="SM895"/>
      <c r="SN895"/>
      <c r="SO895"/>
      <c r="SP895"/>
      <c r="SQ895"/>
      <c r="SR895"/>
      <c r="SS895"/>
      <c r="ST895"/>
      <c r="SU895"/>
      <c r="SV895"/>
      <c r="SW895"/>
      <c r="SX895"/>
      <c r="SY895"/>
      <c r="SZ895"/>
      <c r="TA895"/>
      <c r="TB895"/>
      <c r="TC895"/>
      <c r="TD895"/>
      <c r="TE895"/>
      <c r="TF895"/>
      <c r="TG895"/>
      <c r="TH895"/>
      <c r="TI895"/>
      <c r="TJ895"/>
      <c r="TK895"/>
      <c r="TL895"/>
      <c r="TM895"/>
      <c r="TN895"/>
      <c r="TO895"/>
      <c r="TP895"/>
      <c r="TQ895"/>
      <c r="TR895"/>
      <c r="TS895"/>
      <c r="TT895"/>
      <c r="TU895"/>
      <c r="TV895"/>
      <c r="TW895"/>
      <c r="TX895"/>
      <c r="TY895"/>
      <c r="TZ895"/>
      <c r="UA895"/>
      <c r="UB895"/>
      <c r="UC895"/>
      <c r="UD895"/>
      <c r="UE895"/>
      <c r="UF895"/>
      <c r="UG895"/>
      <c r="UH895"/>
      <c r="UI895"/>
      <c r="UJ895"/>
      <c r="UK895"/>
      <c r="UL895"/>
      <c r="UM895"/>
      <c r="UN895"/>
      <c r="UO895"/>
      <c r="UP895"/>
      <c r="UQ895"/>
      <c r="UR895"/>
      <c r="US895"/>
      <c r="UT895"/>
      <c r="UU895"/>
      <c r="UV895"/>
      <c r="UW895"/>
      <c r="UX895"/>
      <c r="UY895"/>
      <c r="UZ895"/>
      <c r="VA895"/>
      <c r="VB895"/>
      <c r="VC895"/>
      <c r="VD895"/>
      <c r="VE895"/>
      <c r="VF895"/>
      <c r="VG895"/>
      <c r="VH895"/>
      <c r="VI895"/>
      <c r="VJ895"/>
      <c r="VK895"/>
      <c r="VL895"/>
      <c r="VM895"/>
      <c r="VN895"/>
      <c r="VO895"/>
      <c r="VP895"/>
      <c r="VQ895"/>
      <c r="VR895"/>
      <c r="VS895"/>
      <c r="VT895"/>
      <c r="VU895"/>
      <c r="VV895"/>
      <c r="VW895"/>
      <c r="VX895"/>
      <c r="VY895"/>
      <c r="VZ895"/>
      <c r="WA895"/>
      <c r="WB895"/>
      <c r="WC895"/>
      <c r="WD895"/>
      <c r="WE895"/>
      <c r="WF895"/>
      <c r="WG895"/>
      <c r="WH895"/>
      <c r="WI895"/>
      <c r="WJ895"/>
      <c r="WK895"/>
      <c r="WL895"/>
      <c r="WM895"/>
      <c r="WN895"/>
      <c r="WO895"/>
      <c r="WP895"/>
      <c r="WQ895"/>
      <c r="WR895"/>
      <c r="WS895"/>
      <c r="WT895"/>
      <c r="WU895"/>
      <c r="WV895"/>
      <c r="WW895"/>
      <c r="WX895"/>
      <c r="WY895"/>
      <c r="WZ895"/>
      <c r="XA895"/>
      <c r="XB895"/>
      <c r="XC895"/>
      <c r="XD895"/>
      <c r="XE895"/>
      <c r="XF895"/>
      <c r="XG895"/>
      <c r="XH895"/>
      <c r="XI895"/>
      <c r="XJ895"/>
      <c r="XK895"/>
      <c r="XL895"/>
      <c r="XM895"/>
      <c r="XN895"/>
      <c r="XO895"/>
      <c r="XP895"/>
      <c r="XQ895"/>
      <c r="XR895"/>
      <c r="XS895"/>
      <c r="XT895"/>
      <c r="XU895"/>
      <c r="XV895"/>
      <c r="XW895"/>
      <c r="XX895"/>
      <c r="XY895"/>
      <c r="XZ895"/>
      <c r="YA895"/>
      <c r="YB895"/>
      <c r="YC895"/>
      <c r="YD895"/>
      <c r="YE895"/>
      <c r="YF895"/>
      <c r="YG895"/>
      <c r="YH895"/>
      <c r="YI895"/>
      <c r="YJ895"/>
      <c r="YK895"/>
      <c r="YL895"/>
      <c r="YM895"/>
      <c r="YN895"/>
      <c r="YO895"/>
      <c r="YP895"/>
      <c r="YQ895"/>
      <c r="YR895"/>
      <c r="YS895"/>
      <c r="YT895"/>
      <c r="YU895"/>
      <c r="YV895"/>
      <c r="YW895"/>
      <c r="YX895"/>
      <c r="YY895"/>
      <c r="YZ895"/>
      <c r="ZA895"/>
      <c r="ZB895"/>
      <c r="ZC895"/>
      <c r="ZD895"/>
      <c r="ZE895"/>
      <c r="ZF895"/>
      <c r="ZG895"/>
      <c r="ZH895"/>
      <c r="ZI895"/>
      <c r="ZJ895"/>
      <c r="ZK895"/>
      <c r="ZL895"/>
      <c r="ZM895"/>
      <c r="ZN895"/>
      <c r="ZO895"/>
      <c r="ZP895"/>
      <c r="ZQ895"/>
      <c r="ZR895"/>
      <c r="ZS895"/>
      <c r="ZT895"/>
      <c r="ZU895"/>
      <c r="ZV895"/>
      <c r="ZW895"/>
      <c r="ZX895"/>
      <c r="ZY895"/>
      <c r="ZZ895"/>
      <c r="AAA895"/>
      <c r="AAB895"/>
      <c r="AAC895"/>
      <c r="AAD895"/>
      <c r="AAE895"/>
      <c r="AAF895"/>
      <c r="AAG895"/>
      <c r="AAH895"/>
      <c r="AAI895"/>
      <c r="AAJ895"/>
      <c r="AAK895"/>
      <c r="AAL895"/>
      <c r="AAM895"/>
      <c r="AAN895"/>
      <c r="AAO895"/>
      <c r="AAP895"/>
      <c r="AAQ895"/>
      <c r="AAR895"/>
      <c r="AAS895"/>
      <c r="AAT895"/>
      <c r="AAU895"/>
      <c r="AAV895"/>
      <c r="AAW895"/>
      <c r="AAX895"/>
      <c r="AAY895"/>
      <c r="AAZ895"/>
      <c r="ABA895"/>
      <c r="ABB895"/>
      <c r="ABC895"/>
      <c r="ABD895"/>
      <c r="ABE895"/>
      <c r="ABF895"/>
      <c r="ABG895"/>
      <c r="ABH895"/>
      <c r="ABI895"/>
      <c r="ABJ895"/>
      <c r="ABK895"/>
      <c r="ABL895"/>
      <c r="ABM895"/>
      <c r="ABN895"/>
      <c r="ABO895"/>
      <c r="ABP895"/>
      <c r="ABQ895"/>
      <c r="ABR895"/>
      <c r="ABS895"/>
      <c r="ABT895"/>
      <c r="ABU895"/>
      <c r="ABV895"/>
      <c r="ABW895"/>
      <c r="ABX895"/>
      <c r="ABY895"/>
      <c r="ABZ895"/>
      <c r="ACA895"/>
      <c r="ACB895"/>
      <c r="ACC895"/>
      <c r="ACD895"/>
      <c r="ACE895"/>
      <c r="ACF895"/>
      <c r="ACG895"/>
      <c r="ACH895"/>
      <c r="ACI895"/>
      <c r="ACJ895"/>
      <c r="ACK895"/>
      <c r="ACL895"/>
      <c r="ACM895"/>
      <c r="ACN895"/>
      <c r="ACO895"/>
      <c r="ACP895"/>
      <c r="ACQ895"/>
      <c r="ACR895"/>
      <c r="ACS895"/>
      <c r="ACT895"/>
      <c r="ACU895"/>
      <c r="ACV895"/>
      <c r="ACW895"/>
      <c r="ACX895"/>
      <c r="ACY895"/>
      <c r="ACZ895"/>
      <c r="ADA895"/>
      <c r="ADB895"/>
      <c r="ADC895"/>
      <c r="ADD895"/>
      <c r="ADE895"/>
      <c r="ADF895"/>
      <c r="ADG895"/>
      <c r="ADH895"/>
      <c r="ADI895"/>
      <c r="ADJ895"/>
      <c r="ADK895"/>
      <c r="ADL895"/>
      <c r="ADM895"/>
      <c r="ADN895"/>
      <c r="ADO895"/>
      <c r="ADP895"/>
      <c r="ADQ895"/>
      <c r="ADR895"/>
      <c r="ADS895"/>
      <c r="ADT895"/>
      <c r="ADU895"/>
      <c r="ADV895"/>
      <c r="ADW895"/>
      <c r="ADX895"/>
      <c r="ADY895"/>
      <c r="ADZ895"/>
      <c r="AEA895"/>
      <c r="AEB895"/>
      <c r="AEC895"/>
      <c r="AED895"/>
      <c r="AEE895"/>
      <c r="AEF895"/>
      <c r="AEG895"/>
      <c r="AEH895"/>
      <c r="AEI895"/>
      <c r="AEJ895"/>
      <c r="AEK895"/>
      <c r="AEL895"/>
      <c r="AEM895"/>
      <c r="AEN895"/>
      <c r="AEO895"/>
      <c r="AEP895"/>
      <c r="AEQ895"/>
      <c r="AER895"/>
      <c r="AES895"/>
      <c r="AET895"/>
      <c r="AEU895"/>
      <c r="AEV895"/>
      <c r="AEW895"/>
      <c r="AEX895"/>
      <c r="AEY895"/>
      <c r="AEZ895"/>
      <c r="AFA895"/>
      <c r="AFB895"/>
      <c r="AFC895"/>
      <c r="AFD895"/>
      <c r="AFE895"/>
      <c r="AFF895"/>
      <c r="AFG895"/>
      <c r="AFH895"/>
      <c r="AFI895"/>
      <c r="AFJ895"/>
      <c r="AFK895"/>
      <c r="AFL895"/>
      <c r="AFM895"/>
      <c r="AFN895"/>
      <c r="AFO895"/>
      <c r="AFP895"/>
      <c r="AFQ895"/>
      <c r="AFR895"/>
      <c r="AFS895"/>
      <c r="AFT895"/>
      <c r="AFU895"/>
      <c r="AFV895"/>
      <c r="AFW895"/>
      <c r="AFX895"/>
      <c r="AFY895"/>
      <c r="AFZ895"/>
      <c r="AGA895"/>
      <c r="AGB895"/>
      <c r="AGC895"/>
      <c r="AGD895"/>
      <c r="AGE895"/>
      <c r="AGF895"/>
      <c r="AGG895"/>
      <c r="AGH895"/>
      <c r="AGI895"/>
      <c r="AGJ895"/>
      <c r="AGK895"/>
      <c r="AGL895"/>
      <c r="AGM895"/>
      <c r="AGN895"/>
      <c r="AGO895"/>
      <c r="AGP895"/>
      <c r="AGQ895"/>
      <c r="AGR895"/>
      <c r="AGS895"/>
      <c r="AGT895"/>
      <c r="AGU895"/>
      <c r="AGV895"/>
      <c r="AGW895"/>
      <c r="AGX895"/>
      <c r="AGY895"/>
      <c r="AGZ895"/>
      <c r="AHA895"/>
      <c r="AHB895"/>
      <c r="AHC895"/>
      <c r="AHD895"/>
      <c r="AHE895"/>
      <c r="AHF895"/>
      <c r="AHG895"/>
      <c r="AHH895"/>
      <c r="AHI895"/>
      <c r="AHJ895"/>
      <c r="AHK895"/>
      <c r="AHL895"/>
      <c r="AHM895"/>
      <c r="AHN895"/>
      <c r="AHO895"/>
      <c r="AHP895"/>
      <c r="AHQ895"/>
      <c r="AHR895"/>
      <c r="AHS895"/>
      <c r="AHT895"/>
      <c r="AHU895"/>
      <c r="AHV895"/>
      <c r="AHW895"/>
      <c r="AHX895"/>
      <c r="AHY895"/>
      <c r="AHZ895"/>
      <c r="AIA895"/>
      <c r="AIB895"/>
      <c r="AIC895"/>
      <c r="AID895"/>
      <c r="AIE895"/>
      <c r="AIF895"/>
      <c r="AIG895"/>
      <c r="AIH895"/>
      <c r="AII895"/>
      <c r="AIJ895"/>
      <c r="AIK895"/>
      <c r="AIL895"/>
      <c r="AIM895"/>
      <c r="AIN895"/>
      <c r="AIO895"/>
      <c r="AIP895"/>
      <c r="AIQ895"/>
      <c r="AIR895"/>
      <c r="AIS895"/>
      <c r="AIT895"/>
      <c r="AIU895"/>
      <c r="AIV895"/>
      <c r="AIW895"/>
      <c r="AIX895"/>
      <c r="AIY895"/>
      <c r="AIZ895"/>
      <c r="AJA895"/>
      <c r="AJB895"/>
      <c r="AJC895"/>
      <c r="AJD895"/>
      <c r="AJE895"/>
      <c r="AJF895"/>
      <c r="AJG895"/>
      <c r="AJH895"/>
      <c r="AJI895"/>
      <c r="AJJ895"/>
      <c r="AJK895"/>
      <c r="AJL895"/>
      <c r="AJM895"/>
      <c r="AJN895"/>
      <c r="AJO895"/>
      <c r="AJP895"/>
      <c r="AJQ895"/>
      <c r="AJR895"/>
      <c r="AJS895"/>
      <c r="AJT895"/>
      <c r="AJU895"/>
      <c r="AJV895"/>
      <c r="AJW895"/>
      <c r="AJX895"/>
      <c r="AJY895"/>
      <c r="AJZ895"/>
      <c r="AKA895"/>
      <c r="AKB895"/>
      <c r="AKC895"/>
      <c r="AKD895"/>
      <c r="AKE895"/>
      <c r="AKF895"/>
      <c r="AKG895"/>
      <c r="AKH895"/>
      <c r="AKI895"/>
      <c r="AKJ895"/>
      <c r="AKK895"/>
      <c r="AKL895"/>
      <c r="AKM895"/>
      <c r="AKN895"/>
      <c r="AKO895"/>
      <c r="AKP895"/>
      <c r="AKQ895"/>
      <c r="AKR895"/>
      <c r="AKS895"/>
      <c r="AKT895"/>
      <c r="AKU895"/>
      <c r="AKV895"/>
      <c r="AKW895"/>
      <c r="AKX895"/>
      <c r="AKY895"/>
      <c r="AKZ895"/>
      <c r="ALA895"/>
      <c r="ALB895"/>
      <c r="ALC895"/>
      <c r="ALD895"/>
      <c r="ALE895"/>
      <c r="ALF895"/>
      <c r="ALG895"/>
      <c r="ALH895"/>
      <c r="ALI895"/>
      <c r="ALJ895"/>
      <c r="ALK895"/>
      <c r="ALL895"/>
      <c r="ALM895"/>
      <c r="ALN895"/>
      <c r="ALO895"/>
      <c r="ALP895"/>
      <c r="ALQ895"/>
      <c r="ALR895"/>
      <c r="ALS895"/>
      <c r="ALT895"/>
      <c r="ALU895"/>
      <c r="ALV895"/>
      <c r="ALW895"/>
      <c r="ALX895"/>
      <c r="ALY895"/>
      <c r="ALZ895"/>
      <c r="AMA895"/>
      <c r="AMB895"/>
      <c r="AMC895"/>
      <c r="AMD895"/>
      <c r="AME895"/>
      <c r="AMF895"/>
      <c r="AMG895"/>
      <c r="AMH895"/>
      <c r="AMI895"/>
      <c r="AMJ895"/>
    </row>
    <row r="896" spans="1:1024" outlineLevel="1" x14ac:dyDescent="0.25">
      <c r="A896" s="261"/>
      <c r="B896" s="65"/>
      <c r="C896" s="66"/>
      <c r="D896" s="246" t="s">
        <v>673</v>
      </c>
      <c r="E896" s="193"/>
      <c r="F896" s="193">
        <v>11</v>
      </c>
      <c r="G896" s="193">
        <v>0.6</v>
      </c>
      <c r="H896" s="193">
        <v>0.3</v>
      </c>
      <c r="I896" s="193">
        <v>9.6999999999999993</v>
      </c>
      <c r="J896" s="169">
        <f>+((G896*I896)*F896)</f>
        <v>64.02</v>
      </c>
      <c r="K896" s="68"/>
      <c r="L896" s="69"/>
      <c r="M896" s="496"/>
      <c r="N896"/>
      <c r="O896" s="62"/>
      <c r="P896" s="156">
        <f t="shared" si="25"/>
        <v>0</v>
      </c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  <c r="MM896"/>
      <c r="MN896"/>
      <c r="MO896"/>
      <c r="MP896"/>
      <c r="MQ896"/>
      <c r="MR896"/>
      <c r="MS896"/>
      <c r="MT896"/>
      <c r="MU896"/>
      <c r="MV896"/>
      <c r="MW896"/>
      <c r="MX896"/>
      <c r="MY896"/>
      <c r="MZ896"/>
      <c r="NA896"/>
      <c r="NB896"/>
      <c r="NC896"/>
      <c r="ND896"/>
      <c r="NE896"/>
      <c r="NF896"/>
      <c r="NG896"/>
      <c r="NH896"/>
      <c r="NI896"/>
      <c r="NJ896"/>
      <c r="NK896"/>
      <c r="NL896"/>
      <c r="NM896"/>
      <c r="NN896"/>
      <c r="NO896"/>
      <c r="NP896"/>
      <c r="NQ896"/>
      <c r="NR896"/>
      <c r="NS896"/>
      <c r="NT896"/>
      <c r="NU896"/>
      <c r="NV896"/>
      <c r="NW896"/>
      <c r="NX896"/>
      <c r="NY896"/>
      <c r="NZ896"/>
      <c r="OA896"/>
      <c r="OB896"/>
      <c r="OC896"/>
      <c r="OD896"/>
      <c r="OE896"/>
      <c r="OF896"/>
      <c r="OG896"/>
      <c r="OH896"/>
      <c r="OI896"/>
      <c r="OJ896"/>
      <c r="OK896"/>
      <c r="OL896"/>
      <c r="OM896"/>
      <c r="ON896"/>
      <c r="OO896"/>
      <c r="OP896"/>
      <c r="OQ896"/>
      <c r="OR896"/>
      <c r="OS896"/>
      <c r="OT896"/>
      <c r="OU896"/>
      <c r="OV896"/>
      <c r="OW896"/>
      <c r="OX896"/>
      <c r="OY896"/>
      <c r="OZ896"/>
      <c r="PA896"/>
      <c r="PB896"/>
      <c r="PC896"/>
      <c r="PD896"/>
      <c r="PE896"/>
      <c r="PF896"/>
      <c r="PG896"/>
      <c r="PH896"/>
      <c r="PI896"/>
      <c r="PJ896"/>
      <c r="PK896"/>
      <c r="PL896"/>
      <c r="PM896"/>
      <c r="PN896"/>
      <c r="PO896"/>
      <c r="PP896"/>
      <c r="PQ896"/>
      <c r="PR896"/>
      <c r="PS896"/>
      <c r="PT896"/>
      <c r="PU896"/>
      <c r="PV896"/>
      <c r="PW896"/>
      <c r="PX896"/>
      <c r="PY896"/>
      <c r="PZ896"/>
      <c r="QA896"/>
      <c r="QB896"/>
      <c r="QC896"/>
      <c r="QD896"/>
      <c r="QE896"/>
      <c r="QF896"/>
      <c r="QG896"/>
      <c r="QH896"/>
      <c r="QI896"/>
      <c r="QJ896"/>
      <c r="QK896"/>
      <c r="QL896"/>
      <c r="QM896"/>
      <c r="QN896"/>
      <c r="QO896"/>
      <c r="QP896"/>
      <c r="QQ896"/>
      <c r="QR896"/>
      <c r="QS896"/>
      <c r="QT896"/>
      <c r="QU896"/>
      <c r="QV896"/>
      <c r="QW896"/>
      <c r="QX896"/>
      <c r="QY896"/>
      <c r="QZ896"/>
      <c r="RA896"/>
      <c r="RB896"/>
      <c r="RC896"/>
      <c r="RD896"/>
      <c r="RE896"/>
      <c r="RF896"/>
      <c r="RG896"/>
      <c r="RH896"/>
      <c r="RI896"/>
      <c r="RJ896"/>
      <c r="RK896"/>
      <c r="RL896"/>
      <c r="RM896"/>
      <c r="RN896"/>
      <c r="RO896"/>
      <c r="RP896"/>
      <c r="RQ896"/>
      <c r="RR896"/>
      <c r="RS896"/>
      <c r="RT896"/>
      <c r="RU896"/>
      <c r="RV896"/>
      <c r="RW896"/>
      <c r="RX896"/>
      <c r="RY896"/>
      <c r="RZ896"/>
      <c r="SA896"/>
      <c r="SB896"/>
      <c r="SC896"/>
      <c r="SD896"/>
      <c r="SE896"/>
      <c r="SF896"/>
      <c r="SG896"/>
      <c r="SH896"/>
      <c r="SI896"/>
      <c r="SJ896"/>
      <c r="SK896"/>
      <c r="SL896"/>
      <c r="SM896"/>
      <c r="SN896"/>
      <c r="SO896"/>
      <c r="SP896"/>
      <c r="SQ896"/>
      <c r="SR896"/>
      <c r="SS896"/>
      <c r="ST896"/>
      <c r="SU896"/>
      <c r="SV896"/>
      <c r="SW896"/>
      <c r="SX896"/>
      <c r="SY896"/>
      <c r="SZ896"/>
      <c r="TA896"/>
      <c r="TB896"/>
      <c r="TC896"/>
      <c r="TD896"/>
      <c r="TE896"/>
      <c r="TF896"/>
      <c r="TG896"/>
      <c r="TH896"/>
      <c r="TI896"/>
      <c r="TJ896"/>
      <c r="TK896"/>
      <c r="TL896"/>
      <c r="TM896"/>
      <c r="TN896"/>
      <c r="TO896"/>
      <c r="TP896"/>
      <c r="TQ896"/>
      <c r="TR896"/>
      <c r="TS896"/>
      <c r="TT896"/>
      <c r="TU896"/>
      <c r="TV896"/>
      <c r="TW896"/>
      <c r="TX896"/>
      <c r="TY896"/>
      <c r="TZ896"/>
      <c r="UA896"/>
      <c r="UB896"/>
      <c r="UC896"/>
      <c r="UD896"/>
      <c r="UE896"/>
      <c r="UF896"/>
      <c r="UG896"/>
      <c r="UH896"/>
      <c r="UI896"/>
      <c r="UJ896"/>
      <c r="UK896"/>
      <c r="UL896"/>
      <c r="UM896"/>
      <c r="UN896"/>
      <c r="UO896"/>
      <c r="UP896"/>
      <c r="UQ896"/>
      <c r="UR896"/>
      <c r="US896"/>
      <c r="UT896"/>
      <c r="UU896"/>
      <c r="UV896"/>
      <c r="UW896"/>
      <c r="UX896"/>
      <c r="UY896"/>
      <c r="UZ896"/>
      <c r="VA896"/>
      <c r="VB896"/>
      <c r="VC896"/>
      <c r="VD896"/>
      <c r="VE896"/>
      <c r="VF896"/>
      <c r="VG896"/>
      <c r="VH896"/>
      <c r="VI896"/>
      <c r="VJ896"/>
      <c r="VK896"/>
      <c r="VL896"/>
      <c r="VM896"/>
      <c r="VN896"/>
      <c r="VO896"/>
      <c r="VP896"/>
      <c r="VQ896"/>
      <c r="VR896"/>
      <c r="VS896"/>
      <c r="VT896"/>
      <c r="VU896"/>
      <c r="VV896"/>
      <c r="VW896"/>
      <c r="VX896"/>
      <c r="VY896"/>
      <c r="VZ896"/>
      <c r="WA896"/>
      <c r="WB896"/>
      <c r="WC896"/>
      <c r="WD896"/>
      <c r="WE896"/>
      <c r="WF896"/>
      <c r="WG896"/>
      <c r="WH896"/>
      <c r="WI896"/>
      <c r="WJ896"/>
      <c r="WK896"/>
      <c r="WL896"/>
      <c r="WM896"/>
      <c r="WN896"/>
      <c r="WO896"/>
      <c r="WP896"/>
      <c r="WQ896"/>
      <c r="WR896"/>
      <c r="WS896"/>
      <c r="WT896"/>
      <c r="WU896"/>
      <c r="WV896"/>
      <c r="WW896"/>
      <c r="WX896"/>
      <c r="WY896"/>
      <c r="WZ896"/>
      <c r="XA896"/>
      <c r="XB896"/>
      <c r="XC896"/>
      <c r="XD896"/>
      <c r="XE896"/>
      <c r="XF896"/>
      <c r="XG896"/>
      <c r="XH896"/>
      <c r="XI896"/>
      <c r="XJ896"/>
      <c r="XK896"/>
      <c r="XL896"/>
      <c r="XM896"/>
      <c r="XN896"/>
      <c r="XO896"/>
      <c r="XP896"/>
      <c r="XQ896"/>
      <c r="XR896"/>
      <c r="XS896"/>
      <c r="XT896"/>
      <c r="XU896"/>
      <c r="XV896"/>
      <c r="XW896"/>
      <c r="XX896"/>
      <c r="XY896"/>
      <c r="XZ896"/>
      <c r="YA896"/>
      <c r="YB896"/>
      <c r="YC896"/>
      <c r="YD896"/>
      <c r="YE896"/>
      <c r="YF896"/>
      <c r="YG896"/>
      <c r="YH896"/>
      <c r="YI896"/>
      <c r="YJ896"/>
      <c r="YK896"/>
      <c r="YL896"/>
      <c r="YM896"/>
      <c r="YN896"/>
      <c r="YO896"/>
      <c r="YP896"/>
      <c r="YQ896"/>
      <c r="YR896"/>
      <c r="YS896"/>
      <c r="YT896"/>
      <c r="YU896"/>
      <c r="YV896"/>
      <c r="YW896"/>
      <c r="YX896"/>
      <c r="YY896"/>
      <c r="YZ896"/>
      <c r="ZA896"/>
      <c r="ZB896"/>
      <c r="ZC896"/>
      <c r="ZD896"/>
      <c r="ZE896"/>
      <c r="ZF896"/>
      <c r="ZG896"/>
      <c r="ZH896"/>
      <c r="ZI896"/>
      <c r="ZJ896"/>
      <c r="ZK896"/>
      <c r="ZL896"/>
      <c r="ZM896"/>
      <c r="ZN896"/>
      <c r="ZO896"/>
      <c r="ZP896"/>
      <c r="ZQ896"/>
      <c r="ZR896"/>
      <c r="ZS896"/>
      <c r="ZT896"/>
      <c r="ZU896"/>
      <c r="ZV896"/>
      <c r="ZW896"/>
      <c r="ZX896"/>
      <c r="ZY896"/>
      <c r="ZZ896"/>
      <c r="AAA896"/>
      <c r="AAB896"/>
      <c r="AAC896"/>
      <c r="AAD896"/>
      <c r="AAE896"/>
      <c r="AAF896"/>
      <c r="AAG896"/>
      <c r="AAH896"/>
      <c r="AAI896"/>
      <c r="AAJ896"/>
      <c r="AAK896"/>
      <c r="AAL896"/>
      <c r="AAM896"/>
      <c r="AAN896"/>
      <c r="AAO896"/>
      <c r="AAP896"/>
      <c r="AAQ896"/>
      <c r="AAR896"/>
      <c r="AAS896"/>
      <c r="AAT896"/>
      <c r="AAU896"/>
      <c r="AAV896"/>
      <c r="AAW896"/>
      <c r="AAX896"/>
      <c r="AAY896"/>
      <c r="AAZ896"/>
      <c r="ABA896"/>
      <c r="ABB896"/>
      <c r="ABC896"/>
      <c r="ABD896"/>
      <c r="ABE896"/>
      <c r="ABF896"/>
      <c r="ABG896"/>
      <c r="ABH896"/>
      <c r="ABI896"/>
      <c r="ABJ896"/>
      <c r="ABK896"/>
      <c r="ABL896"/>
      <c r="ABM896"/>
      <c r="ABN896"/>
      <c r="ABO896"/>
      <c r="ABP896"/>
      <c r="ABQ896"/>
      <c r="ABR896"/>
      <c r="ABS896"/>
      <c r="ABT896"/>
      <c r="ABU896"/>
      <c r="ABV896"/>
      <c r="ABW896"/>
      <c r="ABX896"/>
      <c r="ABY896"/>
      <c r="ABZ896"/>
      <c r="ACA896"/>
      <c r="ACB896"/>
      <c r="ACC896"/>
      <c r="ACD896"/>
      <c r="ACE896"/>
      <c r="ACF896"/>
      <c r="ACG896"/>
      <c r="ACH896"/>
      <c r="ACI896"/>
      <c r="ACJ896"/>
      <c r="ACK896"/>
      <c r="ACL896"/>
      <c r="ACM896"/>
      <c r="ACN896"/>
      <c r="ACO896"/>
      <c r="ACP896"/>
      <c r="ACQ896"/>
      <c r="ACR896"/>
      <c r="ACS896"/>
      <c r="ACT896"/>
      <c r="ACU896"/>
      <c r="ACV896"/>
      <c r="ACW896"/>
      <c r="ACX896"/>
      <c r="ACY896"/>
      <c r="ACZ896"/>
      <c r="ADA896"/>
      <c r="ADB896"/>
      <c r="ADC896"/>
      <c r="ADD896"/>
      <c r="ADE896"/>
      <c r="ADF896"/>
      <c r="ADG896"/>
      <c r="ADH896"/>
      <c r="ADI896"/>
      <c r="ADJ896"/>
      <c r="ADK896"/>
      <c r="ADL896"/>
      <c r="ADM896"/>
      <c r="ADN896"/>
      <c r="ADO896"/>
      <c r="ADP896"/>
      <c r="ADQ896"/>
      <c r="ADR896"/>
      <c r="ADS896"/>
      <c r="ADT896"/>
      <c r="ADU896"/>
      <c r="ADV896"/>
      <c r="ADW896"/>
      <c r="ADX896"/>
      <c r="ADY896"/>
      <c r="ADZ896"/>
      <c r="AEA896"/>
      <c r="AEB896"/>
      <c r="AEC896"/>
      <c r="AED896"/>
      <c r="AEE896"/>
      <c r="AEF896"/>
      <c r="AEG896"/>
      <c r="AEH896"/>
      <c r="AEI896"/>
      <c r="AEJ896"/>
      <c r="AEK896"/>
      <c r="AEL896"/>
      <c r="AEM896"/>
      <c r="AEN896"/>
      <c r="AEO896"/>
      <c r="AEP896"/>
      <c r="AEQ896"/>
      <c r="AER896"/>
      <c r="AES896"/>
      <c r="AET896"/>
      <c r="AEU896"/>
      <c r="AEV896"/>
      <c r="AEW896"/>
      <c r="AEX896"/>
      <c r="AEY896"/>
      <c r="AEZ896"/>
      <c r="AFA896"/>
      <c r="AFB896"/>
      <c r="AFC896"/>
      <c r="AFD896"/>
      <c r="AFE896"/>
      <c r="AFF896"/>
      <c r="AFG896"/>
      <c r="AFH896"/>
      <c r="AFI896"/>
      <c r="AFJ896"/>
      <c r="AFK896"/>
      <c r="AFL896"/>
      <c r="AFM896"/>
      <c r="AFN896"/>
      <c r="AFO896"/>
      <c r="AFP896"/>
      <c r="AFQ896"/>
      <c r="AFR896"/>
      <c r="AFS896"/>
      <c r="AFT896"/>
      <c r="AFU896"/>
      <c r="AFV896"/>
      <c r="AFW896"/>
      <c r="AFX896"/>
      <c r="AFY896"/>
      <c r="AFZ896"/>
      <c r="AGA896"/>
      <c r="AGB896"/>
      <c r="AGC896"/>
      <c r="AGD896"/>
      <c r="AGE896"/>
      <c r="AGF896"/>
      <c r="AGG896"/>
      <c r="AGH896"/>
      <c r="AGI896"/>
      <c r="AGJ896"/>
      <c r="AGK896"/>
      <c r="AGL896"/>
      <c r="AGM896"/>
      <c r="AGN896"/>
      <c r="AGO896"/>
      <c r="AGP896"/>
      <c r="AGQ896"/>
      <c r="AGR896"/>
      <c r="AGS896"/>
      <c r="AGT896"/>
      <c r="AGU896"/>
      <c r="AGV896"/>
      <c r="AGW896"/>
      <c r="AGX896"/>
      <c r="AGY896"/>
      <c r="AGZ896"/>
      <c r="AHA896"/>
      <c r="AHB896"/>
      <c r="AHC896"/>
      <c r="AHD896"/>
      <c r="AHE896"/>
      <c r="AHF896"/>
      <c r="AHG896"/>
      <c r="AHH896"/>
      <c r="AHI896"/>
      <c r="AHJ896"/>
      <c r="AHK896"/>
      <c r="AHL896"/>
      <c r="AHM896"/>
      <c r="AHN896"/>
      <c r="AHO896"/>
      <c r="AHP896"/>
      <c r="AHQ896"/>
      <c r="AHR896"/>
      <c r="AHS896"/>
      <c r="AHT896"/>
      <c r="AHU896"/>
      <c r="AHV896"/>
      <c r="AHW896"/>
      <c r="AHX896"/>
      <c r="AHY896"/>
      <c r="AHZ896"/>
      <c r="AIA896"/>
      <c r="AIB896"/>
      <c r="AIC896"/>
      <c r="AID896"/>
      <c r="AIE896"/>
      <c r="AIF896"/>
      <c r="AIG896"/>
      <c r="AIH896"/>
      <c r="AII896"/>
      <c r="AIJ896"/>
      <c r="AIK896"/>
      <c r="AIL896"/>
      <c r="AIM896"/>
      <c r="AIN896"/>
      <c r="AIO896"/>
      <c r="AIP896"/>
      <c r="AIQ896"/>
      <c r="AIR896"/>
      <c r="AIS896"/>
      <c r="AIT896"/>
      <c r="AIU896"/>
      <c r="AIV896"/>
      <c r="AIW896"/>
      <c r="AIX896"/>
      <c r="AIY896"/>
      <c r="AIZ896"/>
      <c r="AJA896"/>
      <c r="AJB896"/>
      <c r="AJC896"/>
      <c r="AJD896"/>
      <c r="AJE896"/>
      <c r="AJF896"/>
      <c r="AJG896"/>
      <c r="AJH896"/>
      <c r="AJI896"/>
      <c r="AJJ896"/>
      <c r="AJK896"/>
      <c r="AJL896"/>
      <c r="AJM896"/>
      <c r="AJN896"/>
      <c r="AJO896"/>
      <c r="AJP896"/>
      <c r="AJQ896"/>
      <c r="AJR896"/>
      <c r="AJS896"/>
      <c r="AJT896"/>
      <c r="AJU896"/>
      <c r="AJV896"/>
      <c r="AJW896"/>
      <c r="AJX896"/>
      <c r="AJY896"/>
      <c r="AJZ896"/>
      <c r="AKA896"/>
      <c r="AKB896"/>
      <c r="AKC896"/>
      <c r="AKD896"/>
      <c r="AKE896"/>
      <c r="AKF896"/>
      <c r="AKG896"/>
      <c r="AKH896"/>
      <c r="AKI896"/>
      <c r="AKJ896"/>
      <c r="AKK896"/>
      <c r="AKL896"/>
      <c r="AKM896"/>
      <c r="AKN896"/>
      <c r="AKO896"/>
      <c r="AKP896"/>
      <c r="AKQ896"/>
      <c r="AKR896"/>
      <c r="AKS896"/>
      <c r="AKT896"/>
      <c r="AKU896"/>
      <c r="AKV896"/>
      <c r="AKW896"/>
      <c r="AKX896"/>
      <c r="AKY896"/>
      <c r="AKZ896"/>
      <c r="ALA896"/>
      <c r="ALB896"/>
      <c r="ALC896"/>
      <c r="ALD896"/>
      <c r="ALE896"/>
      <c r="ALF896"/>
      <c r="ALG896"/>
      <c r="ALH896"/>
      <c r="ALI896"/>
      <c r="ALJ896"/>
      <c r="ALK896"/>
      <c r="ALL896"/>
      <c r="ALM896"/>
      <c r="ALN896"/>
      <c r="ALO896"/>
      <c r="ALP896"/>
      <c r="ALQ896"/>
      <c r="ALR896"/>
      <c r="ALS896"/>
      <c r="ALT896"/>
      <c r="ALU896"/>
      <c r="ALV896"/>
      <c r="ALW896"/>
      <c r="ALX896"/>
      <c r="ALY896"/>
      <c r="ALZ896"/>
      <c r="AMA896"/>
      <c r="AMB896"/>
      <c r="AMC896"/>
      <c r="AMD896"/>
      <c r="AME896"/>
      <c r="AMF896"/>
      <c r="AMG896"/>
      <c r="AMH896"/>
      <c r="AMI896"/>
      <c r="AMJ896"/>
    </row>
    <row r="897" spans="1:1024" outlineLevel="1" x14ac:dyDescent="0.25">
      <c r="A897"/>
      <c r="B897" s="65"/>
      <c r="C897" s="66"/>
      <c r="D897" s="246"/>
      <c r="E897" s="193"/>
      <c r="F897" s="193"/>
      <c r="G897" s="193"/>
      <c r="H897" s="193"/>
      <c r="I897" s="162"/>
      <c r="J897" s="169"/>
      <c r="K897" s="68"/>
      <c r="L897" s="69"/>
      <c r="M897" s="496"/>
      <c r="N897"/>
      <c r="O897" s="62"/>
      <c r="P897" s="156">
        <f t="shared" ref="P897:P960" si="26">O897-M897</f>
        <v>0</v>
      </c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  <c r="MM897"/>
      <c r="MN897"/>
      <c r="MO897"/>
      <c r="MP897"/>
      <c r="MQ897"/>
      <c r="MR897"/>
      <c r="MS897"/>
      <c r="MT897"/>
      <c r="MU897"/>
      <c r="MV897"/>
      <c r="MW897"/>
      <c r="MX897"/>
      <c r="MY897"/>
      <c r="MZ897"/>
      <c r="NA897"/>
      <c r="NB897"/>
      <c r="NC897"/>
      <c r="ND897"/>
      <c r="NE897"/>
      <c r="NF897"/>
      <c r="NG897"/>
      <c r="NH897"/>
      <c r="NI897"/>
      <c r="NJ897"/>
      <c r="NK897"/>
      <c r="NL897"/>
      <c r="NM897"/>
      <c r="NN897"/>
      <c r="NO897"/>
      <c r="NP897"/>
      <c r="NQ897"/>
      <c r="NR897"/>
      <c r="NS897"/>
      <c r="NT897"/>
      <c r="NU897"/>
      <c r="NV897"/>
      <c r="NW897"/>
      <c r="NX897"/>
      <c r="NY897"/>
      <c r="NZ897"/>
      <c r="OA897"/>
      <c r="OB897"/>
      <c r="OC897"/>
      <c r="OD897"/>
      <c r="OE897"/>
      <c r="OF897"/>
      <c r="OG897"/>
      <c r="OH897"/>
      <c r="OI897"/>
      <c r="OJ897"/>
      <c r="OK897"/>
      <c r="OL897"/>
      <c r="OM897"/>
      <c r="ON897"/>
      <c r="OO897"/>
      <c r="OP897"/>
      <c r="OQ897"/>
      <c r="OR897"/>
      <c r="OS897"/>
      <c r="OT897"/>
      <c r="OU897"/>
      <c r="OV897"/>
      <c r="OW897"/>
      <c r="OX897"/>
      <c r="OY897"/>
      <c r="OZ897"/>
      <c r="PA897"/>
      <c r="PB897"/>
      <c r="PC897"/>
      <c r="PD897"/>
      <c r="PE897"/>
      <c r="PF897"/>
      <c r="PG897"/>
      <c r="PH897"/>
      <c r="PI897"/>
      <c r="PJ897"/>
      <c r="PK897"/>
      <c r="PL897"/>
      <c r="PM897"/>
      <c r="PN897"/>
      <c r="PO897"/>
      <c r="PP897"/>
      <c r="PQ897"/>
      <c r="PR897"/>
      <c r="PS897"/>
      <c r="PT897"/>
      <c r="PU897"/>
      <c r="PV897"/>
      <c r="PW897"/>
      <c r="PX897"/>
      <c r="PY897"/>
      <c r="PZ897"/>
      <c r="QA897"/>
      <c r="QB897"/>
      <c r="QC897"/>
      <c r="QD897"/>
      <c r="QE897"/>
      <c r="QF897"/>
      <c r="QG897"/>
      <c r="QH897"/>
      <c r="QI897"/>
      <c r="QJ897"/>
      <c r="QK897"/>
      <c r="QL897"/>
      <c r="QM897"/>
      <c r="QN897"/>
      <c r="QO897"/>
      <c r="QP897"/>
      <c r="QQ897"/>
      <c r="QR897"/>
      <c r="QS897"/>
      <c r="QT897"/>
      <c r="QU897"/>
      <c r="QV897"/>
      <c r="QW897"/>
      <c r="QX897"/>
      <c r="QY897"/>
      <c r="QZ897"/>
      <c r="RA897"/>
      <c r="RB897"/>
      <c r="RC897"/>
      <c r="RD897"/>
      <c r="RE897"/>
      <c r="RF897"/>
      <c r="RG897"/>
      <c r="RH897"/>
      <c r="RI897"/>
      <c r="RJ897"/>
      <c r="RK897"/>
      <c r="RL897"/>
      <c r="RM897"/>
      <c r="RN897"/>
      <c r="RO897"/>
      <c r="RP897"/>
      <c r="RQ897"/>
      <c r="RR897"/>
      <c r="RS897"/>
      <c r="RT897"/>
      <c r="RU897"/>
      <c r="RV897"/>
      <c r="RW897"/>
      <c r="RX897"/>
      <c r="RY897"/>
      <c r="RZ897"/>
      <c r="SA897"/>
      <c r="SB897"/>
      <c r="SC897"/>
      <c r="SD897"/>
      <c r="SE897"/>
      <c r="SF897"/>
      <c r="SG897"/>
      <c r="SH897"/>
      <c r="SI897"/>
      <c r="SJ897"/>
      <c r="SK897"/>
      <c r="SL897"/>
      <c r="SM897"/>
      <c r="SN897"/>
      <c r="SO897"/>
      <c r="SP897"/>
      <c r="SQ897"/>
      <c r="SR897"/>
      <c r="SS897"/>
      <c r="ST897"/>
      <c r="SU897"/>
      <c r="SV897"/>
      <c r="SW897"/>
      <c r="SX897"/>
      <c r="SY897"/>
      <c r="SZ897"/>
      <c r="TA897"/>
      <c r="TB897"/>
      <c r="TC897"/>
      <c r="TD897"/>
      <c r="TE897"/>
      <c r="TF897"/>
      <c r="TG897"/>
      <c r="TH897"/>
      <c r="TI897"/>
      <c r="TJ897"/>
      <c r="TK897"/>
      <c r="TL897"/>
      <c r="TM897"/>
      <c r="TN897"/>
      <c r="TO897"/>
      <c r="TP897"/>
      <c r="TQ897"/>
      <c r="TR897"/>
      <c r="TS897"/>
      <c r="TT897"/>
      <c r="TU897"/>
      <c r="TV897"/>
      <c r="TW897"/>
      <c r="TX897"/>
      <c r="TY897"/>
      <c r="TZ897"/>
      <c r="UA897"/>
      <c r="UB897"/>
      <c r="UC897"/>
      <c r="UD897"/>
      <c r="UE897"/>
      <c r="UF897"/>
      <c r="UG897"/>
      <c r="UH897"/>
      <c r="UI897"/>
      <c r="UJ897"/>
      <c r="UK897"/>
      <c r="UL897"/>
      <c r="UM897"/>
      <c r="UN897"/>
      <c r="UO897"/>
      <c r="UP897"/>
      <c r="UQ897"/>
      <c r="UR897"/>
      <c r="US897"/>
      <c r="UT897"/>
      <c r="UU897"/>
      <c r="UV897"/>
      <c r="UW897"/>
      <c r="UX897"/>
      <c r="UY897"/>
      <c r="UZ897"/>
      <c r="VA897"/>
      <c r="VB897"/>
      <c r="VC897"/>
      <c r="VD897"/>
      <c r="VE897"/>
      <c r="VF897"/>
      <c r="VG897"/>
      <c r="VH897"/>
      <c r="VI897"/>
      <c r="VJ897"/>
      <c r="VK897"/>
      <c r="VL897"/>
      <c r="VM897"/>
      <c r="VN897"/>
      <c r="VO897"/>
      <c r="VP897"/>
      <c r="VQ897"/>
      <c r="VR897"/>
      <c r="VS897"/>
      <c r="VT897"/>
      <c r="VU897"/>
      <c r="VV897"/>
      <c r="VW897"/>
      <c r="VX897"/>
      <c r="VY897"/>
      <c r="VZ897"/>
      <c r="WA897"/>
      <c r="WB897"/>
      <c r="WC897"/>
      <c r="WD897"/>
      <c r="WE897"/>
      <c r="WF897"/>
      <c r="WG897"/>
      <c r="WH897"/>
      <c r="WI897"/>
      <c r="WJ897"/>
      <c r="WK897"/>
      <c r="WL897"/>
      <c r="WM897"/>
      <c r="WN897"/>
      <c r="WO897"/>
      <c r="WP897"/>
      <c r="WQ897"/>
      <c r="WR897"/>
      <c r="WS897"/>
      <c r="WT897"/>
      <c r="WU897"/>
      <c r="WV897"/>
      <c r="WW897"/>
      <c r="WX897"/>
      <c r="WY897"/>
      <c r="WZ897"/>
      <c r="XA897"/>
      <c r="XB897"/>
      <c r="XC897"/>
      <c r="XD897"/>
      <c r="XE897"/>
      <c r="XF897"/>
      <c r="XG897"/>
      <c r="XH897"/>
      <c r="XI897"/>
      <c r="XJ897"/>
      <c r="XK897"/>
      <c r="XL897"/>
      <c r="XM897"/>
      <c r="XN897"/>
      <c r="XO897"/>
      <c r="XP897"/>
      <c r="XQ897"/>
      <c r="XR897"/>
      <c r="XS897"/>
      <c r="XT897"/>
      <c r="XU897"/>
      <c r="XV897"/>
      <c r="XW897"/>
      <c r="XX897"/>
      <c r="XY897"/>
      <c r="XZ897"/>
      <c r="YA897"/>
      <c r="YB897"/>
      <c r="YC897"/>
      <c r="YD897"/>
      <c r="YE897"/>
      <c r="YF897"/>
      <c r="YG897"/>
      <c r="YH897"/>
      <c r="YI897"/>
      <c r="YJ897"/>
      <c r="YK897"/>
      <c r="YL897"/>
      <c r="YM897"/>
      <c r="YN897"/>
      <c r="YO897"/>
      <c r="YP897"/>
      <c r="YQ897"/>
      <c r="YR897"/>
      <c r="YS897"/>
      <c r="YT897"/>
      <c r="YU897"/>
      <c r="YV897"/>
      <c r="YW897"/>
      <c r="YX897"/>
      <c r="YY897"/>
      <c r="YZ897"/>
      <c r="ZA897"/>
      <c r="ZB897"/>
      <c r="ZC897"/>
      <c r="ZD897"/>
      <c r="ZE897"/>
      <c r="ZF897"/>
      <c r="ZG897"/>
      <c r="ZH897"/>
      <c r="ZI897"/>
      <c r="ZJ897"/>
      <c r="ZK897"/>
      <c r="ZL897"/>
      <c r="ZM897"/>
      <c r="ZN897"/>
      <c r="ZO897"/>
      <c r="ZP897"/>
      <c r="ZQ897"/>
      <c r="ZR897"/>
      <c r="ZS897"/>
      <c r="ZT897"/>
      <c r="ZU897"/>
      <c r="ZV897"/>
      <c r="ZW897"/>
      <c r="ZX897"/>
      <c r="ZY897"/>
      <c r="ZZ897"/>
      <c r="AAA897"/>
      <c r="AAB897"/>
      <c r="AAC897"/>
      <c r="AAD897"/>
      <c r="AAE897"/>
      <c r="AAF897"/>
      <c r="AAG897"/>
      <c r="AAH897"/>
      <c r="AAI897"/>
      <c r="AAJ897"/>
      <c r="AAK897"/>
      <c r="AAL897"/>
      <c r="AAM897"/>
      <c r="AAN897"/>
      <c r="AAO897"/>
      <c r="AAP897"/>
      <c r="AAQ897"/>
      <c r="AAR897"/>
      <c r="AAS897"/>
      <c r="AAT897"/>
      <c r="AAU897"/>
      <c r="AAV897"/>
      <c r="AAW897"/>
      <c r="AAX897"/>
      <c r="AAY897"/>
      <c r="AAZ897"/>
      <c r="ABA897"/>
      <c r="ABB897"/>
      <c r="ABC897"/>
      <c r="ABD897"/>
      <c r="ABE897"/>
      <c r="ABF897"/>
      <c r="ABG897"/>
      <c r="ABH897"/>
      <c r="ABI897"/>
      <c r="ABJ897"/>
      <c r="ABK897"/>
      <c r="ABL897"/>
      <c r="ABM897"/>
      <c r="ABN897"/>
      <c r="ABO897"/>
      <c r="ABP897"/>
      <c r="ABQ897"/>
      <c r="ABR897"/>
      <c r="ABS897"/>
      <c r="ABT897"/>
      <c r="ABU897"/>
      <c r="ABV897"/>
      <c r="ABW897"/>
      <c r="ABX897"/>
      <c r="ABY897"/>
      <c r="ABZ897"/>
      <c r="ACA897"/>
      <c r="ACB897"/>
      <c r="ACC897"/>
      <c r="ACD897"/>
      <c r="ACE897"/>
      <c r="ACF897"/>
      <c r="ACG897"/>
      <c r="ACH897"/>
      <c r="ACI897"/>
      <c r="ACJ897"/>
      <c r="ACK897"/>
      <c r="ACL897"/>
      <c r="ACM897"/>
      <c r="ACN897"/>
      <c r="ACO897"/>
      <c r="ACP897"/>
      <c r="ACQ897"/>
      <c r="ACR897"/>
      <c r="ACS897"/>
      <c r="ACT897"/>
      <c r="ACU897"/>
      <c r="ACV897"/>
      <c r="ACW897"/>
      <c r="ACX897"/>
      <c r="ACY897"/>
      <c r="ACZ897"/>
      <c r="ADA897"/>
      <c r="ADB897"/>
      <c r="ADC897"/>
      <c r="ADD897"/>
      <c r="ADE897"/>
      <c r="ADF897"/>
      <c r="ADG897"/>
      <c r="ADH897"/>
      <c r="ADI897"/>
      <c r="ADJ897"/>
      <c r="ADK897"/>
      <c r="ADL897"/>
      <c r="ADM897"/>
      <c r="ADN897"/>
      <c r="ADO897"/>
      <c r="ADP897"/>
      <c r="ADQ897"/>
      <c r="ADR897"/>
      <c r="ADS897"/>
      <c r="ADT897"/>
      <c r="ADU897"/>
      <c r="ADV897"/>
      <c r="ADW897"/>
      <c r="ADX897"/>
      <c r="ADY897"/>
      <c r="ADZ897"/>
      <c r="AEA897"/>
      <c r="AEB897"/>
      <c r="AEC897"/>
      <c r="AED897"/>
      <c r="AEE897"/>
      <c r="AEF897"/>
      <c r="AEG897"/>
      <c r="AEH897"/>
      <c r="AEI897"/>
      <c r="AEJ897"/>
      <c r="AEK897"/>
      <c r="AEL897"/>
      <c r="AEM897"/>
      <c r="AEN897"/>
      <c r="AEO897"/>
      <c r="AEP897"/>
      <c r="AEQ897"/>
      <c r="AER897"/>
      <c r="AES897"/>
      <c r="AET897"/>
      <c r="AEU897"/>
      <c r="AEV897"/>
      <c r="AEW897"/>
      <c r="AEX897"/>
      <c r="AEY897"/>
      <c r="AEZ897"/>
      <c r="AFA897"/>
      <c r="AFB897"/>
      <c r="AFC897"/>
      <c r="AFD897"/>
      <c r="AFE897"/>
      <c r="AFF897"/>
      <c r="AFG897"/>
      <c r="AFH897"/>
      <c r="AFI897"/>
      <c r="AFJ897"/>
      <c r="AFK897"/>
      <c r="AFL897"/>
      <c r="AFM897"/>
      <c r="AFN897"/>
      <c r="AFO897"/>
      <c r="AFP897"/>
      <c r="AFQ897"/>
      <c r="AFR897"/>
      <c r="AFS897"/>
      <c r="AFT897"/>
      <c r="AFU897"/>
      <c r="AFV897"/>
      <c r="AFW897"/>
      <c r="AFX897"/>
      <c r="AFY897"/>
      <c r="AFZ897"/>
      <c r="AGA897"/>
      <c r="AGB897"/>
      <c r="AGC897"/>
      <c r="AGD897"/>
      <c r="AGE897"/>
      <c r="AGF897"/>
      <c r="AGG897"/>
      <c r="AGH897"/>
      <c r="AGI897"/>
      <c r="AGJ897"/>
      <c r="AGK897"/>
      <c r="AGL897"/>
      <c r="AGM897"/>
      <c r="AGN897"/>
      <c r="AGO897"/>
      <c r="AGP897"/>
      <c r="AGQ897"/>
      <c r="AGR897"/>
      <c r="AGS897"/>
      <c r="AGT897"/>
      <c r="AGU897"/>
      <c r="AGV897"/>
      <c r="AGW897"/>
      <c r="AGX897"/>
      <c r="AGY897"/>
      <c r="AGZ897"/>
      <c r="AHA897"/>
      <c r="AHB897"/>
      <c r="AHC897"/>
      <c r="AHD897"/>
      <c r="AHE897"/>
      <c r="AHF897"/>
      <c r="AHG897"/>
      <c r="AHH897"/>
      <c r="AHI897"/>
      <c r="AHJ897"/>
      <c r="AHK897"/>
      <c r="AHL897"/>
      <c r="AHM897"/>
      <c r="AHN897"/>
      <c r="AHO897"/>
      <c r="AHP897"/>
      <c r="AHQ897"/>
      <c r="AHR897"/>
      <c r="AHS897"/>
      <c r="AHT897"/>
      <c r="AHU897"/>
      <c r="AHV897"/>
      <c r="AHW897"/>
      <c r="AHX897"/>
      <c r="AHY897"/>
      <c r="AHZ897"/>
      <c r="AIA897"/>
      <c r="AIB897"/>
      <c r="AIC897"/>
      <c r="AID897"/>
      <c r="AIE897"/>
      <c r="AIF897"/>
      <c r="AIG897"/>
      <c r="AIH897"/>
      <c r="AII897"/>
      <c r="AIJ897"/>
      <c r="AIK897"/>
      <c r="AIL897"/>
      <c r="AIM897"/>
      <c r="AIN897"/>
      <c r="AIO897"/>
      <c r="AIP897"/>
      <c r="AIQ897"/>
      <c r="AIR897"/>
      <c r="AIS897"/>
      <c r="AIT897"/>
      <c r="AIU897"/>
      <c r="AIV897"/>
      <c r="AIW897"/>
      <c r="AIX897"/>
      <c r="AIY897"/>
      <c r="AIZ897"/>
      <c r="AJA897"/>
      <c r="AJB897"/>
      <c r="AJC897"/>
      <c r="AJD897"/>
      <c r="AJE897"/>
      <c r="AJF897"/>
      <c r="AJG897"/>
      <c r="AJH897"/>
      <c r="AJI897"/>
      <c r="AJJ897"/>
      <c r="AJK897"/>
      <c r="AJL897"/>
      <c r="AJM897"/>
      <c r="AJN897"/>
      <c r="AJO897"/>
      <c r="AJP897"/>
      <c r="AJQ897"/>
      <c r="AJR897"/>
      <c r="AJS897"/>
      <c r="AJT897"/>
      <c r="AJU897"/>
      <c r="AJV897"/>
      <c r="AJW897"/>
      <c r="AJX897"/>
      <c r="AJY897"/>
      <c r="AJZ897"/>
      <c r="AKA897"/>
      <c r="AKB897"/>
      <c r="AKC897"/>
      <c r="AKD897"/>
      <c r="AKE897"/>
      <c r="AKF897"/>
      <c r="AKG897"/>
      <c r="AKH897"/>
      <c r="AKI897"/>
      <c r="AKJ897"/>
      <c r="AKK897"/>
      <c r="AKL897"/>
      <c r="AKM897"/>
      <c r="AKN897"/>
      <c r="AKO897"/>
      <c r="AKP897"/>
      <c r="AKQ897"/>
      <c r="AKR897"/>
      <c r="AKS897"/>
      <c r="AKT897"/>
      <c r="AKU897"/>
      <c r="AKV897"/>
      <c r="AKW897"/>
      <c r="AKX897"/>
      <c r="AKY897"/>
      <c r="AKZ897"/>
      <c r="ALA897"/>
      <c r="ALB897"/>
      <c r="ALC897"/>
      <c r="ALD897"/>
      <c r="ALE897"/>
      <c r="ALF897"/>
      <c r="ALG897"/>
      <c r="ALH897"/>
      <c r="ALI897"/>
      <c r="ALJ897"/>
      <c r="ALK897"/>
      <c r="ALL897"/>
      <c r="ALM897"/>
      <c r="ALN897"/>
      <c r="ALO897"/>
      <c r="ALP897"/>
      <c r="ALQ897"/>
      <c r="ALR897"/>
      <c r="ALS897"/>
      <c r="ALT897"/>
      <c r="ALU897"/>
      <c r="ALV897"/>
      <c r="ALW897"/>
      <c r="ALX897"/>
      <c r="ALY897"/>
      <c r="ALZ897"/>
      <c r="AMA897"/>
      <c r="AMB897"/>
      <c r="AMC897"/>
      <c r="AMD897"/>
      <c r="AME897"/>
      <c r="AMF897"/>
      <c r="AMG897"/>
      <c r="AMH897"/>
      <c r="AMI897"/>
      <c r="AMJ897"/>
    </row>
    <row r="898" spans="1:1024" outlineLevel="1" x14ac:dyDescent="0.25">
      <c r="A898"/>
      <c r="B898" s="557"/>
      <c r="C898" s="227"/>
      <c r="D898" s="578"/>
      <c r="E898" s="171"/>
      <c r="F898" s="171"/>
      <c r="G898" s="171"/>
      <c r="H898" s="171"/>
      <c r="I898" s="170"/>
      <c r="J898" s="172"/>
      <c r="K898" s="216"/>
      <c r="L898" s="228"/>
      <c r="M898" s="558"/>
      <c r="N898"/>
      <c r="O898" s="62"/>
      <c r="P898" s="156">
        <f t="shared" si="26"/>
        <v>0</v>
      </c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  <c r="MM898"/>
      <c r="MN898"/>
      <c r="MO898"/>
      <c r="MP898"/>
      <c r="MQ898"/>
      <c r="MR898"/>
      <c r="MS898"/>
      <c r="MT898"/>
      <c r="MU898"/>
      <c r="MV898"/>
      <c r="MW898"/>
      <c r="MX898"/>
      <c r="MY898"/>
      <c r="MZ898"/>
      <c r="NA898"/>
      <c r="NB898"/>
      <c r="NC898"/>
      <c r="ND898"/>
      <c r="NE898"/>
      <c r="NF898"/>
      <c r="NG898"/>
      <c r="NH898"/>
      <c r="NI898"/>
      <c r="NJ898"/>
      <c r="NK898"/>
      <c r="NL898"/>
      <c r="NM898"/>
      <c r="NN898"/>
      <c r="NO898"/>
      <c r="NP898"/>
      <c r="NQ898"/>
      <c r="NR898"/>
      <c r="NS898"/>
      <c r="NT898"/>
      <c r="NU898"/>
      <c r="NV898"/>
      <c r="NW898"/>
      <c r="NX898"/>
      <c r="NY898"/>
      <c r="NZ898"/>
      <c r="OA898"/>
      <c r="OB898"/>
      <c r="OC898"/>
      <c r="OD898"/>
      <c r="OE898"/>
      <c r="OF898"/>
      <c r="OG898"/>
      <c r="OH898"/>
      <c r="OI898"/>
      <c r="OJ898"/>
      <c r="OK898"/>
      <c r="OL898"/>
      <c r="OM898"/>
      <c r="ON898"/>
      <c r="OO898"/>
      <c r="OP898"/>
      <c r="OQ898"/>
      <c r="OR898"/>
      <c r="OS898"/>
      <c r="OT898"/>
      <c r="OU898"/>
      <c r="OV898"/>
      <c r="OW898"/>
      <c r="OX898"/>
      <c r="OY898"/>
      <c r="OZ898"/>
      <c r="PA898"/>
      <c r="PB898"/>
      <c r="PC898"/>
      <c r="PD898"/>
      <c r="PE898"/>
      <c r="PF898"/>
      <c r="PG898"/>
      <c r="PH898"/>
      <c r="PI898"/>
      <c r="PJ898"/>
      <c r="PK898"/>
      <c r="PL898"/>
      <c r="PM898"/>
      <c r="PN898"/>
      <c r="PO898"/>
      <c r="PP898"/>
      <c r="PQ898"/>
      <c r="PR898"/>
      <c r="PS898"/>
      <c r="PT898"/>
      <c r="PU898"/>
      <c r="PV898"/>
      <c r="PW898"/>
      <c r="PX898"/>
      <c r="PY898"/>
      <c r="PZ898"/>
      <c r="QA898"/>
      <c r="QB898"/>
      <c r="QC898"/>
      <c r="QD898"/>
      <c r="QE898"/>
      <c r="QF898"/>
      <c r="QG898"/>
      <c r="QH898"/>
      <c r="QI898"/>
      <c r="QJ898"/>
      <c r="QK898"/>
      <c r="QL898"/>
      <c r="QM898"/>
      <c r="QN898"/>
      <c r="QO898"/>
      <c r="QP898"/>
      <c r="QQ898"/>
      <c r="QR898"/>
      <c r="QS898"/>
      <c r="QT898"/>
      <c r="QU898"/>
      <c r="QV898"/>
      <c r="QW898"/>
      <c r="QX898"/>
      <c r="QY898"/>
      <c r="QZ898"/>
      <c r="RA898"/>
      <c r="RB898"/>
      <c r="RC898"/>
      <c r="RD898"/>
      <c r="RE898"/>
      <c r="RF898"/>
      <c r="RG898"/>
      <c r="RH898"/>
      <c r="RI898"/>
      <c r="RJ898"/>
      <c r="RK898"/>
      <c r="RL898"/>
      <c r="RM898"/>
      <c r="RN898"/>
      <c r="RO898"/>
      <c r="RP898"/>
      <c r="RQ898"/>
      <c r="RR898"/>
      <c r="RS898"/>
      <c r="RT898"/>
      <c r="RU898"/>
      <c r="RV898"/>
      <c r="RW898"/>
      <c r="RX898"/>
      <c r="RY898"/>
      <c r="RZ898"/>
      <c r="SA898"/>
      <c r="SB898"/>
      <c r="SC898"/>
      <c r="SD898"/>
      <c r="SE898"/>
      <c r="SF898"/>
      <c r="SG898"/>
      <c r="SH898"/>
      <c r="SI898"/>
      <c r="SJ898"/>
      <c r="SK898"/>
      <c r="SL898"/>
      <c r="SM898"/>
      <c r="SN898"/>
      <c r="SO898"/>
      <c r="SP898"/>
      <c r="SQ898"/>
      <c r="SR898"/>
      <c r="SS898"/>
      <c r="ST898"/>
      <c r="SU898"/>
      <c r="SV898"/>
      <c r="SW898"/>
      <c r="SX898"/>
      <c r="SY898"/>
      <c r="SZ898"/>
      <c r="TA898"/>
      <c r="TB898"/>
      <c r="TC898"/>
      <c r="TD898"/>
      <c r="TE898"/>
      <c r="TF898"/>
      <c r="TG898"/>
      <c r="TH898"/>
      <c r="TI898"/>
      <c r="TJ898"/>
      <c r="TK898"/>
      <c r="TL898"/>
      <c r="TM898"/>
      <c r="TN898"/>
      <c r="TO898"/>
      <c r="TP898"/>
      <c r="TQ898"/>
      <c r="TR898"/>
      <c r="TS898"/>
      <c r="TT898"/>
      <c r="TU898"/>
      <c r="TV898"/>
      <c r="TW898"/>
      <c r="TX898"/>
      <c r="TY898"/>
      <c r="TZ898"/>
      <c r="UA898"/>
      <c r="UB898"/>
      <c r="UC898"/>
      <c r="UD898"/>
      <c r="UE898"/>
      <c r="UF898"/>
      <c r="UG898"/>
      <c r="UH898"/>
      <c r="UI898"/>
      <c r="UJ898"/>
      <c r="UK898"/>
      <c r="UL898"/>
      <c r="UM898"/>
      <c r="UN898"/>
      <c r="UO898"/>
      <c r="UP898"/>
      <c r="UQ898"/>
      <c r="UR898"/>
      <c r="US898"/>
      <c r="UT898"/>
      <c r="UU898"/>
      <c r="UV898"/>
      <c r="UW898"/>
      <c r="UX898"/>
      <c r="UY898"/>
      <c r="UZ898"/>
      <c r="VA898"/>
      <c r="VB898"/>
      <c r="VC898"/>
      <c r="VD898"/>
      <c r="VE898"/>
      <c r="VF898"/>
      <c r="VG898"/>
      <c r="VH898"/>
      <c r="VI898"/>
      <c r="VJ898"/>
      <c r="VK898"/>
      <c r="VL898"/>
      <c r="VM898"/>
      <c r="VN898"/>
      <c r="VO898"/>
      <c r="VP898"/>
      <c r="VQ898"/>
      <c r="VR898"/>
      <c r="VS898"/>
      <c r="VT898"/>
      <c r="VU898"/>
      <c r="VV898"/>
      <c r="VW898"/>
      <c r="VX898"/>
      <c r="VY898"/>
      <c r="VZ898"/>
      <c r="WA898"/>
      <c r="WB898"/>
      <c r="WC898"/>
      <c r="WD898"/>
      <c r="WE898"/>
      <c r="WF898"/>
      <c r="WG898"/>
      <c r="WH898"/>
      <c r="WI898"/>
      <c r="WJ898"/>
      <c r="WK898"/>
      <c r="WL898"/>
      <c r="WM898"/>
      <c r="WN898"/>
      <c r="WO898"/>
      <c r="WP898"/>
      <c r="WQ898"/>
      <c r="WR898"/>
      <c r="WS898"/>
      <c r="WT898"/>
      <c r="WU898"/>
      <c r="WV898"/>
      <c r="WW898"/>
      <c r="WX898"/>
      <c r="WY898"/>
      <c r="WZ898"/>
      <c r="XA898"/>
      <c r="XB898"/>
      <c r="XC898"/>
      <c r="XD898"/>
      <c r="XE898"/>
      <c r="XF898"/>
      <c r="XG898"/>
      <c r="XH898"/>
      <c r="XI898"/>
      <c r="XJ898"/>
      <c r="XK898"/>
      <c r="XL898"/>
      <c r="XM898"/>
      <c r="XN898"/>
      <c r="XO898"/>
      <c r="XP898"/>
      <c r="XQ898"/>
      <c r="XR898"/>
      <c r="XS898"/>
      <c r="XT898"/>
      <c r="XU898"/>
      <c r="XV898"/>
      <c r="XW898"/>
      <c r="XX898"/>
      <c r="XY898"/>
      <c r="XZ898"/>
      <c r="YA898"/>
      <c r="YB898"/>
      <c r="YC898"/>
      <c r="YD898"/>
      <c r="YE898"/>
      <c r="YF898"/>
      <c r="YG898"/>
      <c r="YH898"/>
      <c r="YI898"/>
      <c r="YJ898"/>
      <c r="YK898"/>
      <c r="YL898"/>
      <c r="YM898"/>
      <c r="YN898"/>
      <c r="YO898"/>
      <c r="YP898"/>
      <c r="YQ898"/>
      <c r="YR898"/>
      <c r="YS898"/>
      <c r="YT898"/>
      <c r="YU898"/>
      <c r="YV898"/>
      <c r="YW898"/>
      <c r="YX898"/>
      <c r="YY898"/>
      <c r="YZ898"/>
      <c r="ZA898"/>
      <c r="ZB898"/>
      <c r="ZC898"/>
      <c r="ZD898"/>
      <c r="ZE898"/>
      <c r="ZF898"/>
      <c r="ZG898"/>
      <c r="ZH898"/>
      <c r="ZI898"/>
      <c r="ZJ898"/>
      <c r="ZK898"/>
      <c r="ZL898"/>
      <c r="ZM898"/>
      <c r="ZN898"/>
      <c r="ZO898"/>
      <c r="ZP898"/>
      <c r="ZQ898"/>
      <c r="ZR898"/>
      <c r="ZS898"/>
      <c r="ZT898"/>
      <c r="ZU898"/>
      <c r="ZV898"/>
      <c r="ZW898"/>
      <c r="ZX898"/>
      <c r="ZY898"/>
      <c r="ZZ898"/>
      <c r="AAA898"/>
      <c r="AAB898"/>
      <c r="AAC898"/>
      <c r="AAD898"/>
      <c r="AAE898"/>
      <c r="AAF898"/>
      <c r="AAG898"/>
      <c r="AAH898"/>
      <c r="AAI898"/>
      <c r="AAJ898"/>
      <c r="AAK898"/>
      <c r="AAL898"/>
      <c r="AAM898"/>
      <c r="AAN898"/>
      <c r="AAO898"/>
      <c r="AAP898"/>
      <c r="AAQ898"/>
      <c r="AAR898"/>
      <c r="AAS898"/>
      <c r="AAT898"/>
      <c r="AAU898"/>
      <c r="AAV898"/>
      <c r="AAW898"/>
      <c r="AAX898"/>
      <c r="AAY898"/>
      <c r="AAZ898"/>
      <c r="ABA898"/>
      <c r="ABB898"/>
      <c r="ABC898"/>
      <c r="ABD898"/>
      <c r="ABE898"/>
      <c r="ABF898"/>
      <c r="ABG898"/>
      <c r="ABH898"/>
      <c r="ABI898"/>
      <c r="ABJ898"/>
      <c r="ABK898"/>
      <c r="ABL898"/>
      <c r="ABM898"/>
      <c r="ABN898"/>
      <c r="ABO898"/>
      <c r="ABP898"/>
      <c r="ABQ898"/>
      <c r="ABR898"/>
      <c r="ABS898"/>
      <c r="ABT898"/>
      <c r="ABU898"/>
      <c r="ABV898"/>
      <c r="ABW898"/>
      <c r="ABX898"/>
      <c r="ABY898"/>
      <c r="ABZ898"/>
      <c r="ACA898"/>
      <c r="ACB898"/>
      <c r="ACC898"/>
      <c r="ACD898"/>
      <c r="ACE898"/>
      <c r="ACF898"/>
      <c r="ACG898"/>
      <c r="ACH898"/>
      <c r="ACI898"/>
      <c r="ACJ898"/>
      <c r="ACK898"/>
      <c r="ACL898"/>
      <c r="ACM898"/>
      <c r="ACN898"/>
      <c r="ACO898"/>
      <c r="ACP898"/>
      <c r="ACQ898"/>
      <c r="ACR898"/>
      <c r="ACS898"/>
      <c r="ACT898"/>
      <c r="ACU898"/>
      <c r="ACV898"/>
      <c r="ACW898"/>
      <c r="ACX898"/>
      <c r="ACY898"/>
      <c r="ACZ898"/>
      <c r="ADA898"/>
      <c r="ADB898"/>
      <c r="ADC898"/>
      <c r="ADD898"/>
      <c r="ADE898"/>
      <c r="ADF898"/>
      <c r="ADG898"/>
      <c r="ADH898"/>
      <c r="ADI898"/>
      <c r="ADJ898"/>
      <c r="ADK898"/>
      <c r="ADL898"/>
      <c r="ADM898"/>
      <c r="ADN898"/>
      <c r="ADO898"/>
      <c r="ADP898"/>
      <c r="ADQ898"/>
      <c r="ADR898"/>
      <c r="ADS898"/>
      <c r="ADT898"/>
      <c r="ADU898"/>
      <c r="ADV898"/>
      <c r="ADW898"/>
      <c r="ADX898"/>
      <c r="ADY898"/>
      <c r="ADZ898"/>
      <c r="AEA898"/>
      <c r="AEB898"/>
      <c r="AEC898"/>
      <c r="AED898"/>
      <c r="AEE898"/>
      <c r="AEF898"/>
      <c r="AEG898"/>
      <c r="AEH898"/>
      <c r="AEI898"/>
      <c r="AEJ898"/>
      <c r="AEK898"/>
      <c r="AEL898"/>
      <c r="AEM898"/>
      <c r="AEN898"/>
      <c r="AEO898"/>
      <c r="AEP898"/>
      <c r="AEQ898"/>
      <c r="AER898"/>
      <c r="AES898"/>
      <c r="AET898"/>
      <c r="AEU898"/>
      <c r="AEV898"/>
      <c r="AEW898"/>
      <c r="AEX898"/>
      <c r="AEY898"/>
      <c r="AEZ898"/>
      <c r="AFA898"/>
      <c r="AFB898"/>
      <c r="AFC898"/>
      <c r="AFD898"/>
      <c r="AFE898"/>
      <c r="AFF898"/>
      <c r="AFG898"/>
      <c r="AFH898"/>
      <c r="AFI898"/>
      <c r="AFJ898"/>
      <c r="AFK898"/>
      <c r="AFL898"/>
      <c r="AFM898"/>
      <c r="AFN898"/>
      <c r="AFO898"/>
      <c r="AFP898"/>
      <c r="AFQ898"/>
      <c r="AFR898"/>
      <c r="AFS898"/>
      <c r="AFT898"/>
      <c r="AFU898"/>
      <c r="AFV898"/>
      <c r="AFW898"/>
      <c r="AFX898"/>
      <c r="AFY898"/>
      <c r="AFZ898"/>
      <c r="AGA898"/>
      <c r="AGB898"/>
      <c r="AGC898"/>
      <c r="AGD898"/>
      <c r="AGE898"/>
      <c r="AGF898"/>
      <c r="AGG898"/>
      <c r="AGH898"/>
      <c r="AGI898"/>
      <c r="AGJ898"/>
      <c r="AGK898"/>
      <c r="AGL898"/>
      <c r="AGM898"/>
      <c r="AGN898"/>
      <c r="AGO898"/>
      <c r="AGP898"/>
      <c r="AGQ898"/>
      <c r="AGR898"/>
      <c r="AGS898"/>
      <c r="AGT898"/>
      <c r="AGU898"/>
      <c r="AGV898"/>
      <c r="AGW898"/>
      <c r="AGX898"/>
      <c r="AGY898"/>
      <c r="AGZ898"/>
      <c r="AHA898"/>
      <c r="AHB898"/>
      <c r="AHC898"/>
      <c r="AHD898"/>
      <c r="AHE898"/>
      <c r="AHF898"/>
      <c r="AHG898"/>
      <c r="AHH898"/>
      <c r="AHI898"/>
      <c r="AHJ898"/>
      <c r="AHK898"/>
      <c r="AHL898"/>
      <c r="AHM898"/>
      <c r="AHN898"/>
      <c r="AHO898"/>
      <c r="AHP898"/>
      <c r="AHQ898"/>
      <c r="AHR898"/>
      <c r="AHS898"/>
      <c r="AHT898"/>
      <c r="AHU898"/>
      <c r="AHV898"/>
      <c r="AHW898"/>
      <c r="AHX898"/>
      <c r="AHY898"/>
      <c r="AHZ898"/>
      <c r="AIA898"/>
      <c r="AIB898"/>
      <c r="AIC898"/>
      <c r="AID898"/>
      <c r="AIE898"/>
      <c r="AIF898"/>
      <c r="AIG898"/>
      <c r="AIH898"/>
      <c r="AII898"/>
      <c r="AIJ898"/>
      <c r="AIK898"/>
      <c r="AIL898"/>
      <c r="AIM898"/>
      <c r="AIN898"/>
      <c r="AIO898"/>
      <c r="AIP898"/>
      <c r="AIQ898"/>
      <c r="AIR898"/>
      <c r="AIS898"/>
      <c r="AIT898"/>
      <c r="AIU898"/>
      <c r="AIV898"/>
      <c r="AIW898"/>
      <c r="AIX898"/>
      <c r="AIY898"/>
      <c r="AIZ898"/>
      <c r="AJA898"/>
      <c r="AJB898"/>
      <c r="AJC898"/>
      <c r="AJD898"/>
      <c r="AJE898"/>
      <c r="AJF898"/>
      <c r="AJG898"/>
      <c r="AJH898"/>
      <c r="AJI898"/>
      <c r="AJJ898"/>
      <c r="AJK898"/>
      <c r="AJL898"/>
      <c r="AJM898"/>
      <c r="AJN898"/>
      <c r="AJO898"/>
      <c r="AJP898"/>
      <c r="AJQ898"/>
      <c r="AJR898"/>
      <c r="AJS898"/>
      <c r="AJT898"/>
      <c r="AJU898"/>
      <c r="AJV898"/>
      <c r="AJW898"/>
      <c r="AJX898"/>
      <c r="AJY898"/>
      <c r="AJZ898"/>
      <c r="AKA898"/>
      <c r="AKB898"/>
      <c r="AKC898"/>
      <c r="AKD898"/>
      <c r="AKE898"/>
      <c r="AKF898"/>
      <c r="AKG898"/>
      <c r="AKH898"/>
      <c r="AKI898"/>
      <c r="AKJ898"/>
      <c r="AKK898"/>
      <c r="AKL898"/>
      <c r="AKM898"/>
      <c r="AKN898"/>
      <c r="AKO898"/>
      <c r="AKP898"/>
      <c r="AKQ898"/>
      <c r="AKR898"/>
      <c r="AKS898"/>
      <c r="AKT898"/>
      <c r="AKU898"/>
      <c r="AKV898"/>
      <c r="AKW898"/>
      <c r="AKX898"/>
      <c r="AKY898"/>
      <c r="AKZ898"/>
      <c r="ALA898"/>
      <c r="ALB898"/>
      <c r="ALC898"/>
      <c r="ALD898"/>
      <c r="ALE898"/>
      <c r="ALF898"/>
      <c r="ALG898"/>
      <c r="ALH898"/>
      <c r="ALI898"/>
      <c r="ALJ898"/>
      <c r="ALK898"/>
      <c r="ALL898"/>
      <c r="ALM898"/>
      <c r="ALN898"/>
      <c r="ALO898"/>
      <c r="ALP898"/>
      <c r="ALQ898"/>
      <c r="ALR898"/>
      <c r="ALS898"/>
      <c r="ALT898"/>
      <c r="ALU898"/>
      <c r="ALV898"/>
      <c r="ALW898"/>
      <c r="ALX898"/>
      <c r="ALY898"/>
      <c r="ALZ898"/>
      <c r="AMA898"/>
      <c r="AMB898"/>
      <c r="AMC898"/>
      <c r="AMD898"/>
      <c r="AME898"/>
      <c r="AMF898"/>
      <c r="AMG898"/>
      <c r="AMH898"/>
      <c r="AMI898"/>
      <c r="AMJ898"/>
    </row>
    <row r="899" spans="1:1024" outlineLevel="1" x14ac:dyDescent="0.25">
      <c r="A899" s="186" t="s">
        <v>677</v>
      </c>
      <c r="B899" s="86" t="s">
        <v>226</v>
      </c>
      <c r="C899" s="44" t="str">
        <f>CONCATENATE(VLOOKUP(A899,ABC_SERVIÇOS!A:I,5,0)," - ",VLOOKUP(A899,ABC_SERVIÇOS!A:I,6,0))</f>
        <v>83665 - SINAPI – 10/17</v>
      </c>
      <c r="D899" s="584" t="str">
        <f>VLOOKUP(A899,ABC_SERVIÇOS,2,0)</f>
        <v>FORNECIMENTO E INSTALACAO DE MANTA BIDIM RT - 14</v>
      </c>
      <c r="E899" s="128"/>
      <c r="F899" s="128"/>
      <c r="G899" s="128"/>
      <c r="H899" s="128"/>
      <c r="I899" s="44" t="str">
        <f>VLOOKUP(A899,ABC_SERVIÇOS,3,0)</f>
        <v>M2</v>
      </c>
      <c r="J899" s="88">
        <f>J906</f>
        <v>8615.119999999999</v>
      </c>
      <c r="K899" s="88" t="s">
        <v>250</v>
      </c>
      <c r="L899" s="89">
        <f>VLOOKUP(A899,ABC_SERVIÇOS,7,0)</f>
        <v>4.87</v>
      </c>
      <c r="M899" s="500">
        <f>ROUND(L899*J899,2)</f>
        <v>41955.63</v>
      </c>
      <c r="N899" s="33" t="str">
        <f>A899</f>
        <v>COMP_075</v>
      </c>
      <c r="O899" s="62"/>
      <c r="P899" s="156">
        <f t="shared" si="26"/>
        <v>-41955.63</v>
      </c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  <c r="MM899"/>
      <c r="MN899"/>
      <c r="MO899"/>
      <c r="MP899"/>
      <c r="MQ899"/>
      <c r="MR899"/>
      <c r="MS899"/>
      <c r="MT899"/>
      <c r="MU899"/>
      <c r="MV899"/>
      <c r="MW899"/>
      <c r="MX899"/>
      <c r="MY899"/>
      <c r="MZ899"/>
      <c r="NA899"/>
      <c r="NB899"/>
      <c r="NC899"/>
      <c r="ND899"/>
      <c r="NE899"/>
      <c r="NF899"/>
      <c r="NG899"/>
      <c r="NH899"/>
      <c r="NI899"/>
      <c r="NJ899"/>
      <c r="NK899"/>
      <c r="NL899"/>
      <c r="NM899"/>
      <c r="NN899"/>
      <c r="NO899"/>
      <c r="NP899"/>
      <c r="NQ899"/>
      <c r="NR899"/>
      <c r="NS899"/>
      <c r="NT899"/>
      <c r="NU899"/>
      <c r="NV899"/>
      <c r="NW899"/>
      <c r="NX899"/>
      <c r="NY899"/>
      <c r="NZ899"/>
      <c r="OA899"/>
      <c r="OB899"/>
      <c r="OC899"/>
      <c r="OD899"/>
      <c r="OE899"/>
      <c r="OF899"/>
      <c r="OG899"/>
      <c r="OH899"/>
      <c r="OI899"/>
      <c r="OJ899"/>
      <c r="OK899"/>
      <c r="OL899"/>
      <c r="OM899"/>
      <c r="ON899"/>
      <c r="OO899"/>
      <c r="OP899"/>
      <c r="OQ899"/>
      <c r="OR899"/>
      <c r="OS899"/>
      <c r="OT899"/>
      <c r="OU899"/>
      <c r="OV899"/>
      <c r="OW899"/>
      <c r="OX899"/>
      <c r="OY899"/>
      <c r="OZ899"/>
      <c r="PA899"/>
      <c r="PB899"/>
      <c r="PC899"/>
      <c r="PD899"/>
      <c r="PE899"/>
      <c r="PF899"/>
      <c r="PG899"/>
      <c r="PH899"/>
      <c r="PI899"/>
      <c r="PJ899"/>
      <c r="PK899"/>
      <c r="PL899"/>
      <c r="PM899"/>
      <c r="PN899"/>
      <c r="PO899"/>
      <c r="PP899"/>
      <c r="PQ899"/>
      <c r="PR899"/>
      <c r="PS899"/>
      <c r="PT899"/>
      <c r="PU899"/>
      <c r="PV899"/>
      <c r="PW899"/>
      <c r="PX899"/>
      <c r="PY899"/>
      <c r="PZ899"/>
      <c r="QA899"/>
      <c r="QB899"/>
      <c r="QC899"/>
      <c r="QD899"/>
      <c r="QE899"/>
      <c r="QF899"/>
      <c r="QG899"/>
      <c r="QH899"/>
      <c r="QI899"/>
      <c r="QJ899"/>
      <c r="QK899"/>
      <c r="QL899"/>
      <c r="QM899"/>
      <c r="QN899"/>
      <c r="QO899"/>
      <c r="QP899"/>
      <c r="QQ899"/>
      <c r="QR899"/>
      <c r="QS899"/>
      <c r="QT899"/>
      <c r="QU899"/>
      <c r="QV899"/>
      <c r="QW899"/>
      <c r="QX899"/>
      <c r="QY899"/>
      <c r="QZ899"/>
      <c r="RA899"/>
      <c r="RB899"/>
      <c r="RC899"/>
      <c r="RD899"/>
      <c r="RE899"/>
      <c r="RF899"/>
      <c r="RG899"/>
      <c r="RH899"/>
      <c r="RI899"/>
      <c r="RJ899"/>
      <c r="RK899"/>
      <c r="RL899"/>
      <c r="RM899"/>
      <c r="RN899"/>
      <c r="RO899"/>
      <c r="RP899"/>
      <c r="RQ899"/>
      <c r="RR899"/>
      <c r="RS899"/>
      <c r="RT899"/>
      <c r="RU899"/>
      <c r="RV899"/>
      <c r="RW899"/>
      <c r="RX899"/>
      <c r="RY899"/>
      <c r="RZ899"/>
      <c r="SA899"/>
      <c r="SB899"/>
      <c r="SC899"/>
      <c r="SD899"/>
      <c r="SE899"/>
      <c r="SF899"/>
      <c r="SG899"/>
      <c r="SH899"/>
      <c r="SI899"/>
      <c r="SJ899"/>
      <c r="SK899"/>
      <c r="SL899"/>
      <c r="SM899"/>
      <c r="SN899"/>
      <c r="SO899"/>
      <c r="SP899"/>
      <c r="SQ899"/>
      <c r="SR899"/>
      <c r="SS899"/>
      <c r="ST899"/>
      <c r="SU899"/>
      <c r="SV899"/>
      <c r="SW899"/>
      <c r="SX899"/>
      <c r="SY899"/>
      <c r="SZ899"/>
      <c r="TA899"/>
      <c r="TB899"/>
      <c r="TC899"/>
      <c r="TD899"/>
      <c r="TE899"/>
      <c r="TF899"/>
      <c r="TG899"/>
      <c r="TH899"/>
      <c r="TI899"/>
      <c r="TJ899"/>
      <c r="TK899"/>
      <c r="TL899"/>
      <c r="TM899"/>
      <c r="TN899"/>
      <c r="TO899"/>
      <c r="TP899"/>
      <c r="TQ899"/>
      <c r="TR899"/>
      <c r="TS899"/>
      <c r="TT899"/>
      <c r="TU899"/>
      <c r="TV899"/>
      <c r="TW899"/>
      <c r="TX899"/>
      <c r="TY899"/>
      <c r="TZ899"/>
      <c r="UA899"/>
      <c r="UB899"/>
      <c r="UC899"/>
      <c r="UD899"/>
      <c r="UE899"/>
      <c r="UF899"/>
      <c r="UG899"/>
      <c r="UH899"/>
      <c r="UI899"/>
      <c r="UJ899"/>
      <c r="UK899"/>
      <c r="UL899"/>
      <c r="UM899"/>
      <c r="UN899"/>
      <c r="UO899"/>
      <c r="UP899"/>
      <c r="UQ899"/>
      <c r="UR899"/>
      <c r="US899"/>
      <c r="UT899"/>
      <c r="UU899"/>
      <c r="UV899"/>
      <c r="UW899"/>
      <c r="UX899"/>
      <c r="UY899"/>
      <c r="UZ899"/>
      <c r="VA899"/>
      <c r="VB899"/>
      <c r="VC899"/>
      <c r="VD899"/>
      <c r="VE899"/>
      <c r="VF899"/>
      <c r="VG899"/>
      <c r="VH899"/>
      <c r="VI899"/>
      <c r="VJ899"/>
      <c r="VK899"/>
      <c r="VL899"/>
      <c r="VM899"/>
      <c r="VN899"/>
      <c r="VO899"/>
      <c r="VP899"/>
      <c r="VQ899"/>
      <c r="VR899"/>
      <c r="VS899"/>
      <c r="VT899"/>
      <c r="VU899"/>
      <c r="VV899"/>
      <c r="VW899"/>
      <c r="VX899"/>
      <c r="VY899"/>
      <c r="VZ899"/>
      <c r="WA899"/>
      <c r="WB899"/>
      <c r="WC899"/>
      <c r="WD899"/>
      <c r="WE899"/>
      <c r="WF899"/>
      <c r="WG899"/>
      <c r="WH899"/>
      <c r="WI899"/>
      <c r="WJ899"/>
      <c r="WK899"/>
      <c r="WL899"/>
      <c r="WM899"/>
      <c r="WN899"/>
      <c r="WO899"/>
      <c r="WP899"/>
      <c r="WQ899"/>
      <c r="WR899"/>
      <c r="WS899"/>
      <c r="WT899"/>
      <c r="WU899"/>
      <c r="WV899"/>
      <c r="WW899"/>
      <c r="WX899"/>
      <c r="WY899"/>
      <c r="WZ899"/>
      <c r="XA899"/>
      <c r="XB899"/>
      <c r="XC899"/>
      <c r="XD899"/>
      <c r="XE899"/>
      <c r="XF899"/>
      <c r="XG899"/>
      <c r="XH899"/>
      <c r="XI899"/>
      <c r="XJ899"/>
      <c r="XK899"/>
      <c r="XL899"/>
      <c r="XM899"/>
      <c r="XN899"/>
      <c r="XO899"/>
      <c r="XP899"/>
      <c r="XQ899"/>
      <c r="XR899"/>
      <c r="XS899"/>
      <c r="XT899"/>
      <c r="XU899"/>
      <c r="XV899"/>
      <c r="XW899"/>
      <c r="XX899"/>
      <c r="XY899"/>
      <c r="XZ899"/>
      <c r="YA899"/>
      <c r="YB899"/>
      <c r="YC899"/>
      <c r="YD899"/>
      <c r="YE899"/>
      <c r="YF899"/>
      <c r="YG899"/>
      <c r="YH899"/>
      <c r="YI899"/>
      <c r="YJ899"/>
      <c r="YK899"/>
      <c r="YL899"/>
      <c r="YM899"/>
      <c r="YN899"/>
      <c r="YO899"/>
      <c r="YP899"/>
      <c r="YQ899"/>
      <c r="YR899"/>
      <c r="YS899"/>
      <c r="YT899"/>
      <c r="YU899"/>
      <c r="YV899"/>
      <c r="YW899"/>
      <c r="YX899"/>
      <c r="YY899"/>
      <c r="YZ899"/>
      <c r="ZA899"/>
      <c r="ZB899"/>
      <c r="ZC899"/>
      <c r="ZD899"/>
      <c r="ZE899"/>
      <c r="ZF899"/>
      <c r="ZG899"/>
      <c r="ZH899"/>
      <c r="ZI899"/>
      <c r="ZJ899"/>
      <c r="ZK899"/>
      <c r="ZL899"/>
      <c r="ZM899"/>
      <c r="ZN899"/>
      <c r="ZO899"/>
      <c r="ZP899"/>
      <c r="ZQ899"/>
      <c r="ZR899"/>
      <c r="ZS899"/>
      <c r="ZT899"/>
      <c r="ZU899"/>
      <c r="ZV899"/>
      <c r="ZW899"/>
      <c r="ZX899"/>
      <c r="ZY899"/>
      <c r="ZZ899"/>
      <c r="AAA899"/>
      <c r="AAB899"/>
      <c r="AAC899"/>
      <c r="AAD899"/>
      <c r="AAE899"/>
      <c r="AAF899"/>
      <c r="AAG899"/>
      <c r="AAH899"/>
      <c r="AAI899"/>
      <c r="AAJ899"/>
      <c r="AAK899"/>
      <c r="AAL899"/>
      <c r="AAM899"/>
      <c r="AAN899"/>
      <c r="AAO899"/>
      <c r="AAP899"/>
      <c r="AAQ899"/>
      <c r="AAR899"/>
      <c r="AAS899"/>
      <c r="AAT899"/>
      <c r="AAU899"/>
      <c r="AAV899"/>
      <c r="AAW899"/>
      <c r="AAX899"/>
      <c r="AAY899"/>
      <c r="AAZ899"/>
      <c r="ABA899"/>
      <c r="ABB899"/>
      <c r="ABC899"/>
      <c r="ABD899"/>
      <c r="ABE899"/>
      <c r="ABF899"/>
      <c r="ABG899"/>
      <c r="ABH899"/>
      <c r="ABI899"/>
      <c r="ABJ899"/>
      <c r="ABK899"/>
      <c r="ABL899"/>
      <c r="ABM899"/>
      <c r="ABN899"/>
      <c r="ABO899"/>
      <c r="ABP899"/>
      <c r="ABQ899"/>
      <c r="ABR899"/>
      <c r="ABS899"/>
      <c r="ABT899"/>
      <c r="ABU899"/>
      <c r="ABV899"/>
      <c r="ABW899"/>
      <c r="ABX899"/>
      <c r="ABY899"/>
      <c r="ABZ899"/>
      <c r="ACA899"/>
      <c r="ACB899"/>
      <c r="ACC899"/>
      <c r="ACD899"/>
      <c r="ACE899"/>
      <c r="ACF899"/>
      <c r="ACG899"/>
      <c r="ACH899"/>
      <c r="ACI899"/>
      <c r="ACJ899"/>
      <c r="ACK899"/>
      <c r="ACL899"/>
      <c r="ACM899"/>
      <c r="ACN899"/>
      <c r="ACO899"/>
      <c r="ACP899"/>
      <c r="ACQ899"/>
      <c r="ACR899"/>
      <c r="ACS899"/>
      <c r="ACT899"/>
      <c r="ACU899"/>
      <c r="ACV899"/>
      <c r="ACW899"/>
      <c r="ACX899"/>
      <c r="ACY899"/>
      <c r="ACZ899"/>
      <c r="ADA899"/>
      <c r="ADB899"/>
      <c r="ADC899"/>
      <c r="ADD899"/>
      <c r="ADE899"/>
      <c r="ADF899"/>
      <c r="ADG899"/>
      <c r="ADH899"/>
      <c r="ADI899"/>
      <c r="ADJ899"/>
      <c r="ADK899"/>
      <c r="ADL899"/>
      <c r="ADM899"/>
      <c r="ADN899"/>
      <c r="ADO899"/>
      <c r="ADP899"/>
      <c r="ADQ899"/>
      <c r="ADR899"/>
      <c r="ADS899"/>
      <c r="ADT899"/>
      <c r="ADU899"/>
      <c r="ADV899"/>
      <c r="ADW899"/>
      <c r="ADX899"/>
      <c r="ADY899"/>
      <c r="ADZ899"/>
      <c r="AEA899"/>
      <c r="AEB899"/>
      <c r="AEC899"/>
      <c r="AED899"/>
      <c r="AEE899"/>
      <c r="AEF899"/>
      <c r="AEG899"/>
      <c r="AEH899"/>
      <c r="AEI899"/>
      <c r="AEJ899"/>
      <c r="AEK899"/>
      <c r="AEL899"/>
      <c r="AEM899"/>
      <c r="AEN899"/>
      <c r="AEO899"/>
      <c r="AEP899"/>
      <c r="AEQ899"/>
      <c r="AER899"/>
      <c r="AES899"/>
      <c r="AET899"/>
      <c r="AEU899"/>
      <c r="AEV899"/>
      <c r="AEW899"/>
      <c r="AEX899"/>
      <c r="AEY899"/>
      <c r="AEZ899"/>
      <c r="AFA899"/>
      <c r="AFB899"/>
      <c r="AFC899"/>
      <c r="AFD899"/>
      <c r="AFE899"/>
      <c r="AFF899"/>
      <c r="AFG899"/>
      <c r="AFH899"/>
      <c r="AFI899"/>
      <c r="AFJ899"/>
      <c r="AFK899"/>
      <c r="AFL899"/>
      <c r="AFM899"/>
      <c r="AFN899"/>
      <c r="AFO899"/>
      <c r="AFP899"/>
      <c r="AFQ899"/>
      <c r="AFR899"/>
      <c r="AFS899"/>
      <c r="AFT899"/>
      <c r="AFU899"/>
      <c r="AFV899"/>
      <c r="AFW899"/>
      <c r="AFX899"/>
      <c r="AFY899"/>
      <c r="AFZ899"/>
      <c r="AGA899"/>
      <c r="AGB899"/>
      <c r="AGC899"/>
      <c r="AGD899"/>
      <c r="AGE899"/>
      <c r="AGF899"/>
      <c r="AGG899"/>
      <c r="AGH899"/>
      <c r="AGI899"/>
      <c r="AGJ899"/>
      <c r="AGK899"/>
      <c r="AGL899"/>
      <c r="AGM899"/>
      <c r="AGN899"/>
      <c r="AGO899"/>
      <c r="AGP899"/>
      <c r="AGQ899"/>
      <c r="AGR899"/>
      <c r="AGS899"/>
      <c r="AGT899"/>
      <c r="AGU899"/>
      <c r="AGV899"/>
      <c r="AGW899"/>
      <c r="AGX899"/>
      <c r="AGY899"/>
      <c r="AGZ899"/>
      <c r="AHA899"/>
      <c r="AHB899"/>
      <c r="AHC899"/>
      <c r="AHD899"/>
      <c r="AHE899"/>
      <c r="AHF899"/>
      <c r="AHG899"/>
      <c r="AHH899"/>
      <c r="AHI899"/>
      <c r="AHJ899"/>
      <c r="AHK899"/>
      <c r="AHL899"/>
      <c r="AHM899"/>
      <c r="AHN899"/>
      <c r="AHO899"/>
      <c r="AHP899"/>
      <c r="AHQ899"/>
      <c r="AHR899"/>
      <c r="AHS899"/>
      <c r="AHT899"/>
      <c r="AHU899"/>
      <c r="AHV899"/>
      <c r="AHW899"/>
      <c r="AHX899"/>
      <c r="AHY899"/>
      <c r="AHZ899"/>
      <c r="AIA899"/>
      <c r="AIB899"/>
      <c r="AIC899"/>
      <c r="AID899"/>
      <c r="AIE899"/>
      <c r="AIF899"/>
      <c r="AIG899"/>
      <c r="AIH899"/>
      <c r="AII899"/>
      <c r="AIJ899"/>
      <c r="AIK899"/>
      <c r="AIL899"/>
      <c r="AIM899"/>
      <c r="AIN899"/>
      <c r="AIO899"/>
      <c r="AIP899"/>
      <c r="AIQ899"/>
      <c r="AIR899"/>
      <c r="AIS899"/>
      <c r="AIT899"/>
      <c r="AIU899"/>
      <c r="AIV899"/>
      <c r="AIW899"/>
      <c r="AIX899"/>
      <c r="AIY899"/>
      <c r="AIZ899"/>
      <c r="AJA899"/>
      <c r="AJB899"/>
      <c r="AJC899"/>
      <c r="AJD899"/>
      <c r="AJE899"/>
      <c r="AJF899"/>
      <c r="AJG899"/>
      <c r="AJH899"/>
      <c r="AJI899"/>
      <c r="AJJ899"/>
      <c r="AJK899"/>
      <c r="AJL899"/>
      <c r="AJM899"/>
      <c r="AJN899"/>
      <c r="AJO899"/>
      <c r="AJP899"/>
      <c r="AJQ899"/>
      <c r="AJR899"/>
      <c r="AJS899"/>
      <c r="AJT899"/>
      <c r="AJU899"/>
      <c r="AJV899"/>
      <c r="AJW899"/>
      <c r="AJX899"/>
      <c r="AJY899"/>
      <c r="AJZ899"/>
      <c r="AKA899"/>
      <c r="AKB899"/>
      <c r="AKC899"/>
      <c r="AKD899"/>
      <c r="AKE899"/>
      <c r="AKF899"/>
      <c r="AKG899"/>
      <c r="AKH899"/>
      <c r="AKI899"/>
      <c r="AKJ899"/>
      <c r="AKK899"/>
      <c r="AKL899"/>
      <c r="AKM899"/>
      <c r="AKN899"/>
      <c r="AKO899"/>
      <c r="AKP899"/>
      <c r="AKQ899"/>
      <c r="AKR899"/>
      <c r="AKS899"/>
      <c r="AKT899"/>
      <c r="AKU899"/>
      <c r="AKV899"/>
      <c r="AKW899"/>
      <c r="AKX899"/>
      <c r="AKY899"/>
      <c r="AKZ899"/>
      <c r="ALA899"/>
      <c r="ALB899"/>
      <c r="ALC899"/>
      <c r="ALD899"/>
      <c r="ALE899"/>
      <c r="ALF899"/>
      <c r="ALG899"/>
      <c r="ALH899"/>
      <c r="ALI899"/>
      <c r="ALJ899"/>
      <c r="ALK899"/>
      <c r="ALL899"/>
      <c r="ALM899"/>
      <c r="ALN899"/>
      <c r="ALO899"/>
      <c r="ALP899"/>
      <c r="ALQ899"/>
      <c r="ALR899"/>
      <c r="ALS899"/>
      <c r="ALT899"/>
      <c r="ALU899"/>
      <c r="ALV899"/>
      <c r="ALW899"/>
      <c r="ALX899"/>
      <c r="ALY899"/>
      <c r="ALZ899"/>
      <c r="AMA899"/>
      <c r="AMB899"/>
      <c r="AMC899"/>
      <c r="AMD899"/>
      <c r="AME899"/>
      <c r="AMF899"/>
      <c r="AMG899"/>
      <c r="AMH899"/>
      <c r="AMI899"/>
      <c r="AMJ899"/>
    </row>
    <row r="900" spans="1:1024" outlineLevel="1" x14ac:dyDescent="0.25">
      <c r="A900"/>
      <c r="B900" s="546"/>
      <c r="C900" s="195"/>
      <c r="D900" s="575"/>
      <c r="E900" s="159"/>
      <c r="F900" s="159"/>
      <c r="G900" s="159"/>
      <c r="H900" s="159"/>
      <c r="I900" s="158"/>
      <c r="J900" s="160"/>
      <c r="K900" s="196"/>
      <c r="L900" s="197"/>
      <c r="M900" s="545"/>
      <c r="N900"/>
      <c r="O900" s="62"/>
      <c r="P900" s="156">
        <f t="shared" si="26"/>
        <v>0</v>
      </c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  <c r="MM900"/>
      <c r="MN900"/>
      <c r="MO900"/>
      <c r="MP900"/>
      <c r="MQ900"/>
      <c r="MR900"/>
      <c r="MS900"/>
      <c r="MT900"/>
      <c r="MU900"/>
      <c r="MV900"/>
      <c r="MW900"/>
      <c r="MX900"/>
      <c r="MY900"/>
      <c r="MZ900"/>
      <c r="NA900"/>
      <c r="NB900"/>
      <c r="NC900"/>
      <c r="ND900"/>
      <c r="NE900"/>
      <c r="NF900"/>
      <c r="NG900"/>
      <c r="NH900"/>
      <c r="NI900"/>
      <c r="NJ900"/>
      <c r="NK900"/>
      <c r="NL900"/>
      <c r="NM900"/>
      <c r="NN900"/>
      <c r="NO900"/>
      <c r="NP900"/>
      <c r="NQ900"/>
      <c r="NR900"/>
      <c r="NS900"/>
      <c r="NT900"/>
      <c r="NU900"/>
      <c r="NV900"/>
      <c r="NW900"/>
      <c r="NX900"/>
      <c r="NY900"/>
      <c r="NZ900"/>
      <c r="OA900"/>
      <c r="OB900"/>
      <c r="OC900"/>
      <c r="OD900"/>
      <c r="OE900"/>
      <c r="OF900"/>
      <c r="OG900"/>
      <c r="OH900"/>
      <c r="OI900"/>
      <c r="OJ900"/>
      <c r="OK900"/>
      <c r="OL900"/>
      <c r="OM900"/>
      <c r="ON900"/>
      <c r="OO900"/>
      <c r="OP900"/>
      <c r="OQ900"/>
      <c r="OR900"/>
      <c r="OS900"/>
      <c r="OT900"/>
      <c r="OU900"/>
      <c r="OV900"/>
      <c r="OW900"/>
      <c r="OX900"/>
      <c r="OY900"/>
      <c r="OZ900"/>
      <c r="PA900"/>
      <c r="PB900"/>
      <c r="PC900"/>
      <c r="PD900"/>
      <c r="PE900"/>
      <c r="PF900"/>
      <c r="PG900"/>
      <c r="PH900"/>
      <c r="PI900"/>
      <c r="PJ900"/>
      <c r="PK900"/>
      <c r="PL900"/>
      <c r="PM900"/>
      <c r="PN900"/>
      <c r="PO900"/>
      <c r="PP900"/>
      <c r="PQ900"/>
      <c r="PR900"/>
      <c r="PS900"/>
      <c r="PT900"/>
      <c r="PU900"/>
      <c r="PV900"/>
      <c r="PW900"/>
      <c r="PX900"/>
      <c r="PY900"/>
      <c r="PZ900"/>
      <c r="QA900"/>
      <c r="QB900"/>
      <c r="QC900"/>
      <c r="QD900"/>
      <c r="QE900"/>
      <c r="QF900"/>
      <c r="QG900"/>
      <c r="QH900"/>
      <c r="QI900"/>
      <c r="QJ900"/>
      <c r="QK900"/>
      <c r="QL900"/>
      <c r="QM900"/>
      <c r="QN900"/>
      <c r="QO900"/>
      <c r="QP900"/>
      <c r="QQ900"/>
      <c r="QR900"/>
      <c r="QS900"/>
      <c r="QT900"/>
      <c r="QU900"/>
      <c r="QV900"/>
      <c r="QW900"/>
      <c r="QX900"/>
      <c r="QY900"/>
      <c r="QZ900"/>
      <c r="RA900"/>
      <c r="RB900"/>
      <c r="RC900"/>
      <c r="RD900"/>
      <c r="RE900"/>
      <c r="RF900"/>
      <c r="RG900"/>
      <c r="RH900"/>
      <c r="RI900"/>
      <c r="RJ900"/>
      <c r="RK900"/>
      <c r="RL900"/>
      <c r="RM900"/>
      <c r="RN900"/>
      <c r="RO900"/>
      <c r="RP900"/>
      <c r="RQ900"/>
      <c r="RR900"/>
      <c r="RS900"/>
      <c r="RT900"/>
      <c r="RU900"/>
      <c r="RV900"/>
      <c r="RW900"/>
      <c r="RX900"/>
      <c r="RY900"/>
      <c r="RZ900"/>
      <c r="SA900"/>
      <c r="SB900"/>
      <c r="SC900"/>
      <c r="SD900"/>
      <c r="SE900"/>
      <c r="SF900"/>
      <c r="SG900"/>
      <c r="SH900"/>
      <c r="SI900"/>
      <c r="SJ900"/>
      <c r="SK900"/>
      <c r="SL900"/>
      <c r="SM900"/>
      <c r="SN900"/>
      <c r="SO900"/>
      <c r="SP900"/>
      <c r="SQ900"/>
      <c r="SR900"/>
      <c r="SS900"/>
      <c r="ST900"/>
      <c r="SU900"/>
      <c r="SV900"/>
      <c r="SW900"/>
      <c r="SX900"/>
      <c r="SY900"/>
      <c r="SZ900"/>
      <c r="TA900"/>
      <c r="TB900"/>
      <c r="TC900"/>
      <c r="TD900"/>
      <c r="TE900"/>
      <c r="TF900"/>
      <c r="TG900"/>
      <c r="TH900"/>
      <c r="TI900"/>
      <c r="TJ900"/>
      <c r="TK900"/>
      <c r="TL900"/>
      <c r="TM900"/>
      <c r="TN900"/>
      <c r="TO900"/>
      <c r="TP900"/>
      <c r="TQ900"/>
      <c r="TR900"/>
      <c r="TS900"/>
      <c r="TT900"/>
      <c r="TU900"/>
      <c r="TV900"/>
      <c r="TW900"/>
      <c r="TX900"/>
      <c r="TY900"/>
      <c r="TZ900"/>
      <c r="UA900"/>
      <c r="UB900"/>
      <c r="UC900"/>
      <c r="UD900"/>
      <c r="UE900"/>
      <c r="UF900"/>
      <c r="UG900"/>
      <c r="UH900"/>
      <c r="UI900"/>
      <c r="UJ900"/>
      <c r="UK900"/>
      <c r="UL900"/>
      <c r="UM900"/>
      <c r="UN900"/>
      <c r="UO900"/>
      <c r="UP900"/>
      <c r="UQ900"/>
      <c r="UR900"/>
      <c r="US900"/>
      <c r="UT900"/>
      <c r="UU900"/>
      <c r="UV900"/>
      <c r="UW900"/>
      <c r="UX900"/>
      <c r="UY900"/>
      <c r="UZ900"/>
      <c r="VA900"/>
      <c r="VB900"/>
      <c r="VC900"/>
      <c r="VD900"/>
      <c r="VE900"/>
      <c r="VF900"/>
      <c r="VG900"/>
      <c r="VH900"/>
      <c r="VI900"/>
      <c r="VJ900"/>
      <c r="VK900"/>
      <c r="VL900"/>
      <c r="VM900"/>
      <c r="VN900"/>
      <c r="VO900"/>
      <c r="VP900"/>
      <c r="VQ900"/>
      <c r="VR900"/>
      <c r="VS900"/>
      <c r="VT900"/>
      <c r="VU900"/>
      <c r="VV900"/>
      <c r="VW900"/>
      <c r="VX900"/>
      <c r="VY900"/>
      <c r="VZ900"/>
      <c r="WA900"/>
      <c r="WB900"/>
      <c r="WC900"/>
      <c r="WD900"/>
      <c r="WE900"/>
      <c r="WF900"/>
      <c r="WG900"/>
      <c r="WH900"/>
      <c r="WI900"/>
      <c r="WJ900"/>
      <c r="WK900"/>
      <c r="WL900"/>
      <c r="WM900"/>
      <c r="WN900"/>
      <c r="WO900"/>
      <c r="WP900"/>
      <c r="WQ900"/>
      <c r="WR900"/>
      <c r="WS900"/>
      <c r="WT900"/>
      <c r="WU900"/>
      <c r="WV900"/>
      <c r="WW900"/>
      <c r="WX900"/>
      <c r="WY900"/>
      <c r="WZ900"/>
      <c r="XA900"/>
      <c r="XB900"/>
      <c r="XC900"/>
      <c r="XD900"/>
      <c r="XE900"/>
      <c r="XF900"/>
      <c r="XG900"/>
      <c r="XH900"/>
      <c r="XI900"/>
      <c r="XJ900"/>
      <c r="XK900"/>
      <c r="XL900"/>
      <c r="XM900"/>
      <c r="XN900"/>
      <c r="XO900"/>
      <c r="XP900"/>
      <c r="XQ900"/>
      <c r="XR900"/>
      <c r="XS900"/>
      <c r="XT900"/>
      <c r="XU900"/>
      <c r="XV900"/>
      <c r="XW900"/>
      <c r="XX900"/>
      <c r="XY900"/>
      <c r="XZ900"/>
      <c r="YA900"/>
      <c r="YB900"/>
      <c r="YC900"/>
      <c r="YD900"/>
      <c r="YE900"/>
      <c r="YF900"/>
      <c r="YG900"/>
      <c r="YH900"/>
      <c r="YI900"/>
      <c r="YJ900"/>
      <c r="YK900"/>
      <c r="YL900"/>
      <c r="YM900"/>
      <c r="YN900"/>
      <c r="YO900"/>
      <c r="YP900"/>
      <c r="YQ900"/>
      <c r="YR900"/>
      <c r="YS900"/>
      <c r="YT900"/>
      <c r="YU900"/>
      <c r="YV900"/>
      <c r="YW900"/>
      <c r="YX900"/>
      <c r="YY900"/>
      <c r="YZ900"/>
      <c r="ZA900"/>
      <c r="ZB900"/>
      <c r="ZC900"/>
      <c r="ZD900"/>
      <c r="ZE900"/>
      <c r="ZF900"/>
      <c r="ZG900"/>
      <c r="ZH900"/>
      <c r="ZI900"/>
      <c r="ZJ900"/>
      <c r="ZK900"/>
      <c r="ZL900"/>
      <c r="ZM900"/>
      <c r="ZN900"/>
      <c r="ZO900"/>
      <c r="ZP900"/>
      <c r="ZQ900"/>
      <c r="ZR900"/>
      <c r="ZS900"/>
      <c r="ZT900"/>
      <c r="ZU900"/>
      <c r="ZV900"/>
      <c r="ZW900"/>
      <c r="ZX900"/>
      <c r="ZY900"/>
      <c r="ZZ900"/>
      <c r="AAA900"/>
      <c r="AAB900"/>
      <c r="AAC900"/>
      <c r="AAD900"/>
      <c r="AAE900"/>
      <c r="AAF900"/>
      <c r="AAG900"/>
      <c r="AAH900"/>
      <c r="AAI900"/>
      <c r="AAJ900"/>
      <c r="AAK900"/>
      <c r="AAL900"/>
      <c r="AAM900"/>
      <c r="AAN900"/>
      <c r="AAO900"/>
      <c r="AAP900"/>
      <c r="AAQ900"/>
      <c r="AAR900"/>
      <c r="AAS900"/>
      <c r="AAT900"/>
      <c r="AAU900"/>
      <c r="AAV900"/>
      <c r="AAW900"/>
      <c r="AAX900"/>
      <c r="AAY900"/>
      <c r="AAZ900"/>
      <c r="ABA900"/>
      <c r="ABB900"/>
      <c r="ABC900"/>
      <c r="ABD900"/>
      <c r="ABE900"/>
      <c r="ABF900"/>
      <c r="ABG900"/>
      <c r="ABH900"/>
      <c r="ABI900"/>
      <c r="ABJ900"/>
      <c r="ABK900"/>
      <c r="ABL900"/>
      <c r="ABM900"/>
      <c r="ABN900"/>
      <c r="ABO900"/>
      <c r="ABP900"/>
      <c r="ABQ900"/>
      <c r="ABR900"/>
      <c r="ABS900"/>
      <c r="ABT900"/>
      <c r="ABU900"/>
      <c r="ABV900"/>
      <c r="ABW900"/>
      <c r="ABX900"/>
      <c r="ABY900"/>
      <c r="ABZ900"/>
      <c r="ACA900"/>
      <c r="ACB900"/>
      <c r="ACC900"/>
      <c r="ACD900"/>
      <c r="ACE900"/>
      <c r="ACF900"/>
      <c r="ACG900"/>
      <c r="ACH900"/>
      <c r="ACI900"/>
      <c r="ACJ900"/>
      <c r="ACK900"/>
      <c r="ACL900"/>
      <c r="ACM900"/>
      <c r="ACN900"/>
      <c r="ACO900"/>
      <c r="ACP900"/>
      <c r="ACQ900"/>
      <c r="ACR900"/>
      <c r="ACS900"/>
      <c r="ACT900"/>
      <c r="ACU900"/>
      <c r="ACV900"/>
      <c r="ACW900"/>
      <c r="ACX900"/>
      <c r="ACY900"/>
      <c r="ACZ900"/>
      <c r="ADA900"/>
      <c r="ADB900"/>
      <c r="ADC900"/>
      <c r="ADD900"/>
      <c r="ADE900"/>
      <c r="ADF900"/>
      <c r="ADG900"/>
      <c r="ADH900"/>
      <c r="ADI900"/>
      <c r="ADJ900"/>
      <c r="ADK900"/>
      <c r="ADL900"/>
      <c r="ADM900"/>
      <c r="ADN900"/>
      <c r="ADO900"/>
      <c r="ADP900"/>
      <c r="ADQ900"/>
      <c r="ADR900"/>
      <c r="ADS900"/>
      <c r="ADT900"/>
      <c r="ADU900"/>
      <c r="ADV900"/>
      <c r="ADW900"/>
      <c r="ADX900"/>
      <c r="ADY900"/>
      <c r="ADZ900"/>
      <c r="AEA900"/>
      <c r="AEB900"/>
      <c r="AEC900"/>
      <c r="AED900"/>
      <c r="AEE900"/>
      <c r="AEF900"/>
      <c r="AEG900"/>
      <c r="AEH900"/>
      <c r="AEI900"/>
      <c r="AEJ900"/>
      <c r="AEK900"/>
      <c r="AEL900"/>
      <c r="AEM900"/>
      <c r="AEN900"/>
      <c r="AEO900"/>
      <c r="AEP900"/>
      <c r="AEQ900"/>
      <c r="AER900"/>
      <c r="AES900"/>
      <c r="AET900"/>
      <c r="AEU900"/>
      <c r="AEV900"/>
      <c r="AEW900"/>
      <c r="AEX900"/>
      <c r="AEY900"/>
      <c r="AEZ900"/>
      <c r="AFA900"/>
      <c r="AFB900"/>
      <c r="AFC900"/>
      <c r="AFD900"/>
      <c r="AFE900"/>
      <c r="AFF900"/>
      <c r="AFG900"/>
      <c r="AFH900"/>
      <c r="AFI900"/>
      <c r="AFJ900"/>
      <c r="AFK900"/>
      <c r="AFL900"/>
      <c r="AFM900"/>
      <c r="AFN900"/>
      <c r="AFO900"/>
      <c r="AFP900"/>
      <c r="AFQ900"/>
      <c r="AFR900"/>
      <c r="AFS900"/>
      <c r="AFT900"/>
      <c r="AFU900"/>
      <c r="AFV900"/>
      <c r="AFW900"/>
      <c r="AFX900"/>
      <c r="AFY900"/>
      <c r="AFZ900"/>
      <c r="AGA900"/>
      <c r="AGB900"/>
      <c r="AGC900"/>
      <c r="AGD900"/>
      <c r="AGE900"/>
      <c r="AGF900"/>
      <c r="AGG900"/>
      <c r="AGH900"/>
      <c r="AGI900"/>
      <c r="AGJ900"/>
      <c r="AGK900"/>
      <c r="AGL900"/>
      <c r="AGM900"/>
      <c r="AGN900"/>
      <c r="AGO900"/>
      <c r="AGP900"/>
      <c r="AGQ900"/>
      <c r="AGR900"/>
      <c r="AGS900"/>
      <c r="AGT900"/>
      <c r="AGU900"/>
      <c r="AGV900"/>
      <c r="AGW900"/>
      <c r="AGX900"/>
      <c r="AGY900"/>
      <c r="AGZ900"/>
      <c r="AHA900"/>
      <c r="AHB900"/>
      <c r="AHC900"/>
      <c r="AHD900"/>
      <c r="AHE900"/>
      <c r="AHF900"/>
      <c r="AHG900"/>
      <c r="AHH900"/>
      <c r="AHI900"/>
      <c r="AHJ900"/>
      <c r="AHK900"/>
      <c r="AHL900"/>
      <c r="AHM900"/>
      <c r="AHN900"/>
      <c r="AHO900"/>
      <c r="AHP900"/>
      <c r="AHQ900"/>
      <c r="AHR900"/>
      <c r="AHS900"/>
      <c r="AHT900"/>
      <c r="AHU900"/>
      <c r="AHV900"/>
      <c r="AHW900"/>
      <c r="AHX900"/>
      <c r="AHY900"/>
      <c r="AHZ900"/>
      <c r="AIA900"/>
      <c r="AIB900"/>
      <c r="AIC900"/>
      <c r="AID900"/>
      <c r="AIE900"/>
      <c r="AIF900"/>
      <c r="AIG900"/>
      <c r="AIH900"/>
      <c r="AII900"/>
      <c r="AIJ900"/>
      <c r="AIK900"/>
      <c r="AIL900"/>
      <c r="AIM900"/>
      <c r="AIN900"/>
      <c r="AIO900"/>
      <c r="AIP900"/>
      <c r="AIQ900"/>
      <c r="AIR900"/>
      <c r="AIS900"/>
      <c r="AIT900"/>
      <c r="AIU900"/>
      <c r="AIV900"/>
      <c r="AIW900"/>
      <c r="AIX900"/>
      <c r="AIY900"/>
      <c r="AIZ900"/>
      <c r="AJA900"/>
      <c r="AJB900"/>
      <c r="AJC900"/>
      <c r="AJD900"/>
      <c r="AJE900"/>
      <c r="AJF900"/>
      <c r="AJG900"/>
      <c r="AJH900"/>
      <c r="AJI900"/>
      <c r="AJJ900"/>
      <c r="AJK900"/>
      <c r="AJL900"/>
      <c r="AJM900"/>
      <c r="AJN900"/>
      <c r="AJO900"/>
      <c r="AJP900"/>
      <c r="AJQ900"/>
      <c r="AJR900"/>
      <c r="AJS900"/>
      <c r="AJT900"/>
      <c r="AJU900"/>
      <c r="AJV900"/>
      <c r="AJW900"/>
      <c r="AJX900"/>
      <c r="AJY900"/>
      <c r="AJZ900"/>
      <c r="AKA900"/>
      <c r="AKB900"/>
      <c r="AKC900"/>
      <c r="AKD900"/>
      <c r="AKE900"/>
      <c r="AKF900"/>
      <c r="AKG900"/>
      <c r="AKH900"/>
      <c r="AKI900"/>
      <c r="AKJ900"/>
      <c r="AKK900"/>
      <c r="AKL900"/>
      <c r="AKM900"/>
      <c r="AKN900"/>
      <c r="AKO900"/>
      <c r="AKP900"/>
      <c r="AKQ900"/>
      <c r="AKR900"/>
      <c r="AKS900"/>
      <c r="AKT900"/>
      <c r="AKU900"/>
      <c r="AKV900"/>
      <c r="AKW900"/>
      <c r="AKX900"/>
      <c r="AKY900"/>
      <c r="AKZ900"/>
      <c r="ALA900"/>
      <c r="ALB900"/>
      <c r="ALC900"/>
      <c r="ALD900"/>
      <c r="ALE900"/>
      <c r="ALF900"/>
      <c r="ALG900"/>
      <c r="ALH900"/>
      <c r="ALI900"/>
      <c r="ALJ900"/>
      <c r="ALK900"/>
      <c r="ALL900"/>
      <c r="ALM900"/>
      <c r="ALN900"/>
      <c r="ALO900"/>
      <c r="ALP900"/>
      <c r="ALQ900"/>
      <c r="ALR900"/>
      <c r="ALS900"/>
      <c r="ALT900"/>
      <c r="ALU900"/>
      <c r="ALV900"/>
      <c r="ALW900"/>
      <c r="ALX900"/>
      <c r="ALY900"/>
      <c r="ALZ900"/>
      <c r="AMA900"/>
      <c r="AMB900"/>
      <c r="AMC900"/>
      <c r="AMD900"/>
      <c r="AME900"/>
      <c r="AMF900"/>
      <c r="AMG900"/>
      <c r="AMH900"/>
      <c r="AMI900"/>
      <c r="AMJ900"/>
    </row>
    <row r="901" spans="1:1024" outlineLevel="1" x14ac:dyDescent="0.25">
      <c r="A901"/>
      <c r="B901" s="65"/>
      <c r="C901" s="66"/>
      <c r="D901" s="246"/>
      <c r="E901" s="163"/>
      <c r="F901" s="163"/>
      <c r="G901" s="163"/>
      <c r="H901" s="163"/>
      <c r="I901" s="162"/>
      <c r="J901" s="164"/>
      <c r="K901" s="68"/>
      <c r="L901" s="69"/>
      <c r="M901" s="496"/>
      <c r="N901"/>
      <c r="O901" s="62"/>
      <c r="P901" s="156">
        <f t="shared" si="26"/>
        <v>0</v>
      </c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  <c r="AMG901"/>
      <c r="AMH901"/>
      <c r="AMI901"/>
      <c r="AMJ901"/>
    </row>
    <row r="902" spans="1:1024" outlineLevel="1" x14ac:dyDescent="0.25">
      <c r="A902"/>
      <c r="B902" s="65"/>
      <c r="C902" s="66"/>
      <c r="D902" s="246" t="s">
        <v>668</v>
      </c>
      <c r="E902" s="163"/>
      <c r="F902" s="163"/>
      <c r="G902" s="163"/>
      <c r="H902" s="163"/>
      <c r="I902" s="162"/>
      <c r="J902" s="164">
        <f>(21*20)+10.756</f>
        <v>430.75599999999997</v>
      </c>
      <c r="K902" s="169" t="s">
        <v>255</v>
      </c>
      <c r="L902" s="245" t="s">
        <v>380</v>
      </c>
      <c r="M902" s="539"/>
      <c r="N902"/>
      <c r="O902" s="62"/>
      <c r="P902" s="156">
        <f t="shared" si="26"/>
        <v>0</v>
      </c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  <c r="MM902"/>
      <c r="MN902"/>
      <c r="MO902"/>
      <c r="MP902"/>
      <c r="MQ902"/>
      <c r="MR902"/>
      <c r="MS902"/>
      <c r="MT902"/>
      <c r="MU902"/>
      <c r="MV902"/>
      <c r="MW902"/>
      <c r="MX902"/>
      <c r="MY902"/>
      <c r="MZ902"/>
      <c r="NA902"/>
      <c r="NB902"/>
      <c r="NC902"/>
      <c r="ND902"/>
      <c r="NE902"/>
      <c r="NF902"/>
      <c r="NG902"/>
      <c r="NH902"/>
      <c r="NI902"/>
      <c r="NJ902"/>
      <c r="NK902"/>
      <c r="NL902"/>
      <c r="NM902"/>
      <c r="NN902"/>
      <c r="NO902"/>
      <c r="NP902"/>
      <c r="NQ902"/>
      <c r="NR902"/>
      <c r="NS902"/>
      <c r="NT902"/>
      <c r="NU902"/>
      <c r="NV902"/>
      <c r="NW902"/>
      <c r="NX902"/>
      <c r="NY902"/>
      <c r="NZ902"/>
      <c r="OA902"/>
      <c r="OB902"/>
      <c r="OC902"/>
      <c r="OD902"/>
      <c r="OE902"/>
      <c r="OF902"/>
      <c r="OG902"/>
      <c r="OH902"/>
      <c r="OI902"/>
      <c r="OJ902"/>
      <c r="OK902"/>
      <c r="OL902"/>
      <c r="OM902"/>
      <c r="ON902"/>
      <c r="OO902"/>
      <c r="OP902"/>
      <c r="OQ902"/>
      <c r="OR902"/>
      <c r="OS902"/>
      <c r="OT902"/>
      <c r="OU902"/>
      <c r="OV902"/>
      <c r="OW902"/>
      <c r="OX902"/>
      <c r="OY902"/>
      <c r="OZ902"/>
      <c r="PA902"/>
      <c r="PB902"/>
      <c r="PC902"/>
      <c r="PD902"/>
      <c r="PE902"/>
      <c r="PF902"/>
      <c r="PG902"/>
      <c r="PH902"/>
      <c r="PI902"/>
      <c r="PJ902"/>
      <c r="PK902"/>
      <c r="PL902"/>
      <c r="PM902"/>
      <c r="PN902"/>
      <c r="PO902"/>
      <c r="PP902"/>
      <c r="PQ902"/>
      <c r="PR902"/>
      <c r="PS902"/>
      <c r="PT902"/>
      <c r="PU902"/>
      <c r="PV902"/>
      <c r="PW902"/>
      <c r="PX902"/>
      <c r="PY902"/>
      <c r="PZ902"/>
      <c r="QA902"/>
      <c r="QB902"/>
      <c r="QC902"/>
      <c r="QD902"/>
      <c r="QE902"/>
      <c r="QF902"/>
      <c r="QG902"/>
      <c r="QH902"/>
      <c r="QI902"/>
      <c r="QJ902"/>
      <c r="QK902"/>
      <c r="QL902"/>
      <c r="QM902"/>
      <c r="QN902"/>
      <c r="QO902"/>
      <c r="QP902"/>
      <c r="QQ902"/>
      <c r="QR902"/>
      <c r="QS902"/>
      <c r="QT902"/>
      <c r="QU902"/>
      <c r="QV902"/>
      <c r="QW902"/>
      <c r="QX902"/>
      <c r="QY902"/>
      <c r="QZ902"/>
      <c r="RA902"/>
      <c r="RB902"/>
      <c r="RC902"/>
      <c r="RD902"/>
      <c r="RE902"/>
      <c r="RF902"/>
      <c r="RG902"/>
      <c r="RH902"/>
      <c r="RI902"/>
      <c r="RJ902"/>
      <c r="RK902"/>
      <c r="RL902"/>
      <c r="RM902"/>
      <c r="RN902"/>
      <c r="RO902"/>
      <c r="RP902"/>
      <c r="RQ902"/>
      <c r="RR902"/>
      <c r="RS902"/>
      <c r="RT902"/>
      <c r="RU902"/>
      <c r="RV902"/>
      <c r="RW902"/>
      <c r="RX902"/>
      <c r="RY902"/>
      <c r="RZ902"/>
      <c r="SA902"/>
      <c r="SB902"/>
      <c r="SC902"/>
      <c r="SD902"/>
      <c r="SE902"/>
      <c r="SF902"/>
      <c r="SG902"/>
      <c r="SH902"/>
      <c r="SI902"/>
      <c r="SJ902"/>
      <c r="SK902"/>
      <c r="SL902"/>
      <c r="SM902"/>
      <c r="SN902"/>
      <c r="SO902"/>
      <c r="SP902"/>
      <c r="SQ902"/>
      <c r="SR902"/>
      <c r="SS902"/>
      <c r="ST902"/>
      <c r="SU902"/>
      <c r="SV902"/>
      <c r="SW902"/>
      <c r="SX902"/>
      <c r="SY902"/>
      <c r="SZ902"/>
      <c r="TA902"/>
      <c r="TB902"/>
      <c r="TC902"/>
      <c r="TD902"/>
      <c r="TE902"/>
      <c r="TF902"/>
      <c r="TG902"/>
      <c r="TH902"/>
      <c r="TI902"/>
      <c r="TJ902"/>
      <c r="TK902"/>
      <c r="TL902"/>
      <c r="TM902"/>
      <c r="TN902"/>
      <c r="TO902"/>
      <c r="TP902"/>
      <c r="TQ902"/>
      <c r="TR902"/>
      <c r="TS902"/>
      <c r="TT902"/>
      <c r="TU902"/>
      <c r="TV902"/>
      <c r="TW902"/>
      <c r="TX902"/>
      <c r="TY902"/>
      <c r="TZ902"/>
      <c r="UA902"/>
      <c r="UB902"/>
      <c r="UC902"/>
      <c r="UD902"/>
      <c r="UE902"/>
      <c r="UF902"/>
      <c r="UG902"/>
      <c r="UH902"/>
      <c r="UI902"/>
      <c r="UJ902"/>
      <c r="UK902"/>
      <c r="UL902"/>
      <c r="UM902"/>
      <c r="UN902"/>
      <c r="UO902"/>
      <c r="UP902"/>
      <c r="UQ902"/>
      <c r="UR902"/>
      <c r="US902"/>
      <c r="UT902"/>
      <c r="UU902"/>
      <c r="UV902"/>
      <c r="UW902"/>
      <c r="UX902"/>
      <c r="UY902"/>
      <c r="UZ902"/>
      <c r="VA902"/>
      <c r="VB902"/>
      <c r="VC902"/>
      <c r="VD902"/>
      <c r="VE902"/>
      <c r="VF902"/>
      <c r="VG902"/>
      <c r="VH902"/>
      <c r="VI902"/>
      <c r="VJ902"/>
      <c r="VK902"/>
      <c r="VL902"/>
      <c r="VM902"/>
      <c r="VN902"/>
      <c r="VO902"/>
      <c r="VP902"/>
      <c r="VQ902"/>
      <c r="VR902"/>
      <c r="VS902"/>
      <c r="VT902"/>
      <c r="VU902"/>
      <c r="VV902"/>
      <c r="VW902"/>
      <c r="VX902"/>
      <c r="VY902"/>
      <c r="VZ902"/>
      <c r="WA902"/>
      <c r="WB902"/>
      <c r="WC902"/>
      <c r="WD902"/>
      <c r="WE902"/>
      <c r="WF902"/>
      <c r="WG902"/>
      <c r="WH902"/>
      <c r="WI902"/>
      <c r="WJ902"/>
      <c r="WK902"/>
      <c r="WL902"/>
      <c r="WM902"/>
      <c r="WN902"/>
      <c r="WO902"/>
      <c r="WP902"/>
      <c r="WQ902"/>
      <c r="WR902"/>
      <c r="WS902"/>
      <c r="WT902"/>
      <c r="WU902"/>
      <c r="WV902"/>
      <c r="WW902"/>
      <c r="WX902"/>
      <c r="WY902"/>
      <c r="WZ902"/>
      <c r="XA902"/>
      <c r="XB902"/>
      <c r="XC902"/>
      <c r="XD902"/>
      <c r="XE902"/>
      <c r="XF902"/>
      <c r="XG902"/>
      <c r="XH902"/>
      <c r="XI902"/>
      <c r="XJ902"/>
      <c r="XK902"/>
      <c r="XL902"/>
      <c r="XM902"/>
      <c r="XN902"/>
      <c r="XO902"/>
      <c r="XP902"/>
      <c r="XQ902"/>
      <c r="XR902"/>
      <c r="XS902"/>
      <c r="XT902"/>
      <c r="XU902"/>
      <c r="XV902"/>
      <c r="XW902"/>
      <c r="XX902"/>
      <c r="XY902"/>
      <c r="XZ902"/>
      <c r="YA902"/>
      <c r="YB902"/>
      <c r="YC902"/>
      <c r="YD902"/>
      <c r="YE902"/>
      <c r="YF902"/>
      <c r="YG902"/>
      <c r="YH902"/>
      <c r="YI902"/>
      <c r="YJ902"/>
      <c r="YK902"/>
      <c r="YL902"/>
      <c r="YM902"/>
      <c r="YN902"/>
      <c r="YO902"/>
      <c r="YP902"/>
      <c r="YQ902"/>
      <c r="YR902"/>
      <c r="YS902"/>
      <c r="YT902"/>
      <c r="YU902"/>
      <c r="YV902"/>
      <c r="YW902"/>
      <c r="YX902"/>
      <c r="YY902"/>
      <c r="YZ902"/>
      <c r="ZA902"/>
      <c r="ZB902"/>
      <c r="ZC902"/>
      <c r="ZD902"/>
      <c r="ZE902"/>
      <c r="ZF902"/>
      <c r="ZG902"/>
      <c r="ZH902"/>
      <c r="ZI902"/>
      <c r="ZJ902"/>
      <c r="ZK902"/>
      <c r="ZL902"/>
      <c r="ZM902"/>
      <c r="ZN902"/>
      <c r="ZO902"/>
      <c r="ZP902"/>
      <c r="ZQ902"/>
      <c r="ZR902"/>
      <c r="ZS902"/>
      <c r="ZT902"/>
      <c r="ZU902"/>
      <c r="ZV902"/>
      <c r="ZW902"/>
      <c r="ZX902"/>
      <c r="ZY902"/>
      <c r="ZZ902"/>
      <c r="AAA902"/>
      <c r="AAB902"/>
      <c r="AAC902"/>
      <c r="AAD902"/>
      <c r="AAE902"/>
      <c r="AAF902"/>
      <c r="AAG902"/>
      <c r="AAH902"/>
      <c r="AAI902"/>
      <c r="AAJ902"/>
      <c r="AAK902"/>
      <c r="AAL902"/>
      <c r="AAM902"/>
      <c r="AAN902"/>
      <c r="AAO902"/>
      <c r="AAP902"/>
      <c r="AAQ902"/>
      <c r="AAR902"/>
      <c r="AAS902"/>
      <c r="AAT902"/>
      <c r="AAU902"/>
      <c r="AAV902"/>
      <c r="AAW902"/>
      <c r="AAX902"/>
      <c r="AAY902"/>
      <c r="AAZ902"/>
      <c r="ABA902"/>
      <c r="ABB902"/>
      <c r="ABC902"/>
      <c r="ABD902"/>
      <c r="ABE902"/>
      <c r="ABF902"/>
      <c r="ABG902"/>
      <c r="ABH902"/>
      <c r="ABI902"/>
      <c r="ABJ902"/>
      <c r="ABK902"/>
      <c r="ABL902"/>
      <c r="ABM902"/>
      <c r="ABN902"/>
      <c r="ABO902"/>
      <c r="ABP902"/>
      <c r="ABQ902"/>
      <c r="ABR902"/>
      <c r="ABS902"/>
      <c r="ABT902"/>
      <c r="ABU902"/>
      <c r="ABV902"/>
      <c r="ABW902"/>
      <c r="ABX902"/>
      <c r="ABY902"/>
      <c r="ABZ902"/>
      <c r="ACA902"/>
      <c r="ACB902"/>
      <c r="ACC902"/>
      <c r="ACD902"/>
      <c r="ACE902"/>
      <c r="ACF902"/>
      <c r="ACG902"/>
      <c r="ACH902"/>
      <c r="ACI902"/>
      <c r="ACJ902"/>
      <c r="ACK902"/>
      <c r="ACL902"/>
      <c r="ACM902"/>
      <c r="ACN902"/>
      <c r="ACO902"/>
      <c r="ACP902"/>
      <c r="ACQ902"/>
      <c r="ACR902"/>
      <c r="ACS902"/>
      <c r="ACT902"/>
      <c r="ACU902"/>
      <c r="ACV902"/>
      <c r="ACW902"/>
      <c r="ACX902"/>
      <c r="ACY902"/>
      <c r="ACZ902"/>
      <c r="ADA902"/>
      <c r="ADB902"/>
      <c r="ADC902"/>
      <c r="ADD902"/>
      <c r="ADE902"/>
      <c r="ADF902"/>
      <c r="ADG902"/>
      <c r="ADH902"/>
      <c r="ADI902"/>
      <c r="ADJ902"/>
      <c r="ADK902"/>
      <c r="ADL902"/>
      <c r="ADM902"/>
      <c r="ADN902"/>
      <c r="ADO902"/>
      <c r="ADP902"/>
      <c r="ADQ902"/>
      <c r="ADR902"/>
      <c r="ADS902"/>
      <c r="ADT902"/>
      <c r="ADU902"/>
      <c r="ADV902"/>
      <c r="ADW902"/>
      <c r="ADX902"/>
      <c r="ADY902"/>
      <c r="ADZ902"/>
      <c r="AEA902"/>
      <c r="AEB902"/>
      <c r="AEC902"/>
      <c r="AED902"/>
      <c r="AEE902"/>
      <c r="AEF902"/>
      <c r="AEG902"/>
      <c r="AEH902"/>
      <c r="AEI902"/>
      <c r="AEJ902"/>
      <c r="AEK902"/>
      <c r="AEL902"/>
      <c r="AEM902"/>
      <c r="AEN902"/>
      <c r="AEO902"/>
      <c r="AEP902"/>
      <c r="AEQ902"/>
      <c r="AER902"/>
      <c r="AES902"/>
      <c r="AET902"/>
      <c r="AEU902"/>
      <c r="AEV902"/>
      <c r="AEW902"/>
      <c r="AEX902"/>
      <c r="AEY902"/>
      <c r="AEZ902"/>
      <c r="AFA902"/>
      <c r="AFB902"/>
      <c r="AFC902"/>
      <c r="AFD902"/>
      <c r="AFE902"/>
      <c r="AFF902"/>
      <c r="AFG902"/>
      <c r="AFH902"/>
      <c r="AFI902"/>
      <c r="AFJ902"/>
      <c r="AFK902"/>
      <c r="AFL902"/>
      <c r="AFM902"/>
      <c r="AFN902"/>
      <c r="AFO902"/>
      <c r="AFP902"/>
      <c r="AFQ902"/>
      <c r="AFR902"/>
      <c r="AFS902"/>
      <c r="AFT902"/>
      <c r="AFU902"/>
      <c r="AFV902"/>
      <c r="AFW902"/>
      <c r="AFX902"/>
      <c r="AFY902"/>
      <c r="AFZ902"/>
      <c r="AGA902"/>
      <c r="AGB902"/>
      <c r="AGC902"/>
      <c r="AGD902"/>
      <c r="AGE902"/>
      <c r="AGF902"/>
      <c r="AGG902"/>
      <c r="AGH902"/>
      <c r="AGI902"/>
      <c r="AGJ902"/>
      <c r="AGK902"/>
      <c r="AGL902"/>
      <c r="AGM902"/>
      <c r="AGN902"/>
      <c r="AGO902"/>
      <c r="AGP902"/>
      <c r="AGQ902"/>
      <c r="AGR902"/>
      <c r="AGS902"/>
      <c r="AGT902"/>
      <c r="AGU902"/>
      <c r="AGV902"/>
      <c r="AGW902"/>
      <c r="AGX902"/>
      <c r="AGY902"/>
      <c r="AGZ902"/>
      <c r="AHA902"/>
      <c r="AHB902"/>
      <c r="AHC902"/>
      <c r="AHD902"/>
      <c r="AHE902"/>
      <c r="AHF902"/>
      <c r="AHG902"/>
      <c r="AHH902"/>
      <c r="AHI902"/>
      <c r="AHJ902"/>
      <c r="AHK902"/>
      <c r="AHL902"/>
      <c r="AHM902"/>
      <c r="AHN902"/>
      <c r="AHO902"/>
      <c r="AHP902"/>
      <c r="AHQ902"/>
      <c r="AHR902"/>
      <c r="AHS902"/>
      <c r="AHT902"/>
      <c r="AHU902"/>
      <c r="AHV902"/>
      <c r="AHW902"/>
      <c r="AHX902"/>
      <c r="AHY902"/>
      <c r="AHZ902"/>
      <c r="AIA902"/>
      <c r="AIB902"/>
      <c r="AIC902"/>
      <c r="AID902"/>
      <c r="AIE902"/>
      <c r="AIF902"/>
      <c r="AIG902"/>
      <c r="AIH902"/>
      <c r="AII902"/>
      <c r="AIJ902"/>
      <c r="AIK902"/>
      <c r="AIL902"/>
      <c r="AIM902"/>
      <c r="AIN902"/>
      <c r="AIO902"/>
      <c r="AIP902"/>
      <c r="AIQ902"/>
      <c r="AIR902"/>
      <c r="AIS902"/>
      <c r="AIT902"/>
      <c r="AIU902"/>
      <c r="AIV902"/>
      <c r="AIW902"/>
      <c r="AIX902"/>
      <c r="AIY902"/>
      <c r="AIZ902"/>
      <c r="AJA902"/>
      <c r="AJB902"/>
      <c r="AJC902"/>
      <c r="AJD902"/>
      <c r="AJE902"/>
      <c r="AJF902"/>
      <c r="AJG902"/>
      <c r="AJH902"/>
      <c r="AJI902"/>
      <c r="AJJ902"/>
      <c r="AJK902"/>
      <c r="AJL902"/>
      <c r="AJM902"/>
      <c r="AJN902"/>
      <c r="AJO902"/>
      <c r="AJP902"/>
      <c r="AJQ902"/>
      <c r="AJR902"/>
      <c r="AJS902"/>
      <c r="AJT902"/>
      <c r="AJU902"/>
      <c r="AJV902"/>
      <c r="AJW902"/>
      <c r="AJX902"/>
      <c r="AJY902"/>
      <c r="AJZ902"/>
      <c r="AKA902"/>
      <c r="AKB902"/>
      <c r="AKC902"/>
      <c r="AKD902"/>
      <c r="AKE902"/>
      <c r="AKF902"/>
      <c r="AKG902"/>
      <c r="AKH902"/>
      <c r="AKI902"/>
      <c r="AKJ902"/>
      <c r="AKK902"/>
      <c r="AKL902"/>
      <c r="AKM902"/>
      <c r="AKN902"/>
      <c r="AKO902"/>
      <c r="AKP902"/>
      <c r="AKQ902"/>
      <c r="AKR902"/>
      <c r="AKS902"/>
      <c r="AKT902"/>
      <c r="AKU902"/>
      <c r="AKV902"/>
      <c r="AKW902"/>
      <c r="AKX902"/>
      <c r="AKY902"/>
      <c r="AKZ902"/>
      <c r="ALA902"/>
      <c r="ALB902"/>
      <c r="ALC902"/>
      <c r="ALD902"/>
      <c r="ALE902"/>
      <c r="ALF902"/>
      <c r="ALG902"/>
      <c r="ALH902"/>
      <c r="ALI902"/>
      <c r="ALJ902"/>
      <c r="ALK902"/>
      <c r="ALL902"/>
      <c r="ALM902"/>
      <c r="ALN902"/>
      <c r="ALO902"/>
      <c r="ALP902"/>
      <c r="ALQ902"/>
      <c r="ALR902"/>
      <c r="ALS902"/>
      <c r="ALT902"/>
      <c r="ALU902"/>
      <c r="ALV902"/>
      <c r="ALW902"/>
      <c r="ALX902"/>
      <c r="ALY902"/>
      <c r="ALZ902"/>
      <c r="AMA902"/>
      <c r="AMB902"/>
      <c r="AMC902"/>
      <c r="AMD902"/>
      <c r="AME902"/>
      <c r="AMF902"/>
      <c r="AMG902"/>
      <c r="AMH902"/>
      <c r="AMI902"/>
      <c r="AMJ902"/>
    </row>
    <row r="903" spans="1:1024" outlineLevel="1" x14ac:dyDescent="0.25">
      <c r="A903"/>
      <c r="B903" s="65"/>
      <c r="C903" s="66"/>
      <c r="D903" s="246" t="s">
        <v>678</v>
      </c>
      <c r="E903" s="163"/>
      <c r="F903" s="163"/>
      <c r="G903" s="163"/>
      <c r="H903" s="163"/>
      <c r="I903" s="162"/>
      <c r="J903" s="164">
        <f>2.5</f>
        <v>2.5</v>
      </c>
      <c r="K903" s="68" t="s">
        <v>255</v>
      </c>
      <c r="L903" s="69"/>
      <c r="M903" s="496"/>
      <c r="N903"/>
      <c r="O903" s="62"/>
      <c r="P903" s="156">
        <f t="shared" si="26"/>
        <v>0</v>
      </c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  <c r="MM903"/>
      <c r="MN903"/>
      <c r="MO903"/>
      <c r="MP903"/>
      <c r="MQ903"/>
      <c r="MR903"/>
      <c r="MS903"/>
      <c r="MT903"/>
      <c r="MU903"/>
      <c r="MV903"/>
      <c r="MW903"/>
      <c r="MX903"/>
      <c r="MY903"/>
      <c r="MZ903"/>
      <c r="NA903"/>
      <c r="NB903"/>
      <c r="NC903"/>
      <c r="ND903"/>
      <c r="NE903"/>
      <c r="NF903"/>
      <c r="NG903"/>
      <c r="NH903"/>
      <c r="NI903"/>
      <c r="NJ903"/>
      <c r="NK903"/>
      <c r="NL903"/>
      <c r="NM903"/>
      <c r="NN903"/>
      <c r="NO903"/>
      <c r="NP903"/>
      <c r="NQ903"/>
      <c r="NR903"/>
      <c r="NS903"/>
      <c r="NT903"/>
      <c r="NU903"/>
      <c r="NV903"/>
      <c r="NW903"/>
      <c r="NX903"/>
      <c r="NY903"/>
      <c r="NZ903"/>
      <c r="OA903"/>
      <c r="OB903"/>
      <c r="OC903"/>
      <c r="OD903"/>
      <c r="OE903"/>
      <c r="OF903"/>
      <c r="OG903"/>
      <c r="OH903"/>
      <c r="OI903"/>
      <c r="OJ903"/>
      <c r="OK903"/>
      <c r="OL903"/>
      <c r="OM903"/>
      <c r="ON903"/>
      <c r="OO903"/>
      <c r="OP903"/>
      <c r="OQ903"/>
      <c r="OR903"/>
      <c r="OS903"/>
      <c r="OT903"/>
      <c r="OU903"/>
      <c r="OV903"/>
      <c r="OW903"/>
      <c r="OX903"/>
      <c r="OY903"/>
      <c r="OZ903"/>
      <c r="PA903"/>
      <c r="PB903"/>
      <c r="PC903"/>
      <c r="PD903"/>
      <c r="PE903"/>
      <c r="PF903"/>
      <c r="PG903"/>
      <c r="PH903"/>
      <c r="PI903"/>
      <c r="PJ903"/>
      <c r="PK903"/>
      <c r="PL903"/>
      <c r="PM903"/>
      <c r="PN903"/>
      <c r="PO903"/>
      <c r="PP903"/>
      <c r="PQ903"/>
      <c r="PR903"/>
      <c r="PS903"/>
      <c r="PT903"/>
      <c r="PU903"/>
      <c r="PV903"/>
      <c r="PW903"/>
      <c r="PX903"/>
      <c r="PY903"/>
      <c r="PZ903"/>
      <c r="QA903"/>
      <c r="QB903"/>
      <c r="QC903"/>
      <c r="QD903"/>
      <c r="QE903"/>
      <c r="QF903"/>
      <c r="QG903"/>
      <c r="QH903"/>
      <c r="QI903"/>
      <c r="QJ903"/>
      <c r="QK903"/>
      <c r="QL903"/>
      <c r="QM903"/>
      <c r="QN903"/>
      <c r="QO903"/>
      <c r="QP903"/>
      <c r="QQ903"/>
      <c r="QR903"/>
      <c r="QS903"/>
      <c r="QT903"/>
      <c r="QU903"/>
      <c r="QV903"/>
      <c r="QW903"/>
      <c r="QX903"/>
      <c r="QY903"/>
      <c r="QZ903"/>
      <c r="RA903"/>
      <c r="RB903"/>
      <c r="RC903"/>
      <c r="RD903"/>
      <c r="RE903"/>
      <c r="RF903"/>
      <c r="RG903"/>
      <c r="RH903"/>
      <c r="RI903"/>
      <c r="RJ903"/>
      <c r="RK903"/>
      <c r="RL903"/>
      <c r="RM903"/>
      <c r="RN903"/>
      <c r="RO903"/>
      <c r="RP903"/>
      <c r="RQ903"/>
      <c r="RR903"/>
      <c r="RS903"/>
      <c r="RT903"/>
      <c r="RU903"/>
      <c r="RV903"/>
      <c r="RW903"/>
      <c r="RX903"/>
      <c r="RY903"/>
      <c r="RZ903"/>
      <c r="SA903"/>
      <c r="SB903"/>
      <c r="SC903"/>
      <c r="SD903"/>
      <c r="SE903"/>
      <c r="SF903"/>
      <c r="SG903"/>
      <c r="SH903"/>
      <c r="SI903"/>
      <c r="SJ903"/>
      <c r="SK903"/>
      <c r="SL903"/>
      <c r="SM903"/>
      <c r="SN903"/>
      <c r="SO903"/>
      <c r="SP903"/>
      <c r="SQ903"/>
      <c r="SR903"/>
      <c r="SS903"/>
      <c r="ST903"/>
      <c r="SU903"/>
      <c r="SV903"/>
      <c r="SW903"/>
      <c r="SX903"/>
      <c r="SY903"/>
      <c r="SZ903"/>
      <c r="TA903"/>
      <c r="TB903"/>
      <c r="TC903"/>
      <c r="TD903"/>
      <c r="TE903"/>
      <c r="TF903"/>
      <c r="TG903"/>
      <c r="TH903"/>
      <c r="TI903"/>
      <c r="TJ903"/>
      <c r="TK903"/>
      <c r="TL903"/>
      <c r="TM903"/>
      <c r="TN903"/>
      <c r="TO903"/>
      <c r="TP903"/>
      <c r="TQ903"/>
      <c r="TR903"/>
      <c r="TS903"/>
      <c r="TT903"/>
      <c r="TU903"/>
      <c r="TV903"/>
      <c r="TW903"/>
      <c r="TX903"/>
      <c r="TY903"/>
      <c r="TZ903"/>
      <c r="UA903"/>
      <c r="UB903"/>
      <c r="UC903"/>
      <c r="UD903"/>
      <c r="UE903"/>
      <c r="UF903"/>
      <c r="UG903"/>
      <c r="UH903"/>
      <c r="UI903"/>
      <c r="UJ903"/>
      <c r="UK903"/>
      <c r="UL903"/>
      <c r="UM903"/>
      <c r="UN903"/>
      <c r="UO903"/>
      <c r="UP903"/>
      <c r="UQ903"/>
      <c r="UR903"/>
      <c r="US903"/>
      <c r="UT903"/>
      <c r="UU903"/>
      <c r="UV903"/>
      <c r="UW903"/>
      <c r="UX903"/>
      <c r="UY903"/>
      <c r="UZ903"/>
      <c r="VA903"/>
      <c r="VB903"/>
      <c r="VC903"/>
      <c r="VD903"/>
      <c r="VE903"/>
      <c r="VF903"/>
      <c r="VG903"/>
      <c r="VH903"/>
      <c r="VI903"/>
      <c r="VJ903"/>
      <c r="VK903"/>
      <c r="VL903"/>
      <c r="VM903"/>
      <c r="VN903"/>
      <c r="VO903"/>
      <c r="VP903"/>
      <c r="VQ903"/>
      <c r="VR903"/>
      <c r="VS903"/>
      <c r="VT903"/>
      <c r="VU903"/>
      <c r="VV903"/>
      <c r="VW903"/>
      <c r="VX903"/>
      <c r="VY903"/>
      <c r="VZ903"/>
      <c r="WA903"/>
      <c r="WB903"/>
      <c r="WC903"/>
      <c r="WD903"/>
      <c r="WE903"/>
      <c r="WF903"/>
      <c r="WG903"/>
      <c r="WH903"/>
      <c r="WI903"/>
      <c r="WJ903"/>
      <c r="WK903"/>
      <c r="WL903"/>
      <c r="WM903"/>
      <c r="WN903"/>
      <c r="WO903"/>
      <c r="WP903"/>
      <c r="WQ903"/>
      <c r="WR903"/>
      <c r="WS903"/>
      <c r="WT903"/>
      <c r="WU903"/>
      <c r="WV903"/>
      <c r="WW903"/>
      <c r="WX903"/>
      <c r="WY903"/>
      <c r="WZ903"/>
      <c r="XA903"/>
      <c r="XB903"/>
      <c r="XC903"/>
      <c r="XD903"/>
      <c r="XE903"/>
      <c r="XF903"/>
      <c r="XG903"/>
      <c r="XH903"/>
      <c r="XI903"/>
      <c r="XJ903"/>
      <c r="XK903"/>
      <c r="XL903"/>
      <c r="XM903"/>
      <c r="XN903"/>
      <c r="XO903"/>
      <c r="XP903"/>
      <c r="XQ903"/>
      <c r="XR903"/>
      <c r="XS903"/>
      <c r="XT903"/>
      <c r="XU903"/>
      <c r="XV903"/>
      <c r="XW903"/>
      <c r="XX903"/>
      <c r="XY903"/>
      <c r="XZ903"/>
      <c r="YA903"/>
      <c r="YB903"/>
      <c r="YC903"/>
      <c r="YD903"/>
      <c r="YE903"/>
      <c r="YF903"/>
      <c r="YG903"/>
      <c r="YH903"/>
      <c r="YI903"/>
      <c r="YJ903"/>
      <c r="YK903"/>
      <c r="YL903"/>
      <c r="YM903"/>
      <c r="YN903"/>
      <c r="YO903"/>
      <c r="YP903"/>
      <c r="YQ903"/>
      <c r="YR903"/>
      <c r="YS903"/>
      <c r="YT903"/>
      <c r="YU903"/>
      <c r="YV903"/>
      <c r="YW903"/>
      <c r="YX903"/>
      <c r="YY903"/>
      <c r="YZ903"/>
      <c r="ZA903"/>
      <c r="ZB903"/>
      <c r="ZC903"/>
      <c r="ZD903"/>
      <c r="ZE903"/>
      <c r="ZF903"/>
      <c r="ZG903"/>
      <c r="ZH903"/>
      <c r="ZI903"/>
      <c r="ZJ903"/>
      <c r="ZK903"/>
      <c r="ZL903"/>
      <c r="ZM903"/>
      <c r="ZN903"/>
      <c r="ZO903"/>
      <c r="ZP903"/>
      <c r="ZQ903"/>
      <c r="ZR903"/>
      <c r="ZS903"/>
      <c r="ZT903"/>
      <c r="ZU903"/>
      <c r="ZV903"/>
      <c r="ZW903"/>
      <c r="ZX903"/>
      <c r="ZY903"/>
      <c r="ZZ903"/>
      <c r="AAA903"/>
      <c r="AAB903"/>
      <c r="AAC903"/>
      <c r="AAD903"/>
      <c r="AAE903"/>
      <c r="AAF903"/>
      <c r="AAG903"/>
      <c r="AAH903"/>
      <c r="AAI903"/>
      <c r="AAJ903"/>
      <c r="AAK903"/>
      <c r="AAL903"/>
      <c r="AAM903"/>
      <c r="AAN903"/>
      <c r="AAO903"/>
      <c r="AAP903"/>
      <c r="AAQ903"/>
      <c r="AAR903"/>
      <c r="AAS903"/>
      <c r="AAT903"/>
      <c r="AAU903"/>
      <c r="AAV903"/>
      <c r="AAW903"/>
      <c r="AAX903"/>
      <c r="AAY903"/>
      <c r="AAZ903"/>
      <c r="ABA903"/>
      <c r="ABB903"/>
      <c r="ABC903"/>
      <c r="ABD903"/>
      <c r="ABE903"/>
      <c r="ABF903"/>
      <c r="ABG903"/>
      <c r="ABH903"/>
      <c r="ABI903"/>
      <c r="ABJ903"/>
      <c r="ABK903"/>
      <c r="ABL903"/>
      <c r="ABM903"/>
      <c r="ABN903"/>
      <c r="ABO903"/>
      <c r="ABP903"/>
      <c r="ABQ903"/>
      <c r="ABR903"/>
      <c r="ABS903"/>
      <c r="ABT903"/>
      <c r="ABU903"/>
      <c r="ABV903"/>
      <c r="ABW903"/>
      <c r="ABX903"/>
      <c r="ABY903"/>
      <c r="ABZ903"/>
      <c r="ACA903"/>
      <c r="ACB903"/>
      <c r="ACC903"/>
      <c r="ACD903"/>
      <c r="ACE903"/>
      <c r="ACF903"/>
      <c r="ACG903"/>
      <c r="ACH903"/>
      <c r="ACI903"/>
      <c r="ACJ903"/>
      <c r="ACK903"/>
      <c r="ACL903"/>
      <c r="ACM903"/>
      <c r="ACN903"/>
      <c r="ACO903"/>
      <c r="ACP903"/>
      <c r="ACQ903"/>
      <c r="ACR903"/>
      <c r="ACS903"/>
      <c r="ACT903"/>
      <c r="ACU903"/>
      <c r="ACV903"/>
      <c r="ACW903"/>
      <c r="ACX903"/>
      <c r="ACY903"/>
      <c r="ACZ903"/>
      <c r="ADA903"/>
      <c r="ADB903"/>
      <c r="ADC903"/>
      <c r="ADD903"/>
      <c r="ADE903"/>
      <c r="ADF903"/>
      <c r="ADG903"/>
      <c r="ADH903"/>
      <c r="ADI903"/>
      <c r="ADJ903"/>
      <c r="ADK903"/>
      <c r="ADL903"/>
      <c r="ADM903"/>
      <c r="ADN903"/>
      <c r="ADO903"/>
      <c r="ADP903"/>
      <c r="ADQ903"/>
      <c r="ADR903"/>
      <c r="ADS903"/>
      <c r="ADT903"/>
      <c r="ADU903"/>
      <c r="ADV903"/>
      <c r="ADW903"/>
      <c r="ADX903"/>
      <c r="ADY903"/>
      <c r="ADZ903"/>
      <c r="AEA903"/>
      <c r="AEB903"/>
      <c r="AEC903"/>
      <c r="AED903"/>
      <c r="AEE903"/>
      <c r="AEF903"/>
      <c r="AEG903"/>
      <c r="AEH903"/>
      <c r="AEI903"/>
      <c r="AEJ903"/>
      <c r="AEK903"/>
      <c r="AEL903"/>
      <c r="AEM903"/>
      <c r="AEN903"/>
      <c r="AEO903"/>
      <c r="AEP903"/>
      <c r="AEQ903"/>
      <c r="AER903"/>
      <c r="AES903"/>
      <c r="AET903"/>
      <c r="AEU903"/>
      <c r="AEV903"/>
      <c r="AEW903"/>
      <c r="AEX903"/>
      <c r="AEY903"/>
      <c r="AEZ903"/>
      <c r="AFA903"/>
      <c r="AFB903"/>
      <c r="AFC903"/>
      <c r="AFD903"/>
      <c r="AFE903"/>
      <c r="AFF903"/>
      <c r="AFG903"/>
      <c r="AFH903"/>
      <c r="AFI903"/>
      <c r="AFJ903"/>
      <c r="AFK903"/>
      <c r="AFL903"/>
      <c r="AFM903"/>
      <c r="AFN903"/>
      <c r="AFO903"/>
      <c r="AFP903"/>
      <c r="AFQ903"/>
      <c r="AFR903"/>
      <c r="AFS903"/>
      <c r="AFT903"/>
      <c r="AFU903"/>
      <c r="AFV903"/>
      <c r="AFW903"/>
      <c r="AFX903"/>
      <c r="AFY903"/>
      <c r="AFZ903"/>
      <c r="AGA903"/>
      <c r="AGB903"/>
      <c r="AGC903"/>
      <c r="AGD903"/>
      <c r="AGE903"/>
      <c r="AGF903"/>
      <c r="AGG903"/>
      <c r="AGH903"/>
      <c r="AGI903"/>
      <c r="AGJ903"/>
      <c r="AGK903"/>
      <c r="AGL903"/>
      <c r="AGM903"/>
      <c r="AGN903"/>
      <c r="AGO903"/>
      <c r="AGP903"/>
      <c r="AGQ903"/>
      <c r="AGR903"/>
      <c r="AGS903"/>
      <c r="AGT903"/>
      <c r="AGU903"/>
      <c r="AGV903"/>
      <c r="AGW903"/>
      <c r="AGX903"/>
      <c r="AGY903"/>
      <c r="AGZ903"/>
      <c r="AHA903"/>
      <c r="AHB903"/>
      <c r="AHC903"/>
      <c r="AHD903"/>
      <c r="AHE903"/>
      <c r="AHF903"/>
      <c r="AHG903"/>
      <c r="AHH903"/>
      <c r="AHI903"/>
      <c r="AHJ903"/>
      <c r="AHK903"/>
      <c r="AHL903"/>
      <c r="AHM903"/>
      <c r="AHN903"/>
      <c r="AHO903"/>
      <c r="AHP903"/>
      <c r="AHQ903"/>
      <c r="AHR903"/>
      <c r="AHS903"/>
      <c r="AHT903"/>
      <c r="AHU903"/>
      <c r="AHV903"/>
      <c r="AHW903"/>
      <c r="AHX903"/>
      <c r="AHY903"/>
      <c r="AHZ903"/>
      <c r="AIA903"/>
      <c r="AIB903"/>
      <c r="AIC903"/>
      <c r="AID903"/>
      <c r="AIE903"/>
      <c r="AIF903"/>
      <c r="AIG903"/>
      <c r="AIH903"/>
      <c r="AII903"/>
      <c r="AIJ903"/>
      <c r="AIK903"/>
      <c r="AIL903"/>
      <c r="AIM903"/>
      <c r="AIN903"/>
      <c r="AIO903"/>
      <c r="AIP903"/>
      <c r="AIQ903"/>
      <c r="AIR903"/>
      <c r="AIS903"/>
      <c r="AIT903"/>
      <c r="AIU903"/>
      <c r="AIV903"/>
      <c r="AIW903"/>
      <c r="AIX903"/>
      <c r="AIY903"/>
      <c r="AIZ903"/>
      <c r="AJA903"/>
      <c r="AJB903"/>
      <c r="AJC903"/>
      <c r="AJD903"/>
      <c r="AJE903"/>
      <c r="AJF903"/>
      <c r="AJG903"/>
      <c r="AJH903"/>
      <c r="AJI903"/>
      <c r="AJJ903"/>
      <c r="AJK903"/>
      <c r="AJL903"/>
      <c r="AJM903"/>
      <c r="AJN903"/>
      <c r="AJO903"/>
      <c r="AJP903"/>
      <c r="AJQ903"/>
      <c r="AJR903"/>
      <c r="AJS903"/>
      <c r="AJT903"/>
      <c r="AJU903"/>
      <c r="AJV903"/>
      <c r="AJW903"/>
      <c r="AJX903"/>
      <c r="AJY903"/>
      <c r="AJZ903"/>
      <c r="AKA903"/>
      <c r="AKB903"/>
      <c r="AKC903"/>
      <c r="AKD903"/>
      <c r="AKE903"/>
      <c r="AKF903"/>
      <c r="AKG903"/>
      <c r="AKH903"/>
      <c r="AKI903"/>
      <c r="AKJ903"/>
      <c r="AKK903"/>
      <c r="AKL903"/>
      <c r="AKM903"/>
      <c r="AKN903"/>
      <c r="AKO903"/>
      <c r="AKP903"/>
      <c r="AKQ903"/>
      <c r="AKR903"/>
      <c r="AKS903"/>
      <c r="AKT903"/>
      <c r="AKU903"/>
      <c r="AKV903"/>
      <c r="AKW903"/>
      <c r="AKX903"/>
      <c r="AKY903"/>
      <c r="AKZ903"/>
      <c r="ALA903"/>
      <c r="ALB903"/>
      <c r="ALC903"/>
      <c r="ALD903"/>
      <c r="ALE903"/>
      <c r="ALF903"/>
      <c r="ALG903"/>
      <c r="ALH903"/>
      <c r="ALI903"/>
      <c r="ALJ903"/>
      <c r="ALK903"/>
      <c r="ALL903"/>
      <c r="ALM903"/>
      <c r="ALN903"/>
      <c r="ALO903"/>
      <c r="ALP903"/>
      <c r="ALQ903"/>
      <c r="ALR903"/>
      <c r="ALS903"/>
      <c r="ALT903"/>
      <c r="ALU903"/>
      <c r="ALV903"/>
      <c r="ALW903"/>
      <c r="ALX903"/>
      <c r="ALY903"/>
      <c r="ALZ903"/>
      <c r="AMA903"/>
      <c r="AMB903"/>
      <c r="AMC903"/>
      <c r="AMD903"/>
      <c r="AME903"/>
      <c r="AMF903"/>
      <c r="AMG903"/>
      <c r="AMH903"/>
      <c r="AMI903"/>
      <c r="AMJ903"/>
    </row>
    <row r="904" spans="1:1024" outlineLevel="1" x14ac:dyDescent="0.25">
      <c r="A904"/>
      <c r="B904" s="65"/>
      <c r="C904" s="66"/>
      <c r="D904" s="246" t="s">
        <v>679</v>
      </c>
      <c r="E904" s="163"/>
      <c r="F904" s="163"/>
      <c r="G904" s="163"/>
      <c r="H904" s="163"/>
      <c r="I904" s="162"/>
      <c r="J904" s="164">
        <v>8</v>
      </c>
      <c r="K904" s="68" t="s">
        <v>255</v>
      </c>
      <c r="L904" s="69"/>
      <c r="M904" s="496"/>
      <c r="N904"/>
      <c r="O904" s="62"/>
      <c r="P904" s="156">
        <f t="shared" si="26"/>
        <v>0</v>
      </c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  <c r="MM904"/>
      <c r="MN904"/>
      <c r="MO904"/>
      <c r="MP904"/>
      <c r="MQ904"/>
      <c r="MR904"/>
      <c r="MS904"/>
      <c r="MT904"/>
      <c r="MU904"/>
      <c r="MV904"/>
      <c r="MW904"/>
      <c r="MX904"/>
      <c r="MY904"/>
      <c r="MZ904"/>
      <c r="NA904"/>
      <c r="NB904"/>
      <c r="NC904"/>
      <c r="ND904"/>
      <c r="NE904"/>
      <c r="NF904"/>
      <c r="NG904"/>
      <c r="NH904"/>
      <c r="NI904"/>
      <c r="NJ904"/>
      <c r="NK904"/>
      <c r="NL904"/>
      <c r="NM904"/>
      <c r="NN904"/>
      <c r="NO904"/>
      <c r="NP904"/>
      <c r="NQ904"/>
      <c r="NR904"/>
      <c r="NS904"/>
      <c r="NT904"/>
      <c r="NU904"/>
      <c r="NV904"/>
      <c r="NW904"/>
      <c r="NX904"/>
      <c r="NY904"/>
      <c r="NZ904"/>
      <c r="OA904"/>
      <c r="OB904"/>
      <c r="OC904"/>
      <c r="OD904"/>
      <c r="OE904"/>
      <c r="OF904"/>
      <c r="OG904"/>
      <c r="OH904"/>
      <c r="OI904"/>
      <c r="OJ904"/>
      <c r="OK904"/>
      <c r="OL904"/>
      <c r="OM904"/>
      <c r="ON904"/>
      <c r="OO904"/>
      <c r="OP904"/>
      <c r="OQ904"/>
      <c r="OR904"/>
      <c r="OS904"/>
      <c r="OT904"/>
      <c r="OU904"/>
      <c r="OV904"/>
      <c r="OW904"/>
      <c r="OX904"/>
      <c r="OY904"/>
      <c r="OZ904"/>
      <c r="PA904"/>
      <c r="PB904"/>
      <c r="PC904"/>
      <c r="PD904"/>
      <c r="PE904"/>
      <c r="PF904"/>
      <c r="PG904"/>
      <c r="PH904"/>
      <c r="PI904"/>
      <c r="PJ904"/>
      <c r="PK904"/>
      <c r="PL904"/>
      <c r="PM904"/>
      <c r="PN904"/>
      <c r="PO904"/>
      <c r="PP904"/>
      <c r="PQ904"/>
      <c r="PR904"/>
      <c r="PS904"/>
      <c r="PT904"/>
      <c r="PU904"/>
      <c r="PV904"/>
      <c r="PW904"/>
      <c r="PX904"/>
      <c r="PY904"/>
      <c r="PZ904"/>
      <c r="QA904"/>
      <c r="QB904"/>
      <c r="QC904"/>
      <c r="QD904"/>
      <c r="QE904"/>
      <c r="QF904"/>
      <c r="QG904"/>
      <c r="QH904"/>
      <c r="QI904"/>
      <c r="QJ904"/>
      <c r="QK904"/>
      <c r="QL904"/>
      <c r="QM904"/>
      <c r="QN904"/>
      <c r="QO904"/>
      <c r="QP904"/>
      <c r="QQ904"/>
      <c r="QR904"/>
      <c r="QS904"/>
      <c r="QT904"/>
      <c r="QU904"/>
      <c r="QV904"/>
      <c r="QW904"/>
      <c r="QX904"/>
      <c r="QY904"/>
      <c r="QZ904"/>
      <c r="RA904"/>
      <c r="RB904"/>
      <c r="RC904"/>
      <c r="RD904"/>
      <c r="RE904"/>
      <c r="RF904"/>
      <c r="RG904"/>
      <c r="RH904"/>
      <c r="RI904"/>
      <c r="RJ904"/>
      <c r="RK904"/>
      <c r="RL904"/>
      <c r="RM904"/>
      <c r="RN904"/>
      <c r="RO904"/>
      <c r="RP904"/>
      <c r="RQ904"/>
      <c r="RR904"/>
      <c r="RS904"/>
      <c r="RT904"/>
      <c r="RU904"/>
      <c r="RV904"/>
      <c r="RW904"/>
      <c r="RX904"/>
      <c r="RY904"/>
      <c r="RZ904"/>
      <c r="SA904"/>
      <c r="SB904"/>
      <c r="SC904"/>
      <c r="SD904"/>
      <c r="SE904"/>
      <c r="SF904"/>
      <c r="SG904"/>
      <c r="SH904"/>
      <c r="SI904"/>
      <c r="SJ904"/>
      <c r="SK904"/>
      <c r="SL904"/>
      <c r="SM904"/>
      <c r="SN904"/>
      <c r="SO904"/>
      <c r="SP904"/>
      <c r="SQ904"/>
      <c r="SR904"/>
      <c r="SS904"/>
      <c r="ST904"/>
      <c r="SU904"/>
      <c r="SV904"/>
      <c r="SW904"/>
      <c r="SX904"/>
      <c r="SY904"/>
      <c r="SZ904"/>
      <c r="TA904"/>
      <c r="TB904"/>
      <c r="TC904"/>
      <c r="TD904"/>
      <c r="TE904"/>
      <c r="TF904"/>
      <c r="TG904"/>
      <c r="TH904"/>
      <c r="TI904"/>
      <c r="TJ904"/>
      <c r="TK904"/>
      <c r="TL904"/>
      <c r="TM904"/>
      <c r="TN904"/>
      <c r="TO904"/>
      <c r="TP904"/>
      <c r="TQ904"/>
      <c r="TR904"/>
      <c r="TS904"/>
      <c r="TT904"/>
      <c r="TU904"/>
      <c r="TV904"/>
      <c r="TW904"/>
      <c r="TX904"/>
      <c r="TY904"/>
      <c r="TZ904"/>
      <c r="UA904"/>
      <c r="UB904"/>
      <c r="UC904"/>
      <c r="UD904"/>
      <c r="UE904"/>
      <c r="UF904"/>
      <c r="UG904"/>
      <c r="UH904"/>
      <c r="UI904"/>
      <c r="UJ904"/>
      <c r="UK904"/>
      <c r="UL904"/>
      <c r="UM904"/>
      <c r="UN904"/>
      <c r="UO904"/>
      <c r="UP904"/>
      <c r="UQ904"/>
      <c r="UR904"/>
      <c r="US904"/>
      <c r="UT904"/>
      <c r="UU904"/>
      <c r="UV904"/>
      <c r="UW904"/>
      <c r="UX904"/>
      <c r="UY904"/>
      <c r="UZ904"/>
      <c r="VA904"/>
      <c r="VB904"/>
      <c r="VC904"/>
      <c r="VD904"/>
      <c r="VE904"/>
      <c r="VF904"/>
      <c r="VG904"/>
      <c r="VH904"/>
      <c r="VI904"/>
      <c r="VJ904"/>
      <c r="VK904"/>
      <c r="VL904"/>
      <c r="VM904"/>
      <c r="VN904"/>
      <c r="VO904"/>
      <c r="VP904"/>
      <c r="VQ904"/>
      <c r="VR904"/>
      <c r="VS904"/>
      <c r="VT904"/>
      <c r="VU904"/>
      <c r="VV904"/>
      <c r="VW904"/>
      <c r="VX904"/>
      <c r="VY904"/>
      <c r="VZ904"/>
      <c r="WA904"/>
      <c r="WB904"/>
      <c r="WC904"/>
      <c r="WD904"/>
      <c r="WE904"/>
      <c r="WF904"/>
      <c r="WG904"/>
      <c r="WH904"/>
      <c r="WI904"/>
      <c r="WJ904"/>
      <c r="WK904"/>
      <c r="WL904"/>
      <c r="WM904"/>
      <c r="WN904"/>
      <c r="WO904"/>
      <c r="WP904"/>
      <c r="WQ904"/>
      <c r="WR904"/>
      <c r="WS904"/>
      <c r="WT904"/>
      <c r="WU904"/>
      <c r="WV904"/>
      <c r="WW904"/>
      <c r="WX904"/>
      <c r="WY904"/>
      <c r="WZ904"/>
      <c r="XA904"/>
      <c r="XB904"/>
      <c r="XC904"/>
      <c r="XD904"/>
      <c r="XE904"/>
      <c r="XF904"/>
      <c r="XG904"/>
      <c r="XH904"/>
      <c r="XI904"/>
      <c r="XJ904"/>
      <c r="XK904"/>
      <c r="XL904"/>
      <c r="XM904"/>
      <c r="XN904"/>
      <c r="XO904"/>
      <c r="XP904"/>
      <c r="XQ904"/>
      <c r="XR904"/>
      <c r="XS904"/>
      <c r="XT904"/>
      <c r="XU904"/>
      <c r="XV904"/>
      <c r="XW904"/>
      <c r="XX904"/>
      <c r="XY904"/>
      <c r="XZ904"/>
      <c r="YA904"/>
      <c r="YB904"/>
      <c r="YC904"/>
      <c r="YD904"/>
      <c r="YE904"/>
      <c r="YF904"/>
      <c r="YG904"/>
      <c r="YH904"/>
      <c r="YI904"/>
      <c r="YJ904"/>
      <c r="YK904"/>
      <c r="YL904"/>
      <c r="YM904"/>
      <c r="YN904"/>
      <c r="YO904"/>
      <c r="YP904"/>
      <c r="YQ904"/>
      <c r="YR904"/>
      <c r="YS904"/>
      <c r="YT904"/>
      <c r="YU904"/>
      <c r="YV904"/>
      <c r="YW904"/>
      <c r="YX904"/>
      <c r="YY904"/>
      <c r="YZ904"/>
      <c r="ZA904"/>
      <c r="ZB904"/>
      <c r="ZC904"/>
      <c r="ZD904"/>
      <c r="ZE904"/>
      <c r="ZF904"/>
      <c r="ZG904"/>
      <c r="ZH904"/>
      <c r="ZI904"/>
      <c r="ZJ904"/>
      <c r="ZK904"/>
      <c r="ZL904"/>
      <c r="ZM904"/>
      <c r="ZN904"/>
      <c r="ZO904"/>
      <c r="ZP904"/>
      <c r="ZQ904"/>
      <c r="ZR904"/>
      <c r="ZS904"/>
      <c r="ZT904"/>
      <c r="ZU904"/>
      <c r="ZV904"/>
      <c r="ZW904"/>
      <c r="ZX904"/>
      <c r="ZY904"/>
      <c r="ZZ904"/>
      <c r="AAA904"/>
      <c r="AAB904"/>
      <c r="AAC904"/>
      <c r="AAD904"/>
      <c r="AAE904"/>
      <c r="AAF904"/>
      <c r="AAG904"/>
      <c r="AAH904"/>
      <c r="AAI904"/>
      <c r="AAJ904"/>
      <c r="AAK904"/>
      <c r="AAL904"/>
      <c r="AAM904"/>
      <c r="AAN904"/>
      <c r="AAO904"/>
      <c r="AAP904"/>
      <c r="AAQ904"/>
      <c r="AAR904"/>
      <c r="AAS904"/>
      <c r="AAT904"/>
      <c r="AAU904"/>
      <c r="AAV904"/>
      <c r="AAW904"/>
      <c r="AAX904"/>
      <c r="AAY904"/>
      <c r="AAZ904"/>
      <c r="ABA904"/>
      <c r="ABB904"/>
      <c r="ABC904"/>
      <c r="ABD904"/>
      <c r="ABE904"/>
      <c r="ABF904"/>
      <c r="ABG904"/>
      <c r="ABH904"/>
      <c r="ABI904"/>
      <c r="ABJ904"/>
      <c r="ABK904"/>
      <c r="ABL904"/>
      <c r="ABM904"/>
      <c r="ABN904"/>
      <c r="ABO904"/>
      <c r="ABP904"/>
      <c r="ABQ904"/>
      <c r="ABR904"/>
      <c r="ABS904"/>
      <c r="ABT904"/>
      <c r="ABU904"/>
      <c r="ABV904"/>
      <c r="ABW904"/>
      <c r="ABX904"/>
      <c r="ABY904"/>
      <c r="ABZ904"/>
      <c r="ACA904"/>
      <c r="ACB904"/>
      <c r="ACC904"/>
      <c r="ACD904"/>
      <c r="ACE904"/>
      <c r="ACF904"/>
      <c r="ACG904"/>
      <c r="ACH904"/>
      <c r="ACI904"/>
      <c r="ACJ904"/>
      <c r="ACK904"/>
      <c r="ACL904"/>
      <c r="ACM904"/>
      <c r="ACN904"/>
      <c r="ACO904"/>
      <c r="ACP904"/>
      <c r="ACQ904"/>
      <c r="ACR904"/>
      <c r="ACS904"/>
      <c r="ACT904"/>
      <c r="ACU904"/>
      <c r="ACV904"/>
      <c r="ACW904"/>
      <c r="ACX904"/>
      <c r="ACY904"/>
      <c r="ACZ904"/>
      <c r="ADA904"/>
      <c r="ADB904"/>
      <c r="ADC904"/>
      <c r="ADD904"/>
      <c r="ADE904"/>
      <c r="ADF904"/>
      <c r="ADG904"/>
      <c r="ADH904"/>
      <c r="ADI904"/>
      <c r="ADJ904"/>
      <c r="ADK904"/>
      <c r="ADL904"/>
      <c r="ADM904"/>
      <c r="ADN904"/>
      <c r="ADO904"/>
      <c r="ADP904"/>
      <c r="ADQ904"/>
      <c r="ADR904"/>
      <c r="ADS904"/>
      <c r="ADT904"/>
      <c r="ADU904"/>
      <c r="ADV904"/>
      <c r="ADW904"/>
      <c r="ADX904"/>
      <c r="ADY904"/>
      <c r="ADZ904"/>
      <c r="AEA904"/>
      <c r="AEB904"/>
      <c r="AEC904"/>
      <c r="AED904"/>
      <c r="AEE904"/>
      <c r="AEF904"/>
      <c r="AEG904"/>
      <c r="AEH904"/>
      <c r="AEI904"/>
      <c r="AEJ904"/>
      <c r="AEK904"/>
      <c r="AEL904"/>
      <c r="AEM904"/>
      <c r="AEN904"/>
      <c r="AEO904"/>
      <c r="AEP904"/>
      <c r="AEQ904"/>
      <c r="AER904"/>
      <c r="AES904"/>
      <c r="AET904"/>
      <c r="AEU904"/>
      <c r="AEV904"/>
      <c r="AEW904"/>
      <c r="AEX904"/>
      <c r="AEY904"/>
      <c r="AEZ904"/>
      <c r="AFA904"/>
      <c r="AFB904"/>
      <c r="AFC904"/>
      <c r="AFD904"/>
      <c r="AFE904"/>
      <c r="AFF904"/>
      <c r="AFG904"/>
      <c r="AFH904"/>
      <c r="AFI904"/>
      <c r="AFJ904"/>
      <c r="AFK904"/>
      <c r="AFL904"/>
      <c r="AFM904"/>
      <c r="AFN904"/>
      <c r="AFO904"/>
      <c r="AFP904"/>
      <c r="AFQ904"/>
      <c r="AFR904"/>
      <c r="AFS904"/>
      <c r="AFT904"/>
      <c r="AFU904"/>
      <c r="AFV904"/>
      <c r="AFW904"/>
      <c r="AFX904"/>
      <c r="AFY904"/>
      <c r="AFZ904"/>
      <c r="AGA904"/>
      <c r="AGB904"/>
      <c r="AGC904"/>
      <c r="AGD904"/>
      <c r="AGE904"/>
      <c r="AGF904"/>
      <c r="AGG904"/>
      <c r="AGH904"/>
      <c r="AGI904"/>
      <c r="AGJ904"/>
      <c r="AGK904"/>
      <c r="AGL904"/>
      <c r="AGM904"/>
      <c r="AGN904"/>
      <c r="AGO904"/>
      <c r="AGP904"/>
      <c r="AGQ904"/>
      <c r="AGR904"/>
      <c r="AGS904"/>
      <c r="AGT904"/>
      <c r="AGU904"/>
      <c r="AGV904"/>
      <c r="AGW904"/>
      <c r="AGX904"/>
      <c r="AGY904"/>
      <c r="AGZ904"/>
      <c r="AHA904"/>
      <c r="AHB904"/>
      <c r="AHC904"/>
      <c r="AHD904"/>
      <c r="AHE904"/>
      <c r="AHF904"/>
      <c r="AHG904"/>
      <c r="AHH904"/>
      <c r="AHI904"/>
      <c r="AHJ904"/>
      <c r="AHK904"/>
      <c r="AHL904"/>
      <c r="AHM904"/>
      <c r="AHN904"/>
      <c r="AHO904"/>
      <c r="AHP904"/>
      <c r="AHQ904"/>
      <c r="AHR904"/>
      <c r="AHS904"/>
      <c r="AHT904"/>
      <c r="AHU904"/>
      <c r="AHV904"/>
      <c r="AHW904"/>
      <c r="AHX904"/>
      <c r="AHY904"/>
      <c r="AHZ904"/>
      <c r="AIA904"/>
      <c r="AIB904"/>
      <c r="AIC904"/>
      <c r="AID904"/>
      <c r="AIE904"/>
      <c r="AIF904"/>
      <c r="AIG904"/>
      <c r="AIH904"/>
      <c r="AII904"/>
      <c r="AIJ904"/>
      <c r="AIK904"/>
      <c r="AIL904"/>
      <c r="AIM904"/>
      <c r="AIN904"/>
      <c r="AIO904"/>
      <c r="AIP904"/>
      <c r="AIQ904"/>
      <c r="AIR904"/>
      <c r="AIS904"/>
      <c r="AIT904"/>
      <c r="AIU904"/>
      <c r="AIV904"/>
      <c r="AIW904"/>
      <c r="AIX904"/>
      <c r="AIY904"/>
      <c r="AIZ904"/>
      <c r="AJA904"/>
      <c r="AJB904"/>
      <c r="AJC904"/>
      <c r="AJD904"/>
      <c r="AJE904"/>
      <c r="AJF904"/>
      <c r="AJG904"/>
      <c r="AJH904"/>
      <c r="AJI904"/>
      <c r="AJJ904"/>
      <c r="AJK904"/>
      <c r="AJL904"/>
      <c r="AJM904"/>
      <c r="AJN904"/>
      <c r="AJO904"/>
      <c r="AJP904"/>
      <c r="AJQ904"/>
      <c r="AJR904"/>
      <c r="AJS904"/>
      <c r="AJT904"/>
      <c r="AJU904"/>
      <c r="AJV904"/>
      <c r="AJW904"/>
      <c r="AJX904"/>
      <c r="AJY904"/>
      <c r="AJZ904"/>
      <c r="AKA904"/>
      <c r="AKB904"/>
      <c r="AKC904"/>
      <c r="AKD904"/>
      <c r="AKE904"/>
      <c r="AKF904"/>
      <c r="AKG904"/>
      <c r="AKH904"/>
      <c r="AKI904"/>
      <c r="AKJ904"/>
      <c r="AKK904"/>
      <c r="AKL904"/>
      <c r="AKM904"/>
      <c r="AKN904"/>
      <c r="AKO904"/>
      <c r="AKP904"/>
      <c r="AKQ904"/>
      <c r="AKR904"/>
      <c r="AKS904"/>
      <c r="AKT904"/>
      <c r="AKU904"/>
      <c r="AKV904"/>
      <c r="AKW904"/>
      <c r="AKX904"/>
      <c r="AKY904"/>
      <c r="AKZ904"/>
      <c r="ALA904"/>
      <c r="ALB904"/>
      <c r="ALC904"/>
      <c r="ALD904"/>
      <c r="ALE904"/>
      <c r="ALF904"/>
      <c r="ALG904"/>
      <c r="ALH904"/>
      <c r="ALI904"/>
      <c r="ALJ904"/>
      <c r="ALK904"/>
      <c r="ALL904"/>
      <c r="ALM904"/>
      <c r="ALN904"/>
      <c r="ALO904"/>
      <c r="ALP904"/>
      <c r="ALQ904"/>
      <c r="ALR904"/>
      <c r="ALS904"/>
      <c r="ALT904"/>
      <c r="ALU904"/>
      <c r="ALV904"/>
      <c r="ALW904"/>
      <c r="ALX904"/>
      <c r="ALY904"/>
      <c r="ALZ904"/>
      <c r="AMA904"/>
      <c r="AMB904"/>
      <c r="AMC904"/>
      <c r="AMD904"/>
      <c r="AME904"/>
      <c r="AMF904"/>
      <c r="AMG904"/>
      <c r="AMH904"/>
      <c r="AMI904"/>
      <c r="AMJ904"/>
    </row>
    <row r="905" spans="1:1024" outlineLevel="1" x14ac:dyDescent="0.25">
      <c r="A905"/>
      <c r="B905" s="65"/>
      <c r="C905" s="66"/>
      <c r="D905" s="246"/>
      <c r="E905" s="163"/>
      <c r="F905" s="163"/>
      <c r="G905" s="163"/>
      <c r="H905" s="163"/>
      <c r="I905" s="162"/>
      <c r="J905" s="164"/>
      <c r="K905" s="68"/>
      <c r="L905" s="69"/>
      <c r="M905" s="496"/>
      <c r="N905"/>
      <c r="O905" s="62"/>
      <c r="P905" s="156">
        <f t="shared" si="26"/>
        <v>0</v>
      </c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  <c r="AMG905"/>
      <c r="AMH905"/>
      <c r="AMI905"/>
      <c r="AMJ905"/>
    </row>
    <row r="906" spans="1:1024" outlineLevel="1" x14ac:dyDescent="0.25">
      <c r="A906"/>
      <c r="B906" s="65"/>
      <c r="C906" s="66"/>
      <c r="D906" s="246" t="s">
        <v>378</v>
      </c>
      <c r="E906" s="163"/>
      <c r="F906" s="163"/>
      <c r="G906" s="163"/>
      <c r="H906" s="163"/>
      <c r="I906" s="162"/>
      <c r="J906" s="164">
        <f>J904*J903*J902</f>
        <v>8615.119999999999</v>
      </c>
      <c r="K906" s="68" t="s">
        <v>264</v>
      </c>
      <c r="L906" s="69"/>
      <c r="M906" s="496"/>
      <c r="N906"/>
      <c r="O906" s="62"/>
      <c r="P906" s="156">
        <f t="shared" si="26"/>
        <v>0</v>
      </c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  <c r="AMG906"/>
      <c r="AMH906"/>
      <c r="AMI906"/>
      <c r="AMJ906"/>
    </row>
    <row r="907" spans="1:1024" outlineLevel="1" x14ac:dyDescent="0.25">
      <c r="A907"/>
      <c r="B907" s="65"/>
      <c r="C907" s="66"/>
      <c r="D907" s="246"/>
      <c r="E907" s="163"/>
      <c r="F907" s="163"/>
      <c r="G907" s="163"/>
      <c r="H907" s="163"/>
      <c r="I907" s="162"/>
      <c r="J907" s="164"/>
      <c r="K907" s="68"/>
      <c r="L907" s="69"/>
      <c r="M907" s="496"/>
      <c r="N907"/>
      <c r="O907" s="62"/>
      <c r="P907" s="156">
        <f t="shared" si="26"/>
        <v>0</v>
      </c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  <c r="MM907"/>
      <c r="MN907"/>
      <c r="MO907"/>
      <c r="MP907"/>
      <c r="MQ907"/>
      <c r="MR907"/>
      <c r="MS907"/>
      <c r="MT907"/>
      <c r="MU907"/>
      <c r="MV907"/>
      <c r="MW907"/>
      <c r="MX907"/>
      <c r="MY907"/>
      <c r="MZ907"/>
      <c r="NA907"/>
      <c r="NB907"/>
      <c r="NC907"/>
      <c r="ND907"/>
      <c r="NE907"/>
      <c r="NF907"/>
      <c r="NG907"/>
      <c r="NH907"/>
      <c r="NI907"/>
      <c r="NJ907"/>
      <c r="NK907"/>
      <c r="NL907"/>
      <c r="NM907"/>
      <c r="NN907"/>
      <c r="NO907"/>
      <c r="NP907"/>
      <c r="NQ907"/>
      <c r="NR907"/>
      <c r="NS907"/>
      <c r="NT907"/>
      <c r="NU907"/>
      <c r="NV907"/>
      <c r="NW907"/>
      <c r="NX907"/>
      <c r="NY907"/>
      <c r="NZ907"/>
      <c r="OA907"/>
      <c r="OB907"/>
      <c r="OC907"/>
      <c r="OD907"/>
      <c r="OE907"/>
      <c r="OF907"/>
      <c r="OG907"/>
      <c r="OH907"/>
      <c r="OI907"/>
      <c r="OJ907"/>
      <c r="OK907"/>
      <c r="OL907"/>
      <c r="OM907"/>
      <c r="ON907"/>
      <c r="OO907"/>
      <c r="OP907"/>
      <c r="OQ907"/>
      <c r="OR907"/>
      <c r="OS907"/>
      <c r="OT907"/>
      <c r="OU907"/>
      <c r="OV907"/>
      <c r="OW907"/>
      <c r="OX907"/>
      <c r="OY907"/>
      <c r="OZ907"/>
      <c r="PA907"/>
      <c r="PB907"/>
      <c r="PC907"/>
      <c r="PD907"/>
      <c r="PE907"/>
      <c r="PF907"/>
      <c r="PG907"/>
      <c r="PH907"/>
      <c r="PI907"/>
      <c r="PJ907"/>
      <c r="PK907"/>
      <c r="PL907"/>
      <c r="PM907"/>
      <c r="PN907"/>
      <c r="PO907"/>
      <c r="PP907"/>
      <c r="PQ907"/>
      <c r="PR907"/>
      <c r="PS907"/>
      <c r="PT907"/>
      <c r="PU907"/>
      <c r="PV907"/>
      <c r="PW907"/>
      <c r="PX907"/>
      <c r="PY907"/>
      <c r="PZ907"/>
      <c r="QA907"/>
      <c r="QB907"/>
      <c r="QC907"/>
      <c r="QD907"/>
      <c r="QE907"/>
      <c r="QF907"/>
      <c r="QG907"/>
      <c r="QH907"/>
      <c r="QI907"/>
      <c r="QJ907"/>
      <c r="QK907"/>
      <c r="QL907"/>
      <c r="QM907"/>
      <c r="QN907"/>
      <c r="QO907"/>
      <c r="QP907"/>
      <c r="QQ907"/>
      <c r="QR907"/>
      <c r="QS907"/>
      <c r="QT907"/>
      <c r="QU907"/>
      <c r="QV907"/>
      <c r="QW907"/>
      <c r="QX907"/>
      <c r="QY907"/>
      <c r="QZ907"/>
      <c r="RA907"/>
      <c r="RB907"/>
      <c r="RC907"/>
      <c r="RD907"/>
      <c r="RE907"/>
      <c r="RF907"/>
      <c r="RG907"/>
      <c r="RH907"/>
      <c r="RI907"/>
      <c r="RJ907"/>
      <c r="RK907"/>
      <c r="RL907"/>
      <c r="RM907"/>
      <c r="RN907"/>
      <c r="RO907"/>
      <c r="RP907"/>
      <c r="RQ907"/>
      <c r="RR907"/>
      <c r="RS907"/>
      <c r="RT907"/>
      <c r="RU907"/>
      <c r="RV907"/>
      <c r="RW907"/>
      <c r="RX907"/>
      <c r="RY907"/>
      <c r="RZ907"/>
      <c r="SA907"/>
      <c r="SB907"/>
      <c r="SC907"/>
      <c r="SD907"/>
      <c r="SE907"/>
      <c r="SF907"/>
      <c r="SG907"/>
      <c r="SH907"/>
      <c r="SI907"/>
      <c r="SJ907"/>
      <c r="SK907"/>
      <c r="SL907"/>
      <c r="SM907"/>
      <c r="SN907"/>
      <c r="SO907"/>
      <c r="SP907"/>
      <c r="SQ907"/>
      <c r="SR907"/>
      <c r="SS907"/>
      <c r="ST907"/>
      <c r="SU907"/>
      <c r="SV907"/>
      <c r="SW907"/>
      <c r="SX907"/>
      <c r="SY907"/>
      <c r="SZ907"/>
      <c r="TA907"/>
      <c r="TB907"/>
      <c r="TC907"/>
      <c r="TD907"/>
      <c r="TE907"/>
      <c r="TF907"/>
      <c r="TG907"/>
      <c r="TH907"/>
      <c r="TI907"/>
      <c r="TJ907"/>
      <c r="TK907"/>
      <c r="TL907"/>
      <c r="TM907"/>
      <c r="TN907"/>
      <c r="TO907"/>
      <c r="TP907"/>
      <c r="TQ907"/>
      <c r="TR907"/>
      <c r="TS907"/>
      <c r="TT907"/>
      <c r="TU907"/>
      <c r="TV907"/>
      <c r="TW907"/>
      <c r="TX907"/>
      <c r="TY907"/>
      <c r="TZ907"/>
      <c r="UA907"/>
      <c r="UB907"/>
      <c r="UC907"/>
      <c r="UD907"/>
      <c r="UE907"/>
      <c r="UF907"/>
      <c r="UG907"/>
      <c r="UH907"/>
      <c r="UI907"/>
      <c r="UJ907"/>
      <c r="UK907"/>
      <c r="UL907"/>
      <c r="UM907"/>
      <c r="UN907"/>
      <c r="UO907"/>
      <c r="UP907"/>
      <c r="UQ907"/>
      <c r="UR907"/>
      <c r="US907"/>
      <c r="UT907"/>
      <c r="UU907"/>
      <c r="UV907"/>
      <c r="UW907"/>
      <c r="UX907"/>
      <c r="UY907"/>
      <c r="UZ907"/>
      <c r="VA907"/>
      <c r="VB907"/>
      <c r="VC907"/>
      <c r="VD907"/>
      <c r="VE907"/>
      <c r="VF907"/>
      <c r="VG907"/>
      <c r="VH907"/>
      <c r="VI907"/>
      <c r="VJ907"/>
      <c r="VK907"/>
      <c r="VL907"/>
      <c r="VM907"/>
      <c r="VN907"/>
      <c r="VO907"/>
      <c r="VP907"/>
      <c r="VQ907"/>
      <c r="VR907"/>
      <c r="VS907"/>
      <c r="VT907"/>
      <c r="VU907"/>
      <c r="VV907"/>
      <c r="VW907"/>
      <c r="VX907"/>
      <c r="VY907"/>
      <c r="VZ907"/>
      <c r="WA907"/>
      <c r="WB907"/>
      <c r="WC907"/>
      <c r="WD907"/>
      <c r="WE907"/>
      <c r="WF907"/>
      <c r="WG907"/>
      <c r="WH907"/>
      <c r="WI907"/>
      <c r="WJ907"/>
      <c r="WK907"/>
      <c r="WL907"/>
      <c r="WM907"/>
      <c r="WN907"/>
      <c r="WO907"/>
      <c r="WP907"/>
      <c r="WQ907"/>
      <c r="WR907"/>
      <c r="WS907"/>
      <c r="WT907"/>
      <c r="WU907"/>
      <c r="WV907"/>
      <c r="WW907"/>
      <c r="WX907"/>
      <c r="WY907"/>
      <c r="WZ907"/>
      <c r="XA907"/>
      <c r="XB907"/>
      <c r="XC907"/>
      <c r="XD907"/>
      <c r="XE907"/>
      <c r="XF907"/>
      <c r="XG907"/>
      <c r="XH907"/>
      <c r="XI907"/>
      <c r="XJ907"/>
      <c r="XK907"/>
      <c r="XL907"/>
      <c r="XM907"/>
      <c r="XN907"/>
      <c r="XO907"/>
      <c r="XP907"/>
      <c r="XQ907"/>
      <c r="XR907"/>
      <c r="XS907"/>
      <c r="XT907"/>
      <c r="XU907"/>
      <c r="XV907"/>
      <c r="XW907"/>
      <c r="XX907"/>
      <c r="XY907"/>
      <c r="XZ907"/>
      <c r="YA907"/>
      <c r="YB907"/>
      <c r="YC907"/>
      <c r="YD907"/>
      <c r="YE907"/>
      <c r="YF907"/>
      <c r="YG907"/>
      <c r="YH907"/>
      <c r="YI907"/>
      <c r="YJ907"/>
      <c r="YK907"/>
      <c r="YL907"/>
      <c r="YM907"/>
      <c r="YN907"/>
      <c r="YO907"/>
      <c r="YP907"/>
      <c r="YQ907"/>
      <c r="YR907"/>
      <c r="YS907"/>
      <c r="YT907"/>
      <c r="YU907"/>
      <c r="YV907"/>
      <c r="YW907"/>
      <c r="YX907"/>
      <c r="YY907"/>
      <c r="YZ907"/>
      <c r="ZA907"/>
      <c r="ZB907"/>
      <c r="ZC907"/>
      <c r="ZD907"/>
      <c r="ZE907"/>
      <c r="ZF907"/>
      <c r="ZG907"/>
      <c r="ZH907"/>
      <c r="ZI907"/>
      <c r="ZJ907"/>
      <c r="ZK907"/>
      <c r="ZL907"/>
      <c r="ZM907"/>
      <c r="ZN907"/>
      <c r="ZO907"/>
      <c r="ZP907"/>
      <c r="ZQ907"/>
      <c r="ZR907"/>
      <c r="ZS907"/>
      <c r="ZT907"/>
      <c r="ZU907"/>
      <c r="ZV907"/>
      <c r="ZW907"/>
      <c r="ZX907"/>
      <c r="ZY907"/>
      <c r="ZZ907"/>
      <c r="AAA907"/>
      <c r="AAB907"/>
      <c r="AAC907"/>
      <c r="AAD907"/>
      <c r="AAE907"/>
      <c r="AAF907"/>
      <c r="AAG907"/>
      <c r="AAH907"/>
      <c r="AAI907"/>
      <c r="AAJ907"/>
      <c r="AAK907"/>
      <c r="AAL907"/>
      <c r="AAM907"/>
      <c r="AAN907"/>
      <c r="AAO907"/>
      <c r="AAP907"/>
      <c r="AAQ907"/>
      <c r="AAR907"/>
      <c r="AAS907"/>
      <c r="AAT907"/>
      <c r="AAU907"/>
      <c r="AAV907"/>
      <c r="AAW907"/>
      <c r="AAX907"/>
      <c r="AAY907"/>
      <c r="AAZ907"/>
      <c r="ABA907"/>
      <c r="ABB907"/>
      <c r="ABC907"/>
      <c r="ABD907"/>
      <c r="ABE907"/>
      <c r="ABF907"/>
      <c r="ABG907"/>
      <c r="ABH907"/>
      <c r="ABI907"/>
      <c r="ABJ907"/>
      <c r="ABK907"/>
      <c r="ABL907"/>
      <c r="ABM907"/>
      <c r="ABN907"/>
      <c r="ABO907"/>
      <c r="ABP907"/>
      <c r="ABQ907"/>
      <c r="ABR907"/>
      <c r="ABS907"/>
      <c r="ABT907"/>
      <c r="ABU907"/>
      <c r="ABV907"/>
      <c r="ABW907"/>
      <c r="ABX907"/>
      <c r="ABY907"/>
      <c r="ABZ907"/>
      <c r="ACA907"/>
      <c r="ACB907"/>
      <c r="ACC907"/>
      <c r="ACD907"/>
      <c r="ACE907"/>
      <c r="ACF907"/>
      <c r="ACG907"/>
      <c r="ACH907"/>
      <c r="ACI907"/>
      <c r="ACJ907"/>
      <c r="ACK907"/>
      <c r="ACL907"/>
      <c r="ACM907"/>
      <c r="ACN907"/>
      <c r="ACO907"/>
      <c r="ACP907"/>
      <c r="ACQ907"/>
      <c r="ACR907"/>
      <c r="ACS907"/>
      <c r="ACT907"/>
      <c r="ACU907"/>
      <c r="ACV907"/>
      <c r="ACW907"/>
      <c r="ACX907"/>
      <c r="ACY907"/>
      <c r="ACZ907"/>
      <c r="ADA907"/>
      <c r="ADB907"/>
      <c r="ADC907"/>
      <c r="ADD907"/>
      <c r="ADE907"/>
      <c r="ADF907"/>
      <c r="ADG907"/>
      <c r="ADH907"/>
      <c r="ADI907"/>
      <c r="ADJ907"/>
      <c r="ADK907"/>
      <c r="ADL907"/>
      <c r="ADM907"/>
      <c r="ADN907"/>
      <c r="ADO907"/>
      <c r="ADP907"/>
      <c r="ADQ907"/>
      <c r="ADR907"/>
      <c r="ADS907"/>
      <c r="ADT907"/>
      <c r="ADU907"/>
      <c r="ADV907"/>
      <c r="ADW907"/>
      <c r="ADX907"/>
      <c r="ADY907"/>
      <c r="ADZ907"/>
      <c r="AEA907"/>
      <c r="AEB907"/>
      <c r="AEC907"/>
      <c r="AED907"/>
      <c r="AEE907"/>
      <c r="AEF907"/>
      <c r="AEG907"/>
      <c r="AEH907"/>
      <c r="AEI907"/>
      <c r="AEJ907"/>
      <c r="AEK907"/>
      <c r="AEL907"/>
      <c r="AEM907"/>
      <c r="AEN907"/>
      <c r="AEO907"/>
      <c r="AEP907"/>
      <c r="AEQ907"/>
      <c r="AER907"/>
      <c r="AES907"/>
      <c r="AET907"/>
      <c r="AEU907"/>
      <c r="AEV907"/>
      <c r="AEW907"/>
      <c r="AEX907"/>
      <c r="AEY907"/>
      <c r="AEZ907"/>
      <c r="AFA907"/>
      <c r="AFB907"/>
      <c r="AFC907"/>
      <c r="AFD907"/>
      <c r="AFE907"/>
      <c r="AFF907"/>
      <c r="AFG907"/>
      <c r="AFH907"/>
      <c r="AFI907"/>
      <c r="AFJ907"/>
      <c r="AFK907"/>
      <c r="AFL907"/>
      <c r="AFM907"/>
      <c r="AFN907"/>
      <c r="AFO907"/>
      <c r="AFP907"/>
      <c r="AFQ907"/>
      <c r="AFR907"/>
      <c r="AFS907"/>
      <c r="AFT907"/>
      <c r="AFU907"/>
      <c r="AFV907"/>
      <c r="AFW907"/>
      <c r="AFX907"/>
      <c r="AFY907"/>
      <c r="AFZ907"/>
      <c r="AGA907"/>
      <c r="AGB907"/>
      <c r="AGC907"/>
      <c r="AGD907"/>
      <c r="AGE907"/>
      <c r="AGF907"/>
      <c r="AGG907"/>
      <c r="AGH907"/>
      <c r="AGI907"/>
      <c r="AGJ907"/>
      <c r="AGK907"/>
      <c r="AGL907"/>
      <c r="AGM907"/>
      <c r="AGN907"/>
      <c r="AGO907"/>
      <c r="AGP907"/>
      <c r="AGQ907"/>
      <c r="AGR907"/>
      <c r="AGS907"/>
      <c r="AGT907"/>
      <c r="AGU907"/>
      <c r="AGV907"/>
      <c r="AGW907"/>
      <c r="AGX907"/>
      <c r="AGY907"/>
      <c r="AGZ907"/>
      <c r="AHA907"/>
      <c r="AHB907"/>
      <c r="AHC907"/>
      <c r="AHD907"/>
      <c r="AHE907"/>
      <c r="AHF907"/>
      <c r="AHG907"/>
      <c r="AHH907"/>
      <c r="AHI907"/>
      <c r="AHJ907"/>
      <c r="AHK907"/>
      <c r="AHL907"/>
      <c r="AHM907"/>
      <c r="AHN907"/>
      <c r="AHO907"/>
      <c r="AHP907"/>
      <c r="AHQ907"/>
      <c r="AHR907"/>
      <c r="AHS907"/>
      <c r="AHT907"/>
      <c r="AHU907"/>
      <c r="AHV907"/>
      <c r="AHW907"/>
      <c r="AHX907"/>
      <c r="AHY907"/>
      <c r="AHZ907"/>
      <c r="AIA907"/>
      <c r="AIB907"/>
      <c r="AIC907"/>
      <c r="AID907"/>
      <c r="AIE907"/>
      <c r="AIF907"/>
      <c r="AIG907"/>
      <c r="AIH907"/>
      <c r="AII907"/>
      <c r="AIJ907"/>
      <c r="AIK907"/>
      <c r="AIL907"/>
      <c r="AIM907"/>
      <c r="AIN907"/>
      <c r="AIO907"/>
      <c r="AIP907"/>
      <c r="AIQ907"/>
      <c r="AIR907"/>
      <c r="AIS907"/>
      <c r="AIT907"/>
      <c r="AIU907"/>
      <c r="AIV907"/>
      <c r="AIW907"/>
      <c r="AIX907"/>
      <c r="AIY907"/>
      <c r="AIZ907"/>
      <c r="AJA907"/>
      <c r="AJB907"/>
      <c r="AJC907"/>
      <c r="AJD907"/>
      <c r="AJE907"/>
      <c r="AJF907"/>
      <c r="AJG907"/>
      <c r="AJH907"/>
      <c r="AJI907"/>
      <c r="AJJ907"/>
      <c r="AJK907"/>
      <c r="AJL907"/>
      <c r="AJM907"/>
      <c r="AJN907"/>
      <c r="AJO907"/>
      <c r="AJP907"/>
      <c r="AJQ907"/>
      <c r="AJR907"/>
      <c r="AJS907"/>
      <c r="AJT907"/>
      <c r="AJU907"/>
      <c r="AJV907"/>
      <c r="AJW907"/>
      <c r="AJX907"/>
      <c r="AJY907"/>
      <c r="AJZ907"/>
      <c r="AKA907"/>
      <c r="AKB907"/>
      <c r="AKC907"/>
      <c r="AKD907"/>
      <c r="AKE907"/>
      <c r="AKF907"/>
      <c r="AKG907"/>
      <c r="AKH907"/>
      <c r="AKI907"/>
      <c r="AKJ907"/>
      <c r="AKK907"/>
      <c r="AKL907"/>
      <c r="AKM907"/>
      <c r="AKN907"/>
      <c r="AKO907"/>
      <c r="AKP907"/>
      <c r="AKQ907"/>
      <c r="AKR907"/>
      <c r="AKS907"/>
      <c r="AKT907"/>
      <c r="AKU907"/>
      <c r="AKV907"/>
      <c r="AKW907"/>
      <c r="AKX907"/>
      <c r="AKY907"/>
      <c r="AKZ907"/>
      <c r="ALA907"/>
      <c r="ALB907"/>
      <c r="ALC907"/>
      <c r="ALD907"/>
      <c r="ALE907"/>
      <c r="ALF907"/>
      <c r="ALG907"/>
      <c r="ALH907"/>
      <c r="ALI907"/>
      <c r="ALJ907"/>
      <c r="ALK907"/>
      <c r="ALL907"/>
      <c r="ALM907"/>
      <c r="ALN907"/>
      <c r="ALO907"/>
      <c r="ALP907"/>
      <c r="ALQ907"/>
      <c r="ALR907"/>
      <c r="ALS907"/>
      <c r="ALT907"/>
      <c r="ALU907"/>
      <c r="ALV907"/>
      <c r="ALW907"/>
      <c r="ALX907"/>
      <c r="ALY907"/>
      <c r="ALZ907"/>
      <c r="AMA907"/>
      <c r="AMB907"/>
      <c r="AMC907"/>
      <c r="AMD907"/>
      <c r="AME907"/>
      <c r="AMF907"/>
      <c r="AMG907"/>
      <c r="AMH907"/>
      <c r="AMI907"/>
      <c r="AMJ907"/>
    </row>
    <row r="908" spans="1:1024" outlineLevel="1" x14ac:dyDescent="0.25">
      <c r="A908"/>
      <c r="B908" s="557"/>
      <c r="C908" s="227"/>
      <c r="D908" s="578"/>
      <c r="E908" s="171"/>
      <c r="F908" s="171"/>
      <c r="G908" s="171"/>
      <c r="H908" s="171"/>
      <c r="I908" s="170"/>
      <c r="J908" s="172"/>
      <c r="K908" s="216"/>
      <c r="L908" s="228"/>
      <c r="M908" s="558"/>
      <c r="N908"/>
      <c r="O908" s="62"/>
      <c r="P908" s="156">
        <f t="shared" si="26"/>
        <v>0</v>
      </c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  <c r="AMG908"/>
      <c r="AMH908"/>
      <c r="AMI908"/>
      <c r="AMJ908"/>
    </row>
    <row r="909" spans="1:1024" s="33" customFormat="1" ht="27" customHeight="1" outlineLevel="1" x14ac:dyDescent="0.25">
      <c r="A909" s="186" t="s">
        <v>680</v>
      </c>
      <c r="B909" s="86" t="s">
        <v>227</v>
      </c>
      <c r="C909" s="44" t="str">
        <f>CONCATENATE(VLOOKUP(A909,ABC_SERVIÇOS!A:I,5,0)," - ",VLOOKUP(A909,ABC_SERVIÇOS!A:I,6,0))</f>
        <v>73902/001 - SINAPI – 10/17</v>
      </c>
      <c r="D909" s="584" t="str">
        <f>VLOOKUP(A909,ABC_SERVIÇOS,2,0)</f>
        <v>CAMADA DRENANTE COM BRITA NUM 3</v>
      </c>
      <c r="E909" s="128"/>
      <c r="F909" s="128"/>
      <c r="G909" s="128"/>
      <c r="H909" s="128"/>
      <c r="I909" s="44" t="str">
        <f>VLOOKUP(A909,ABC_SERVIÇOS,3,0)</f>
        <v>M3</v>
      </c>
      <c r="J909" s="88">
        <f>J916</f>
        <v>1240.57728</v>
      </c>
      <c r="K909" s="88" t="s">
        <v>250</v>
      </c>
      <c r="L909" s="89">
        <f>VLOOKUP(A909,ABC_SERVIÇOS,7,0)</f>
        <v>78.94</v>
      </c>
      <c r="M909" s="500">
        <f>ROUND(L909*J909,2)</f>
        <v>97931.17</v>
      </c>
      <c r="N909" s="33" t="str">
        <f>A909</f>
        <v>COMP_076</v>
      </c>
      <c r="O909" s="41"/>
      <c r="P909" s="156">
        <f t="shared" si="26"/>
        <v>-97931.17</v>
      </c>
    </row>
    <row r="910" spans="1:1024" s="57" customFormat="1" ht="12.75" outlineLevel="1" x14ac:dyDescent="0.25">
      <c r="B910" s="546"/>
      <c r="C910" s="195"/>
      <c r="D910" s="575"/>
      <c r="E910" s="159"/>
      <c r="F910" s="159"/>
      <c r="G910" s="159"/>
      <c r="H910" s="159"/>
      <c r="I910" s="158"/>
      <c r="J910" s="160"/>
      <c r="K910" s="196"/>
      <c r="L910" s="197"/>
      <c r="M910" s="545"/>
      <c r="O910" s="62"/>
      <c r="P910" s="156">
        <f t="shared" si="26"/>
        <v>0</v>
      </c>
    </row>
    <row r="911" spans="1:1024" outlineLevel="1" x14ac:dyDescent="0.25">
      <c r="A911" s="57"/>
      <c r="B911" s="65"/>
      <c r="C911" s="66"/>
      <c r="D911" s="246" t="s">
        <v>668</v>
      </c>
      <c r="E911" s="163"/>
      <c r="F911" s="163"/>
      <c r="G911" s="163"/>
      <c r="H911" s="163"/>
      <c r="I911" s="162"/>
      <c r="J911" s="164">
        <f>(21*20)+10.756</f>
        <v>430.75599999999997</v>
      </c>
      <c r="K911" s="169" t="s">
        <v>255</v>
      </c>
      <c r="L911" s="69"/>
      <c r="M911" s="496"/>
      <c r="N911"/>
      <c r="O911" s="62"/>
      <c r="P911" s="156">
        <f t="shared" si="26"/>
        <v>0</v>
      </c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  <c r="MM911"/>
      <c r="MN911"/>
      <c r="MO911"/>
      <c r="MP911"/>
      <c r="MQ911"/>
      <c r="MR911"/>
      <c r="MS911"/>
      <c r="MT911"/>
      <c r="MU911"/>
      <c r="MV911"/>
      <c r="MW911"/>
      <c r="MX911"/>
      <c r="MY911"/>
      <c r="MZ911"/>
      <c r="NA911"/>
      <c r="NB911"/>
      <c r="NC911"/>
      <c r="ND911"/>
      <c r="NE911"/>
      <c r="NF911"/>
      <c r="NG911"/>
      <c r="NH911"/>
      <c r="NI911"/>
      <c r="NJ911"/>
      <c r="NK911"/>
      <c r="NL911"/>
      <c r="NM911"/>
      <c r="NN911"/>
      <c r="NO911"/>
      <c r="NP911"/>
      <c r="NQ911"/>
      <c r="NR911"/>
      <c r="NS911"/>
      <c r="NT911"/>
      <c r="NU911"/>
      <c r="NV911"/>
      <c r="NW911"/>
      <c r="NX911"/>
      <c r="NY911"/>
      <c r="NZ911"/>
      <c r="OA911"/>
      <c r="OB911"/>
      <c r="OC911"/>
      <c r="OD911"/>
      <c r="OE911"/>
      <c r="OF911"/>
      <c r="OG911"/>
      <c r="OH911"/>
      <c r="OI911"/>
      <c r="OJ911"/>
      <c r="OK911"/>
      <c r="OL911"/>
      <c r="OM911"/>
      <c r="ON911"/>
      <c r="OO911"/>
      <c r="OP911"/>
      <c r="OQ911"/>
      <c r="OR911"/>
      <c r="OS911"/>
      <c r="OT911"/>
      <c r="OU911"/>
      <c r="OV911"/>
      <c r="OW911"/>
      <c r="OX911"/>
      <c r="OY911"/>
      <c r="OZ911"/>
      <c r="PA911"/>
      <c r="PB911"/>
      <c r="PC911"/>
      <c r="PD911"/>
      <c r="PE911"/>
      <c r="PF911"/>
      <c r="PG911"/>
      <c r="PH911"/>
      <c r="PI911"/>
      <c r="PJ911"/>
      <c r="PK911"/>
      <c r="PL911"/>
      <c r="PM911"/>
      <c r="PN911"/>
      <c r="PO911"/>
      <c r="PP911"/>
      <c r="PQ911"/>
      <c r="PR911"/>
      <c r="PS911"/>
      <c r="PT911"/>
      <c r="PU911"/>
      <c r="PV911"/>
      <c r="PW911"/>
      <c r="PX911"/>
      <c r="PY911"/>
      <c r="PZ911"/>
      <c r="QA911"/>
      <c r="QB911"/>
      <c r="QC911"/>
      <c r="QD911"/>
      <c r="QE911"/>
      <c r="QF911"/>
      <c r="QG911"/>
      <c r="QH911"/>
      <c r="QI911"/>
      <c r="QJ911"/>
      <c r="QK911"/>
      <c r="QL911"/>
      <c r="QM911"/>
      <c r="QN911"/>
      <c r="QO911"/>
      <c r="QP911"/>
      <c r="QQ911"/>
      <c r="QR911"/>
      <c r="QS911"/>
      <c r="QT911"/>
      <c r="QU911"/>
      <c r="QV911"/>
      <c r="QW911"/>
      <c r="QX911"/>
      <c r="QY911"/>
      <c r="QZ911"/>
      <c r="RA911"/>
      <c r="RB911"/>
      <c r="RC911"/>
      <c r="RD911"/>
      <c r="RE911"/>
      <c r="RF911"/>
      <c r="RG911"/>
      <c r="RH911"/>
      <c r="RI911"/>
      <c r="RJ911"/>
      <c r="RK911"/>
      <c r="RL911"/>
      <c r="RM911"/>
      <c r="RN911"/>
      <c r="RO911"/>
      <c r="RP911"/>
      <c r="RQ911"/>
      <c r="RR911"/>
      <c r="RS911"/>
      <c r="RT911"/>
      <c r="RU911"/>
      <c r="RV911"/>
      <c r="RW911"/>
      <c r="RX911"/>
      <c r="RY911"/>
      <c r="RZ911"/>
      <c r="SA911"/>
      <c r="SB911"/>
      <c r="SC911"/>
      <c r="SD911"/>
      <c r="SE911"/>
      <c r="SF911"/>
      <c r="SG911"/>
      <c r="SH911"/>
      <c r="SI911"/>
      <c r="SJ911"/>
      <c r="SK911"/>
      <c r="SL911"/>
      <c r="SM911"/>
      <c r="SN911"/>
      <c r="SO911"/>
      <c r="SP911"/>
      <c r="SQ911"/>
      <c r="SR911"/>
      <c r="SS911"/>
      <c r="ST911"/>
      <c r="SU911"/>
      <c r="SV911"/>
      <c r="SW911"/>
      <c r="SX911"/>
      <c r="SY911"/>
      <c r="SZ911"/>
      <c r="TA911"/>
      <c r="TB911"/>
      <c r="TC911"/>
      <c r="TD911"/>
      <c r="TE911"/>
      <c r="TF911"/>
      <c r="TG911"/>
      <c r="TH911"/>
      <c r="TI911"/>
      <c r="TJ911"/>
      <c r="TK911"/>
      <c r="TL911"/>
      <c r="TM911"/>
      <c r="TN911"/>
      <c r="TO911"/>
      <c r="TP911"/>
      <c r="TQ911"/>
      <c r="TR911"/>
      <c r="TS911"/>
      <c r="TT911"/>
      <c r="TU911"/>
      <c r="TV911"/>
      <c r="TW911"/>
      <c r="TX911"/>
      <c r="TY911"/>
      <c r="TZ911"/>
      <c r="UA911"/>
      <c r="UB911"/>
      <c r="UC911"/>
      <c r="UD911"/>
      <c r="UE911"/>
      <c r="UF911"/>
      <c r="UG911"/>
      <c r="UH911"/>
      <c r="UI911"/>
      <c r="UJ911"/>
      <c r="UK911"/>
      <c r="UL911"/>
      <c r="UM911"/>
      <c r="UN911"/>
      <c r="UO911"/>
      <c r="UP911"/>
      <c r="UQ911"/>
      <c r="UR911"/>
      <c r="US911"/>
      <c r="UT911"/>
      <c r="UU911"/>
      <c r="UV911"/>
      <c r="UW911"/>
      <c r="UX911"/>
      <c r="UY911"/>
      <c r="UZ911"/>
      <c r="VA911"/>
      <c r="VB911"/>
      <c r="VC911"/>
      <c r="VD911"/>
      <c r="VE911"/>
      <c r="VF911"/>
      <c r="VG911"/>
      <c r="VH911"/>
      <c r="VI911"/>
      <c r="VJ911"/>
      <c r="VK911"/>
      <c r="VL911"/>
      <c r="VM911"/>
      <c r="VN911"/>
      <c r="VO911"/>
      <c r="VP911"/>
      <c r="VQ911"/>
      <c r="VR911"/>
      <c r="VS911"/>
      <c r="VT911"/>
      <c r="VU911"/>
      <c r="VV911"/>
      <c r="VW911"/>
      <c r="VX911"/>
      <c r="VY911"/>
      <c r="VZ911"/>
      <c r="WA911"/>
      <c r="WB911"/>
      <c r="WC911"/>
      <c r="WD911"/>
      <c r="WE911"/>
      <c r="WF911"/>
      <c r="WG911"/>
      <c r="WH911"/>
      <c r="WI911"/>
      <c r="WJ911"/>
      <c r="WK911"/>
      <c r="WL911"/>
      <c r="WM911"/>
      <c r="WN911"/>
      <c r="WO911"/>
      <c r="WP911"/>
      <c r="WQ911"/>
      <c r="WR911"/>
      <c r="WS911"/>
      <c r="WT911"/>
      <c r="WU911"/>
      <c r="WV911"/>
      <c r="WW911"/>
      <c r="WX911"/>
      <c r="WY911"/>
      <c r="WZ911"/>
      <c r="XA911"/>
      <c r="XB911"/>
      <c r="XC911"/>
      <c r="XD911"/>
      <c r="XE911"/>
      <c r="XF911"/>
      <c r="XG911"/>
      <c r="XH911"/>
      <c r="XI911"/>
      <c r="XJ911"/>
      <c r="XK911"/>
      <c r="XL911"/>
      <c r="XM911"/>
      <c r="XN911"/>
      <c r="XO911"/>
      <c r="XP911"/>
      <c r="XQ911"/>
      <c r="XR911"/>
      <c r="XS911"/>
      <c r="XT911"/>
      <c r="XU911"/>
      <c r="XV911"/>
      <c r="XW911"/>
      <c r="XX911"/>
      <c r="XY911"/>
      <c r="XZ911"/>
      <c r="YA911"/>
      <c r="YB911"/>
      <c r="YC911"/>
      <c r="YD911"/>
      <c r="YE911"/>
      <c r="YF911"/>
      <c r="YG911"/>
      <c r="YH911"/>
      <c r="YI911"/>
      <c r="YJ911"/>
      <c r="YK911"/>
      <c r="YL911"/>
      <c r="YM911"/>
      <c r="YN911"/>
      <c r="YO911"/>
      <c r="YP911"/>
      <c r="YQ911"/>
      <c r="YR911"/>
      <c r="YS911"/>
      <c r="YT911"/>
      <c r="YU911"/>
      <c r="YV911"/>
      <c r="YW911"/>
      <c r="YX911"/>
      <c r="YY911"/>
      <c r="YZ911"/>
      <c r="ZA911"/>
      <c r="ZB911"/>
      <c r="ZC911"/>
      <c r="ZD911"/>
      <c r="ZE911"/>
      <c r="ZF911"/>
      <c r="ZG911"/>
      <c r="ZH911"/>
      <c r="ZI911"/>
      <c r="ZJ911"/>
      <c r="ZK911"/>
      <c r="ZL911"/>
      <c r="ZM911"/>
      <c r="ZN911"/>
      <c r="ZO911"/>
      <c r="ZP911"/>
      <c r="ZQ911"/>
      <c r="ZR911"/>
      <c r="ZS911"/>
      <c r="ZT911"/>
      <c r="ZU911"/>
      <c r="ZV911"/>
      <c r="ZW911"/>
      <c r="ZX911"/>
      <c r="ZY911"/>
      <c r="ZZ911"/>
      <c r="AAA911"/>
      <c r="AAB911"/>
      <c r="AAC911"/>
      <c r="AAD911"/>
      <c r="AAE911"/>
      <c r="AAF911"/>
      <c r="AAG911"/>
      <c r="AAH911"/>
      <c r="AAI911"/>
      <c r="AAJ911"/>
      <c r="AAK911"/>
      <c r="AAL911"/>
      <c r="AAM911"/>
      <c r="AAN911"/>
      <c r="AAO911"/>
      <c r="AAP911"/>
      <c r="AAQ911"/>
      <c r="AAR911"/>
      <c r="AAS911"/>
      <c r="AAT911"/>
      <c r="AAU911"/>
      <c r="AAV911"/>
      <c r="AAW911"/>
      <c r="AAX911"/>
      <c r="AAY911"/>
      <c r="AAZ911"/>
      <c r="ABA911"/>
      <c r="ABB911"/>
      <c r="ABC911"/>
      <c r="ABD911"/>
      <c r="ABE911"/>
      <c r="ABF911"/>
      <c r="ABG911"/>
      <c r="ABH911"/>
      <c r="ABI911"/>
      <c r="ABJ911"/>
      <c r="ABK911"/>
      <c r="ABL911"/>
      <c r="ABM911"/>
      <c r="ABN911"/>
      <c r="ABO911"/>
      <c r="ABP911"/>
      <c r="ABQ911"/>
      <c r="ABR911"/>
      <c r="ABS911"/>
      <c r="ABT911"/>
      <c r="ABU911"/>
      <c r="ABV911"/>
      <c r="ABW911"/>
      <c r="ABX911"/>
      <c r="ABY911"/>
      <c r="ABZ911"/>
      <c r="ACA911"/>
      <c r="ACB911"/>
      <c r="ACC911"/>
      <c r="ACD911"/>
      <c r="ACE911"/>
      <c r="ACF911"/>
      <c r="ACG911"/>
      <c r="ACH911"/>
      <c r="ACI911"/>
      <c r="ACJ911"/>
      <c r="ACK911"/>
      <c r="ACL911"/>
      <c r="ACM911"/>
      <c r="ACN911"/>
      <c r="ACO911"/>
      <c r="ACP911"/>
      <c r="ACQ911"/>
      <c r="ACR911"/>
      <c r="ACS911"/>
      <c r="ACT911"/>
      <c r="ACU911"/>
      <c r="ACV911"/>
      <c r="ACW911"/>
      <c r="ACX911"/>
      <c r="ACY911"/>
      <c r="ACZ911"/>
      <c r="ADA911"/>
      <c r="ADB911"/>
      <c r="ADC911"/>
      <c r="ADD911"/>
      <c r="ADE911"/>
      <c r="ADF911"/>
      <c r="ADG911"/>
      <c r="ADH911"/>
      <c r="ADI911"/>
      <c r="ADJ911"/>
      <c r="ADK911"/>
      <c r="ADL911"/>
      <c r="ADM911"/>
      <c r="ADN911"/>
      <c r="ADO911"/>
      <c r="ADP911"/>
      <c r="ADQ911"/>
      <c r="ADR911"/>
      <c r="ADS911"/>
      <c r="ADT911"/>
      <c r="ADU911"/>
      <c r="ADV911"/>
      <c r="ADW911"/>
      <c r="ADX911"/>
      <c r="ADY911"/>
      <c r="ADZ911"/>
      <c r="AEA911"/>
      <c r="AEB911"/>
      <c r="AEC911"/>
      <c r="AED911"/>
      <c r="AEE911"/>
      <c r="AEF911"/>
      <c r="AEG911"/>
      <c r="AEH911"/>
      <c r="AEI911"/>
      <c r="AEJ911"/>
      <c r="AEK911"/>
      <c r="AEL911"/>
      <c r="AEM911"/>
      <c r="AEN911"/>
      <c r="AEO911"/>
      <c r="AEP911"/>
      <c r="AEQ911"/>
      <c r="AER911"/>
      <c r="AES911"/>
      <c r="AET911"/>
      <c r="AEU911"/>
      <c r="AEV911"/>
      <c r="AEW911"/>
      <c r="AEX911"/>
      <c r="AEY911"/>
      <c r="AEZ911"/>
      <c r="AFA911"/>
      <c r="AFB911"/>
      <c r="AFC911"/>
      <c r="AFD911"/>
      <c r="AFE911"/>
      <c r="AFF911"/>
      <c r="AFG911"/>
      <c r="AFH911"/>
      <c r="AFI911"/>
      <c r="AFJ911"/>
      <c r="AFK911"/>
      <c r="AFL911"/>
      <c r="AFM911"/>
      <c r="AFN911"/>
      <c r="AFO911"/>
      <c r="AFP911"/>
      <c r="AFQ911"/>
      <c r="AFR911"/>
      <c r="AFS911"/>
      <c r="AFT911"/>
      <c r="AFU911"/>
      <c r="AFV911"/>
      <c r="AFW911"/>
      <c r="AFX911"/>
      <c r="AFY911"/>
      <c r="AFZ911"/>
      <c r="AGA911"/>
      <c r="AGB911"/>
      <c r="AGC911"/>
      <c r="AGD911"/>
      <c r="AGE911"/>
      <c r="AGF911"/>
      <c r="AGG911"/>
      <c r="AGH911"/>
      <c r="AGI911"/>
      <c r="AGJ911"/>
      <c r="AGK911"/>
      <c r="AGL911"/>
      <c r="AGM911"/>
      <c r="AGN911"/>
      <c r="AGO911"/>
      <c r="AGP911"/>
      <c r="AGQ911"/>
      <c r="AGR911"/>
      <c r="AGS911"/>
      <c r="AGT911"/>
      <c r="AGU911"/>
      <c r="AGV911"/>
      <c r="AGW911"/>
      <c r="AGX911"/>
      <c r="AGY911"/>
      <c r="AGZ911"/>
      <c r="AHA911"/>
      <c r="AHB911"/>
      <c r="AHC911"/>
      <c r="AHD911"/>
      <c r="AHE911"/>
      <c r="AHF911"/>
      <c r="AHG911"/>
      <c r="AHH911"/>
      <c r="AHI911"/>
      <c r="AHJ911"/>
      <c r="AHK911"/>
      <c r="AHL911"/>
      <c r="AHM911"/>
      <c r="AHN911"/>
      <c r="AHO911"/>
      <c r="AHP911"/>
      <c r="AHQ911"/>
      <c r="AHR911"/>
      <c r="AHS911"/>
      <c r="AHT911"/>
      <c r="AHU911"/>
      <c r="AHV911"/>
      <c r="AHW911"/>
      <c r="AHX911"/>
      <c r="AHY911"/>
      <c r="AHZ911"/>
      <c r="AIA911"/>
      <c r="AIB911"/>
      <c r="AIC911"/>
      <c r="AID911"/>
      <c r="AIE911"/>
      <c r="AIF911"/>
      <c r="AIG911"/>
      <c r="AIH911"/>
      <c r="AII911"/>
      <c r="AIJ911"/>
      <c r="AIK911"/>
      <c r="AIL911"/>
      <c r="AIM911"/>
      <c r="AIN911"/>
      <c r="AIO911"/>
      <c r="AIP911"/>
      <c r="AIQ911"/>
      <c r="AIR911"/>
      <c r="AIS911"/>
      <c r="AIT911"/>
      <c r="AIU911"/>
      <c r="AIV911"/>
      <c r="AIW911"/>
      <c r="AIX911"/>
      <c r="AIY911"/>
      <c r="AIZ911"/>
      <c r="AJA911"/>
      <c r="AJB911"/>
      <c r="AJC911"/>
      <c r="AJD911"/>
      <c r="AJE911"/>
      <c r="AJF911"/>
      <c r="AJG911"/>
      <c r="AJH911"/>
      <c r="AJI911"/>
      <c r="AJJ911"/>
      <c r="AJK911"/>
      <c r="AJL911"/>
      <c r="AJM911"/>
      <c r="AJN911"/>
      <c r="AJO911"/>
      <c r="AJP911"/>
      <c r="AJQ911"/>
      <c r="AJR911"/>
      <c r="AJS911"/>
      <c r="AJT911"/>
      <c r="AJU911"/>
      <c r="AJV911"/>
      <c r="AJW911"/>
      <c r="AJX911"/>
      <c r="AJY911"/>
      <c r="AJZ911"/>
      <c r="AKA911"/>
      <c r="AKB911"/>
      <c r="AKC911"/>
      <c r="AKD911"/>
      <c r="AKE911"/>
      <c r="AKF911"/>
      <c r="AKG911"/>
      <c r="AKH911"/>
      <c r="AKI911"/>
      <c r="AKJ911"/>
      <c r="AKK911"/>
      <c r="AKL911"/>
      <c r="AKM911"/>
      <c r="AKN911"/>
      <c r="AKO911"/>
      <c r="AKP911"/>
      <c r="AKQ911"/>
      <c r="AKR911"/>
      <c r="AKS911"/>
      <c r="AKT911"/>
      <c r="AKU911"/>
      <c r="AKV911"/>
      <c r="AKW911"/>
      <c r="AKX911"/>
      <c r="AKY911"/>
      <c r="AKZ911"/>
      <c r="ALA911"/>
      <c r="ALB911"/>
      <c r="ALC911"/>
      <c r="ALD911"/>
      <c r="ALE911"/>
      <c r="ALF911"/>
      <c r="ALG911"/>
      <c r="ALH911"/>
      <c r="ALI911"/>
      <c r="ALJ911"/>
      <c r="ALK911"/>
      <c r="ALL911"/>
      <c r="ALM911"/>
      <c r="ALN911"/>
      <c r="ALO911"/>
      <c r="ALP911"/>
      <c r="ALQ911"/>
      <c r="ALR911"/>
      <c r="ALS911"/>
      <c r="ALT911"/>
      <c r="ALU911"/>
      <c r="ALV911"/>
      <c r="ALW911"/>
      <c r="ALX911"/>
      <c r="ALY911"/>
      <c r="ALZ911"/>
      <c r="AMA911"/>
      <c r="AMB911"/>
      <c r="AMC911"/>
      <c r="AMD911"/>
      <c r="AME911"/>
      <c r="AMF911"/>
      <c r="AMG911"/>
      <c r="AMH911"/>
      <c r="AMI911"/>
      <c r="AMJ911"/>
    </row>
    <row r="912" spans="1:1024" outlineLevel="1" x14ac:dyDescent="0.25">
      <c r="A912" s="57"/>
      <c r="B912" s="65"/>
      <c r="C912" s="66"/>
      <c r="D912" s="246" t="s">
        <v>678</v>
      </c>
      <c r="E912" s="163"/>
      <c r="F912" s="163"/>
      <c r="G912" s="163"/>
      <c r="H912" s="163"/>
      <c r="I912" s="162"/>
      <c r="J912" s="164">
        <v>0.6</v>
      </c>
      <c r="K912" s="68"/>
      <c r="L912" s="69"/>
      <c r="M912" s="496"/>
      <c r="N912"/>
      <c r="O912" s="62"/>
      <c r="P912" s="156">
        <f t="shared" si="26"/>
        <v>0</v>
      </c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  <c r="MM912"/>
      <c r="MN912"/>
      <c r="MO912"/>
      <c r="MP912"/>
      <c r="MQ912"/>
      <c r="MR912"/>
      <c r="MS912"/>
      <c r="MT912"/>
      <c r="MU912"/>
      <c r="MV912"/>
      <c r="MW912"/>
      <c r="MX912"/>
      <c r="MY912"/>
      <c r="MZ912"/>
      <c r="NA912"/>
      <c r="NB912"/>
      <c r="NC912"/>
      <c r="ND912"/>
      <c r="NE912"/>
      <c r="NF912"/>
      <c r="NG912"/>
      <c r="NH912"/>
      <c r="NI912"/>
      <c r="NJ912"/>
      <c r="NK912"/>
      <c r="NL912"/>
      <c r="NM912"/>
      <c r="NN912"/>
      <c r="NO912"/>
      <c r="NP912"/>
      <c r="NQ912"/>
      <c r="NR912"/>
      <c r="NS912"/>
      <c r="NT912"/>
      <c r="NU912"/>
      <c r="NV912"/>
      <c r="NW912"/>
      <c r="NX912"/>
      <c r="NY912"/>
      <c r="NZ912"/>
      <c r="OA912"/>
      <c r="OB912"/>
      <c r="OC912"/>
      <c r="OD912"/>
      <c r="OE912"/>
      <c r="OF912"/>
      <c r="OG912"/>
      <c r="OH912"/>
      <c r="OI912"/>
      <c r="OJ912"/>
      <c r="OK912"/>
      <c r="OL912"/>
      <c r="OM912"/>
      <c r="ON912"/>
      <c r="OO912"/>
      <c r="OP912"/>
      <c r="OQ912"/>
      <c r="OR912"/>
      <c r="OS912"/>
      <c r="OT912"/>
      <c r="OU912"/>
      <c r="OV912"/>
      <c r="OW912"/>
      <c r="OX912"/>
      <c r="OY912"/>
      <c r="OZ912"/>
      <c r="PA912"/>
      <c r="PB912"/>
      <c r="PC912"/>
      <c r="PD912"/>
      <c r="PE912"/>
      <c r="PF912"/>
      <c r="PG912"/>
      <c r="PH912"/>
      <c r="PI912"/>
      <c r="PJ912"/>
      <c r="PK912"/>
      <c r="PL912"/>
      <c r="PM912"/>
      <c r="PN912"/>
      <c r="PO912"/>
      <c r="PP912"/>
      <c r="PQ912"/>
      <c r="PR912"/>
      <c r="PS912"/>
      <c r="PT912"/>
      <c r="PU912"/>
      <c r="PV912"/>
      <c r="PW912"/>
      <c r="PX912"/>
      <c r="PY912"/>
      <c r="PZ912"/>
      <c r="QA912"/>
      <c r="QB912"/>
      <c r="QC912"/>
      <c r="QD912"/>
      <c r="QE912"/>
      <c r="QF912"/>
      <c r="QG912"/>
      <c r="QH912"/>
      <c r="QI912"/>
      <c r="QJ912"/>
      <c r="QK912"/>
      <c r="QL912"/>
      <c r="QM912"/>
      <c r="QN912"/>
      <c r="QO912"/>
      <c r="QP912"/>
      <c r="QQ912"/>
      <c r="QR912"/>
      <c r="QS912"/>
      <c r="QT912"/>
      <c r="QU912"/>
      <c r="QV912"/>
      <c r="QW912"/>
      <c r="QX912"/>
      <c r="QY912"/>
      <c r="QZ912"/>
      <c r="RA912"/>
      <c r="RB912"/>
      <c r="RC912"/>
      <c r="RD912"/>
      <c r="RE912"/>
      <c r="RF912"/>
      <c r="RG912"/>
      <c r="RH912"/>
      <c r="RI912"/>
      <c r="RJ912"/>
      <c r="RK912"/>
      <c r="RL912"/>
      <c r="RM912"/>
      <c r="RN912"/>
      <c r="RO912"/>
      <c r="RP912"/>
      <c r="RQ912"/>
      <c r="RR912"/>
      <c r="RS912"/>
      <c r="RT912"/>
      <c r="RU912"/>
      <c r="RV912"/>
      <c r="RW912"/>
      <c r="RX912"/>
      <c r="RY912"/>
      <c r="RZ912"/>
      <c r="SA912"/>
      <c r="SB912"/>
      <c r="SC912"/>
      <c r="SD912"/>
      <c r="SE912"/>
      <c r="SF912"/>
      <c r="SG912"/>
      <c r="SH912"/>
      <c r="SI912"/>
      <c r="SJ912"/>
      <c r="SK912"/>
      <c r="SL912"/>
      <c r="SM912"/>
      <c r="SN912"/>
      <c r="SO912"/>
      <c r="SP912"/>
      <c r="SQ912"/>
      <c r="SR912"/>
      <c r="SS912"/>
      <c r="ST912"/>
      <c r="SU912"/>
      <c r="SV912"/>
      <c r="SW912"/>
      <c r="SX912"/>
      <c r="SY912"/>
      <c r="SZ912"/>
      <c r="TA912"/>
      <c r="TB912"/>
      <c r="TC912"/>
      <c r="TD912"/>
      <c r="TE912"/>
      <c r="TF912"/>
      <c r="TG912"/>
      <c r="TH912"/>
      <c r="TI912"/>
      <c r="TJ912"/>
      <c r="TK912"/>
      <c r="TL912"/>
      <c r="TM912"/>
      <c r="TN912"/>
      <c r="TO912"/>
      <c r="TP912"/>
      <c r="TQ912"/>
      <c r="TR912"/>
      <c r="TS912"/>
      <c r="TT912"/>
      <c r="TU912"/>
      <c r="TV912"/>
      <c r="TW912"/>
      <c r="TX912"/>
      <c r="TY912"/>
      <c r="TZ912"/>
      <c r="UA912"/>
      <c r="UB912"/>
      <c r="UC912"/>
      <c r="UD912"/>
      <c r="UE912"/>
      <c r="UF912"/>
      <c r="UG912"/>
      <c r="UH912"/>
      <c r="UI912"/>
      <c r="UJ912"/>
      <c r="UK912"/>
      <c r="UL912"/>
      <c r="UM912"/>
      <c r="UN912"/>
      <c r="UO912"/>
      <c r="UP912"/>
      <c r="UQ912"/>
      <c r="UR912"/>
      <c r="US912"/>
      <c r="UT912"/>
      <c r="UU912"/>
      <c r="UV912"/>
      <c r="UW912"/>
      <c r="UX912"/>
      <c r="UY912"/>
      <c r="UZ912"/>
      <c r="VA912"/>
      <c r="VB912"/>
      <c r="VC912"/>
      <c r="VD912"/>
      <c r="VE912"/>
      <c r="VF912"/>
      <c r="VG912"/>
      <c r="VH912"/>
      <c r="VI912"/>
      <c r="VJ912"/>
      <c r="VK912"/>
      <c r="VL912"/>
      <c r="VM912"/>
      <c r="VN912"/>
      <c r="VO912"/>
      <c r="VP912"/>
      <c r="VQ912"/>
      <c r="VR912"/>
      <c r="VS912"/>
      <c r="VT912"/>
      <c r="VU912"/>
      <c r="VV912"/>
      <c r="VW912"/>
      <c r="VX912"/>
      <c r="VY912"/>
      <c r="VZ912"/>
      <c r="WA912"/>
      <c r="WB912"/>
      <c r="WC912"/>
      <c r="WD912"/>
      <c r="WE912"/>
      <c r="WF912"/>
      <c r="WG912"/>
      <c r="WH912"/>
      <c r="WI912"/>
      <c r="WJ912"/>
      <c r="WK912"/>
      <c r="WL912"/>
      <c r="WM912"/>
      <c r="WN912"/>
      <c r="WO912"/>
      <c r="WP912"/>
      <c r="WQ912"/>
      <c r="WR912"/>
      <c r="WS912"/>
      <c r="WT912"/>
      <c r="WU912"/>
      <c r="WV912"/>
      <c r="WW912"/>
      <c r="WX912"/>
      <c r="WY912"/>
      <c r="WZ912"/>
      <c r="XA912"/>
      <c r="XB912"/>
      <c r="XC912"/>
      <c r="XD912"/>
      <c r="XE912"/>
      <c r="XF912"/>
      <c r="XG912"/>
      <c r="XH912"/>
      <c r="XI912"/>
      <c r="XJ912"/>
      <c r="XK912"/>
      <c r="XL912"/>
      <c r="XM912"/>
      <c r="XN912"/>
      <c r="XO912"/>
      <c r="XP912"/>
      <c r="XQ912"/>
      <c r="XR912"/>
      <c r="XS912"/>
      <c r="XT912"/>
      <c r="XU912"/>
      <c r="XV912"/>
      <c r="XW912"/>
      <c r="XX912"/>
      <c r="XY912"/>
      <c r="XZ912"/>
      <c r="YA912"/>
      <c r="YB912"/>
      <c r="YC912"/>
      <c r="YD912"/>
      <c r="YE912"/>
      <c r="YF912"/>
      <c r="YG912"/>
      <c r="YH912"/>
      <c r="YI912"/>
      <c r="YJ912"/>
      <c r="YK912"/>
      <c r="YL912"/>
      <c r="YM912"/>
      <c r="YN912"/>
      <c r="YO912"/>
      <c r="YP912"/>
      <c r="YQ912"/>
      <c r="YR912"/>
      <c r="YS912"/>
      <c r="YT912"/>
      <c r="YU912"/>
      <c r="YV912"/>
      <c r="YW912"/>
      <c r="YX912"/>
      <c r="YY912"/>
      <c r="YZ912"/>
      <c r="ZA912"/>
      <c r="ZB912"/>
      <c r="ZC912"/>
      <c r="ZD912"/>
      <c r="ZE912"/>
      <c r="ZF912"/>
      <c r="ZG912"/>
      <c r="ZH912"/>
      <c r="ZI912"/>
      <c r="ZJ912"/>
      <c r="ZK912"/>
      <c r="ZL912"/>
      <c r="ZM912"/>
      <c r="ZN912"/>
      <c r="ZO912"/>
      <c r="ZP912"/>
      <c r="ZQ912"/>
      <c r="ZR912"/>
      <c r="ZS912"/>
      <c r="ZT912"/>
      <c r="ZU912"/>
      <c r="ZV912"/>
      <c r="ZW912"/>
      <c r="ZX912"/>
      <c r="ZY912"/>
      <c r="ZZ912"/>
      <c r="AAA912"/>
      <c r="AAB912"/>
      <c r="AAC912"/>
      <c r="AAD912"/>
      <c r="AAE912"/>
      <c r="AAF912"/>
      <c r="AAG912"/>
      <c r="AAH912"/>
      <c r="AAI912"/>
      <c r="AAJ912"/>
      <c r="AAK912"/>
      <c r="AAL912"/>
      <c r="AAM912"/>
      <c r="AAN912"/>
      <c r="AAO912"/>
      <c r="AAP912"/>
      <c r="AAQ912"/>
      <c r="AAR912"/>
      <c r="AAS912"/>
      <c r="AAT912"/>
      <c r="AAU912"/>
      <c r="AAV912"/>
      <c r="AAW912"/>
      <c r="AAX912"/>
      <c r="AAY912"/>
      <c r="AAZ912"/>
      <c r="ABA912"/>
      <c r="ABB912"/>
      <c r="ABC912"/>
      <c r="ABD912"/>
      <c r="ABE912"/>
      <c r="ABF912"/>
      <c r="ABG912"/>
      <c r="ABH912"/>
      <c r="ABI912"/>
      <c r="ABJ912"/>
      <c r="ABK912"/>
      <c r="ABL912"/>
      <c r="ABM912"/>
      <c r="ABN912"/>
      <c r="ABO912"/>
      <c r="ABP912"/>
      <c r="ABQ912"/>
      <c r="ABR912"/>
      <c r="ABS912"/>
      <c r="ABT912"/>
      <c r="ABU912"/>
      <c r="ABV912"/>
      <c r="ABW912"/>
      <c r="ABX912"/>
      <c r="ABY912"/>
      <c r="ABZ912"/>
      <c r="ACA912"/>
      <c r="ACB912"/>
      <c r="ACC912"/>
      <c r="ACD912"/>
      <c r="ACE912"/>
      <c r="ACF912"/>
      <c r="ACG912"/>
      <c r="ACH912"/>
      <c r="ACI912"/>
      <c r="ACJ912"/>
      <c r="ACK912"/>
      <c r="ACL912"/>
      <c r="ACM912"/>
      <c r="ACN912"/>
      <c r="ACO912"/>
      <c r="ACP912"/>
      <c r="ACQ912"/>
      <c r="ACR912"/>
      <c r="ACS912"/>
      <c r="ACT912"/>
      <c r="ACU912"/>
      <c r="ACV912"/>
      <c r="ACW912"/>
      <c r="ACX912"/>
      <c r="ACY912"/>
      <c r="ACZ912"/>
      <c r="ADA912"/>
      <c r="ADB912"/>
      <c r="ADC912"/>
      <c r="ADD912"/>
      <c r="ADE912"/>
      <c r="ADF912"/>
      <c r="ADG912"/>
      <c r="ADH912"/>
      <c r="ADI912"/>
      <c r="ADJ912"/>
      <c r="ADK912"/>
      <c r="ADL912"/>
      <c r="ADM912"/>
      <c r="ADN912"/>
      <c r="ADO912"/>
      <c r="ADP912"/>
      <c r="ADQ912"/>
      <c r="ADR912"/>
      <c r="ADS912"/>
      <c r="ADT912"/>
      <c r="ADU912"/>
      <c r="ADV912"/>
      <c r="ADW912"/>
      <c r="ADX912"/>
      <c r="ADY912"/>
      <c r="ADZ912"/>
      <c r="AEA912"/>
      <c r="AEB912"/>
      <c r="AEC912"/>
      <c r="AED912"/>
      <c r="AEE912"/>
      <c r="AEF912"/>
      <c r="AEG912"/>
      <c r="AEH912"/>
      <c r="AEI912"/>
      <c r="AEJ912"/>
      <c r="AEK912"/>
      <c r="AEL912"/>
      <c r="AEM912"/>
      <c r="AEN912"/>
      <c r="AEO912"/>
      <c r="AEP912"/>
      <c r="AEQ912"/>
      <c r="AER912"/>
      <c r="AES912"/>
      <c r="AET912"/>
      <c r="AEU912"/>
      <c r="AEV912"/>
      <c r="AEW912"/>
      <c r="AEX912"/>
      <c r="AEY912"/>
      <c r="AEZ912"/>
      <c r="AFA912"/>
      <c r="AFB912"/>
      <c r="AFC912"/>
      <c r="AFD912"/>
      <c r="AFE912"/>
      <c r="AFF912"/>
      <c r="AFG912"/>
      <c r="AFH912"/>
      <c r="AFI912"/>
      <c r="AFJ912"/>
      <c r="AFK912"/>
      <c r="AFL912"/>
      <c r="AFM912"/>
      <c r="AFN912"/>
      <c r="AFO912"/>
      <c r="AFP912"/>
      <c r="AFQ912"/>
      <c r="AFR912"/>
      <c r="AFS912"/>
      <c r="AFT912"/>
      <c r="AFU912"/>
      <c r="AFV912"/>
      <c r="AFW912"/>
      <c r="AFX912"/>
      <c r="AFY912"/>
      <c r="AFZ912"/>
      <c r="AGA912"/>
      <c r="AGB912"/>
      <c r="AGC912"/>
      <c r="AGD912"/>
      <c r="AGE912"/>
      <c r="AGF912"/>
      <c r="AGG912"/>
      <c r="AGH912"/>
      <c r="AGI912"/>
      <c r="AGJ912"/>
      <c r="AGK912"/>
      <c r="AGL912"/>
      <c r="AGM912"/>
      <c r="AGN912"/>
      <c r="AGO912"/>
      <c r="AGP912"/>
      <c r="AGQ912"/>
      <c r="AGR912"/>
      <c r="AGS912"/>
      <c r="AGT912"/>
      <c r="AGU912"/>
      <c r="AGV912"/>
      <c r="AGW912"/>
      <c r="AGX912"/>
      <c r="AGY912"/>
      <c r="AGZ912"/>
      <c r="AHA912"/>
      <c r="AHB912"/>
      <c r="AHC912"/>
      <c r="AHD912"/>
      <c r="AHE912"/>
      <c r="AHF912"/>
      <c r="AHG912"/>
      <c r="AHH912"/>
      <c r="AHI912"/>
      <c r="AHJ912"/>
      <c r="AHK912"/>
      <c r="AHL912"/>
      <c r="AHM912"/>
      <c r="AHN912"/>
      <c r="AHO912"/>
      <c r="AHP912"/>
      <c r="AHQ912"/>
      <c r="AHR912"/>
      <c r="AHS912"/>
      <c r="AHT912"/>
      <c r="AHU912"/>
      <c r="AHV912"/>
      <c r="AHW912"/>
      <c r="AHX912"/>
      <c r="AHY912"/>
      <c r="AHZ912"/>
      <c r="AIA912"/>
      <c r="AIB912"/>
      <c r="AIC912"/>
      <c r="AID912"/>
      <c r="AIE912"/>
      <c r="AIF912"/>
      <c r="AIG912"/>
      <c r="AIH912"/>
      <c r="AII912"/>
      <c r="AIJ912"/>
      <c r="AIK912"/>
      <c r="AIL912"/>
      <c r="AIM912"/>
      <c r="AIN912"/>
      <c r="AIO912"/>
      <c r="AIP912"/>
      <c r="AIQ912"/>
      <c r="AIR912"/>
      <c r="AIS912"/>
      <c r="AIT912"/>
      <c r="AIU912"/>
      <c r="AIV912"/>
      <c r="AIW912"/>
      <c r="AIX912"/>
      <c r="AIY912"/>
      <c r="AIZ912"/>
      <c r="AJA912"/>
      <c r="AJB912"/>
      <c r="AJC912"/>
      <c r="AJD912"/>
      <c r="AJE912"/>
      <c r="AJF912"/>
      <c r="AJG912"/>
      <c r="AJH912"/>
      <c r="AJI912"/>
      <c r="AJJ912"/>
      <c r="AJK912"/>
      <c r="AJL912"/>
      <c r="AJM912"/>
      <c r="AJN912"/>
      <c r="AJO912"/>
      <c r="AJP912"/>
      <c r="AJQ912"/>
      <c r="AJR912"/>
      <c r="AJS912"/>
      <c r="AJT912"/>
      <c r="AJU912"/>
      <c r="AJV912"/>
      <c r="AJW912"/>
      <c r="AJX912"/>
      <c r="AJY912"/>
      <c r="AJZ912"/>
      <c r="AKA912"/>
      <c r="AKB912"/>
      <c r="AKC912"/>
      <c r="AKD912"/>
      <c r="AKE912"/>
      <c r="AKF912"/>
      <c r="AKG912"/>
      <c r="AKH912"/>
      <c r="AKI912"/>
      <c r="AKJ912"/>
      <c r="AKK912"/>
      <c r="AKL912"/>
      <c r="AKM912"/>
      <c r="AKN912"/>
      <c r="AKO912"/>
      <c r="AKP912"/>
      <c r="AKQ912"/>
      <c r="AKR912"/>
      <c r="AKS912"/>
      <c r="AKT912"/>
      <c r="AKU912"/>
      <c r="AKV912"/>
      <c r="AKW912"/>
      <c r="AKX912"/>
      <c r="AKY912"/>
      <c r="AKZ912"/>
      <c r="ALA912"/>
      <c r="ALB912"/>
      <c r="ALC912"/>
      <c r="ALD912"/>
      <c r="ALE912"/>
      <c r="ALF912"/>
      <c r="ALG912"/>
      <c r="ALH912"/>
      <c r="ALI912"/>
      <c r="ALJ912"/>
      <c r="ALK912"/>
      <c r="ALL912"/>
      <c r="ALM912"/>
      <c r="ALN912"/>
      <c r="ALO912"/>
      <c r="ALP912"/>
      <c r="ALQ912"/>
      <c r="ALR912"/>
      <c r="ALS912"/>
      <c r="ALT912"/>
      <c r="ALU912"/>
      <c r="ALV912"/>
      <c r="ALW912"/>
      <c r="ALX912"/>
      <c r="ALY912"/>
      <c r="ALZ912"/>
      <c r="AMA912"/>
      <c r="AMB912"/>
      <c r="AMC912"/>
      <c r="AMD912"/>
      <c r="AME912"/>
      <c r="AMF912"/>
      <c r="AMG912"/>
      <c r="AMH912"/>
      <c r="AMI912"/>
      <c r="AMJ912"/>
    </row>
    <row r="913" spans="1:1024" outlineLevel="1" x14ac:dyDescent="0.25">
      <c r="A913" s="57"/>
      <c r="B913" s="65"/>
      <c r="C913" s="66"/>
      <c r="D913" s="246" t="s">
        <v>657</v>
      </c>
      <c r="E913" s="163"/>
      <c r="F913" s="163"/>
      <c r="G913" s="163"/>
      <c r="H913" s="163"/>
      <c r="I913" s="162"/>
      <c r="J913" s="164">
        <v>0.6</v>
      </c>
      <c r="K913" s="68"/>
      <c r="L913" s="69"/>
      <c r="M913" s="496"/>
      <c r="N913"/>
      <c r="O913" s="62"/>
      <c r="P913" s="156">
        <f t="shared" si="26"/>
        <v>0</v>
      </c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  <c r="MM913"/>
      <c r="MN913"/>
      <c r="MO913"/>
      <c r="MP913"/>
      <c r="MQ913"/>
      <c r="MR913"/>
      <c r="MS913"/>
      <c r="MT913"/>
      <c r="MU913"/>
      <c r="MV913"/>
      <c r="MW913"/>
      <c r="MX913"/>
      <c r="MY913"/>
      <c r="MZ913"/>
      <c r="NA913"/>
      <c r="NB913"/>
      <c r="NC913"/>
      <c r="ND913"/>
      <c r="NE913"/>
      <c r="NF913"/>
      <c r="NG913"/>
      <c r="NH913"/>
      <c r="NI913"/>
      <c r="NJ913"/>
      <c r="NK913"/>
      <c r="NL913"/>
      <c r="NM913"/>
      <c r="NN913"/>
      <c r="NO913"/>
      <c r="NP913"/>
      <c r="NQ913"/>
      <c r="NR913"/>
      <c r="NS913"/>
      <c r="NT913"/>
      <c r="NU913"/>
      <c r="NV913"/>
      <c r="NW913"/>
      <c r="NX913"/>
      <c r="NY913"/>
      <c r="NZ913"/>
      <c r="OA913"/>
      <c r="OB913"/>
      <c r="OC913"/>
      <c r="OD913"/>
      <c r="OE913"/>
      <c r="OF913"/>
      <c r="OG913"/>
      <c r="OH913"/>
      <c r="OI913"/>
      <c r="OJ913"/>
      <c r="OK913"/>
      <c r="OL913"/>
      <c r="OM913"/>
      <c r="ON913"/>
      <c r="OO913"/>
      <c r="OP913"/>
      <c r="OQ913"/>
      <c r="OR913"/>
      <c r="OS913"/>
      <c r="OT913"/>
      <c r="OU913"/>
      <c r="OV913"/>
      <c r="OW913"/>
      <c r="OX913"/>
      <c r="OY913"/>
      <c r="OZ913"/>
      <c r="PA913"/>
      <c r="PB913"/>
      <c r="PC913"/>
      <c r="PD913"/>
      <c r="PE913"/>
      <c r="PF913"/>
      <c r="PG913"/>
      <c r="PH913"/>
      <c r="PI913"/>
      <c r="PJ913"/>
      <c r="PK913"/>
      <c r="PL913"/>
      <c r="PM913"/>
      <c r="PN913"/>
      <c r="PO913"/>
      <c r="PP913"/>
      <c r="PQ913"/>
      <c r="PR913"/>
      <c r="PS913"/>
      <c r="PT913"/>
      <c r="PU913"/>
      <c r="PV913"/>
      <c r="PW913"/>
      <c r="PX913"/>
      <c r="PY913"/>
      <c r="PZ913"/>
      <c r="QA913"/>
      <c r="QB913"/>
      <c r="QC913"/>
      <c r="QD913"/>
      <c r="QE913"/>
      <c r="QF913"/>
      <c r="QG913"/>
      <c r="QH913"/>
      <c r="QI913"/>
      <c r="QJ913"/>
      <c r="QK913"/>
      <c r="QL913"/>
      <c r="QM913"/>
      <c r="QN913"/>
      <c r="QO913"/>
      <c r="QP913"/>
      <c r="QQ913"/>
      <c r="QR913"/>
      <c r="QS913"/>
      <c r="QT913"/>
      <c r="QU913"/>
      <c r="QV913"/>
      <c r="QW913"/>
      <c r="QX913"/>
      <c r="QY913"/>
      <c r="QZ913"/>
      <c r="RA913"/>
      <c r="RB913"/>
      <c r="RC913"/>
      <c r="RD913"/>
      <c r="RE913"/>
      <c r="RF913"/>
      <c r="RG913"/>
      <c r="RH913"/>
      <c r="RI913"/>
      <c r="RJ913"/>
      <c r="RK913"/>
      <c r="RL913"/>
      <c r="RM913"/>
      <c r="RN913"/>
      <c r="RO913"/>
      <c r="RP913"/>
      <c r="RQ913"/>
      <c r="RR913"/>
      <c r="RS913"/>
      <c r="RT913"/>
      <c r="RU913"/>
      <c r="RV913"/>
      <c r="RW913"/>
      <c r="RX913"/>
      <c r="RY913"/>
      <c r="RZ913"/>
      <c r="SA913"/>
      <c r="SB913"/>
      <c r="SC913"/>
      <c r="SD913"/>
      <c r="SE913"/>
      <c r="SF913"/>
      <c r="SG913"/>
      <c r="SH913"/>
      <c r="SI913"/>
      <c r="SJ913"/>
      <c r="SK913"/>
      <c r="SL913"/>
      <c r="SM913"/>
      <c r="SN913"/>
      <c r="SO913"/>
      <c r="SP913"/>
      <c r="SQ913"/>
      <c r="SR913"/>
      <c r="SS913"/>
      <c r="ST913"/>
      <c r="SU913"/>
      <c r="SV913"/>
      <c r="SW913"/>
      <c r="SX913"/>
      <c r="SY913"/>
      <c r="SZ913"/>
      <c r="TA913"/>
      <c r="TB913"/>
      <c r="TC913"/>
      <c r="TD913"/>
      <c r="TE913"/>
      <c r="TF913"/>
      <c r="TG913"/>
      <c r="TH913"/>
      <c r="TI913"/>
      <c r="TJ913"/>
      <c r="TK913"/>
      <c r="TL913"/>
      <c r="TM913"/>
      <c r="TN913"/>
      <c r="TO913"/>
      <c r="TP913"/>
      <c r="TQ913"/>
      <c r="TR913"/>
      <c r="TS913"/>
      <c r="TT913"/>
      <c r="TU913"/>
      <c r="TV913"/>
      <c r="TW913"/>
      <c r="TX913"/>
      <c r="TY913"/>
      <c r="TZ913"/>
      <c r="UA913"/>
      <c r="UB913"/>
      <c r="UC913"/>
      <c r="UD913"/>
      <c r="UE913"/>
      <c r="UF913"/>
      <c r="UG913"/>
      <c r="UH913"/>
      <c r="UI913"/>
      <c r="UJ913"/>
      <c r="UK913"/>
      <c r="UL913"/>
      <c r="UM913"/>
      <c r="UN913"/>
      <c r="UO913"/>
      <c r="UP913"/>
      <c r="UQ913"/>
      <c r="UR913"/>
      <c r="US913"/>
      <c r="UT913"/>
      <c r="UU913"/>
      <c r="UV913"/>
      <c r="UW913"/>
      <c r="UX913"/>
      <c r="UY913"/>
      <c r="UZ913"/>
      <c r="VA913"/>
      <c r="VB913"/>
      <c r="VC913"/>
      <c r="VD913"/>
      <c r="VE913"/>
      <c r="VF913"/>
      <c r="VG913"/>
      <c r="VH913"/>
      <c r="VI913"/>
      <c r="VJ913"/>
      <c r="VK913"/>
      <c r="VL913"/>
      <c r="VM913"/>
      <c r="VN913"/>
      <c r="VO913"/>
      <c r="VP913"/>
      <c r="VQ913"/>
      <c r="VR913"/>
      <c r="VS913"/>
      <c r="VT913"/>
      <c r="VU913"/>
      <c r="VV913"/>
      <c r="VW913"/>
      <c r="VX913"/>
      <c r="VY913"/>
      <c r="VZ913"/>
      <c r="WA913"/>
      <c r="WB913"/>
      <c r="WC913"/>
      <c r="WD913"/>
      <c r="WE913"/>
      <c r="WF913"/>
      <c r="WG913"/>
      <c r="WH913"/>
      <c r="WI913"/>
      <c r="WJ913"/>
      <c r="WK913"/>
      <c r="WL913"/>
      <c r="WM913"/>
      <c r="WN913"/>
      <c r="WO913"/>
      <c r="WP913"/>
      <c r="WQ913"/>
      <c r="WR913"/>
      <c r="WS913"/>
      <c r="WT913"/>
      <c r="WU913"/>
      <c r="WV913"/>
      <c r="WW913"/>
      <c r="WX913"/>
      <c r="WY913"/>
      <c r="WZ913"/>
      <c r="XA913"/>
      <c r="XB913"/>
      <c r="XC913"/>
      <c r="XD913"/>
      <c r="XE913"/>
      <c r="XF913"/>
      <c r="XG913"/>
      <c r="XH913"/>
      <c r="XI913"/>
      <c r="XJ913"/>
      <c r="XK913"/>
      <c r="XL913"/>
      <c r="XM913"/>
      <c r="XN913"/>
      <c r="XO913"/>
      <c r="XP913"/>
      <c r="XQ913"/>
      <c r="XR913"/>
      <c r="XS913"/>
      <c r="XT913"/>
      <c r="XU913"/>
      <c r="XV913"/>
      <c r="XW913"/>
      <c r="XX913"/>
      <c r="XY913"/>
      <c r="XZ913"/>
      <c r="YA913"/>
      <c r="YB913"/>
      <c r="YC913"/>
      <c r="YD913"/>
      <c r="YE913"/>
      <c r="YF913"/>
      <c r="YG913"/>
      <c r="YH913"/>
      <c r="YI913"/>
      <c r="YJ913"/>
      <c r="YK913"/>
      <c r="YL913"/>
      <c r="YM913"/>
      <c r="YN913"/>
      <c r="YO913"/>
      <c r="YP913"/>
      <c r="YQ913"/>
      <c r="YR913"/>
      <c r="YS913"/>
      <c r="YT913"/>
      <c r="YU913"/>
      <c r="YV913"/>
      <c r="YW913"/>
      <c r="YX913"/>
      <c r="YY913"/>
      <c r="YZ913"/>
      <c r="ZA913"/>
      <c r="ZB913"/>
      <c r="ZC913"/>
      <c r="ZD913"/>
      <c r="ZE913"/>
      <c r="ZF913"/>
      <c r="ZG913"/>
      <c r="ZH913"/>
      <c r="ZI913"/>
      <c r="ZJ913"/>
      <c r="ZK913"/>
      <c r="ZL913"/>
      <c r="ZM913"/>
      <c r="ZN913"/>
      <c r="ZO913"/>
      <c r="ZP913"/>
      <c r="ZQ913"/>
      <c r="ZR913"/>
      <c r="ZS913"/>
      <c r="ZT913"/>
      <c r="ZU913"/>
      <c r="ZV913"/>
      <c r="ZW913"/>
      <c r="ZX913"/>
      <c r="ZY913"/>
      <c r="ZZ913"/>
      <c r="AAA913"/>
      <c r="AAB913"/>
      <c r="AAC913"/>
      <c r="AAD913"/>
      <c r="AAE913"/>
      <c r="AAF913"/>
      <c r="AAG913"/>
      <c r="AAH913"/>
      <c r="AAI913"/>
      <c r="AAJ913"/>
      <c r="AAK913"/>
      <c r="AAL913"/>
      <c r="AAM913"/>
      <c r="AAN913"/>
      <c r="AAO913"/>
      <c r="AAP913"/>
      <c r="AAQ913"/>
      <c r="AAR913"/>
      <c r="AAS913"/>
      <c r="AAT913"/>
      <c r="AAU913"/>
      <c r="AAV913"/>
      <c r="AAW913"/>
      <c r="AAX913"/>
      <c r="AAY913"/>
      <c r="AAZ913"/>
      <c r="ABA913"/>
      <c r="ABB913"/>
      <c r="ABC913"/>
      <c r="ABD913"/>
      <c r="ABE913"/>
      <c r="ABF913"/>
      <c r="ABG913"/>
      <c r="ABH913"/>
      <c r="ABI913"/>
      <c r="ABJ913"/>
      <c r="ABK913"/>
      <c r="ABL913"/>
      <c r="ABM913"/>
      <c r="ABN913"/>
      <c r="ABO913"/>
      <c r="ABP913"/>
      <c r="ABQ913"/>
      <c r="ABR913"/>
      <c r="ABS913"/>
      <c r="ABT913"/>
      <c r="ABU913"/>
      <c r="ABV913"/>
      <c r="ABW913"/>
      <c r="ABX913"/>
      <c r="ABY913"/>
      <c r="ABZ913"/>
      <c r="ACA913"/>
      <c r="ACB913"/>
      <c r="ACC913"/>
      <c r="ACD913"/>
      <c r="ACE913"/>
      <c r="ACF913"/>
      <c r="ACG913"/>
      <c r="ACH913"/>
      <c r="ACI913"/>
      <c r="ACJ913"/>
      <c r="ACK913"/>
      <c r="ACL913"/>
      <c r="ACM913"/>
      <c r="ACN913"/>
      <c r="ACO913"/>
      <c r="ACP913"/>
      <c r="ACQ913"/>
      <c r="ACR913"/>
      <c r="ACS913"/>
      <c r="ACT913"/>
      <c r="ACU913"/>
      <c r="ACV913"/>
      <c r="ACW913"/>
      <c r="ACX913"/>
      <c r="ACY913"/>
      <c r="ACZ913"/>
      <c r="ADA913"/>
      <c r="ADB913"/>
      <c r="ADC913"/>
      <c r="ADD913"/>
      <c r="ADE913"/>
      <c r="ADF913"/>
      <c r="ADG913"/>
      <c r="ADH913"/>
      <c r="ADI913"/>
      <c r="ADJ913"/>
      <c r="ADK913"/>
      <c r="ADL913"/>
      <c r="ADM913"/>
      <c r="ADN913"/>
      <c r="ADO913"/>
      <c r="ADP913"/>
      <c r="ADQ913"/>
      <c r="ADR913"/>
      <c r="ADS913"/>
      <c r="ADT913"/>
      <c r="ADU913"/>
      <c r="ADV913"/>
      <c r="ADW913"/>
      <c r="ADX913"/>
      <c r="ADY913"/>
      <c r="ADZ913"/>
      <c r="AEA913"/>
      <c r="AEB913"/>
      <c r="AEC913"/>
      <c r="AED913"/>
      <c r="AEE913"/>
      <c r="AEF913"/>
      <c r="AEG913"/>
      <c r="AEH913"/>
      <c r="AEI913"/>
      <c r="AEJ913"/>
      <c r="AEK913"/>
      <c r="AEL913"/>
      <c r="AEM913"/>
      <c r="AEN913"/>
      <c r="AEO913"/>
      <c r="AEP913"/>
      <c r="AEQ913"/>
      <c r="AER913"/>
      <c r="AES913"/>
      <c r="AET913"/>
      <c r="AEU913"/>
      <c r="AEV913"/>
      <c r="AEW913"/>
      <c r="AEX913"/>
      <c r="AEY913"/>
      <c r="AEZ913"/>
      <c r="AFA913"/>
      <c r="AFB913"/>
      <c r="AFC913"/>
      <c r="AFD913"/>
      <c r="AFE913"/>
      <c r="AFF913"/>
      <c r="AFG913"/>
      <c r="AFH913"/>
      <c r="AFI913"/>
      <c r="AFJ913"/>
      <c r="AFK913"/>
      <c r="AFL913"/>
      <c r="AFM913"/>
      <c r="AFN913"/>
      <c r="AFO913"/>
      <c r="AFP913"/>
      <c r="AFQ913"/>
      <c r="AFR913"/>
      <c r="AFS913"/>
      <c r="AFT913"/>
      <c r="AFU913"/>
      <c r="AFV913"/>
      <c r="AFW913"/>
      <c r="AFX913"/>
      <c r="AFY913"/>
      <c r="AFZ913"/>
      <c r="AGA913"/>
      <c r="AGB913"/>
      <c r="AGC913"/>
      <c r="AGD913"/>
      <c r="AGE913"/>
      <c r="AGF913"/>
      <c r="AGG913"/>
      <c r="AGH913"/>
      <c r="AGI913"/>
      <c r="AGJ913"/>
      <c r="AGK913"/>
      <c r="AGL913"/>
      <c r="AGM913"/>
      <c r="AGN913"/>
      <c r="AGO913"/>
      <c r="AGP913"/>
      <c r="AGQ913"/>
      <c r="AGR913"/>
      <c r="AGS913"/>
      <c r="AGT913"/>
      <c r="AGU913"/>
      <c r="AGV913"/>
      <c r="AGW913"/>
      <c r="AGX913"/>
      <c r="AGY913"/>
      <c r="AGZ913"/>
      <c r="AHA913"/>
      <c r="AHB913"/>
      <c r="AHC913"/>
      <c r="AHD913"/>
      <c r="AHE913"/>
      <c r="AHF913"/>
      <c r="AHG913"/>
      <c r="AHH913"/>
      <c r="AHI913"/>
      <c r="AHJ913"/>
      <c r="AHK913"/>
      <c r="AHL913"/>
      <c r="AHM913"/>
      <c r="AHN913"/>
      <c r="AHO913"/>
      <c r="AHP913"/>
      <c r="AHQ913"/>
      <c r="AHR913"/>
      <c r="AHS913"/>
      <c r="AHT913"/>
      <c r="AHU913"/>
      <c r="AHV913"/>
      <c r="AHW913"/>
      <c r="AHX913"/>
      <c r="AHY913"/>
      <c r="AHZ913"/>
      <c r="AIA913"/>
      <c r="AIB913"/>
      <c r="AIC913"/>
      <c r="AID913"/>
      <c r="AIE913"/>
      <c r="AIF913"/>
      <c r="AIG913"/>
      <c r="AIH913"/>
      <c r="AII913"/>
      <c r="AIJ913"/>
      <c r="AIK913"/>
      <c r="AIL913"/>
      <c r="AIM913"/>
      <c r="AIN913"/>
      <c r="AIO913"/>
      <c r="AIP913"/>
      <c r="AIQ913"/>
      <c r="AIR913"/>
      <c r="AIS913"/>
      <c r="AIT913"/>
      <c r="AIU913"/>
      <c r="AIV913"/>
      <c r="AIW913"/>
      <c r="AIX913"/>
      <c r="AIY913"/>
      <c r="AIZ913"/>
      <c r="AJA913"/>
      <c r="AJB913"/>
      <c r="AJC913"/>
      <c r="AJD913"/>
      <c r="AJE913"/>
      <c r="AJF913"/>
      <c r="AJG913"/>
      <c r="AJH913"/>
      <c r="AJI913"/>
      <c r="AJJ913"/>
      <c r="AJK913"/>
      <c r="AJL913"/>
      <c r="AJM913"/>
      <c r="AJN913"/>
      <c r="AJO913"/>
      <c r="AJP913"/>
      <c r="AJQ913"/>
      <c r="AJR913"/>
      <c r="AJS913"/>
      <c r="AJT913"/>
      <c r="AJU913"/>
      <c r="AJV913"/>
      <c r="AJW913"/>
      <c r="AJX913"/>
      <c r="AJY913"/>
      <c r="AJZ913"/>
      <c r="AKA913"/>
      <c r="AKB913"/>
      <c r="AKC913"/>
      <c r="AKD913"/>
      <c r="AKE913"/>
      <c r="AKF913"/>
      <c r="AKG913"/>
      <c r="AKH913"/>
      <c r="AKI913"/>
      <c r="AKJ913"/>
      <c r="AKK913"/>
      <c r="AKL913"/>
      <c r="AKM913"/>
      <c r="AKN913"/>
      <c r="AKO913"/>
      <c r="AKP913"/>
      <c r="AKQ913"/>
      <c r="AKR913"/>
      <c r="AKS913"/>
      <c r="AKT913"/>
      <c r="AKU913"/>
      <c r="AKV913"/>
      <c r="AKW913"/>
      <c r="AKX913"/>
      <c r="AKY913"/>
      <c r="AKZ913"/>
      <c r="ALA913"/>
      <c r="ALB913"/>
      <c r="ALC913"/>
      <c r="ALD913"/>
      <c r="ALE913"/>
      <c r="ALF913"/>
      <c r="ALG913"/>
      <c r="ALH913"/>
      <c r="ALI913"/>
      <c r="ALJ913"/>
      <c r="ALK913"/>
      <c r="ALL913"/>
      <c r="ALM913"/>
      <c r="ALN913"/>
      <c r="ALO913"/>
      <c r="ALP913"/>
      <c r="ALQ913"/>
      <c r="ALR913"/>
      <c r="ALS913"/>
      <c r="ALT913"/>
      <c r="ALU913"/>
      <c r="ALV913"/>
      <c r="ALW913"/>
      <c r="ALX913"/>
      <c r="ALY913"/>
      <c r="ALZ913"/>
      <c r="AMA913"/>
      <c r="AMB913"/>
      <c r="AMC913"/>
      <c r="AMD913"/>
      <c r="AME913"/>
      <c r="AMF913"/>
      <c r="AMG913"/>
      <c r="AMH913"/>
      <c r="AMI913"/>
      <c r="AMJ913"/>
    </row>
    <row r="914" spans="1:1024" outlineLevel="1" x14ac:dyDescent="0.25">
      <c r="A914" s="57"/>
      <c r="B914" s="65"/>
      <c r="C914" s="66"/>
      <c r="D914" s="246" t="s">
        <v>679</v>
      </c>
      <c r="E914" s="163"/>
      <c r="F914" s="163"/>
      <c r="G914" s="163"/>
      <c r="H914" s="163"/>
      <c r="I914" s="162"/>
      <c r="J914" s="164">
        <v>8</v>
      </c>
      <c r="K914" s="68"/>
      <c r="L914" s="69"/>
      <c r="M914" s="496"/>
      <c r="N914"/>
      <c r="O914" s="62"/>
      <c r="P914" s="156">
        <f t="shared" si="26"/>
        <v>0</v>
      </c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  <c r="MM914"/>
      <c r="MN914"/>
      <c r="MO914"/>
      <c r="MP914"/>
      <c r="MQ914"/>
      <c r="MR914"/>
      <c r="MS914"/>
      <c r="MT914"/>
      <c r="MU914"/>
      <c r="MV914"/>
      <c r="MW914"/>
      <c r="MX914"/>
      <c r="MY914"/>
      <c r="MZ914"/>
      <c r="NA914"/>
      <c r="NB914"/>
      <c r="NC914"/>
      <c r="ND914"/>
      <c r="NE914"/>
      <c r="NF914"/>
      <c r="NG914"/>
      <c r="NH914"/>
      <c r="NI914"/>
      <c r="NJ914"/>
      <c r="NK914"/>
      <c r="NL914"/>
      <c r="NM914"/>
      <c r="NN914"/>
      <c r="NO914"/>
      <c r="NP914"/>
      <c r="NQ914"/>
      <c r="NR914"/>
      <c r="NS914"/>
      <c r="NT914"/>
      <c r="NU914"/>
      <c r="NV914"/>
      <c r="NW914"/>
      <c r="NX914"/>
      <c r="NY914"/>
      <c r="NZ914"/>
      <c r="OA914"/>
      <c r="OB914"/>
      <c r="OC914"/>
      <c r="OD914"/>
      <c r="OE914"/>
      <c r="OF914"/>
      <c r="OG914"/>
      <c r="OH914"/>
      <c r="OI914"/>
      <c r="OJ914"/>
      <c r="OK914"/>
      <c r="OL914"/>
      <c r="OM914"/>
      <c r="ON914"/>
      <c r="OO914"/>
      <c r="OP914"/>
      <c r="OQ914"/>
      <c r="OR914"/>
      <c r="OS914"/>
      <c r="OT914"/>
      <c r="OU914"/>
      <c r="OV914"/>
      <c r="OW914"/>
      <c r="OX914"/>
      <c r="OY914"/>
      <c r="OZ914"/>
      <c r="PA914"/>
      <c r="PB914"/>
      <c r="PC914"/>
      <c r="PD914"/>
      <c r="PE914"/>
      <c r="PF914"/>
      <c r="PG914"/>
      <c r="PH914"/>
      <c r="PI914"/>
      <c r="PJ914"/>
      <c r="PK914"/>
      <c r="PL914"/>
      <c r="PM914"/>
      <c r="PN914"/>
      <c r="PO914"/>
      <c r="PP914"/>
      <c r="PQ914"/>
      <c r="PR914"/>
      <c r="PS914"/>
      <c r="PT914"/>
      <c r="PU914"/>
      <c r="PV914"/>
      <c r="PW914"/>
      <c r="PX914"/>
      <c r="PY914"/>
      <c r="PZ914"/>
      <c r="QA914"/>
      <c r="QB914"/>
      <c r="QC914"/>
      <c r="QD914"/>
      <c r="QE914"/>
      <c r="QF914"/>
      <c r="QG914"/>
      <c r="QH914"/>
      <c r="QI914"/>
      <c r="QJ914"/>
      <c r="QK914"/>
      <c r="QL914"/>
      <c r="QM914"/>
      <c r="QN914"/>
      <c r="QO914"/>
      <c r="QP914"/>
      <c r="QQ914"/>
      <c r="QR914"/>
      <c r="QS914"/>
      <c r="QT914"/>
      <c r="QU914"/>
      <c r="QV914"/>
      <c r="QW914"/>
      <c r="QX914"/>
      <c r="QY914"/>
      <c r="QZ914"/>
      <c r="RA914"/>
      <c r="RB914"/>
      <c r="RC914"/>
      <c r="RD914"/>
      <c r="RE914"/>
      <c r="RF914"/>
      <c r="RG914"/>
      <c r="RH914"/>
      <c r="RI914"/>
      <c r="RJ914"/>
      <c r="RK914"/>
      <c r="RL914"/>
      <c r="RM914"/>
      <c r="RN914"/>
      <c r="RO914"/>
      <c r="RP914"/>
      <c r="RQ914"/>
      <c r="RR914"/>
      <c r="RS914"/>
      <c r="RT914"/>
      <c r="RU914"/>
      <c r="RV914"/>
      <c r="RW914"/>
      <c r="RX914"/>
      <c r="RY914"/>
      <c r="RZ914"/>
      <c r="SA914"/>
      <c r="SB914"/>
      <c r="SC914"/>
      <c r="SD914"/>
      <c r="SE914"/>
      <c r="SF914"/>
      <c r="SG914"/>
      <c r="SH914"/>
      <c r="SI914"/>
      <c r="SJ914"/>
      <c r="SK914"/>
      <c r="SL914"/>
      <c r="SM914"/>
      <c r="SN914"/>
      <c r="SO914"/>
      <c r="SP914"/>
      <c r="SQ914"/>
      <c r="SR914"/>
      <c r="SS914"/>
      <c r="ST914"/>
      <c r="SU914"/>
      <c r="SV914"/>
      <c r="SW914"/>
      <c r="SX914"/>
      <c r="SY914"/>
      <c r="SZ914"/>
      <c r="TA914"/>
      <c r="TB914"/>
      <c r="TC914"/>
      <c r="TD914"/>
      <c r="TE914"/>
      <c r="TF914"/>
      <c r="TG914"/>
      <c r="TH914"/>
      <c r="TI914"/>
      <c r="TJ914"/>
      <c r="TK914"/>
      <c r="TL914"/>
      <c r="TM914"/>
      <c r="TN914"/>
      <c r="TO914"/>
      <c r="TP914"/>
      <c r="TQ914"/>
      <c r="TR914"/>
      <c r="TS914"/>
      <c r="TT914"/>
      <c r="TU914"/>
      <c r="TV914"/>
      <c r="TW914"/>
      <c r="TX914"/>
      <c r="TY914"/>
      <c r="TZ914"/>
      <c r="UA914"/>
      <c r="UB914"/>
      <c r="UC914"/>
      <c r="UD914"/>
      <c r="UE914"/>
      <c r="UF914"/>
      <c r="UG914"/>
      <c r="UH914"/>
      <c r="UI914"/>
      <c r="UJ914"/>
      <c r="UK914"/>
      <c r="UL914"/>
      <c r="UM914"/>
      <c r="UN914"/>
      <c r="UO914"/>
      <c r="UP914"/>
      <c r="UQ914"/>
      <c r="UR914"/>
      <c r="US914"/>
      <c r="UT914"/>
      <c r="UU914"/>
      <c r="UV914"/>
      <c r="UW914"/>
      <c r="UX914"/>
      <c r="UY914"/>
      <c r="UZ914"/>
      <c r="VA914"/>
      <c r="VB914"/>
      <c r="VC914"/>
      <c r="VD914"/>
      <c r="VE914"/>
      <c r="VF914"/>
      <c r="VG914"/>
      <c r="VH914"/>
      <c r="VI914"/>
      <c r="VJ914"/>
      <c r="VK914"/>
      <c r="VL914"/>
      <c r="VM914"/>
      <c r="VN914"/>
      <c r="VO914"/>
      <c r="VP914"/>
      <c r="VQ914"/>
      <c r="VR914"/>
      <c r="VS914"/>
      <c r="VT914"/>
      <c r="VU914"/>
      <c r="VV914"/>
      <c r="VW914"/>
      <c r="VX914"/>
      <c r="VY914"/>
      <c r="VZ914"/>
      <c r="WA914"/>
      <c r="WB914"/>
      <c r="WC914"/>
      <c r="WD914"/>
      <c r="WE914"/>
      <c r="WF914"/>
      <c r="WG914"/>
      <c r="WH914"/>
      <c r="WI914"/>
      <c r="WJ914"/>
      <c r="WK914"/>
      <c r="WL914"/>
      <c r="WM914"/>
      <c r="WN914"/>
      <c r="WO914"/>
      <c r="WP914"/>
      <c r="WQ914"/>
      <c r="WR914"/>
      <c r="WS914"/>
      <c r="WT914"/>
      <c r="WU914"/>
      <c r="WV914"/>
      <c r="WW914"/>
      <c r="WX914"/>
      <c r="WY914"/>
      <c r="WZ914"/>
      <c r="XA914"/>
      <c r="XB914"/>
      <c r="XC914"/>
      <c r="XD914"/>
      <c r="XE914"/>
      <c r="XF914"/>
      <c r="XG914"/>
      <c r="XH914"/>
      <c r="XI914"/>
      <c r="XJ914"/>
      <c r="XK914"/>
      <c r="XL914"/>
      <c r="XM914"/>
      <c r="XN914"/>
      <c r="XO914"/>
      <c r="XP914"/>
      <c r="XQ914"/>
      <c r="XR914"/>
      <c r="XS914"/>
      <c r="XT914"/>
      <c r="XU914"/>
      <c r="XV914"/>
      <c r="XW914"/>
      <c r="XX914"/>
      <c r="XY914"/>
      <c r="XZ914"/>
      <c r="YA914"/>
      <c r="YB914"/>
      <c r="YC914"/>
      <c r="YD914"/>
      <c r="YE914"/>
      <c r="YF914"/>
      <c r="YG914"/>
      <c r="YH914"/>
      <c r="YI914"/>
      <c r="YJ914"/>
      <c r="YK914"/>
      <c r="YL914"/>
      <c r="YM914"/>
      <c r="YN914"/>
      <c r="YO914"/>
      <c r="YP914"/>
      <c r="YQ914"/>
      <c r="YR914"/>
      <c r="YS914"/>
      <c r="YT914"/>
      <c r="YU914"/>
      <c r="YV914"/>
      <c r="YW914"/>
      <c r="YX914"/>
      <c r="YY914"/>
      <c r="YZ914"/>
      <c r="ZA914"/>
      <c r="ZB914"/>
      <c r="ZC914"/>
      <c r="ZD914"/>
      <c r="ZE914"/>
      <c r="ZF914"/>
      <c r="ZG914"/>
      <c r="ZH914"/>
      <c r="ZI914"/>
      <c r="ZJ914"/>
      <c r="ZK914"/>
      <c r="ZL914"/>
      <c r="ZM914"/>
      <c r="ZN914"/>
      <c r="ZO914"/>
      <c r="ZP914"/>
      <c r="ZQ914"/>
      <c r="ZR914"/>
      <c r="ZS914"/>
      <c r="ZT914"/>
      <c r="ZU914"/>
      <c r="ZV914"/>
      <c r="ZW914"/>
      <c r="ZX914"/>
      <c r="ZY914"/>
      <c r="ZZ914"/>
      <c r="AAA914"/>
      <c r="AAB914"/>
      <c r="AAC914"/>
      <c r="AAD914"/>
      <c r="AAE914"/>
      <c r="AAF914"/>
      <c r="AAG914"/>
      <c r="AAH914"/>
      <c r="AAI914"/>
      <c r="AAJ914"/>
      <c r="AAK914"/>
      <c r="AAL914"/>
      <c r="AAM914"/>
      <c r="AAN914"/>
      <c r="AAO914"/>
      <c r="AAP914"/>
      <c r="AAQ914"/>
      <c r="AAR914"/>
      <c r="AAS914"/>
      <c r="AAT914"/>
      <c r="AAU914"/>
      <c r="AAV914"/>
      <c r="AAW914"/>
      <c r="AAX914"/>
      <c r="AAY914"/>
      <c r="AAZ914"/>
      <c r="ABA914"/>
      <c r="ABB914"/>
      <c r="ABC914"/>
      <c r="ABD914"/>
      <c r="ABE914"/>
      <c r="ABF914"/>
      <c r="ABG914"/>
      <c r="ABH914"/>
      <c r="ABI914"/>
      <c r="ABJ914"/>
      <c r="ABK914"/>
      <c r="ABL914"/>
      <c r="ABM914"/>
      <c r="ABN914"/>
      <c r="ABO914"/>
      <c r="ABP914"/>
      <c r="ABQ914"/>
      <c r="ABR914"/>
      <c r="ABS914"/>
      <c r="ABT914"/>
      <c r="ABU914"/>
      <c r="ABV914"/>
      <c r="ABW914"/>
      <c r="ABX914"/>
      <c r="ABY914"/>
      <c r="ABZ914"/>
      <c r="ACA914"/>
      <c r="ACB914"/>
      <c r="ACC914"/>
      <c r="ACD914"/>
      <c r="ACE914"/>
      <c r="ACF914"/>
      <c r="ACG914"/>
      <c r="ACH914"/>
      <c r="ACI914"/>
      <c r="ACJ914"/>
      <c r="ACK914"/>
      <c r="ACL914"/>
      <c r="ACM914"/>
      <c r="ACN914"/>
      <c r="ACO914"/>
      <c r="ACP914"/>
      <c r="ACQ914"/>
      <c r="ACR914"/>
      <c r="ACS914"/>
      <c r="ACT914"/>
      <c r="ACU914"/>
      <c r="ACV914"/>
      <c r="ACW914"/>
      <c r="ACX914"/>
      <c r="ACY914"/>
      <c r="ACZ914"/>
      <c r="ADA914"/>
      <c r="ADB914"/>
      <c r="ADC914"/>
      <c r="ADD914"/>
      <c r="ADE914"/>
      <c r="ADF914"/>
      <c r="ADG914"/>
      <c r="ADH914"/>
      <c r="ADI914"/>
      <c r="ADJ914"/>
      <c r="ADK914"/>
      <c r="ADL914"/>
      <c r="ADM914"/>
      <c r="ADN914"/>
      <c r="ADO914"/>
      <c r="ADP914"/>
      <c r="ADQ914"/>
      <c r="ADR914"/>
      <c r="ADS914"/>
      <c r="ADT914"/>
      <c r="ADU914"/>
      <c r="ADV914"/>
      <c r="ADW914"/>
      <c r="ADX914"/>
      <c r="ADY914"/>
      <c r="ADZ914"/>
      <c r="AEA914"/>
      <c r="AEB914"/>
      <c r="AEC914"/>
      <c r="AED914"/>
      <c r="AEE914"/>
      <c r="AEF914"/>
      <c r="AEG914"/>
      <c r="AEH914"/>
      <c r="AEI914"/>
      <c r="AEJ914"/>
      <c r="AEK914"/>
      <c r="AEL914"/>
      <c r="AEM914"/>
      <c r="AEN914"/>
      <c r="AEO914"/>
      <c r="AEP914"/>
      <c r="AEQ914"/>
      <c r="AER914"/>
      <c r="AES914"/>
      <c r="AET914"/>
      <c r="AEU914"/>
      <c r="AEV914"/>
      <c r="AEW914"/>
      <c r="AEX914"/>
      <c r="AEY914"/>
      <c r="AEZ914"/>
      <c r="AFA914"/>
      <c r="AFB914"/>
      <c r="AFC914"/>
      <c r="AFD914"/>
      <c r="AFE914"/>
      <c r="AFF914"/>
      <c r="AFG914"/>
      <c r="AFH914"/>
      <c r="AFI914"/>
      <c r="AFJ914"/>
      <c r="AFK914"/>
      <c r="AFL914"/>
      <c r="AFM914"/>
      <c r="AFN914"/>
      <c r="AFO914"/>
      <c r="AFP914"/>
      <c r="AFQ914"/>
      <c r="AFR914"/>
      <c r="AFS914"/>
      <c r="AFT914"/>
      <c r="AFU914"/>
      <c r="AFV914"/>
      <c r="AFW914"/>
      <c r="AFX914"/>
      <c r="AFY914"/>
      <c r="AFZ914"/>
      <c r="AGA914"/>
      <c r="AGB914"/>
      <c r="AGC914"/>
      <c r="AGD914"/>
      <c r="AGE914"/>
      <c r="AGF914"/>
      <c r="AGG914"/>
      <c r="AGH914"/>
      <c r="AGI914"/>
      <c r="AGJ914"/>
      <c r="AGK914"/>
      <c r="AGL914"/>
      <c r="AGM914"/>
      <c r="AGN914"/>
      <c r="AGO914"/>
      <c r="AGP914"/>
      <c r="AGQ914"/>
      <c r="AGR914"/>
      <c r="AGS914"/>
      <c r="AGT914"/>
      <c r="AGU914"/>
      <c r="AGV914"/>
      <c r="AGW914"/>
      <c r="AGX914"/>
      <c r="AGY914"/>
      <c r="AGZ914"/>
      <c r="AHA914"/>
      <c r="AHB914"/>
      <c r="AHC914"/>
      <c r="AHD914"/>
      <c r="AHE914"/>
      <c r="AHF914"/>
      <c r="AHG914"/>
      <c r="AHH914"/>
      <c r="AHI914"/>
      <c r="AHJ914"/>
      <c r="AHK914"/>
      <c r="AHL914"/>
      <c r="AHM914"/>
      <c r="AHN914"/>
      <c r="AHO914"/>
      <c r="AHP914"/>
      <c r="AHQ914"/>
      <c r="AHR914"/>
      <c r="AHS914"/>
      <c r="AHT914"/>
      <c r="AHU914"/>
      <c r="AHV914"/>
      <c r="AHW914"/>
      <c r="AHX914"/>
      <c r="AHY914"/>
      <c r="AHZ914"/>
      <c r="AIA914"/>
      <c r="AIB914"/>
      <c r="AIC914"/>
      <c r="AID914"/>
      <c r="AIE914"/>
      <c r="AIF914"/>
      <c r="AIG914"/>
      <c r="AIH914"/>
      <c r="AII914"/>
      <c r="AIJ914"/>
      <c r="AIK914"/>
      <c r="AIL914"/>
      <c r="AIM914"/>
      <c r="AIN914"/>
      <c r="AIO914"/>
      <c r="AIP914"/>
      <c r="AIQ914"/>
      <c r="AIR914"/>
      <c r="AIS914"/>
      <c r="AIT914"/>
      <c r="AIU914"/>
      <c r="AIV914"/>
      <c r="AIW914"/>
      <c r="AIX914"/>
      <c r="AIY914"/>
      <c r="AIZ914"/>
      <c r="AJA914"/>
      <c r="AJB914"/>
      <c r="AJC914"/>
      <c r="AJD914"/>
      <c r="AJE914"/>
      <c r="AJF914"/>
      <c r="AJG914"/>
      <c r="AJH914"/>
      <c r="AJI914"/>
      <c r="AJJ914"/>
      <c r="AJK914"/>
      <c r="AJL914"/>
      <c r="AJM914"/>
      <c r="AJN914"/>
      <c r="AJO914"/>
      <c r="AJP914"/>
      <c r="AJQ914"/>
      <c r="AJR914"/>
      <c r="AJS914"/>
      <c r="AJT914"/>
      <c r="AJU914"/>
      <c r="AJV914"/>
      <c r="AJW914"/>
      <c r="AJX914"/>
      <c r="AJY914"/>
      <c r="AJZ914"/>
      <c r="AKA914"/>
      <c r="AKB914"/>
      <c r="AKC914"/>
      <c r="AKD914"/>
      <c r="AKE914"/>
      <c r="AKF914"/>
      <c r="AKG914"/>
      <c r="AKH914"/>
      <c r="AKI914"/>
      <c r="AKJ914"/>
      <c r="AKK914"/>
      <c r="AKL914"/>
      <c r="AKM914"/>
      <c r="AKN914"/>
      <c r="AKO914"/>
      <c r="AKP914"/>
      <c r="AKQ914"/>
      <c r="AKR914"/>
      <c r="AKS914"/>
      <c r="AKT914"/>
      <c r="AKU914"/>
      <c r="AKV914"/>
      <c r="AKW914"/>
      <c r="AKX914"/>
      <c r="AKY914"/>
      <c r="AKZ914"/>
      <c r="ALA914"/>
      <c r="ALB914"/>
      <c r="ALC914"/>
      <c r="ALD914"/>
      <c r="ALE914"/>
      <c r="ALF914"/>
      <c r="ALG914"/>
      <c r="ALH914"/>
      <c r="ALI914"/>
      <c r="ALJ914"/>
      <c r="ALK914"/>
      <c r="ALL914"/>
      <c r="ALM914"/>
      <c r="ALN914"/>
      <c r="ALO914"/>
      <c r="ALP914"/>
      <c r="ALQ914"/>
      <c r="ALR914"/>
      <c r="ALS914"/>
      <c r="ALT914"/>
      <c r="ALU914"/>
      <c r="ALV914"/>
      <c r="ALW914"/>
      <c r="ALX914"/>
      <c r="ALY914"/>
      <c r="ALZ914"/>
      <c r="AMA914"/>
      <c r="AMB914"/>
      <c r="AMC914"/>
      <c r="AMD914"/>
      <c r="AME914"/>
      <c r="AMF914"/>
      <c r="AMG914"/>
      <c r="AMH914"/>
      <c r="AMI914"/>
      <c r="AMJ914"/>
    </row>
    <row r="915" spans="1:1024" outlineLevel="1" x14ac:dyDescent="0.25">
      <c r="A915" s="57"/>
      <c r="B915" s="65"/>
      <c r="C915" s="66"/>
      <c r="D915" s="246"/>
      <c r="E915" s="163"/>
      <c r="F915" s="163"/>
      <c r="G915" s="163"/>
      <c r="H915" s="163"/>
      <c r="I915" s="162"/>
      <c r="J915" s="164"/>
      <c r="K915" s="68"/>
      <c r="L915" s="69"/>
      <c r="M915" s="496"/>
      <c r="N915"/>
      <c r="O915" s="62"/>
      <c r="P915" s="156">
        <f t="shared" si="26"/>
        <v>0</v>
      </c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  <c r="MM915"/>
      <c r="MN915"/>
      <c r="MO915"/>
      <c r="MP915"/>
      <c r="MQ915"/>
      <c r="MR915"/>
      <c r="MS915"/>
      <c r="MT915"/>
      <c r="MU915"/>
      <c r="MV915"/>
      <c r="MW915"/>
      <c r="MX915"/>
      <c r="MY915"/>
      <c r="MZ915"/>
      <c r="NA915"/>
      <c r="NB915"/>
      <c r="NC915"/>
      <c r="ND915"/>
      <c r="NE915"/>
      <c r="NF915"/>
      <c r="NG915"/>
      <c r="NH915"/>
      <c r="NI915"/>
      <c r="NJ915"/>
      <c r="NK915"/>
      <c r="NL915"/>
      <c r="NM915"/>
      <c r="NN915"/>
      <c r="NO915"/>
      <c r="NP915"/>
      <c r="NQ915"/>
      <c r="NR915"/>
      <c r="NS915"/>
      <c r="NT915"/>
      <c r="NU915"/>
      <c r="NV915"/>
      <c r="NW915"/>
      <c r="NX915"/>
      <c r="NY915"/>
      <c r="NZ915"/>
      <c r="OA915"/>
      <c r="OB915"/>
      <c r="OC915"/>
      <c r="OD915"/>
      <c r="OE915"/>
      <c r="OF915"/>
      <c r="OG915"/>
      <c r="OH915"/>
      <c r="OI915"/>
      <c r="OJ915"/>
      <c r="OK915"/>
      <c r="OL915"/>
      <c r="OM915"/>
      <c r="ON915"/>
      <c r="OO915"/>
      <c r="OP915"/>
      <c r="OQ915"/>
      <c r="OR915"/>
      <c r="OS915"/>
      <c r="OT915"/>
      <c r="OU915"/>
      <c r="OV915"/>
      <c r="OW915"/>
      <c r="OX915"/>
      <c r="OY915"/>
      <c r="OZ915"/>
      <c r="PA915"/>
      <c r="PB915"/>
      <c r="PC915"/>
      <c r="PD915"/>
      <c r="PE915"/>
      <c r="PF915"/>
      <c r="PG915"/>
      <c r="PH915"/>
      <c r="PI915"/>
      <c r="PJ915"/>
      <c r="PK915"/>
      <c r="PL915"/>
      <c r="PM915"/>
      <c r="PN915"/>
      <c r="PO915"/>
      <c r="PP915"/>
      <c r="PQ915"/>
      <c r="PR915"/>
      <c r="PS915"/>
      <c r="PT915"/>
      <c r="PU915"/>
      <c r="PV915"/>
      <c r="PW915"/>
      <c r="PX915"/>
      <c r="PY915"/>
      <c r="PZ915"/>
      <c r="QA915"/>
      <c r="QB915"/>
      <c r="QC915"/>
      <c r="QD915"/>
      <c r="QE915"/>
      <c r="QF915"/>
      <c r="QG915"/>
      <c r="QH915"/>
      <c r="QI915"/>
      <c r="QJ915"/>
      <c r="QK915"/>
      <c r="QL915"/>
      <c r="QM915"/>
      <c r="QN915"/>
      <c r="QO915"/>
      <c r="QP915"/>
      <c r="QQ915"/>
      <c r="QR915"/>
      <c r="QS915"/>
      <c r="QT915"/>
      <c r="QU915"/>
      <c r="QV915"/>
      <c r="QW915"/>
      <c r="QX915"/>
      <c r="QY915"/>
      <c r="QZ915"/>
      <c r="RA915"/>
      <c r="RB915"/>
      <c r="RC915"/>
      <c r="RD915"/>
      <c r="RE915"/>
      <c r="RF915"/>
      <c r="RG915"/>
      <c r="RH915"/>
      <c r="RI915"/>
      <c r="RJ915"/>
      <c r="RK915"/>
      <c r="RL915"/>
      <c r="RM915"/>
      <c r="RN915"/>
      <c r="RO915"/>
      <c r="RP915"/>
      <c r="RQ915"/>
      <c r="RR915"/>
      <c r="RS915"/>
      <c r="RT915"/>
      <c r="RU915"/>
      <c r="RV915"/>
      <c r="RW915"/>
      <c r="RX915"/>
      <c r="RY915"/>
      <c r="RZ915"/>
      <c r="SA915"/>
      <c r="SB915"/>
      <c r="SC915"/>
      <c r="SD915"/>
      <c r="SE915"/>
      <c r="SF915"/>
      <c r="SG915"/>
      <c r="SH915"/>
      <c r="SI915"/>
      <c r="SJ915"/>
      <c r="SK915"/>
      <c r="SL915"/>
      <c r="SM915"/>
      <c r="SN915"/>
      <c r="SO915"/>
      <c r="SP915"/>
      <c r="SQ915"/>
      <c r="SR915"/>
      <c r="SS915"/>
      <c r="ST915"/>
      <c r="SU915"/>
      <c r="SV915"/>
      <c r="SW915"/>
      <c r="SX915"/>
      <c r="SY915"/>
      <c r="SZ915"/>
      <c r="TA915"/>
      <c r="TB915"/>
      <c r="TC915"/>
      <c r="TD915"/>
      <c r="TE915"/>
      <c r="TF915"/>
      <c r="TG915"/>
      <c r="TH915"/>
      <c r="TI915"/>
      <c r="TJ915"/>
      <c r="TK915"/>
      <c r="TL915"/>
      <c r="TM915"/>
      <c r="TN915"/>
      <c r="TO915"/>
      <c r="TP915"/>
      <c r="TQ915"/>
      <c r="TR915"/>
      <c r="TS915"/>
      <c r="TT915"/>
      <c r="TU915"/>
      <c r="TV915"/>
      <c r="TW915"/>
      <c r="TX915"/>
      <c r="TY915"/>
      <c r="TZ915"/>
      <c r="UA915"/>
      <c r="UB915"/>
      <c r="UC915"/>
      <c r="UD915"/>
      <c r="UE915"/>
      <c r="UF915"/>
      <c r="UG915"/>
      <c r="UH915"/>
      <c r="UI915"/>
      <c r="UJ915"/>
      <c r="UK915"/>
      <c r="UL915"/>
      <c r="UM915"/>
      <c r="UN915"/>
      <c r="UO915"/>
      <c r="UP915"/>
      <c r="UQ915"/>
      <c r="UR915"/>
      <c r="US915"/>
      <c r="UT915"/>
      <c r="UU915"/>
      <c r="UV915"/>
      <c r="UW915"/>
      <c r="UX915"/>
      <c r="UY915"/>
      <c r="UZ915"/>
      <c r="VA915"/>
      <c r="VB915"/>
      <c r="VC915"/>
      <c r="VD915"/>
      <c r="VE915"/>
      <c r="VF915"/>
      <c r="VG915"/>
      <c r="VH915"/>
      <c r="VI915"/>
      <c r="VJ915"/>
      <c r="VK915"/>
      <c r="VL915"/>
      <c r="VM915"/>
      <c r="VN915"/>
      <c r="VO915"/>
      <c r="VP915"/>
      <c r="VQ915"/>
      <c r="VR915"/>
      <c r="VS915"/>
      <c r="VT915"/>
      <c r="VU915"/>
      <c r="VV915"/>
      <c r="VW915"/>
      <c r="VX915"/>
      <c r="VY915"/>
      <c r="VZ915"/>
      <c r="WA915"/>
      <c r="WB915"/>
      <c r="WC915"/>
      <c r="WD915"/>
      <c r="WE915"/>
      <c r="WF915"/>
      <c r="WG915"/>
      <c r="WH915"/>
      <c r="WI915"/>
      <c r="WJ915"/>
      <c r="WK915"/>
      <c r="WL915"/>
      <c r="WM915"/>
      <c r="WN915"/>
      <c r="WO915"/>
      <c r="WP915"/>
      <c r="WQ915"/>
      <c r="WR915"/>
      <c r="WS915"/>
      <c r="WT915"/>
      <c r="WU915"/>
      <c r="WV915"/>
      <c r="WW915"/>
      <c r="WX915"/>
      <c r="WY915"/>
      <c r="WZ915"/>
      <c r="XA915"/>
      <c r="XB915"/>
      <c r="XC915"/>
      <c r="XD915"/>
      <c r="XE915"/>
      <c r="XF915"/>
      <c r="XG915"/>
      <c r="XH915"/>
      <c r="XI915"/>
      <c r="XJ915"/>
      <c r="XK915"/>
      <c r="XL915"/>
      <c r="XM915"/>
      <c r="XN915"/>
      <c r="XO915"/>
      <c r="XP915"/>
      <c r="XQ915"/>
      <c r="XR915"/>
      <c r="XS915"/>
      <c r="XT915"/>
      <c r="XU915"/>
      <c r="XV915"/>
      <c r="XW915"/>
      <c r="XX915"/>
      <c r="XY915"/>
      <c r="XZ915"/>
      <c r="YA915"/>
      <c r="YB915"/>
      <c r="YC915"/>
      <c r="YD915"/>
      <c r="YE915"/>
      <c r="YF915"/>
      <c r="YG915"/>
      <c r="YH915"/>
      <c r="YI915"/>
      <c r="YJ915"/>
      <c r="YK915"/>
      <c r="YL915"/>
      <c r="YM915"/>
      <c r="YN915"/>
      <c r="YO915"/>
      <c r="YP915"/>
      <c r="YQ915"/>
      <c r="YR915"/>
      <c r="YS915"/>
      <c r="YT915"/>
      <c r="YU915"/>
      <c r="YV915"/>
      <c r="YW915"/>
      <c r="YX915"/>
      <c r="YY915"/>
      <c r="YZ915"/>
      <c r="ZA915"/>
      <c r="ZB915"/>
      <c r="ZC915"/>
      <c r="ZD915"/>
      <c r="ZE915"/>
      <c r="ZF915"/>
      <c r="ZG915"/>
      <c r="ZH915"/>
      <c r="ZI915"/>
      <c r="ZJ915"/>
      <c r="ZK915"/>
      <c r="ZL915"/>
      <c r="ZM915"/>
      <c r="ZN915"/>
      <c r="ZO915"/>
      <c r="ZP915"/>
      <c r="ZQ915"/>
      <c r="ZR915"/>
      <c r="ZS915"/>
      <c r="ZT915"/>
      <c r="ZU915"/>
      <c r="ZV915"/>
      <c r="ZW915"/>
      <c r="ZX915"/>
      <c r="ZY915"/>
      <c r="ZZ915"/>
      <c r="AAA915"/>
      <c r="AAB915"/>
      <c r="AAC915"/>
      <c r="AAD915"/>
      <c r="AAE915"/>
      <c r="AAF915"/>
      <c r="AAG915"/>
      <c r="AAH915"/>
      <c r="AAI915"/>
      <c r="AAJ915"/>
      <c r="AAK915"/>
      <c r="AAL915"/>
      <c r="AAM915"/>
      <c r="AAN915"/>
      <c r="AAO915"/>
      <c r="AAP915"/>
      <c r="AAQ915"/>
      <c r="AAR915"/>
      <c r="AAS915"/>
      <c r="AAT915"/>
      <c r="AAU915"/>
      <c r="AAV915"/>
      <c r="AAW915"/>
      <c r="AAX915"/>
      <c r="AAY915"/>
      <c r="AAZ915"/>
      <c r="ABA915"/>
      <c r="ABB915"/>
      <c r="ABC915"/>
      <c r="ABD915"/>
      <c r="ABE915"/>
      <c r="ABF915"/>
      <c r="ABG915"/>
      <c r="ABH915"/>
      <c r="ABI915"/>
      <c r="ABJ915"/>
      <c r="ABK915"/>
      <c r="ABL915"/>
      <c r="ABM915"/>
      <c r="ABN915"/>
      <c r="ABO915"/>
      <c r="ABP915"/>
      <c r="ABQ915"/>
      <c r="ABR915"/>
      <c r="ABS915"/>
      <c r="ABT915"/>
      <c r="ABU915"/>
      <c r="ABV915"/>
      <c r="ABW915"/>
      <c r="ABX915"/>
      <c r="ABY915"/>
      <c r="ABZ915"/>
      <c r="ACA915"/>
      <c r="ACB915"/>
      <c r="ACC915"/>
      <c r="ACD915"/>
      <c r="ACE915"/>
      <c r="ACF915"/>
      <c r="ACG915"/>
      <c r="ACH915"/>
      <c r="ACI915"/>
      <c r="ACJ915"/>
      <c r="ACK915"/>
      <c r="ACL915"/>
      <c r="ACM915"/>
      <c r="ACN915"/>
      <c r="ACO915"/>
      <c r="ACP915"/>
      <c r="ACQ915"/>
      <c r="ACR915"/>
      <c r="ACS915"/>
      <c r="ACT915"/>
      <c r="ACU915"/>
      <c r="ACV915"/>
      <c r="ACW915"/>
      <c r="ACX915"/>
      <c r="ACY915"/>
      <c r="ACZ915"/>
      <c r="ADA915"/>
      <c r="ADB915"/>
      <c r="ADC915"/>
      <c r="ADD915"/>
      <c r="ADE915"/>
      <c r="ADF915"/>
      <c r="ADG915"/>
      <c r="ADH915"/>
      <c r="ADI915"/>
      <c r="ADJ915"/>
      <c r="ADK915"/>
      <c r="ADL915"/>
      <c r="ADM915"/>
      <c r="ADN915"/>
      <c r="ADO915"/>
      <c r="ADP915"/>
      <c r="ADQ915"/>
      <c r="ADR915"/>
      <c r="ADS915"/>
      <c r="ADT915"/>
      <c r="ADU915"/>
      <c r="ADV915"/>
      <c r="ADW915"/>
      <c r="ADX915"/>
      <c r="ADY915"/>
      <c r="ADZ915"/>
      <c r="AEA915"/>
      <c r="AEB915"/>
      <c r="AEC915"/>
      <c r="AED915"/>
      <c r="AEE915"/>
      <c r="AEF915"/>
      <c r="AEG915"/>
      <c r="AEH915"/>
      <c r="AEI915"/>
      <c r="AEJ915"/>
      <c r="AEK915"/>
      <c r="AEL915"/>
      <c r="AEM915"/>
      <c r="AEN915"/>
      <c r="AEO915"/>
      <c r="AEP915"/>
      <c r="AEQ915"/>
      <c r="AER915"/>
      <c r="AES915"/>
      <c r="AET915"/>
      <c r="AEU915"/>
      <c r="AEV915"/>
      <c r="AEW915"/>
      <c r="AEX915"/>
      <c r="AEY915"/>
      <c r="AEZ915"/>
      <c r="AFA915"/>
      <c r="AFB915"/>
      <c r="AFC915"/>
      <c r="AFD915"/>
      <c r="AFE915"/>
      <c r="AFF915"/>
      <c r="AFG915"/>
      <c r="AFH915"/>
      <c r="AFI915"/>
      <c r="AFJ915"/>
      <c r="AFK915"/>
      <c r="AFL915"/>
      <c r="AFM915"/>
      <c r="AFN915"/>
      <c r="AFO915"/>
      <c r="AFP915"/>
      <c r="AFQ915"/>
      <c r="AFR915"/>
      <c r="AFS915"/>
      <c r="AFT915"/>
      <c r="AFU915"/>
      <c r="AFV915"/>
      <c r="AFW915"/>
      <c r="AFX915"/>
      <c r="AFY915"/>
      <c r="AFZ915"/>
      <c r="AGA915"/>
      <c r="AGB915"/>
      <c r="AGC915"/>
      <c r="AGD915"/>
      <c r="AGE915"/>
      <c r="AGF915"/>
      <c r="AGG915"/>
      <c r="AGH915"/>
      <c r="AGI915"/>
      <c r="AGJ915"/>
      <c r="AGK915"/>
      <c r="AGL915"/>
      <c r="AGM915"/>
      <c r="AGN915"/>
      <c r="AGO915"/>
      <c r="AGP915"/>
      <c r="AGQ915"/>
      <c r="AGR915"/>
      <c r="AGS915"/>
      <c r="AGT915"/>
      <c r="AGU915"/>
      <c r="AGV915"/>
      <c r="AGW915"/>
      <c r="AGX915"/>
      <c r="AGY915"/>
      <c r="AGZ915"/>
      <c r="AHA915"/>
      <c r="AHB915"/>
      <c r="AHC915"/>
      <c r="AHD915"/>
      <c r="AHE915"/>
      <c r="AHF915"/>
      <c r="AHG915"/>
      <c r="AHH915"/>
      <c r="AHI915"/>
      <c r="AHJ915"/>
      <c r="AHK915"/>
      <c r="AHL915"/>
      <c r="AHM915"/>
      <c r="AHN915"/>
      <c r="AHO915"/>
      <c r="AHP915"/>
      <c r="AHQ915"/>
      <c r="AHR915"/>
      <c r="AHS915"/>
      <c r="AHT915"/>
      <c r="AHU915"/>
      <c r="AHV915"/>
      <c r="AHW915"/>
      <c r="AHX915"/>
      <c r="AHY915"/>
      <c r="AHZ915"/>
      <c r="AIA915"/>
      <c r="AIB915"/>
      <c r="AIC915"/>
      <c r="AID915"/>
      <c r="AIE915"/>
      <c r="AIF915"/>
      <c r="AIG915"/>
      <c r="AIH915"/>
      <c r="AII915"/>
      <c r="AIJ915"/>
      <c r="AIK915"/>
      <c r="AIL915"/>
      <c r="AIM915"/>
      <c r="AIN915"/>
      <c r="AIO915"/>
      <c r="AIP915"/>
      <c r="AIQ915"/>
      <c r="AIR915"/>
      <c r="AIS915"/>
      <c r="AIT915"/>
      <c r="AIU915"/>
      <c r="AIV915"/>
      <c r="AIW915"/>
      <c r="AIX915"/>
      <c r="AIY915"/>
      <c r="AIZ915"/>
      <c r="AJA915"/>
      <c r="AJB915"/>
      <c r="AJC915"/>
      <c r="AJD915"/>
      <c r="AJE915"/>
      <c r="AJF915"/>
      <c r="AJG915"/>
      <c r="AJH915"/>
      <c r="AJI915"/>
      <c r="AJJ915"/>
      <c r="AJK915"/>
      <c r="AJL915"/>
      <c r="AJM915"/>
      <c r="AJN915"/>
      <c r="AJO915"/>
      <c r="AJP915"/>
      <c r="AJQ915"/>
      <c r="AJR915"/>
      <c r="AJS915"/>
      <c r="AJT915"/>
      <c r="AJU915"/>
      <c r="AJV915"/>
      <c r="AJW915"/>
      <c r="AJX915"/>
      <c r="AJY915"/>
      <c r="AJZ915"/>
      <c r="AKA915"/>
      <c r="AKB915"/>
      <c r="AKC915"/>
      <c r="AKD915"/>
      <c r="AKE915"/>
      <c r="AKF915"/>
      <c r="AKG915"/>
      <c r="AKH915"/>
      <c r="AKI915"/>
      <c r="AKJ915"/>
      <c r="AKK915"/>
      <c r="AKL915"/>
      <c r="AKM915"/>
      <c r="AKN915"/>
      <c r="AKO915"/>
      <c r="AKP915"/>
      <c r="AKQ915"/>
      <c r="AKR915"/>
      <c r="AKS915"/>
      <c r="AKT915"/>
      <c r="AKU915"/>
      <c r="AKV915"/>
      <c r="AKW915"/>
      <c r="AKX915"/>
      <c r="AKY915"/>
      <c r="AKZ915"/>
      <c r="ALA915"/>
      <c r="ALB915"/>
      <c r="ALC915"/>
      <c r="ALD915"/>
      <c r="ALE915"/>
      <c r="ALF915"/>
      <c r="ALG915"/>
      <c r="ALH915"/>
      <c r="ALI915"/>
      <c r="ALJ915"/>
      <c r="ALK915"/>
      <c r="ALL915"/>
      <c r="ALM915"/>
      <c r="ALN915"/>
      <c r="ALO915"/>
      <c r="ALP915"/>
      <c r="ALQ915"/>
      <c r="ALR915"/>
      <c r="ALS915"/>
      <c r="ALT915"/>
      <c r="ALU915"/>
      <c r="ALV915"/>
      <c r="ALW915"/>
      <c r="ALX915"/>
      <c r="ALY915"/>
      <c r="ALZ915"/>
      <c r="AMA915"/>
      <c r="AMB915"/>
      <c r="AMC915"/>
      <c r="AMD915"/>
      <c r="AME915"/>
      <c r="AMF915"/>
      <c r="AMG915"/>
      <c r="AMH915"/>
      <c r="AMI915"/>
      <c r="AMJ915"/>
    </row>
    <row r="916" spans="1:1024" outlineLevel="1" x14ac:dyDescent="0.25">
      <c r="A916" s="57"/>
      <c r="B916" s="65"/>
      <c r="C916" s="66"/>
      <c r="D916" s="246"/>
      <c r="E916" s="163"/>
      <c r="F916" s="163"/>
      <c r="G916" s="163"/>
      <c r="H916" s="163"/>
      <c r="I916" s="162"/>
      <c r="J916" s="169">
        <f>(J911*J912*J913*J914)</f>
        <v>1240.57728</v>
      </c>
      <c r="K916" s="68"/>
      <c r="L916" s="69"/>
      <c r="M916" s="496"/>
      <c r="N916"/>
      <c r="O916" s="62"/>
      <c r="P916" s="156">
        <f t="shared" si="26"/>
        <v>0</v>
      </c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  <c r="MM916"/>
      <c r="MN916"/>
      <c r="MO916"/>
      <c r="MP916"/>
      <c r="MQ916"/>
      <c r="MR916"/>
      <c r="MS916"/>
      <c r="MT916"/>
      <c r="MU916"/>
      <c r="MV916"/>
      <c r="MW916"/>
      <c r="MX916"/>
      <c r="MY916"/>
      <c r="MZ916"/>
      <c r="NA916"/>
      <c r="NB916"/>
      <c r="NC916"/>
      <c r="ND916"/>
      <c r="NE916"/>
      <c r="NF916"/>
      <c r="NG916"/>
      <c r="NH916"/>
      <c r="NI916"/>
      <c r="NJ916"/>
      <c r="NK916"/>
      <c r="NL916"/>
      <c r="NM916"/>
      <c r="NN916"/>
      <c r="NO916"/>
      <c r="NP916"/>
      <c r="NQ916"/>
      <c r="NR916"/>
      <c r="NS916"/>
      <c r="NT916"/>
      <c r="NU916"/>
      <c r="NV916"/>
      <c r="NW916"/>
      <c r="NX916"/>
      <c r="NY916"/>
      <c r="NZ916"/>
      <c r="OA916"/>
      <c r="OB916"/>
      <c r="OC916"/>
      <c r="OD916"/>
      <c r="OE916"/>
      <c r="OF916"/>
      <c r="OG916"/>
      <c r="OH916"/>
      <c r="OI916"/>
      <c r="OJ916"/>
      <c r="OK916"/>
      <c r="OL916"/>
      <c r="OM916"/>
      <c r="ON916"/>
      <c r="OO916"/>
      <c r="OP916"/>
      <c r="OQ916"/>
      <c r="OR916"/>
      <c r="OS916"/>
      <c r="OT916"/>
      <c r="OU916"/>
      <c r="OV916"/>
      <c r="OW916"/>
      <c r="OX916"/>
      <c r="OY916"/>
      <c r="OZ916"/>
      <c r="PA916"/>
      <c r="PB916"/>
      <c r="PC916"/>
      <c r="PD916"/>
      <c r="PE916"/>
      <c r="PF916"/>
      <c r="PG916"/>
      <c r="PH916"/>
      <c r="PI916"/>
      <c r="PJ916"/>
      <c r="PK916"/>
      <c r="PL916"/>
      <c r="PM916"/>
      <c r="PN916"/>
      <c r="PO916"/>
      <c r="PP916"/>
      <c r="PQ916"/>
      <c r="PR916"/>
      <c r="PS916"/>
      <c r="PT916"/>
      <c r="PU916"/>
      <c r="PV916"/>
      <c r="PW916"/>
      <c r="PX916"/>
      <c r="PY916"/>
      <c r="PZ916"/>
      <c r="QA916"/>
      <c r="QB916"/>
      <c r="QC916"/>
      <c r="QD916"/>
      <c r="QE916"/>
      <c r="QF916"/>
      <c r="QG916"/>
      <c r="QH916"/>
      <c r="QI916"/>
      <c r="QJ916"/>
      <c r="QK916"/>
      <c r="QL916"/>
      <c r="QM916"/>
      <c r="QN916"/>
      <c r="QO916"/>
      <c r="QP916"/>
      <c r="QQ916"/>
      <c r="QR916"/>
      <c r="QS916"/>
      <c r="QT916"/>
      <c r="QU916"/>
      <c r="QV916"/>
      <c r="QW916"/>
      <c r="QX916"/>
      <c r="QY916"/>
      <c r="QZ916"/>
      <c r="RA916"/>
      <c r="RB916"/>
      <c r="RC916"/>
      <c r="RD916"/>
      <c r="RE916"/>
      <c r="RF916"/>
      <c r="RG916"/>
      <c r="RH916"/>
      <c r="RI916"/>
      <c r="RJ916"/>
      <c r="RK916"/>
      <c r="RL916"/>
      <c r="RM916"/>
      <c r="RN916"/>
      <c r="RO916"/>
      <c r="RP916"/>
      <c r="RQ916"/>
      <c r="RR916"/>
      <c r="RS916"/>
      <c r="RT916"/>
      <c r="RU916"/>
      <c r="RV916"/>
      <c r="RW916"/>
      <c r="RX916"/>
      <c r="RY916"/>
      <c r="RZ916"/>
      <c r="SA916"/>
      <c r="SB916"/>
      <c r="SC916"/>
      <c r="SD916"/>
      <c r="SE916"/>
      <c r="SF916"/>
      <c r="SG916"/>
      <c r="SH916"/>
      <c r="SI916"/>
      <c r="SJ916"/>
      <c r="SK916"/>
      <c r="SL916"/>
      <c r="SM916"/>
      <c r="SN916"/>
      <c r="SO916"/>
      <c r="SP916"/>
      <c r="SQ916"/>
      <c r="SR916"/>
      <c r="SS916"/>
      <c r="ST916"/>
      <c r="SU916"/>
      <c r="SV916"/>
      <c r="SW916"/>
      <c r="SX916"/>
      <c r="SY916"/>
      <c r="SZ916"/>
      <c r="TA916"/>
      <c r="TB916"/>
      <c r="TC916"/>
      <c r="TD916"/>
      <c r="TE916"/>
      <c r="TF916"/>
      <c r="TG916"/>
      <c r="TH916"/>
      <c r="TI916"/>
      <c r="TJ916"/>
      <c r="TK916"/>
      <c r="TL916"/>
      <c r="TM916"/>
      <c r="TN916"/>
      <c r="TO916"/>
      <c r="TP916"/>
      <c r="TQ916"/>
      <c r="TR916"/>
      <c r="TS916"/>
      <c r="TT916"/>
      <c r="TU916"/>
      <c r="TV916"/>
      <c r="TW916"/>
      <c r="TX916"/>
      <c r="TY916"/>
      <c r="TZ916"/>
      <c r="UA916"/>
      <c r="UB916"/>
      <c r="UC916"/>
      <c r="UD916"/>
      <c r="UE916"/>
      <c r="UF916"/>
      <c r="UG916"/>
      <c r="UH916"/>
      <c r="UI916"/>
      <c r="UJ916"/>
      <c r="UK916"/>
      <c r="UL916"/>
      <c r="UM916"/>
      <c r="UN916"/>
      <c r="UO916"/>
      <c r="UP916"/>
      <c r="UQ916"/>
      <c r="UR916"/>
      <c r="US916"/>
      <c r="UT916"/>
      <c r="UU916"/>
      <c r="UV916"/>
      <c r="UW916"/>
      <c r="UX916"/>
      <c r="UY916"/>
      <c r="UZ916"/>
      <c r="VA916"/>
      <c r="VB916"/>
      <c r="VC916"/>
      <c r="VD916"/>
      <c r="VE916"/>
      <c r="VF916"/>
      <c r="VG916"/>
      <c r="VH916"/>
      <c r="VI916"/>
      <c r="VJ916"/>
      <c r="VK916"/>
      <c r="VL916"/>
      <c r="VM916"/>
      <c r="VN916"/>
      <c r="VO916"/>
      <c r="VP916"/>
      <c r="VQ916"/>
      <c r="VR916"/>
      <c r="VS916"/>
      <c r="VT916"/>
      <c r="VU916"/>
      <c r="VV916"/>
      <c r="VW916"/>
      <c r="VX916"/>
      <c r="VY916"/>
      <c r="VZ916"/>
      <c r="WA916"/>
      <c r="WB916"/>
      <c r="WC916"/>
      <c r="WD916"/>
      <c r="WE916"/>
      <c r="WF916"/>
      <c r="WG916"/>
      <c r="WH916"/>
      <c r="WI916"/>
      <c r="WJ916"/>
      <c r="WK916"/>
      <c r="WL916"/>
      <c r="WM916"/>
      <c r="WN916"/>
      <c r="WO916"/>
      <c r="WP916"/>
      <c r="WQ916"/>
      <c r="WR916"/>
      <c r="WS916"/>
      <c r="WT916"/>
      <c r="WU916"/>
      <c r="WV916"/>
      <c r="WW916"/>
      <c r="WX916"/>
      <c r="WY916"/>
      <c r="WZ916"/>
      <c r="XA916"/>
      <c r="XB916"/>
      <c r="XC916"/>
      <c r="XD916"/>
      <c r="XE916"/>
      <c r="XF916"/>
      <c r="XG916"/>
      <c r="XH916"/>
      <c r="XI916"/>
      <c r="XJ916"/>
      <c r="XK916"/>
      <c r="XL916"/>
      <c r="XM916"/>
      <c r="XN916"/>
      <c r="XO916"/>
      <c r="XP916"/>
      <c r="XQ916"/>
      <c r="XR916"/>
      <c r="XS916"/>
      <c r="XT916"/>
      <c r="XU916"/>
      <c r="XV916"/>
      <c r="XW916"/>
      <c r="XX916"/>
      <c r="XY916"/>
      <c r="XZ916"/>
      <c r="YA916"/>
      <c r="YB916"/>
      <c r="YC916"/>
      <c r="YD916"/>
      <c r="YE916"/>
      <c r="YF916"/>
      <c r="YG916"/>
      <c r="YH916"/>
      <c r="YI916"/>
      <c r="YJ916"/>
      <c r="YK916"/>
      <c r="YL916"/>
      <c r="YM916"/>
      <c r="YN916"/>
      <c r="YO916"/>
      <c r="YP916"/>
      <c r="YQ916"/>
      <c r="YR916"/>
      <c r="YS916"/>
      <c r="YT916"/>
      <c r="YU916"/>
      <c r="YV916"/>
      <c r="YW916"/>
      <c r="YX916"/>
      <c r="YY916"/>
      <c r="YZ916"/>
      <c r="ZA916"/>
      <c r="ZB916"/>
      <c r="ZC916"/>
      <c r="ZD916"/>
      <c r="ZE916"/>
      <c r="ZF916"/>
      <c r="ZG916"/>
      <c r="ZH916"/>
      <c r="ZI916"/>
      <c r="ZJ916"/>
      <c r="ZK916"/>
      <c r="ZL916"/>
      <c r="ZM916"/>
      <c r="ZN916"/>
      <c r="ZO916"/>
      <c r="ZP916"/>
      <c r="ZQ916"/>
      <c r="ZR916"/>
      <c r="ZS916"/>
      <c r="ZT916"/>
      <c r="ZU916"/>
      <c r="ZV916"/>
      <c r="ZW916"/>
      <c r="ZX916"/>
      <c r="ZY916"/>
      <c r="ZZ916"/>
      <c r="AAA916"/>
      <c r="AAB916"/>
      <c r="AAC916"/>
      <c r="AAD916"/>
      <c r="AAE916"/>
      <c r="AAF916"/>
      <c r="AAG916"/>
      <c r="AAH916"/>
      <c r="AAI916"/>
      <c r="AAJ916"/>
      <c r="AAK916"/>
      <c r="AAL916"/>
      <c r="AAM916"/>
      <c r="AAN916"/>
      <c r="AAO916"/>
      <c r="AAP916"/>
      <c r="AAQ916"/>
      <c r="AAR916"/>
      <c r="AAS916"/>
      <c r="AAT916"/>
      <c r="AAU916"/>
      <c r="AAV916"/>
      <c r="AAW916"/>
      <c r="AAX916"/>
      <c r="AAY916"/>
      <c r="AAZ916"/>
      <c r="ABA916"/>
      <c r="ABB916"/>
      <c r="ABC916"/>
      <c r="ABD916"/>
      <c r="ABE916"/>
      <c r="ABF916"/>
      <c r="ABG916"/>
      <c r="ABH916"/>
      <c r="ABI916"/>
      <c r="ABJ916"/>
      <c r="ABK916"/>
      <c r="ABL916"/>
      <c r="ABM916"/>
      <c r="ABN916"/>
      <c r="ABO916"/>
      <c r="ABP916"/>
      <c r="ABQ916"/>
      <c r="ABR916"/>
      <c r="ABS916"/>
      <c r="ABT916"/>
      <c r="ABU916"/>
      <c r="ABV916"/>
      <c r="ABW916"/>
      <c r="ABX916"/>
      <c r="ABY916"/>
      <c r="ABZ916"/>
      <c r="ACA916"/>
      <c r="ACB916"/>
      <c r="ACC916"/>
      <c r="ACD916"/>
      <c r="ACE916"/>
      <c r="ACF916"/>
      <c r="ACG916"/>
      <c r="ACH916"/>
      <c r="ACI916"/>
      <c r="ACJ916"/>
      <c r="ACK916"/>
      <c r="ACL916"/>
      <c r="ACM916"/>
      <c r="ACN916"/>
      <c r="ACO916"/>
      <c r="ACP916"/>
      <c r="ACQ916"/>
      <c r="ACR916"/>
      <c r="ACS916"/>
      <c r="ACT916"/>
      <c r="ACU916"/>
      <c r="ACV916"/>
      <c r="ACW916"/>
      <c r="ACX916"/>
      <c r="ACY916"/>
      <c r="ACZ916"/>
      <c r="ADA916"/>
      <c r="ADB916"/>
      <c r="ADC916"/>
      <c r="ADD916"/>
      <c r="ADE916"/>
      <c r="ADF916"/>
      <c r="ADG916"/>
      <c r="ADH916"/>
      <c r="ADI916"/>
      <c r="ADJ916"/>
      <c r="ADK916"/>
      <c r="ADL916"/>
      <c r="ADM916"/>
      <c r="ADN916"/>
      <c r="ADO916"/>
      <c r="ADP916"/>
      <c r="ADQ916"/>
      <c r="ADR916"/>
      <c r="ADS916"/>
      <c r="ADT916"/>
      <c r="ADU916"/>
      <c r="ADV916"/>
      <c r="ADW916"/>
      <c r="ADX916"/>
      <c r="ADY916"/>
      <c r="ADZ916"/>
      <c r="AEA916"/>
      <c r="AEB916"/>
      <c r="AEC916"/>
      <c r="AED916"/>
      <c r="AEE916"/>
      <c r="AEF916"/>
      <c r="AEG916"/>
      <c r="AEH916"/>
      <c r="AEI916"/>
      <c r="AEJ916"/>
      <c r="AEK916"/>
      <c r="AEL916"/>
      <c r="AEM916"/>
      <c r="AEN916"/>
      <c r="AEO916"/>
      <c r="AEP916"/>
      <c r="AEQ916"/>
      <c r="AER916"/>
      <c r="AES916"/>
      <c r="AET916"/>
      <c r="AEU916"/>
      <c r="AEV916"/>
      <c r="AEW916"/>
      <c r="AEX916"/>
      <c r="AEY916"/>
      <c r="AEZ916"/>
      <c r="AFA916"/>
      <c r="AFB916"/>
      <c r="AFC916"/>
      <c r="AFD916"/>
      <c r="AFE916"/>
      <c r="AFF916"/>
      <c r="AFG916"/>
      <c r="AFH916"/>
      <c r="AFI916"/>
      <c r="AFJ916"/>
      <c r="AFK916"/>
      <c r="AFL916"/>
      <c r="AFM916"/>
      <c r="AFN916"/>
      <c r="AFO916"/>
      <c r="AFP916"/>
      <c r="AFQ916"/>
      <c r="AFR916"/>
      <c r="AFS916"/>
      <c r="AFT916"/>
      <c r="AFU916"/>
      <c r="AFV916"/>
      <c r="AFW916"/>
      <c r="AFX916"/>
      <c r="AFY916"/>
      <c r="AFZ916"/>
      <c r="AGA916"/>
      <c r="AGB916"/>
      <c r="AGC916"/>
      <c r="AGD916"/>
      <c r="AGE916"/>
      <c r="AGF916"/>
      <c r="AGG916"/>
      <c r="AGH916"/>
      <c r="AGI916"/>
      <c r="AGJ916"/>
      <c r="AGK916"/>
      <c r="AGL916"/>
      <c r="AGM916"/>
      <c r="AGN916"/>
      <c r="AGO916"/>
      <c r="AGP916"/>
      <c r="AGQ916"/>
      <c r="AGR916"/>
      <c r="AGS916"/>
      <c r="AGT916"/>
      <c r="AGU916"/>
      <c r="AGV916"/>
      <c r="AGW916"/>
      <c r="AGX916"/>
      <c r="AGY916"/>
      <c r="AGZ916"/>
      <c r="AHA916"/>
      <c r="AHB916"/>
      <c r="AHC916"/>
      <c r="AHD916"/>
      <c r="AHE916"/>
      <c r="AHF916"/>
      <c r="AHG916"/>
      <c r="AHH916"/>
      <c r="AHI916"/>
      <c r="AHJ916"/>
      <c r="AHK916"/>
      <c r="AHL916"/>
      <c r="AHM916"/>
      <c r="AHN916"/>
      <c r="AHO916"/>
      <c r="AHP916"/>
      <c r="AHQ916"/>
      <c r="AHR916"/>
      <c r="AHS916"/>
      <c r="AHT916"/>
      <c r="AHU916"/>
      <c r="AHV916"/>
      <c r="AHW916"/>
      <c r="AHX916"/>
      <c r="AHY916"/>
      <c r="AHZ916"/>
      <c r="AIA916"/>
      <c r="AIB916"/>
      <c r="AIC916"/>
      <c r="AID916"/>
      <c r="AIE916"/>
      <c r="AIF916"/>
      <c r="AIG916"/>
      <c r="AIH916"/>
      <c r="AII916"/>
      <c r="AIJ916"/>
      <c r="AIK916"/>
      <c r="AIL916"/>
      <c r="AIM916"/>
      <c r="AIN916"/>
      <c r="AIO916"/>
      <c r="AIP916"/>
      <c r="AIQ916"/>
      <c r="AIR916"/>
      <c r="AIS916"/>
      <c r="AIT916"/>
      <c r="AIU916"/>
      <c r="AIV916"/>
      <c r="AIW916"/>
      <c r="AIX916"/>
      <c r="AIY916"/>
      <c r="AIZ916"/>
      <c r="AJA916"/>
      <c r="AJB916"/>
      <c r="AJC916"/>
      <c r="AJD916"/>
      <c r="AJE916"/>
      <c r="AJF916"/>
      <c r="AJG916"/>
      <c r="AJH916"/>
      <c r="AJI916"/>
      <c r="AJJ916"/>
      <c r="AJK916"/>
      <c r="AJL916"/>
      <c r="AJM916"/>
      <c r="AJN916"/>
      <c r="AJO916"/>
      <c r="AJP916"/>
      <c r="AJQ916"/>
      <c r="AJR916"/>
      <c r="AJS916"/>
      <c r="AJT916"/>
      <c r="AJU916"/>
      <c r="AJV916"/>
      <c r="AJW916"/>
      <c r="AJX916"/>
      <c r="AJY916"/>
      <c r="AJZ916"/>
      <c r="AKA916"/>
      <c r="AKB916"/>
      <c r="AKC916"/>
      <c r="AKD916"/>
      <c r="AKE916"/>
      <c r="AKF916"/>
      <c r="AKG916"/>
      <c r="AKH916"/>
      <c r="AKI916"/>
      <c r="AKJ916"/>
      <c r="AKK916"/>
      <c r="AKL916"/>
      <c r="AKM916"/>
      <c r="AKN916"/>
      <c r="AKO916"/>
      <c r="AKP916"/>
      <c r="AKQ916"/>
      <c r="AKR916"/>
      <c r="AKS916"/>
      <c r="AKT916"/>
      <c r="AKU916"/>
      <c r="AKV916"/>
      <c r="AKW916"/>
      <c r="AKX916"/>
      <c r="AKY916"/>
      <c r="AKZ916"/>
      <c r="ALA916"/>
      <c r="ALB916"/>
      <c r="ALC916"/>
      <c r="ALD916"/>
      <c r="ALE916"/>
      <c r="ALF916"/>
      <c r="ALG916"/>
      <c r="ALH916"/>
      <c r="ALI916"/>
      <c r="ALJ916"/>
      <c r="ALK916"/>
      <c r="ALL916"/>
      <c r="ALM916"/>
      <c r="ALN916"/>
      <c r="ALO916"/>
      <c r="ALP916"/>
      <c r="ALQ916"/>
      <c r="ALR916"/>
      <c r="ALS916"/>
      <c r="ALT916"/>
      <c r="ALU916"/>
      <c r="ALV916"/>
      <c r="ALW916"/>
      <c r="ALX916"/>
      <c r="ALY916"/>
      <c r="ALZ916"/>
      <c r="AMA916"/>
      <c r="AMB916"/>
      <c r="AMC916"/>
      <c r="AMD916"/>
      <c r="AME916"/>
      <c r="AMF916"/>
      <c r="AMG916"/>
      <c r="AMH916"/>
      <c r="AMI916"/>
      <c r="AMJ916"/>
    </row>
    <row r="917" spans="1:1024" outlineLevel="1" x14ac:dyDescent="0.25">
      <c r="A917" s="57"/>
      <c r="B917" s="65"/>
      <c r="C917" s="66"/>
      <c r="D917" s="246"/>
      <c r="E917" s="163"/>
      <c r="F917" s="163"/>
      <c r="G917" s="163"/>
      <c r="H917" s="163"/>
      <c r="I917" s="162"/>
      <c r="J917" s="169"/>
      <c r="K917" s="68"/>
      <c r="L917" s="69"/>
      <c r="M917" s="496"/>
      <c r="N917"/>
      <c r="O917" s="62"/>
      <c r="P917" s="156">
        <f t="shared" si="26"/>
        <v>0</v>
      </c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</row>
    <row r="918" spans="1:1024" s="33" customFormat="1" ht="27" customHeight="1" outlineLevel="1" x14ac:dyDescent="0.25">
      <c r="A918" s="186" t="s">
        <v>681</v>
      </c>
      <c r="B918" s="86" t="s">
        <v>228</v>
      </c>
      <c r="C918" s="44" t="str">
        <f>CONCATENATE(VLOOKUP(A918,ABC_SERVIÇOS!A:I,5,0)," - ",VLOOKUP(A918,ABC_SERVIÇOS!A:I,6,0))</f>
        <v>83683 - SINAPI – 10/17</v>
      </c>
      <c r="D918" s="584" t="str">
        <f>VLOOKUP(A918,ABC_SERVIÇOS,2,0)</f>
        <v>CAMADA HORIZONTAL DRENANTE C/ PEDRA BRITADA 1 E 2</v>
      </c>
      <c r="E918" s="128"/>
      <c r="F918" s="128"/>
      <c r="G918" s="128"/>
      <c r="H918" s="128"/>
      <c r="I918" s="44" t="str">
        <f>VLOOKUP(A918,ABC_SERVIÇOS,3,0)</f>
        <v>M3</v>
      </c>
      <c r="J918" s="88">
        <f>J924</f>
        <v>947.66319999999996</v>
      </c>
      <c r="K918" s="88" t="s">
        <v>250</v>
      </c>
      <c r="L918" s="89">
        <f>VLOOKUP(A918,ABC_SERVIÇOS,7,0)</f>
        <v>86.81</v>
      </c>
      <c r="M918" s="500">
        <f>ROUND(L918*J918,2)</f>
        <v>82266.64</v>
      </c>
      <c r="N918" s="33" t="str">
        <f>A918</f>
        <v>COMP_129</v>
      </c>
      <c r="O918" s="41"/>
      <c r="P918" s="156">
        <f t="shared" si="26"/>
        <v>-82266.64</v>
      </c>
    </row>
    <row r="919" spans="1:1024" s="57" customFormat="1" ht="12.75" outlineLevel="1" x14ac:dyDescent="0.25">
      <c r="B919" s="546"/>
      <c r="C919" s="195"/>
      <c r="D919" s="575"/>
      <c r="E919" s="159"/>
      <c r="F919" s="159"/>
      <c r="G919" s="159"/>
      <c r="H919" s="159"/>
      <c r="I919" s="158"/>
      <c r="J919" s="160"/>
      <c r="K919" s="196"/>
      <c r="L919" s="197"/>
      <c r="M919" s="545"/>
      <c r="O919" s="62"/>
      <c r="P919" s="156">
        <f t="shared" si="26"/>
        <v>0</v>
      </c>
    </row>
    <row r="920" spans="1:1024" outlineLevel="1" x14ac:dyDescent="0.25">
      <c r="A920" s="57"/>
      <c r="B920" s="65"/>
      <c r="C920" s="66"/>
      <c r="D920" s="246" t="s">
        <v>668</v>
      </c>
      <c r="E920" s="163"/>
      <c r="F920" s="163"/>
      <c r="G920" s="163"/>
      <c r="H920" s="163"/>
      <c r="I920" s="162"/>
      <c r="J920" s="169">
        <f>(21*20)+10.756</f>
        <v>430.75599999999997</v>
      </c>
      <c r="K920" s="169" t="s">
        <v>255</v>
      </c>
      <c r="L920" s="245" t="s">
        <v>380</v>
      </c>
      <c r="M920" s="496"/>
      <c r="N920"/>
      <c r="O920" s="62"/>
      <c r="P920" s="156">
        <f t="shared" si="26"/>
        <v>0</v>
      </c>
    </row>
    <row r="921" spans="1:1024" outlineLevel="1" x14ac:dyDescent="0.25">
      <c r="A921" s="57"/>
      <c r="B921" s="65"/>
      <c r="C921" s="66"/>
      <c r="D921" s="246" t="s">
        <v>256</v>
      </c>
      <c r="E921" s="163"/>
      <c r="F921" s="163"/>
      <c r="G921" s="163"/>
      <c r="H921" s="163"/>
      <c r="I921" s="162"/>
      <c r="J921" s="169">
        <v>11</v>
      </c>
      <c r="K921" s="68" t="s">
        <v>255</v>
      </c>
      <c r="L921" s="265" t="s">
        <v>382</v>
      </c>
      <c r="M921" s="496"/>
      <c r="N921"/>
      <c r="O921" s="62"/>
      <c r="P921" s="156">
        <f t="shared" si="26"/>
        <v>0</v>
      </c>
    </row>
    <row r="922" spans="1:1024" outlineLevel="1" x14ac:dyDescent="0.25">
      <c r="A922" s="57"/>
      <c r="B922" s="65"/>
      <c r="C922" s="66"/>
      <c r="D922" s="246" t="s">
        <v>657</v>
      </c>
      <c r="E922" s="163"/>
      <c r="F922" s="163"/>
      <c r="G922" s="163"/>
      <c r="H922" s="163"/>
      <c r="I922" s="162"/>
      <c r="J922" s="169">
        <v>0.2</v>
      </c>
      <c r="K922" s="68" t="s">
        <v>255</v>
      </c>
      <c r="L922" s="265" t="s">
        <v>426</v>
      </c>
      <c r="M922" s="496"/>
      <c r="N922"/>
      <c r="O922" s="62"/>
      <c r="P922" s="156">
        <f t="shared" si="26"/>
        <v>0</v>
      </c>
    </row>
    <row r="923" spans="1:1024" outlineLevel="1" x14ac:dyDescent="0.25">
      <c r="A923" s="57"/>
      <c r="B923" s="65"/>
      <c r="C923" s="66"/>
      <c r="D923" s="246"/>
      <c r="E923" s="163"/>
      <c r="F923" s="163"/>
      <c r="G923" s="163"/>
      <c r="H923" s="163"/>
      <c r="I923" s="162"/>
      <c r="J923" s="169"/>
      <c r="K923" s="68"/>
      <c r="L923" s="265"/>
      <c r="M923" s="496"/>
      <c r="N923"/>
      <c r="O923" s="62"/>
      <c r="P923" s="156">
        <f t="shared" si="26"/>
        <v>0</v>
      </c>
    </row>
    <row r="924" spans="1:1024" outlineLevel="1" x14ac:dyDescent="0.25">
      <c r="A924" s="57"/>
      <c r="B924" s="65"/>
      <c r="C924" s="66"/>
      <c r="D924" s="246" t="s">
        <v>378</v>
      </c>
      <c r="E924" s="163"/>
      <c r="F924" s="163"/>
      <c r="G924" s="163"/>
      <c r="H924" s="163"/>
      <c r="I924" s="162"/>
      <c r="J924" s="169">
        <f>J922*J921*J920</f>
        <v>947.66319999999996</v>
      </c>
      <c r="K924" s="68" t="s">
        <v>386</v>
      </c>
      <c r="L924" s="265" t="s">
        <v>544</v>
      </c>
      <c r="M924" s="496"/>
      <c r="N924"/>
      <c r="O924" s="62"/>
      <c r="P924" s="156">
        <f t="shared" si="26"/>
        <v>0</v>
      </c>
    </row>
    <row r="925" spans="1:1024" outlineLevel="1" x14ac:dyDescent="0.25">
      <c r="A925" s="57"/>
      <c r="B925" s="65"/>
      <c r="C925" s="66"/>
      <c r="D925" s="246"/>
      <c r="E925" s="163"/>
      <c r="F925" s="163"/>
      <c r="G925" s="163"/>
      <c r="H925" s="163"/>
      <c r="I925" s="162"/>
      <c r="J925" s="169"/>
      <c r="K925" s="68"/>
      <c r="L925" s="69"/>
      <c r="M925" s="496"/>
      <c r="N925"/>
      <c r="O925" s="62"/>
      <c r="P925" s="156">
        <f t="shared" si="26"/>
        <v>0</v>
      </c>
    </row>
    <row r="926" spans="1:1024" outlineLevel="1" x14ac:dyDescent="0.25">
      <c r="A926" s="57"/>
      <c r="B926" s="65"/>
      <c r="C926" s="66"/>
      <c r="D926" s="246"/>
      <c r="E926" s="163"/>
      <c r="F926" s="163"/>
      <c r="G926" s="163"/>
      <c r="H926" s="163"/>
      <c r="I926" s="162"/>
      <c r="J926" s="169"/>
      <c r="K926" s="68"/>
      <c r="L926" s="69"/>
      <c r="M926" s="496"/>
      <c r="N926"/>
      <c r="O926" s="62"/>
      <c r="P926" s="156">
        <f t="shared" si="26"/>
        <v>0</v>
      </c>
    </row>
    <row r="927" spans="1:1024" outlineLevel="1" x14ac:dyDescent="0.25">
      <c r="A927" s="57"/>
      <c r="B927" s="65"/>
      <c r="C927" s="66"/>
      <c r="D927" s="246"/>
      <c r="E927" s="163"/>
      <c r="F927" s="163"/>
      <c r="G927" s="163"/>
      <c r="H927" s="163"/>
      <c r="I927" s="162"/>
      <c r="J927" s="169"/>
      <c r="K927" s="68"/>
      <c r="L927" s="69"/>
      <c r="M927" s="496"/>
      <c r="N927"/>
      <c r="O927" s="62"/>
      <c r="P927" s="156">
        <f t="shared" si="26"/>
        <v>0</v>
      </c>
    </row>
    <row r="928" spans="1:1024" outlineLevel="1" x14ac:dyDescent="0.25">
      <c r="A928" s="57"/>
      <c r="B928" s="65"/>
      <c r="C928" s="66"/>
      <c r="D928" s="246"/>
      <c r="E928" s="163"/>
      <c r="F928" s="163"/>
      <c r="G928" s="163"/>
      <c r="H928" s="163"/>
      <c r="I928" s="162"/>
      <c r="J928" s="169"/>
      <c r="K928" s="68"/>
      <c r="L928" s="69"/>
      <c r="M928" s="496"/>
      <c r="N928"/>
      <c r="O928" s="62"/>
      <c r="P928" s="156">
        <f t="shared" si="26"/>
        <v>0</v>
      </c>
    </row>
    <row r="929" spans="1:16" outlineLevel="1" x14ac:dyDescent="0.25">
      <c r="A929" s="57"/>
      <c r="B929" s="65"/>
      <c r="C929" s="66"/>
      <c r="D929" s="246"/>
      <c r="E929" s="163"/>
      <c r="F929" s="163"/>
      <c r="G929" s="163"/>
      <c r="H929" s="163"/>
      <c r="I929" s="162"/>
      <c r="J929" s="169"/>
      <c r="K929" s="68"/>
      <c r="L929" s="69"/>
      <c r="M929" s="496"/>
      <c r="N929"/>
      <c r="O929" s="62"/>
      <c r="P929" s="156">
        <f t="shared" si="26"/>
        <v>0</v>
      </c>
    </row>
    <row r="930" spans="1:16" outlineLevel="1" x14ac:dyDescent="0.25">
      <c r="A930" s="57"/>
      <c r="B930" s="65"/>
      <c r="C930" s="66"/>
      <c r="D930" s="246"/>
      <c r="E930" s="163"/>
      <c r="F930" s="163"/>
      <c r="G930" s="163"/>
      <c r="H930" s="163"/>
      <c r="I930" s="162"/>
      <c r="J930" s="169"/>
      <c r="K930" s="68"/>
      <c r="L930" s="69"/>
      <c r="M930" s="496"/>
      <c r="N930"/>
      <c r="O930" s="62"/>
      <c r="P930" s="156">
        <f t="shared" si="26"/>
        <v>0</v>
      </c>
    </row>
    <row r="931" spans="1:16" ht="28.5" customHeight="1" outlineLevel="1" x14ac:dyDescent="0.25">
      <c r="A931" s="186" t="s">
        <v>682</v>
      </c>
      <c r="B931" s="86" t="s">
        <v>229</v>
      </c>
      <c r="C931" s="44" t="str">
        <f>CONCATENATE(VLOOKUP(A931,ABC_SERVIÇOS!A:I,5,0)," - ",VLOOKUP(A931,ABC_SERVIÇOS!A:I,6,0))</f>
        <v>83356 - SINAPI – 10/17</v>
      </c>
      <c r="D931" s="584" t="str">
        <f>VLOOKUP(A931,ABC_SERVIÇOS,2,0)</f>
        <v>TRANSPORTE COMERCIAL DE BRITA/PEDRA</v>
      </c>
      <c r="E931" s="128"/>
      <c r="F931" s="128"/>
      <c r="G931" s="128"/>
      <c r="H931" s="128"/>
      <c r="I931" s="44" t="str">
        <f>VLOOKUP(A931,ABC_SERVIÇOS,3,0)</f>
        <v>M3xKm</v>
      </c>
      <c r="J931" s="88">
        <f>J941</f>
        <v>620460.94240000006</v>
      </c>
      <c r="K931" s="88" t="s">
        <v>250</v>
      </c>
      <c r="L931" s="89">
        <f>VLOOKUP(A931,ABC_SERVIÇOS,7,0)</f>
        <v>0.75</v>
      </c>
      <c r="M931" s="500">
        <f>ROUND(L931*J931,2)</f>
        <v>465345.71</v>
      </c>
      <c r="N931" s="33" t="str">
        <f>A931</f>
        <v>COMP_078</v>
      </c>
      <c r="O931" s="62"/>
      <c r="P931" s="156">
        <f t="shared" si="26"/>
        <v>-465345.71</v>
      </c>
    </row>
    <row r="932" spans="1:16" outlineLevel="1" x14ac:dyDescent="0.25">
      <c r="A932"/>
      <c r="B932" s="546"/>
      <c r="C932" s="195"/>
      <c r="D932" s="575"/>
      <c r="E932" s="159"/>
      <c r="F932" s="159"/>
      <c r="G932" s="159"/>
      <c r="H932" s="159"/>
      <c r="I932" s="158"/>
      <c r="J932" s="160"/>
      <c r="K932" s="196"/>
      <c r="L932" s="197"/>
      <c r="M932" s="545"/>
      <c r="N932"/>
      <c r="O932" s="62"/>
      <c r="P932" s="156">
        <f t="shared" si="26"/>
        <v>0</v>
      </c>
    </row>
    <row r="933" spans="1:16" outlineLevel="1" x14ac:dyDescent="0.25">
      <c r="A933"/>
      <c r="B933" s="65"/>
      <c r="C933" s="66"/>
      <c r="D933" s="246" t="s">
        <v>683</v>
      </c>
      <c r="E933" s="163"/>
      <c r="F933" s="163"/>
      <c r="G933" s="163"/>
      <c r="H933" s="163"/>
      <c r="I933" s="162"/>
      <c r="J933" s="164">
        <f>J909</f>
        <v>1240.57728</v>
      </c>
      <c r="K933" s="169" t="s">
        <v>386</v>
      </c>
      <c r="L933" s="69" t="s">
        <v>380</v>
      </c>
      <c r="M933" s="496"/>
      <c r="N933"/>
      <c r="O933" s="62"/>
      <c r="P933" s="156">
        <f t="shared" si="26"/>
        <v>0</v>
      </c>
    </row>
    <row r="934" spans="1:16" outlineLevel="1" x14ac:dyDescent="0.25">
      <c r="A934"/>
      <c r="B934" s="65"/>
      <c r="C934" s="66"/>
      <c r="D934" s="246" t="s">
        <v>684</v>
      </c>
      <c r="E934" s="163"/>
      <c r="F934" s="163"/>
      <c r="G934" s="163"/>
      <c r="H934" s="163"/>
      <c r="I934" s="162"/>
      <c r="J934" s="164">
        <f>J854</f>
        <v>2584.5360000000001</v>
      </c>
      <c r="K934" s="169" t="s">
        <v>386</v>
      </c>
      <c r="L934" s="69" t="s">
        <v>382</v>
      </c>
      <c r="M934" s="496"/>
      <c r="N934"/>
      <c r="O934" s="62"/>
      <c r="P934" s="156">
        <f t="shared" si="26"/>
        <v>0</v>
      </c>
    </row>
    <row r="935" spans="1:16" outlineLevel="1" x14ac:dyDescent="0.25">
      <c r="A935"/>
      <c r="B935" s="65"/>
      <c r="C935" s="66"/>
      <c r="D935" s="246" t="s">
        <v>685</v>
      </c>
      <c r="E935" s="163"/>
      <c r="F935" s="163"/>
      <c r="G935" s="163"/>
      <c r="H935" s="163"/>
      <c r="I935" s="162"/>
      <c r="J935" s="164">
        <f>J918</f>
        <v>947.66319999999996</v>
      </c>
      <c r="K935" s="169" t="s">
        <v>386</v>
      </c>
      <c r="L935" s="69" t="s">
        <v>426</v>
      </c>
      <c r="M935" s="496"/>
      <c r="N935"/>
      <c r="O935" s="62"/>
      <c r="P935" s="156">
        <f t="shared" si="26"/>
        <v>0</v>
      </c>
    </row>
    <row r="936" spans="1:16" outlineLevel="1" x14ac:dyDescent="0.25">
      <c r="A936"/>
      <c r="B936" s="65"/>
      <c r="C936" s="66"/>
      <c r="D936" s="246"/>
      <c r="E936" s="163"/>
      <c r="F936" s="163"/>
      <c r="G936" s="163"/>
      <c r="H936" s="163"/>
      <c r="I936" s="162"/>
      <c r="J936" s="164"/>
      <c r="K936" s="68"/>
      <c r="L936" s="69"/>
      <c r="M936" s="496"/>
      <c r="N936"/>
      <c r="O936" s="62"/>
      <c r="P936" s="156">
        <f t="shared" si="26"/>
        <v>0</v>
      </c>
    </row>
    <row r="937" spans="1:16" outlineLevel="1" x14ac:dyDescent="0.25">
      <c r="A937"/>
      <c r="B937" s="65"/>
      <c r="C937" s="66"/>
      <c r="D937" s="246" t="s">
        <v>543</v>
      </c>
      <c r="E937" s="163"/>
      <c r="F937" s="163"/>
      <c r="G937" s="163"/>
      <c r="H937" s="163"/>
      <c r="I937" s="162"/>
      <c r="J937" s="169">
        <f>SUM(J933:J936)</f>
        <v>4772.7764800000004</v>
      </c>
      <c r="K937" s="68"/>
      <c r="L937" s="69" t="s">
        <v>686</v>
      </c>
      <c r="M937" s="496"/>
      <c r="N937"/>
      <c r="O937" s="62"/>
      <c r="P937" s="156">
        <f t="shared" si="26"/>
        <v>0</v>
      </c>
    </row>
    <row r="938" spans="1:16" outlineLevel="1" x14ac:dyDescent="0.25">
      <c r="A938"/>
      <c r="B938" s="65"/>
      <c r="C938" s="66"/>
      <c r="D938" s="246" t="s">
        <v>452</v>
      </c>
      <c r="E938" s="163"/>
      <c r="F938" s="163"/>
      <c r="G938" s="163"/>
      <c r="H938" s="163"/>
      <c r="I938" s="162"/>
      <c r="J938" s="168">
        <v>0.3</v>
      </c>
      <c r="K938" s="68" t="s">
        <v>384</v>
      </c>
      <c r="L938" s="69" t="s">
        <v>385</v>
      </c>
      <c r="M938" s="496"/>
      <c r="N938"/>
      <c r="O938" s="62"/>
      <c r="P938" s="156">
        <f t="shared" si="26"/>
        <v>0</v>
      </c>
    </row>
    <row r="939" spans="1:16" outlineLevel="1" x14ac:dyDescent="0.25">
      <c r="A939"/>
      <c r="B939" s="65"/>
      <c r="C939" s="66"/>
      <c r="D939" s="246" t="s">
        <v>687</v>
      </c>
      <c r="E939" s="163"/>
      <c r="F939" s="163"/>
      <c r="G939" s="163"/>
      <c r="H939" s="163"/>
      <c r="I939" s="162"/>
      <c r="J939" s="169">
        <v>100</v>
      </c>
      <c r="K939" s="68" t="s">
        <v>392</v>
      </c>
      <c r="L939" s="69" t="s">
        <v>572</v>
      </c>
      <c r="M939" s="496"/>
      <c r="N939"/>
      <c r="O939" s="62"/>
      <c r="P939" s="156">
        <f t="shared" si="26"/>
        <v>0</v>
      </c>
    </row>
    <row r="940" spans="1:16" outlineLevel="1" x14ac:dyDescent="0.25">
      <c r="A940"/>
      <c r="B940" s="65"/>
      <c r="C940" s="66"/>
      <c r="D940" s="246"/>
      <c r="E940" s="163"/>
      <c r="F940" s="163"/>
      <c r="G940" s="163"/>
      <c r="H940" s="163"/>
      <c r="I940" s="162"/>
      <c r="J940" s="169"/>
      <c r="K940" s="68"/>
      <c r="L940" s="69"/>
      <c r="M940" s="496"/>
      <c r="N940"/>
      <c r="O940" s="62"/>
      <c r="P940" s="156">
        <f t="shared" si="26"/>
        <v>0</v>
      </c>
    </row>
    <row r="941" spans="1:16" outlineLevel="1" x14ac:dyDescent="0.25">
      <c r="A941"/>
      <c r="B941" s="65"/>
      <c r="C941" s="66"/>
      <c r="D941" s="246"/>
      <c r="E941" s="163"/>
      <c r="F941" s="163"/>
      <c r="G941" s="163"/>
      <c r="H941" s="163"/>
      <c r="I941" s="162" t="s">
        <v>378</v>
      </c>
      <c r="J941" s="169">
        <f>(J937*(1+J938))*J939</f>
        <v>620460.94240000006</v>
      </c>
      <c r="K941" s="68"/>
      <c r="L941" s="69" t="s">
        <v>688</v>
      </c>
      <c r="M941" s="496"/>
      <c r="N941"/>
      <c r="O941" s="62"/>
      <c r="P941" s="156">
        <f t="shared" si="26"/>
        <v>0</v>
      </c>
    </row>
    <row r="942" spans="1:16" outlineLevel="1" x14ac:dyDescent="0.25">
      <c r="A942"/>
      <c r="B942" s="557"/>
      <c r="C942" s="227"/>
      <c r="D942" s="578"/>
      <c r="E942" s="171"/>
      <c r="F942" s="171"/>
      <c r="G942" s="171"/>
      <c r="H942" s="171"/>
      <c r="I942" s="170"/>
      <c r="J942" s="172"/>
      <c r="K942" s="216"/>
      <c r="L942" s="228"/>
      <c r="M942" s="558"/>
      <c r="N942"/>
      <c r="O942" s="62"/>
      <c r="P942" s="156">
        <f t="shared" si="26"/>
        <v>0</v>
      </c>
    </row>
    <row r="943" spans="1:16" outlineLevel="1" x14ac:dyDescent="0.25">
      <c r="A943"/>
      <c r="B943" s="557"/>
      <c r="C943" s="227"/>
      <c r="D943" s="578"/>
      <c r="E943" s="171"/>
      <c r="F943" s="171"/>
      <c r="G943" s="171"/>
      <c r="H943" s="171"/>
      <c r="I943" s="170"/>
      <c r="J943" s="172"/>
      <c r="K943" s="216"/>
      <c r="L943" s="228"/>
      <c r="M943" s="558"/>
      <c r="N943"/>
      <c r="O943" s="62"/>
      <c r="P943" s="156">
        <f t="shared" si="26"/>
        <v>0</v>
      </c>
    </row>
    <row r="944" spans="1:16" outlineLevel="1" x14ac:dyDescent="0.25">
      <c r="A944"/>
      <c r="B944" s="557"/>
      <c r="C944" s="227"/>
      <c r="D944" s="578"/>
      <c r="E944" s="171"/>
      <c r="F944" s="171"/>
      <c r="G944" s="171"/>
      <c r="H944" s="171"/>
      <c r="I944" s="170"/>
      <c r="J944" s="172"/>
      <c r="K944" s="216"/>
      <c r="L944" s="228"/>
      <c r="M944" s="558"/>
      <c r="N944"/>
      <c r="O944" s="62"/>
      <c r="P944" s="156">
        <f t="shared" si="26"/>
        <v>0</v>
      </c>
    </row>
    <row r="945" spans="1:16" ht="32.25" customHeight="1" outlineLevel="1" x14ac:dyDescent="0.25">
      <c r="A945" s="186" t="s">
        <v>689</v>
      </c>
      <c r="B945" s="86" t="s">
        <v>230</v>
      </c>
      <c r="C945" s="44" t="str">
        <f>CONCATENATE(VLOOKUP(A945,ABC_SERVIÇOS!A:I,5,0)," - ",VLOOKUP(A945,ABC_SERVIÇOS!A:I,6,0))</f>
        <v>73816/1 - SINAPI – 10/17</v>
      </c>
      <c r="D945" s="584" t="str">
        <f>VLOOKUP(A945,ABC_SERVIÇOS,2,0)</f>
        <v>EXECUCAO DE DRENO COM TUBOS DE PVC CORRUGADO FLEXIVEL PERFURADO - DN 100</v>
      </c>
      <c r="E945" s="128"/>
      <c r="F945" s="128"/>
      <c r="G945" s="128"/>
      <c r="H945" s="128"/>
      <c r="I945" s="44" t="str">
        <f>VLOOKUP(A945,ABC_SERVIÇOS,3,0)</f>
        <v>M</v>
      </c>
      <c r="J945" s="88">
        <f>SUM(J952,J959)</f>
        <v>1265.5509333333332</v>
      </c>
      <c r="K945" s="88" t="s">
        <v>250</v>
      </c>
      <c r="L945" s="89">
        <f>VLOOKUP(A945,ABC_SERVIÇOS,7,0)</f>
        <v>22.05</v>
      </c>
      <c r="M945" s="500">
        <f>ROUND(L945*J945,2)</f>
        <v>27905.4</v>
      </c>
      <c r="N945" s="33" t="str">
        <f>A945</f>
        <v>COMP_077</v>
      </c>
      <c r="O945" s="62"/>
      <c r="P945" s="156">
        <f t="shared" si="26"/>
        <v>-27905.4</v>
      </c>
    </row>
    <row r="946" spans="1:16" outlineLevel="1" x14ac:dyDescent="0.25">
      <c r="A946"/>
      <c r="B946" s="546"/>
      <c r="C946" s="195"/>
      <c r="D946" s="575"/>
      <c r="E946" s="159"/>
      <c r="F946" s="159"/>
      <c r="G946" s="159"/>
      <c r="H946" s="159"/>
      <c r="I946" s="158"/>
      <c r="J946" s="160"/>
      <c r="K946" s="196"/>
      <c r="L946" s="197"/>
      <c r="M946" s="545"/>
      <c r="N946"/>
      <c r="O946" s="62"/>
      <c r="P946" s="156">
        <f t="shared" si="26"/>
        <v>0</v>
      </c>
    </row>
    <row r="947" spans="1:16" outlineLevel="1" x14ac:dyDescent="0.25">
      <c r="A947"/>
      <c r="B947" s="65"/>
      <c r="C947" s="66"/>
      <c r="D947" s="246" t="s">
        <v>690</v>
      </c>
      <c r="E947" s="163"/>
      <c r="F947" s="163"/>
      <c r="G947" s="163"/>
      <c r="H947" s="163"/>
      <c r="I947" s="162"/>
      <c r="J947" s="169"/>
      <c r="K947" s="68"/>
      <c r="L947" s="69"/>
      <c r="M947" s="496"/>
      <c r="N947"/>
      <c r="O947" s="62"/>
      <c r="P947" s="156">
        <f t="shared" si="26"/>
        <v>0</v>
      </c>
    </row>
    <row r="948" spans="1:16" outlineLevel="1" x14ac:dyDescent="0.25">
      <c r="A948"/>
      <c r="B948" s="65"/>
      <c r="C948" s="66"/>
      <c r="D948" s="246" t="s">
        <v>668</v>
      </c>
      <c r="E948" s="163"/>
      <c r="F948" s="163"/>
      <c r="G948" s="163"/>
      <c r="H948" s="163"/>
      <c r="I948" s="162"/>
      <c r="J948" s="164">
        <f>(21*20)+10.756</f>
        <v>430.75599999999997</v>
      </c>
      <c r="K948" s="169" t="s">
        <v>255</v>
      </c>
      <c r="L948" s="68" t="s">
        <v>380</v>
      </c>
      <c r="M948" s="496"/>
      <c r="N948"/>
      <c r="O948" s="62"/>
      <c r="P948" s="156">
        <f t="shared" si="26"/>
        <v>0</v>
      </c>
    </row>
    <row r="949" spans="1:16" outlineLevel="1" x14ac:dyDescent="0.25">
      <c r="A949"/>
      <c r="B949" s="65"/>
      <c r="C949" s="66"/>
      <c r="D949" s="246" t="s">
        <v>691</v>
      </c>
      <c r="E949" s="163"/>
      <c r="F949" s="163"/>
      <c r="G949" s="163"/>
      <c r="H949" s="163"/>
      <c r="I949" s="162"/>
      <c r="J949" s="164">
        <v>1.5</v>
      </c>
      <c r="K949" s="68"/>
      <c r="L949" s="68" t="s">
        <v>382</v>
      </c>
      <c r="M949" s="496"/>
      <c r="N949"/>
      <c r="O949" s="62"/>
      <c r="P949" s="156">
        <f t="shared" si="26"/>
        <v>0</v>
      </c>
    </row>
    <row r="950" spans="1:16" outlineLevel="1" x14ac:dyDescent="0.25">
      <c r="A950"/>
      <c r="B950" s="65"/>
      <c r="C950" s="66"/>
      <c r="D950" s="246" t="s">
        <v>692</v>
      </c>
      <c r="E950" s="163"/>
      <c r="F950" s="163"/>
      <c r="G950" s="163"/>
      <c r="H950" s="163"/>
      <c r="I950" s="162"/>
      <c r="J950" s="164">
        <v>4</v>
      </c>
      <c r="K950" s="68"/>
      <c r="L950" s="68" t="s">
        <v>426</v>
      </c>
      <c r="M950" s="496"/>
      <c r="N950"/>
      <c r="O950" s="62"/>
      <c r="P950" s="156">
        <f t="shared" si="26"/>
        <v>0</v>
      </c>
    </row>
    <row r="951" spans="1:16" outlineLevel="1" x14ac:dyDescent="0.25">
      <c r="A951"/>
      <c r="B951" s="65"/>
      <c r="C951" s="66"/>
      <c r="D951" s="246" t="s">
        <v>693</v>
      </c>
      <c r="E951" s="163"/>
      <c r="F951" s="163"/>
      <c r="G951" s="163"/>
      <c r="H951" s="163"/>
      <c r="I951" s="162"/>
      <c r="J951" s="164">
        <v>0.5</v>
      </c>
      <c r="K951" s="68"/>
      <c r="L951" s="68" t="s">
        <v>385</v>
      </c>
      <c r="M951" s="496"/>
      <c r="N951"/>
      <c r="O951" s="62"/>
      <c r="P951" s="156">
        <f t="shared" si="26"/>
        <v>0</v>
      </c>
    </row>
    <row r="952" spans="1:16" outlineLevel="1" x14ac:dyDescent="0.25">
      <c r="A952"/>
      <c r="B952" s="65"/>
      <c r="C952" s="66"/>
      <c r="D952" s="246" t="s">
        <v>378</v>
      </c>
      <c r="E952" s="163"/>
      <c r="F952" s="163"/>
      <c r="G952" s="163"/>
      <c r="H952" s="163"/>
      <c r="I952" s="162"/>
      <c r="J952" s="169">
        <f>((J948/J949)*J951*J950)+1</f>
        <v>575.3413333333333</v>
      </c>
      <c r="K952" s="68"/>
      <c r="L952" s="68" t="s">
        <v>694</v>
      </c>
      <c r="M952" s="496"/>
      <c r="N952"/>
      <c r="O952" s="62"/>
      <c r="P952" s="156">
        <f t="shared" si="26"/>
        <v>0</v>
      </c>
    </row>
    <row r="953" spans="1:16" outlineLevel="1" x14ac:dyDescent="0.25">
      <c r="A953"/>
      <c r="B953" s="65"/>
      <c r="C953" s="66"/>
      <c r="D953" s="246"/>
      <c r="E953" s="163"/>
      <c r="F953" s="163"/>
      <c r="G953" s="163"/>
      <c r="H953" s="163"/>
      <c r="I953" s="162"/>
      <c r="J953" s="169"/>
      <c r="K953" s="68"/>
      <c r="L953" s="68"/>
      <c r="M953" s="496"/>
      <c r="N953"/>
      <c r="O953" s="62"/>
      <c r="P953" s="156">
        <f t="shared" si="26"/>
        <v>0</v>
      </c>
    </row>
    <row r="954" spans="1:16" outlineLevel="1" x14ac:dyDescent="0.25">
      <c r="A954"/>
      <c r="B954" s="65"/>
      <c r="C954" s="66"/>
      <c r="D954" s="246" t="s">
        <v>695</v>
      </c>
      <c r="E954" s="163"/>
      <c r="F954" s="163"/>
      <c r="G954" s="163"/>
      <c r="H954" s="163"/>
      <c r="I954" s="162"/>
      <c r="J954" s="169"/>
      <c r="K954" s="68"/>
      <c r="L954" s="68"/>
      <c r="M954" s="496"/>
      <c r="N954"/>
      <c r="O954" s="62"/>
      <c r="P954" s="156">
        <f t="shared" si="26"/>
        <v>0</v>
      </c>
    </row>
    <row r="955" spans="1:16" outlineLevel="1" x14ac:dyDescent="0.25">
      <c r="A955"/>
      <c r="B955" s="65"/>
      <c r="C955" s="66"/>
      <c r="D955" s="246" t="s">
        <v>668</v>
      </c>
      <c r="E955" s="163"/>
      <c r="F955" s="163"/>
      <c r="G955" s="163"/>
      <c r="H955" s="163"/>
      <c r="I955" s="162"/>
      <c r="J955" s="164">
        <f>(21*20)+10.756</f>
        <v>430.75599999999997</v>
      </c>
      <c r="K955" s="169" t="s">
        <v>255</v>
      </c>
      <c r="L955" s="68" t="s">
        <v>380</v>
      </c>
      <c r="M955" s="496"/>
      <c r="N955"/>
      <c r="O955" s="62"/>
      <c r="P955" s="156">
        <f t="shared" si="26"/>
        <v>0</v>
      </c>
    </row>
    <row r="956" spans="1:16" outlineLevel="1" x14ac:dyDescent="0.25">
      <c r="A956"/>
      <c r="B956" s="65"/>
      <c r="C956" s="66"/>
      <c r="D956" s="246" t="s">
        <v>691</v>
      </c>
      <c r="E956" s="163"/>
      <c r="F956" s="163"/>
      <c r="G956" s="163"/>
      <c r="H956" s="163"/>
      <c r="I956" s="162"/>
      <c r="J956" s="164">
        <v>1.5</v>
      </c>
      <c r="K956" s="68"/>
      <c r="L956" s="68" t="s">
        <v>382</v>
      </c>
      <c r="M956" s="496"/>
      <c r="N956"/>
      <c r="O956" s="62"/>
      <c r="P956" s="156">
        <f t="shared" si="26"/>
        <v>0</v>
      </c>
    </row>
    <row r="957" spans="1:16" outlineLevel="1" x14ac:dyDescent="0.25">
      <c r="A957"/>
      <c r="B957" s="65"/>
      <c r="C957" s="66"/>
      <c r="D957" s="246" t="s">
        <v>692</v>
      </c>
      <c r="E957" s="163"/>
      <c r="F957" s="163"/>
      <c r="G957" s="163"/>
      <c r="H957" s="163"/>
      <c r="I957" s="162"/>
      <c r="J957" s="164">
        <v>4</v>
      </c>
      <c r="K957" s="68"/>
      <c r="L957" s="68" t="s">
        <v>426</v>
      </c>
      <c r="M957" s="496"/>
      <c r="N957"/>
      <c r="O957" s="62"/>
      <c r="P957" s="156">
        <f t="shared" si="26"/>
        <v>0</v>
      </c>
    </row>
    <row r="958" spans="1:16" outlineLevel="1" x14ac:dyDescent="0.25">
      <c r="A958"/>
      <c r="B958" s="65"/>
      <c r="C958" s="66"/>
      <c r="D958" s="246" t="s">
        <v>693</v>
      </c>
      <c r="E958" s="163"/>
      <c r="F958" s="163"/>
      <c r="G958" s="163"/>
      <c r="H958" s="163"/>
      <c r="I958" s="162"/>
      <c r="J958" s="164">
        <v>0.6</v>
      </c>
      <c r="K958" s="68"/>
      <c r="L958" s="68" t="s">
        <v>385</v>
      </c>
      <c r="M958" s="496"/>
      <c r="N958"/>
      <c r="O958" s="62"/>
      <c r="P958" s="156">
        <f t="shared" si="26"/>
        <v>0</v>
      </c>
    </row>
    <row r="959" spans="1:16" outlineLevel="1" x14ac:dyDescent="0.25">
      <c r="A959"/>
      <c r="B959" s="65"/>
      <c r="C959" s="66"/>
      <c r="D959" s="246" t="s">
        <v>378</v>
      </c>
      <c r="E959" s="163"/>
      <c r="F959" s="163"/>
      <c r="G959" s="163"/>
      <c r="H959" s="163"/>
      <c r="I959" s="162"/>
      <c r="J959" s="169">
        <f>((J955/J956)*J958*J957)+1</f>
        <v>690.20959999999991</v>
      </c>
      <c r="K959" s="68"/>
      <c r="L959" s="68" t="s">
        <v>694</v>
      </c>
      <c r="M959" s="496"/>
      <c r="N959"/>
      <c r="O959" s="62"/>
      <c r="P959" s="156">
        <f t="shared" si="26"/>
        <v>0</v>
      </c>
    </row>
    <row r="960" spans="1:16" outlineLevel="1" x14ac:dyDescent="0.25">
      <c r="A960"/>
      <c r="B960" s="65"/>
      <c r="C960" s="66"/>
      <c r="D960" s="246"/>
      <c r="E960" s="163"/>
      <c r="F960" s="163"/>
      <c r="G960" s="163"/>
      <c r="H960" s="163"/>
      <c r="I960" s="162"/>
      <c r="J960" s="169"/>
      <c r="K960" s="68"/>
      <c r="L960" s="68"/>
      <c r="M960" s="496"/>
      <c r="N960"/>
      <c r="O960" s="62"/>
      <c r="P960" s="156">
        <f t="shared" si="26"/>
        <v>0</v>
      </c>
    </row>
    <row r="961" spans="1:16" outlineLevel="1" x14ac:dyDescent="0.25">
      <c r="A961"/>
      <c r="B961" s="65"/>
      <c r="C961" s="66"/>
      <c r="D961" s="246"/>
      <c r="E961" s="163"/>
      <c r="F961" s="163"/>
      <c r="G961" s="163"/>
      <c r="H961" s="163"/>
      <c r="I961" s="162"/>
      <c r="J961" s="169"/>
      <c r="K961" s="68"/>
      <c r="L961" s="69"/>
      <c r="M961" s="496"/>
      <c r="N961"/>
      <c r="O961" s="62"/>
      <c r="P961" s="156">
        <f t="shared" ref="P961:P1024" si="27">O961-M961</f>
        <v>0</v>
      </c>
    </row>
    <row r="962" spans="1:16" ht="48" customHeight="1" outlineLevel="1" x14ac:dyDescent="0.25">
      <c r="A962" s="186" t="s">
        <v>696</v>
      </c>
      <c r="B962" s="86" t="s">
        <v>231</v>
      </c>
      <c r="C962" s="44" t="str">
        <f>CONCATENATE(VLOOKUP(A962,ABC_SERVIÇOS!A:I,5,0)," - ",VLOOKUP(A962,ABC_SERVIÇOS!A:I,6,0))</f>
        <v>89021 - SINAPI – 10/17</v>
      </c>
      <c r="D962" s="584" t="str">
        <f>VLOOKUP(A962,ABC_SERVIÇOS,2,0)</f>
        <v>BOMBA SUBMERSÍVEL ELÉTRICA TRIFÁSICA, POTÊNCIA 2,96 HP, Ø ROTOR 144 MM SEMI-ABERTO, BOCAL DE SAÍDA Ø 2, HM/Q = 2 MCA / 38,8 M3/H A 28 MCA /5 M3/H - CHP DIURNO. AF_06/2014</v>
      </c>
      <c r="E962" s="128"/>
      <c r="F962" s="128"/>
      <c r="G962" s="128"/>
      <c r="H962" s="128"/>
      <c r="I962" s="44" t="str">
        <f>VLOOKUP(A962,ABC_SERVIÇOS,3,0)</f>
        <v>HP</v>
      </c>
      <c r="J962" s="88">
        <f>J969</f>
        <v>16896</v>
      </c>
      <c r="K962" s="88" t="s">
        <v>250</v>
      </c>
      <c r="L962" s="89">
        <f>VLOOKUP(A962,ABC_SERVIÇOS,7,0)</f>
        <v>1.81</v>
      </c>
      <c r="M962" s="500">
        <f>ROUND(L962*J962,2)</f>
        <v>30581.759999999998</v>
      </c>
      <c r="N962" s="33" t="str">
        <f>A962</f>
        <v>COMP_079</v>
      </c>
      <c r="O962" s="62"/>
      <c r="P962" s="156">
        <f t="shared" si="27"/>
        <v>-30581.759999999998</v>
      </c>
    </row>
    <row r="963" spans="1:16" outlineLevel="1" x14ac:dyDescent="0.25">
      <c r="A963"/>
      <c r="B963" s="546"/>
      <c r="C963" s="195"/>
      <c r="D963" s="575"/>
      <c r="E963" s="159"/>
      <c r="F963" s="159"/>
      <c r="G963" s="159"/>
      <c r="H963" s="159"/>
      <c r="I963" s="158"/>
      <c r="J963" s="160"/>
      <c r="K963" s="196"/>
      <c r="L963" s="197"/>
      <c r="M963" s="545"/>
      <c r="N963"/>
      <c r="O963" s="62"/>
      <c r="P963" s="156">
        <f t="shared" si="27"/>
        <v>0</v>
      </c>
    </row>
    <row r="964" spans="1:16" outlineLevel="1" x14ac:dyDescent="0.25">
      <c r="A964"/>
      <c r="B964" s="65"/>
      <c r="C964" s="66"/>
      <c r="D964" s="246"/>
      <c r="E964" s="163"/>
      <c r="F964" s="163"/>
      <c r="G964" s="163"/>
      <c r="H964" s="163"/>
      <c r="I964" s="162"/>
      <c r="J964" s="169"/>
      <c r="K964" s="68"/>
      <c r="L964" s="69"/>
      <c r="M964" s="496"/>
      <c r="N964"/>
      <c r="O964" s="62"/>
      <c r="P964" s="156">
        <f t="shared" si="27"/>
        <v>0</v>
      </c>
    </row>
    <row r="965" spans="1:16" outlineLevel="1" x14ac:dyDescent="0.25">
      <c r="A965"/>
      <c r="B965" s="65"/>
      <c r="C965" s="66"/>
      <c r="D965" s="246" t="s">
        <v>697</v>
      </c>
      <c r="E965" s="163"/>
      <c r="F965" s="163"/>
      <c r="G965" s="163"/>
      <c r="H965" s="163"/>
      <c r="I965" s="162"/>
      <c r="J965" s="169">
        <v>12</v>
      </c>
      <c r="K965" s="68"/>
      <c r="L965" s="69"/>
      <c r="M965" s="496"/>
      <c r="N965"/>
      <c r="O965" s="62"/>
      <c r="P965" s="156">
        <f t="shared" si="27"/>
        <v>0</v>
      </c>
    </row>
    <row r="966" spans="1:16" outlineLevel="1" x14ac:dyDescent="0.25">
      <c r="A966"/>
      <c r="B966" s="65"/>
      <c r="C966" s="66"/>
      <c r="D966" s="246" t="s">
        <v>698</v>
      </c>
      <c r="E966" s="163"/>
      <c r="F966" s="163"/>
      <c r="G966" s="163"/>
      <c r="H966" s="163"/>
      <c r="I966" s="162"/>
      <c r="J966" s="169">
        <f>8*22</f>
        <v>176</v>
      </c>
      <c r="K966" s="68"/>
      <c r="L966" s="69"/>
      <c r="M966" s="496"/>
      <c r="N966"/>
      <c r="O966" s="62"/>
      <c r="P966" s="156">
        <f t="shared" si="27"/>
        <v>0</v>
      </c>
    </row>
    <row r="967" spans="1:16" outlineLevel="1" x14ac:dyDescent="0.25">
      <c r="A967"/>
      <c r="B967" s="65"/>
      <c r="C967" s="66"/>
      <c r="D967" s="246" t="s">
        <v>699</v>
      </c>
      <c r="E967" s="163"/>
      <c r="F967" s="163"/>
      <c r="G967" s="163"/>
      <c r="H967" s="163"/>
      <c r="I967" s="162"/>
      <c r="J967" s="169">
        <v>8</v>
      </c>
      <c r="K967" s="68"/>
      <c r="L967" s="69"/>
      <c r="M967" s="496"/>
      <c r="N967"/>
      <c r="O967" s="62"/>
      <c r="P967" s="156">
        <f t="shared" si="27"/>
        <v>0</v>
      </c>
    </row>
    <row r="968" spans="1:16" outlineLevel="1" x14ac:dyDescent="0.25">
      <c r="A968"/>
      <c r="B968" s="65"/>
      <c r="C968" s="66"/>
      <c r="D968" s="246"/>
      <c r="E968" s="163"/>
      <c r="F968" s="163"/>
      <c r="G968" s="163"/>
      <c r="H968" s="163"/>
      <c r="I968" s="162"/>
      <c r="J968" s="169"/>
      <c r="K968" s="68"/>
      <c r="L968" s="69"/>
      <c r="M968" s="496"/>
      <c r="N968"/>
      <c r="O968" s="62"/>
      <c r="P968" s="156">
        <f t="shared" si="27"/>
        <v>0</v>
      </c>
    </row>
    <row r="969" spans="1:16" outlineLevel="1" x14ac:dyDescent="0.25">
      <c r="A969"/>
      <c r="B969" s="65"/>
      <c r="C969" s="66"/>
      <c r="D969" s="246" t="s">
        <v>378</v>
      </c>
      <c r="E969" s="163"/>
      <c r="F969" s="163"/>
      <c r="G969" s="163"/>
      <c r="H969" s="163"/>
      <c r="I969" s="162"/>
      <c r="J969" s="169">
        <f>J967*J966*J965</f>
        <v>16896</v>
      </c>
      <c r="K969" s="68"/>
      <c r="L969" s="69"/>
      <c r="M969" s="496"/>
      <c r="N969"/>
      <c r="O969" s="62"/>
      <c r="P969" s="156">
        <f t="shared" si="27"/>
        <v>0</v>
      </c>
    </row>
    <row r="970" spans="1:16" outlineLevel="1" x14ac:dyDescent="0.25">
      <c r="A970"/>
      <c r="B970" s="65"/>
      <c r="C970" s="66"/>
      <c r="D970" s="246"/>
      <c r="E970" s="163"/>
      <c r="F970" s="163"/>
      <c r="G970" s="163"/>
      <c r="H970" s="163"/>
      <c r="I970" s="162"/>
      <c r="J970" s="169"/>
      <c r="K970" s="68"/>
      <c r="L970" s="69"/>
      <c r="M970" s="496"/>
      <c r="N970"/>
      <c r="O970" s="62"/>
      <c r="P970" s="156">
        <f t="shared" si="27"/>
        <v>0</v>
      </c>
    </row>
    <row r="971" spans="1:16" outlineLevel="1" x14ac:dyDescent="0.25">
      <c r="A971"/>
      <c r="B971" s="557"/>
      <c r="C971" s="227"/>
      <c r="D971" s="578"/>
      <c r="E971" s="171"/>
      <c r="F971" s="171"/>
      <c r="G971" s="171"/>
      <c r="H971" s="171"/>
      <c r="I971" s="170"/>
      <c r="J971" s="172"/>
      <c r="K971" s="216"/>
      <c r="L971" s="228"/>
      <c r="M971" s="558"/>
      <c r="N971"/>
      <c r="O971" s="62"/>
      <c r="P971" s="156">
        <f t="shared" si="27"/>
        <v>0</v>
      </c>
    </row>
    <row r="972" spans="1:16" outlineLevel="1" x14ac:dyDescent="0.25">
      <c r="A972" s="186" t="s">
        <v>626</v>
      </c>
      <c r="B972" s="86" t="s">
        <v>232</v>
      </c>
      <c r="C972" s="44" t="str">
        <f>CONCATENATE(VLOOKUP(A972,ABC_SERVIÇOS!A:I,5,0)," - ",VLOOKUP(A972,ABC_SERVIÇOS!A:I,6,0))</f>
        <v>92915 - SINAPI – 10/17</v>
      </c>
      <c r="D972" s="584" t="str">
        <f>VLOOKUP(A972,ABC_SERVIÇOS,2,0)</f>
        <v>FORNE, CORTE E DOBRA E ARMAÇÃO DE AÇO CA-60, DIÂMETRO DE 5.0 MM</v>
      </c>
      <c r="E972" s="128"/>
      <c r="F972" s="128"/>
      <c r="G972" s="128"/>
      <c r="H972" s="128"/>
      <c r="I972" s="44" t="str">
        <f>VLOOKUP(A972,ABC_SERVIÇOS,3,0)</f>
        <v>KG</v>
      </c>
      <c r="J972" s="88">
        <f>SUM(J973:J977)</f>
        <v>650</v>
      </c>
      <c r="K972" s="88" t="s">
        <v>250</v>
      </c>
      <c r="L972" s="89">
        <f>VLOOKUP(A972,ABC_SERVIÇOS,7,0)</f>
        <v>9.26</v>
      </c>
      <c r="M972" s="500">
        <f>ROUND(L972*J972,2)</f>
        <v>6019</v>
      </c>
      <c r="N972" s="33" t="str">
        <f>A972</f>
        <v>COMP_059</v>
      </c>
      <c r="O972" s="62"/>
      <c r="P972" s="156">
        <f t="shared" si="27"/>
        <v>-6019</v>
      </c>
    </row>
    <row r="973" spans="1:16" outlineLevel="1" x14ac:dyDescent="0.25">
      <c r="A973" s="33"/>
      <c r="B973" s="538"/>
      <c r="C973" s="162"/>
      <c r="D973" s="246"/>
      <c r="E973" s="163"/>
      <c r="F973" s="163"/>
      <c r="G973" s="163"/>
      <c r="H973" s="163"/>
      <c r="I973" s="163"/>
      <c r="J973" s="169"/>
      <c r="K973" s="169"/>
      <c r="L973" s="166"/>
      <c r="M973" s="539"/>
      <c r="N973"/>
      <c r="O973" s="62"/>
      <c r="P973" s="156">
        <f t="shared" si="27"/>
        <v>0</v>
      </c>
    </row>
    <row r="974" spans="1:16" outlineLevel="1" x14ac:dyDescent="0.25">
      <c r="A974" s="33"/>
      <c r="B974" s="538"/>
      <c r="C974" s="162"/>
      <c r="D974" s="246" t="s">
        <v>630</v>
      </c>
      <c r="E974" s="193"/>
      <c r="F974" s="164"/>
      <c r="G974" s="193"/>
      <c r="H974" s="193"/>
      <c r="I974" s="193"/>
      <c r="J974" s="164">
        <v>650</v>
      </c>
      <c r="K974" s="169" t="s">
        <v>629</v>
      </c>
      <c r="L974" s="166"/>
      <c r="M974" s="539"/>
      <c r="N974"/>
      <c r="O974" s="62"/>
      <c r="P974" s="156">
        <f t="shared" si="27"/>
        <v>0</v>
      </c>
    </row>
    <row r="975" spans="1:16" outlineLevel="1" x14ac:dyDescent="0.25">
      <c r="A975" s="33"/>
      <c r="B975" s="538"/>
      <c r="C975" s="162"/>
      <c r="D975" s="246"/>
      <c r="E975" s="193"/>
      <c r="F975" s="164"/>
      <c r="G975" s="193"/>
      <c r="H975" s="193"/>
      <c r="I975" s="193"/>
      <c r="J975" s="164"/>
      <c r="K975" s="169"/>
      <c r="L975" s="166"/>
      <c r="M975" s="539"/>
      <c r="N975"/>
      <c r="O975" s="62"/>
      <c r="P975" s="156">
        <f t="shared" si="27"/>
        <v>0</v>
      </c>
    </row>
    <row r="976" spans="1:16" outlineLevel="1" x14ac:dyDescent="0.25">
      <c r="A976" s="33"/>
      <c r="B976" s="538"/>
      <c r="C976" s="162"/>
      <c r="D976" s="246"/>
      <c r="E976" s="193"/>
      <c r="F976" s="193"/>
      <c r="G976" s="193"/>
      <c r="H976" s="193"/>
      <c r="I976" s="193"/>
      <c r="J976" s="164"/>
      <c r="K976" s="169"/>
      <c r="L976" s="166"/>
      <c r="M976" s="539"/>
      <c r="N976"/>
      <c r="O976" s="62"/>
      <c r="P976" s="156">
        <f t="shared" si="27"/>
        <v>0</v>
      </c>
    </row>
    <row r="977" spans="1:16" outlineLevel="1" x14ac:dyDescent="0.25">
      <c r="A977" s="33"/>
      <c r="B977" s="43"/>
      <c r="C977" s="46"/>
      <c r="D977" s="574"/>
      <c r="E977" s="174"/>
      <c r="F977" s="174"/>
      <c r="G977" s="174"/>
      <c r="H977" s="174"/>
      <c r="I977" s="46"/>
      <c r="J977" s="47"/>
      <c r="K977" s="47"/>
      <c r="L977" s="48"/>
      <c r="M977" s="495"/>
      <c r="N977"/>
      <c r="O977" s="62"/>
      <c r="P977" s="156">
        <f t="shared" si="27"/>
        <v>0</v>
      </c>
    </row>
    <row r="978" spans="1:16" outlineLevel="1" x14ac:dyDescent="0.25">
      <c r="A978" s="186" t="s">
        <v>633</v>
      </c>
      <c r="B978" s="86" t="s">
        <v>233</v>
      </c>
      <c r="C978" s="44" t="str">
        <f>CONCATENATE(VLOOKUP(A978,ABC_SERVIÇOS!A:I,5,0)," - ",VLOOKUP(A978,ABC_SERVIÇOS!A:I,6,0))</f>
        <v>92917 - SINAPI – 10/17</v>
      </c>
      <c r="D978" s="584" t="str">
        <f>VLOOKUP(A978,ABC_SERVIÇOS,2,0)</f>
        <v>FORNE, CORTE E DOBRA E ARMAÇÃO DE AÇO CA-50, DIÂMETRO DE 8.0 MM</v>
      </c>
      <c r="E978" s="128"/>
      <c r="F978" s="128"/>
      <c r="G978" s="128"/>
      <c r="H978" s="128"/>
      <c r="I978" s="44" t="str">
        <f>VLOOKUP(A978,ABC_SERVIÇOS,3,0)</f>
        <v>KG</v>
      </c>
      <c r="J978" s="88">
        <f>SUM(J979:J983)</f>
        <v>14900</v>
      </c>
      <c r="K978" s="88" t="s">
        <v>250</v>
      </c>
      <c r="L978" s="89">
        <f>VLOOKUP(A978,ABC_SERVIÇOS,7,0)</f>
        <v>7.61</v>
      </c>
      <c r="M978" s="500">
        <f>ROUND(L978*J978,2)</f>
        <v>113389</v>
      </c>
      <c r="N978" s="33" t="str">
        <f>A978</f>
        <v>COMP_061</v>
      </c>
      <c r="O978" s="62"/>
      <c r="P978" s="156">
        <f t="shared" si="27"/>
        <v>-113389</v>
      </c>
    </row>
    <row r="979" spans="1:16" outlineLevel="1" x14ac:dyDescent="0.25">
      <c r="A979"/>
      <c r="B979" s="546"/>
      <c r="C979" s="195"/>
      <c r="D979" s="575"/>
      <c r="E979" s="159"/>
      <c r="F979" s="159"/>
      <c r="G979" s="159"/>
      <c r="H979" s="159"/>
      <c r="I979" s="159"/>
      <c r="J979" s="160"/>
      <c r="K979" s="196"/>
      <c r="L979" s="197"/>
      <c r="M979" s="545"/>
      <c r="N979"/>
      <c r="O979" s="62"/>
      <c r="P979" s="156">
        <f t="shared" si="27"/>
        <v>0</v>
      </c>
    </row>
    <row r="980" spans="1:16" outlineLevel="1" x14ac:dyDescent="0.25">
      <c r="A980" s="33"/>
      <c r="B980" s="538"/>
      <c r="C980" s="162"/>
      <c r="D980" s="246" t="s">
        <v>630</v>
      </c>
      <c r="E980" s="193"/>
      <c r="F980" s="164"/>
      <c r="G980" s="193"/>
      <c r="H980" s="193"/>
      <c r="I980" s="193"/>
      <c r="J980" s="164">
        <v>14900</v>
      </c>
      <c r="K980" s="169" t="s">
        <v>629</v>
      </c>
      <c r="L980" s="166"/>
      <c r="M980" s="539"/>
      <c r="N980"/>
      <c r="O980" s="62"/>
      <c r="P980" s="156">
        <f t="shared" si="27"/>
        <v>0</v>
      </c>
    </row>
    <row r="981" spans="1:16" outlineLevel="1" x14ac:dyDescent="0.25">
      <c r="A981"/>
      <c r="B981" s="65"/>
      <c r="C981" s="66"/>
      <c r="D981" s="246"/>
      <c r="E981" s="163"/>
      <c r="F981" s="163"/>
      <c r="G981" s="163"/>
      <c r="H981" s="163"/>
      <c r="I981" s="162"/>
      <c r="J981" s="169"/>
      <c r="K981" s="68"/>
      <c r="L981" s="69"/>
      <c r="M981" s="496"/>
      <c r="N981"/>
      <c r="O981" s="62"/>
      <c r="P981" s="156">
        <f t="shared" si="27"/>
        <v>0</v>
      </c>
    </row>
    <row r="982" spans="1:16" outlineLevel="1" x14ac:dyDescent="0.25">
      <c r="A982"/>
      <c r="B982" s="65"/>
      <c r="C982" s="66"/>
      <c r="D982" s="246"/>
      <c r="E982" s="163"/>
      <c r="F982" s="163"/>
      <c r="G982" s="163"/>
      <c r="H982" s="163"/>
      <c r="I982" s="162"/>
      <c r="J982" s="169"/>
      <c r="K982" s="68"/>
      <c r="L982" s="69"/>
      <c r="M982" s="496"/>
      <c r="N982"/>
      <c r="O982" s="62"/>
      <c r="P982" s="156">
        <f t="shared" si="27"/>
        <v>0</v>
      </c>
    </row>
    <row r="983" spans="1:16" outlineLevel="1" x14ac:dyDescent="0.25">
      <c r="A983"/>
      <c r="B983" s="65"/>
      <c r="C983" s="66"/>
      <c r="D983" s="246"/>
      <c r="E983" s="163"/>
      <c r="F983" s="163"/>
      <c r="G983" s="163"/>
      <c r="H983" s="163"/>
      <c r="I983" s="162"/>
      <c r="J983" s="169"/>
      <c r="K983" s="68"/>
      <c r="L983" s="69"/>
      <c r="M983" s="496"/>
      <c r="N983"/>
      <c r="O983" s="62"/>
      <c r="P983" s="156">
        <f t="shared" si="27"/>
        <v>0</v>
      </c>
    </row>
    <row r="984" spans="1:16" outlineLevel="1" x14ac:dyDescent="0.25">
      <c r="A984" s="186" t="s">
        <v>635</v>
      </c>
      <c r="B984" s="86" t="s">
        <v>234</v>
      </c>
      <c r="C984" s="44" t="str">
        <f>CONCATENATE(VLOOKUP(A984,ABC_SERVIÇOS!A:I,5,0)," - ",VLOOKUP(A984,ABC_SERVIÇOS!A:I,6,0))</f>
        <v>92919 - SINAPI – 10/17</v>
      </c>
      <c r="D984" s="584" t="str">
        <f>VLOOKUP(A984,ABC_SERVIÇOS,2,0)</f>
        <v>FORNE, CORTE E DOBRA E ARMAÇÃO DE AÇO CA-50, DIÂMETRO DE 10.0 MM</v>
      </c>
      <c r="E984" s="128"/>
      <c r="F984" s="128"/>
      <c r="G984" s="128"/>
      <c r="H984" s="128"/>
      <c r="I984" s="44" t="str">
        <f>VLOOKUP(A984,ABC_SERVIÇOS,3,0)</f>
        <v>KG</v>
      </c>
      <c r="J984" s="88">
        <f>SUM(J985:J988)</f>
        <v>72250</v>
      </c>
      <c r="K984" s="88" t="s">
        <v>250</v>
      </c>
      <c r="L984" s="89">
        <f>VLOOKUP(A984,ABC_SERVIÇOS,7,0)</f>
        <v>6.15</v>
      </c>
      <c r="M984" s="500">
        <f>ROUND(L984*J984,2)</f>
        <v>444337.5</v>
      </c>
      <c r="N984" s="33" t="str">
        <f>A984</f>
        <v>COMP_062</v>
      </c>
      <c r="O984" s="62"/>
      <c r="P984" s="156">
        <f t="shared" si="27"/>
        <v>-444337.5</v>
      </c>
    </row>
    <row r="985" spans="1:16" outlineLevel="1" x14ac:dyDescent="0.25">
      <c r="A985"/>
      <c r="B985" s="65"/>
      <c r="C985" s="66"/>
      <c r="D985" s="246"/>
      <c r="E985" s="163"/>
      <c r="F985" s="163"/>
      <c r="G985" s="163"/>
      <c r="H985" s="163"/>
      <c r="I985" s="163"/>
      <c r="J985" s="169"/>
      <c r="K985" s="68"/>
      <c r="L985" s="69"/>
      <c r="M985" s="496"/>
      <c r="N985"/>
      <c r="O985" s="62"/>
      <c r="P985" s="156">
        <f t="shared" si="27"/>
        <v>0</v>
      </c>
    </row>
    <row r="986" spans="1:16" outlineLevel="1" x14ac:dyDescent="0.25">
      <c r="A986" s="33"/>
      <c r="B986" s="538"/>
      <c r="C986" s="162"/>
      <c r="D986" s="246" t="s">
        <v>630</v>
      </c>
      <c r="E986" s="193"/>
      <c r="F986" s="164"/>
      <c r="G986" s="193"/>
      <c r="H986" s="193"/>
      <c r="I986" s="193"/>
      <c r="J986" s="164">
        <v>72250</v>
      </c>
      <c r="K986" s="169" t="s">
        <v>629</v>
      </c>
      <c r="L986" s="166"/>
      <c r="M986" s="539"/>
      <c r="N986"/>
      <c r="O986" s="62"/>
      <c r="P986" s="156">
        <f t="shared" si="27"/>
        <v>0</v>
      </c>
    </row>
    <row r="987" spans="1:16" outlineLevel="1" x14ac:dyDescent="0.25">
      <c r="A987"/>
      <c r="B987" s="65"/>
      <c r="C987" s="66"/>
      <c r="D987" s="246"/>
      <c r="E987" s="163"/>
      <c r="F987" s="163"/>
      <c r="G987" s="163"/>
      <c r="H987" s="163"/>
      <c r="I987" s="162"/>
      <c r="J987" s="169"/>
      <c r="K987" s="68"/>
      <c r="L987" s="69"/>
      <c r="M987" s="496"/>
      <c r="N987"/>
      <c r="O987" s="62"/>
      <c r="P987" s="156">
        <f t="shared" si="27"/>
        <v>0</v>
      </c>
    </row>
    <row r="988" spans="1:16" outlineLevel="1" x14ac:dyDescent="0.25">
      <c r="A988"/>
      <c r="B988" s="65"/>
      <c r="C988" s="66"/>
      <c r="D988" s="246"/>
      <c r="E988" s="163"/>
      <c r="F988" s="163"/>
      <c r="G988" s="163"/>
      <c r="H988" s="163"/>
      <c r="I988" s="162"/>
      <c r="J988" s="169"/>
      <c r="K988" s="68"/>
      <c r="L988" s="69"/>
      <c r="M988" s="496"/>
      <c r="N988"/>
      <c r="O988" s="62"/>
      <c r="P988" s="156">
        <f t="shared" si="27"/>
        <v>0</v>
      </c>
    </row>
    <row r="989" spans="1:16" outlineLevel="1" x14ac:dyDescent="0.25">
      <c r="A989" s="186" t="s">
        <v>636</v>
      </c>
      <c r="B989" s="86" t="s">
        <v>235</v>
      </c>
      <c r="C989" s="44" t="str">
        <f>CONCATENATE(VLOOKUP(A989,ABC_SERVIÇOS!A:I,5,0)," - ",VLOOKUP(A989,ABC_SERVIÇOS!A:I,6,0))</f>
        <v>92921 - SINAPI – 10/17</v>
      </c>
      <c r="D989" s="584" t="str">
        <f>VLOOKUP(A989,ABC_SERVIÇOS,2,0)</f>
        <v>FORNE, CORTE E DOBRA E ARMAÇÃO DE AÇO CA-50, DIÂMETRO DE 12.5 MM</v>
      </c>
      <c r="E989" s="128"/>
      <c r="F989" s="128"/>
      <c r="G989" s="128"/>
      <c r="H989" s="128"/>
      <c r="I989" s="44" t="str">
        <f>VLOOKUP(A989,ABC_SERVIÇOS,3,0)</f>
        <v>KG</v>
      </c>
      <c r="J989" s="88">
        <f>SUM(J990:J994)</f>
        <v>300</v>
      </c>
      <c r="K989" s="88" t="s">
        <v>250</v>
      </c>
      <c r="L989" s="89">
        <f>VLOOKUP(A989,ABC_SERVIÇOS,7,0)</f>
        <v>5.45</v>
      </c>
      <c r="M989" s="500">
        <f>ROUND(L989*J989,2)</f>
        <v>1635</v>
      </c>
      <c r="N989" s="33" t="str">
        <f>A989</f>
        <v>COMP_063</v>
      </c>
      <c r="O989" s="62"/>
      <c r="P989" s="156">
        <f t="shared" si="27"/>
        <v>-1635</v>
      </c>
    </row>
    <row r="990" spans="1:16" outlineLevel="1" x14ac:dyDescent="0.25">
      <c r="A990"/>
      <c r="B990" s="65"/>
      <c r="C990" s="66"/>
      <c r="D990" s="246"/>
      <c r="E990" s="163"/>
      <c r="F990" s="163"/>
      <c r="G990" s="163"/>
      <c r="H990" s="163"/>
      <c r="I990" s="163"/>
      <c r="J990" s="169"/>
      <c r="K990" s="68"/>
      <c r="L990" s="69"/>
      <c r="M990" s="496"/>
      <c r="N990"/>
      <c r="O990" s="62"/>
      <c r="P990" s="156">
        <f t="shared" si="27"/>
        <v>0</v>
      </c>
    </row>
    <row r="991" spans="1:16" outlineLevel="1" x14ac:dyDescent="0.25">
      <c r="A991" s="33"/>
      <c r="B991" s="538"/>
      <c r="C991" s="162"/>
      <c r="D991" s="246" t="s">
        <v>630</v>
      </c>
      <c r="E991" s="193"/>
      <c r="F991" s="164"/>
      <c r="G991" s="193"/>
      <c r="H991" s="193"/>
      <c r="I991" s="193"/>
      <c r="J991" s="164">
        <v>300</v>
      </c>
      <c r="K991" s="169" t="s">
        <v>629</v>
      </c>
      <c r="L991" s="166"/>
      <c r="M991" s="539"/>
      <c r="N991"/>
      <c r="O991" s="62"/>
      <c r="P991" s="156">
        <f t="shared" si="27"/>
        <v>0</v>
      </c>
    </row>
    <row r="992" spans="1:16" outlineLevel="1" x14ac:dyDescent="0.25">
      <c r="A992"/>
      <c r="B992" s="65"/>
      <c r="C992" s="66"/>
      <c r="D992" s="246"/>
      <c r="E992" s="163"/>
      <c r="F992" s="163"/>
      <c r="G992" s="163"/>
      <c r="H992" s="163"/>
      <c r="I992" s="162"/>
      <c r="J992" s="169"/>
      <c r="K992" s="68"/>
      <c r="L992" s="69"/>
      <c r="M992" s="496"/>
      <c r="N992"/>
      <c r="O992" s="62"/>
      <c r="P992" s="156">
        <f t="shared" si="27"/>
        <v>0</v>
      </c>
    </row>
    <row r="993" spans="1:16" outlineLevel="1" x14ac:dyDescent="0.25">
      <c r="A993"/>
      <c r="B993" s="65"/>
      <c r="C993" s="66"/>
      <c r="D993" s="246"/>
      <c r="E993" s="163"/>
      <c r="F993" s="163"/>
      <c r="G993" s="163"/>
      <c r="H993" s="163"/>
      <c r="I993" s="162"/>
      <c r="J993" s="169"/>
      <c r="K993" s="68"/>
      <c r="L993" s="69"/>
      <c r="M993" s="496"/>
      <c r="N993"/>
      <c r="O993" s="62"/>
      <c r="P993" s="156">
        <f t="shared" si="27"/>
        <v>0</v>
      </c>
    </row>
    <row r="994" spans="1:16" outlineLevel="1" x14ac:dyDescent="0.25">
      <c r="A994"/>
      <c r="B994" s="65"/>
      <c r="C994" s="66"/>
      <c r="D994" s="246"/>
      <c r="E994" s="163"/>
      <c r="F994" s="163"/>
      <c r="G994" s="163"/>
      <c r="H994" s="163"/>
      <c r="I994" s="162"/>
      <c r="J994" s="169"/>
      <c r="K994" s="68"/>
      <c r="L994" s="69"/>
      <c r="M994" s="496"/>
      <c r="N994"/>
      <c r="O994" s="62"/>
      <c r="P994" s="156">
        <f t="shared" si="27"/>
        <v>0</v>
      </c>
    </row>
    <row r="995" spans="1:16" outlineLevel="1" x14ac:dyDescent="0.25">
      <c r="A995"/>
      <c r="B995" s="65"/>
      <c r="C995" s="66"/>
      <c r="D995" s="246"/>
      <c r="E995" s="163"/>
      <c r="F995" s="163"/>
      <c r="G995" s="163"/>
      <c r="H995" s="163"/>
      <c r="I995" s="162"/>
      <c r="J995" s="169"/>
      <c r="K995" s="68"/>
      <c r="L995" s="69"/>
      <c r="M995" s="496"/>
      <c r="N995"/>
      <c r="O995" s="62"/>
      <c r="P995" s="156">
        <f t="shared" si="27"/>
        <v>0</v>
      </c>
    </row>
    <row r="996" spans="1:16" outlineLevel="1" x14ac:dyDescent="0.25">
      <c r="A996" s="186" t="s">
        <v>700</v>
      </c>
      <c r="B996" s="86" t="s">
        <v>236</v>
      </c>
      <c r="C996" s="44" t="str">
        <f>CONCATENATE(VLOOKUP(A996,ABC_SERVIÇOS!A:I,5,0)," - ",VLOOKUP(A996,ABC_SERVIÇOS!A:I,6,0))</f>
        <v>73898/001 - SINAPI – 10/17</v>
      </c>
      <c r="D996" s="584" t="str">
        <f>VLOOKUP(A996,ABC_SERVIÇOS,2,0)</f>
        <v>JUNTA DE DILATACAO ELASTICA (PVC) O-220/6 PRESSAO ATE 30 MCA</v>
      </c>
      <c r="E996" s="128"/>
      <c r="F996" s="128"/>
      <c r="G996" s="128"/>
      <c r="H996" s="128"/>
      <c r="I996" s="44" t="str">
        <f>VLOOKUP(A996,ABC_SERVIÇOS,3,0)</f>
        <v>M</v>
      </c>
      <c r="J996" s="88">
        <f>SUM(J997:J1001)</f>
        <v>484</v>
      </c>
      <c r="K996" s="88" t="s">
        <v>250</v>
      </c>
      <c r="L996" s="89">
        <f>VLOOKUP(A996,ABC_SERVIÇOS,7,0)</f>
        <v>94.73</v>
      </c>
      <c r="M996" s="500">
        <f>ROUND(L996*J996,2)</f>
        <v>45849.32</v>
      </c>
      <c r="N996" s="33" t="str">
        <f>A996</f>
        <v>COMP_080</v>
      </c>
      <c r="O996" s="62"/>
      <c r="P996" s="156">
        <f t="shared" si="27"/>
        <v>-45849.32</v>
      </c>
    </row>
    <row r="997" spans="1:16" outlineLevel="1" x14ac:dyDescent="0.25">
      <c r="A997"/>
      <c r="B997" s="546"/>
      <c r="C997" s="195"/>
      <c r="D997" s="576"/>
      <c r="E997" s="158"/>
      <c r="F997" s="158"/>
      <c r="G997" s="158"/>
      <c r="H997" s="158"/>
      <c r="I997" s="158"/>
      <c r="J997" s="160"/>
      <c r="K997" s="196"/>
      <c r="L997" s="197"/>
      <c r="M997" s="545"/>
      <c r="N997"/>
      <c r="O997" s="62"/>
      <c r="P997" s="156">
        <f t="shared" si="27"/>
        <v>0</v>
      </c>
    </row>
    <row r="998" spans="1:16" outlineLevel="1" x14ac:dyDescent="0.25">
      <c r="A998"/>
      <c r="B998" s="65"/>
      <c r="C998" s="66"/>
      <c r="D998" s="244"/>
      <c r="E998" s="162" t="s">
        <v>701</v>
      </c>
      <c r="F998" s="162" t="s">
        <v>702</v>
      </c>
      <c r="G998" s="162" t="s">
        <v>703</v>
      </c>
      <c r="H998" s="162"/>
      <c r="I998" s="162"/>
      <c r="J998" s="169"/>
      <c r="K998" s="68"/>
      <c r="L998" s="69"/>
      <c r="M998" s="496"/>
      <c r="N998"/>
      <c r="O998" s="62"/>
      <c r="P998" s="156">
        <f t="shared" si="27"/>
        <v>0</v>
      </c>
    </row>
    <row r="999" spans="1:16" outlineLevel="1" x14ac:dyDescent="0.25">
      <c r="A999"/>
      <c r="B999" s="65"/>
      <c r="C999" s="66"/>
      <c r="D999" s="244" t="s">
        <v>704</v>
      </c>
      <c r="E999" s="164">
        <v>8</v>
      </c>
      <c r="F999" s="164">
        <v>7</v>
      </c>
      <c r="G999" s="164">
        <v>22</v>
      </c>
      <c r="H999" s="162"/>
      <c r="I999" s="162"/>
      <c r="J999" s="169">
        <f>(E999+(F999*2))*G999</f>
        <v>484</v>
      </c>
      <c r="K999" s="68"/>
      <c r="L999" s="69"/>
      <c r="M999" s="496"/>
      <c r="N999"/>
      <c r="O999" s="62"/>
      <c r="P999" s="156">
        <f t="shared" si="27"/>
        <v>0</v>
      </c>
    </row>
    <row r="1000" spans="1:16" outlineLevel="1" x14ac:dyDescent="0.25">
      <c r="A1000"/>
      <c r="B1000" s="65"/>
      <c r="C1000" s="66"/>
      <c r="D1000" s="244"/>
      <c r="E1000" s="164"/>
      <c r="F1000" s="164"/>
      <c r="G1000" s="164"/>
      <c r="H1000" s="162"/>
      <c r="I1000" s="162"/>
      <c r="J1000" s="169"/>
      <c r="K1000" s="68"/>
      <c r="L1000" s="69"/>
      <c r="M1000" s="496"/>
      <c r="N1000"/>
      <c r="O1000" s="62"/>
      <c r="P1000" s="156">
        <f t="shared" si="27"/>
        <v>0</v>
      </c>
    </row>
    <row r="1001" spans="1:16" outlineLevel="1" x14ac:dyDescent="0.25">
      <c r="A1001"/>
      <c r="B1001" s="65"/>
      <c r="C1001" s="66"/>
      <c r="D1001" s="244"/>
      <c r="E1001" s="162"/>
      <c r="F1001" s="162"/>
      <c r="G1001" s="162"/>
      <c r="H1001" s="162"/>
      <c r="I1001" s="162"/>
      <c r="J1001" s="169"/>
      <c r="K1001" s="68"/>
      <c r="L1001" s="69"/>
      <c r="M1001" s="496"/>
      <c r="N1001"/>
      <c r="O1001" s="62"/>
      <c r="P1001" s="156">
        <f t="shared" si="27"/>
        <v>0</v>
      </c>
    </row>
    <row r="1002" spans="1:16" outlineLevel="1" x14ac:dyDescent="0.25">
      <c r="A1002"/>
      <c r="B1002" s="65"/>
      <c r="C1002" s="66"/>
      <c r="D1002" s="244"/>
      <c r="E1002" s="162"/>
      <c r="F1002" s="162"/>
      <c r="G1002" s="162"/>
      <c r="H1002" s="162"/>
      <c r="I1002" s="162"/>
      <c r="J1002" s="169"/>
      <c r="K1002" s="68"/>
      <c r="L1002" s="69"/>
      <c r="M1002" s="496"/>
      <c r="N1002"/>
      <c r="O1002" s="62"/>
      <c r="P1002" s="156">
        <f t="shared" si="27"/>
        <v>0</v>
      </c>
    </row>
    <row r="1003" spans="1:16" outlineLevel="1" x14ac:dyDescent="0.25">
      <c r="A1003"/>
      <c r="B1003" s="65"/>
      <c r="C1003" s="66"/>
      <c r="D1003" s="244"/>
      <c r="E1003" s="162"/>
      <c r="F1003" s="162"/>
      <c r="G1003" s="162"/>
      <c r="H1003" s="162"/>
      <c r="I1003" s="162"/>
      <c r="J1003" s="169"/>
      <c r="K1003" s="68"/>
      <c r="L1003" s="69"/>
      <c r="M1003" s="496"/>
      <c r="N1003"/>
      <c r="O1003" s="62"/>
      <c r="P1003" s="156">
        <f t="shared" si="27"/>
        <v>0</v>
      </c>
    </row>
    <row r="1004" spans="1:16" outlineLevel="1" x14ac:dyDescent="0.25">
      <c r="A1004"/>
      <c r="B1004" s="557"/>
      <c r="C1004" s="227"/>
      <c r="D1004" s="579"/>
      <c r="E1004" s="170"/>
      <c r="F1004" s="170"/>
      <c r="G1004" s="170"/>
      <c r="H1004" s="170"/>
      <c r="I1004" s="170"/>
      <c r="J1004" s="172"/>
      <c r="K1004" s="216"/>
      <c r="L1004" s="228"/>
      <c r="M1004" s="558"/>
      <c r="N1004"/>
      <c r="O1004" s="62"/>
      <c r="P1004" s="156">
        <f t="shared" si="27"/>
        <v>0</v>
      </c>
    </row>
    <row r="1005" spans="1:16" ht="22.5" customHeight="1" outlineLevel="1" x14ac:dyDescent="0.25">
      <c r="A1005" s="186" t="s">
        <v>661</v>
      </c>
      <c r="B1005" s="86" t="s">
        <v>237</v>
      </c>
      <c r="C1005" s="44" t="str">
        <f>CONCATENATE(VLOOKUP(A1005,ABC_SERVIÇOS!A:I,5,0)," - ",VLOOKUP(A1005,ABC_SERVIÇOS!A:I,6,0))</f>
        <v>74020/1 - SINAPI – 10/17</v>
      </c>
      <c r="D1005" s="584" t="str">
        <f>VLOOKUP(A1005,ABC_SERVIÇOS,2,0)</f>
        <v>ENSAIO DE CONCRETO</v>
      </c>
      <c r="E1005" s="128"/>
      <c r="F1005" s="128"/>
      <c r="G1005" s="128"/>
      <c r="H1005" s="128"/>
      <c r="I1005" s="44" t="str">
        <f>VLOOKUP(A1005,ABC_SERVIÇOS,3,0)</f>
        <v>M3</v>
      </c>
      <c r="J1005" s="88">
        <f>SUM(J1006:J1010)</f>
        <v>2470.0196599999999</v>
      </c>
      <c r="K1005" s="88" t="s">
        <v>250</v>
      </c>
      <c r="L1005" s="89">
        <f>VLOOKUP(A1005,ABC_SERVIÇOS,7,0)</f>
        <v>27.1</v>
      </c>
      <c r="M1005" s="500">
        <f>ROUND(L1005*J1005,2)</f>
        <v>66937.53</v>
      </c>
      <c r="N1005" s="33" t="str">
        <f>A1005</f>
        <v>COMP_073</v>
      </c>
      <c r="O1005" s="62"/>
      <c r="P1005" s="156">
        <f t="shared" si="27"/>
        <v>-66937.53</v>
      </c>
    </row>
    <row r="1006" spans="1:16" outlineLevel="1" x14ac:dyDescent="0.25">
      <c r="A1006"/>
      <c r="B1006" s="546"/>
      <c r="C1006" s="195"/>
      <c r="D1006" s="575"/>
      <c r="E1006" s="159"/>
      <c r="F1006" s="159"/>
      <c r="G1006" s="159"/>
      <c r="H1006" s="159"/>
      <c r="I1006" s="158"/>
      <c r="J1006" s="160"/>
      <c r="K1006" s="196"/>
      <c r="L1006" s="197"/>
      <c r="M1006" s="545"/>
      <c r="N1006"/>
      <c r="O1006" s="62"/>
      <c r="P1006" s="156">
        <f t="shared" si="27"/>
        <v>0</v>
      </c>
    </row>
    <row r="1007" spans="1:16" outlineLevel="1" x14ac:dyDescent="0.25">
      <c r="A1007"/>
      <c r="B1007" s="65"/>
      <c r="C1007" s="66"/>
      <c r="D1007" s="246"/>
      <c r="E1007" s="163"/>
      <c r="F1007" s="163"/>
      <c r="G1007" s="163"/>
      <c r="H1007" s="163"/>
      <c r="I1007" s="162"/>
      <c r="J1007" s="169"/>
      <c r="K1007" s="68"/>
      <c r="L1007" s="69"/>
      <c r="M1007" s="496"/>
      <c r="N1007"/>
      <c r="O1007" s="62"/>
      <c r="P1007" s="156">
        <f t="shared" si="27"/>
        <v>0</v>
      </c>
    </row>
    <row r="1008" spans="1:16" outlineLevel="1" x14ac:dyDescent="0.25">
      <c r="A1008"/>
      <c r="B1008" s="65"/>
      <c r="C1008" s="66"/>
      <c r="D1008" s="246" t="s">
        <v>705</v>
      </c>
      <c r="E1008" s="163"/>
      <c r="F1008" s="163"/>
      <c r="G1008" s="163"/>
      <c r="H1008" s="163"/>
      <c r="I1008" s="162"/>
      <c r="J1008" s="169">
        <f>J879</f>
        <v>2470.0196599999999</v>
      </c>
      <c r="K1008" s="68"/>
      <c r="L1008" s="69"/>
      <c r="M1008" s="496"/>
      <c r="N1008"/>
      <c r="O1008" s="62"/>
      <c r="P1008" s="156">
        <f t="shared" si="27"/>
        <v>0</v>
      </c>
    </row>
    <row r="1009" spans="1:16" outlineLevel="1" x14ac:dyDescent="0.25">
      <c r="A1009"/>
      <c r="B1009" s="65"/>
      <c r="C1009" s="66"/>
      <c r="D1009" s="246"/>
      <c r="E1009" s="163"/>
      <c r="F1009" s="163"/>
      <c r="G1009" s="163"/>
      <c r="H1009" s="163"/>
      <c r="I1009" s="162"/>
      <c r="J1009" s="169"/>
      <c r="K1009" s="68"/>
      <c r="L1009" s="69"/>
      <c r="M1009" s="496"/>
      <c r="N1009"/>
      <c r="O1009" s="62"/>
      <c r="P1009" s="156">
        <f t="shared" si="27"/>
        <v>0</v>
      </c>
    </row>
    <row r="1010" spans="1:16" outlineLevel="1" x14ac:dyDescent="0.25">
      <c r="A1010"/>
      <c r="B1010" s="65"/>
      <c r="C1010" s="66"/>
      <c r="D1010" s="246"/>
      <c r="E1010" s="163"/>
      <c r="F1010" s="163"/>
      <c r="G1010" s="163"/>
      <c r="H1010" s="163"/>
      <c r="I1010" s="162"/>
      <c r="J1010" s="169"/>
      <c r="K1010" s="68"/>
      <c r="L1010" s="69"/>
      <c r="M1010" s="496"/>
      <c r="N1010"/>
      <c r="O1010" s="62"/>
      <c r="P1010" s="156">
        <f t="shared" si="27"/>
        <v>0</v>
      </c>
    </row>
    <row r="1011" spans="1:16" outlineLevel="1" x14ac:dyDescent="0.25">
      <c r="A1011"/>
      <c r="B1011" s="65"/>
      <c r="C1011" s="66"/>
      <c r="D1011" s="246"/>
      <c r="E1011" s="163"/>
      <c r="F1011" s="163"/>
      <c r="G1011" s="163"/>
      <c r="H1011" s="163"/>
      <c r="I1011" s="162"/>
      <c r="J1011" s="169"/>
      <c r="K1011" s="68"/>
      <c r="L1011" s="69"/>
      <c r="M1011" s="496"/>
      <c r="N1011"/>
      <c r="O1011" s="62"/>
      <c r="P1011" s="156">
        <f t="shared" si="27"/>
        <v>0</v>
      </c>
    </row>
    <row r="1012" spans="1:16" outlineLevel="1" x14ac:dyDescent="0.25">
      <c r="A1012"/>
      <c r="B1012" s="65"/>
      <c r="C1012" s="66"/>
      <c r="D1012" s="246"/>
      <c r="E1012" s="163"/>
      <c r="F1012" s="163"/>
      <c r="G1012" s="163"/>
      <c r="H1012" s="163"/>
      <c r="I1012" s="162"/>
      <c r="J1012" s="169"/>
      <c r="K1012" s="68"/>
      <c r="L1012" s="69"/>
      <c r="M1012" s="496"/>
      <c r="N1012"/>
      <c r="O1012" s="62"/>
      <c r="P1012" s="156">
        <f t="shared" si="27"/>
        <v>0</v>
      </c>
    </row>
    <row r="1013" spans="1:16" outlineLevel="1" x14ac:dyDescent="0.25">
      <c r="A1013"/>
      <c r="B1013" s="555"/>
      <c r="C1013" s="222"/>
      <c r="D1013" s="247"/>
      <c r="E1013" s="223"/>
      <c r="F1013" s="223"/>
      <c r="G1013" s="223"/>
      <c r="H1013" s="223"/>
      <c r="I1013" s="251"/>
      <c r="J1013" s="252"/>
      <c r="K1013" s="224"/>
      <c r="L1013" s="225"/>
      <c r="M1013" s="556"/>
      <c r="N1013"/>
      <c r="O1013" s="62"/>
      <c r="P1013" s="156">
        <f t="shared" si="27"/>
        <v>0</v>
      </c>
    </row>
    <row r="1014" spans="1:16" ht="27" customHeight="1" outlineLevel="1" x14ac:dyDescent="0.25">
      <c r="A1014" s="186" t="s">
        <v>706</v>
      </c>
      <c r="B1014" s="86" t="s">
        <v>238</v>
      </c>
      <c r="C1014" s="44" t="str">
        <f>CONCATENATE(VLOOKUP(A1014,ABC_SERVIÇOS!A:I,5,0)," - ",VLOOKUP(A1014,ABC_SERVIÇOS!A:I,6,0))</f>
        <v>89455 - SINAPI – 10/17</v>
      </c>
      <c r="D1014" s="584" t="str">
        <f>VLOOKUP(A1014,ABC_SERVIÇOS,2,0)</f>
        <v>ALVENARIA DE BLOCOS DE CONCRETO ESTRUTURAL 14X19X39 CM, (ESPESSURA 14CM) FBK = 14,0 MPA</v>
      </c>
      <c r="E1014" s="128"/>
      <c r="F1014" s="128"/>
      <c r="G1014" s="128"/>
      <c r="H1014" s="128"/>
      <c r="I1014" s="44" t="str">
        <f>VLOOKUP(A1014,ABC_SERVIÇOS,3,0)</f>
        <v>M2</v>
      </c>
      <c r="J1014" s="88">
        <f>J1021</f>
        <v>1350</v>
      </c>
      <c r="K1014" s="88" t="s">
        <v>250</v>
      </c>
      <c r="L1014" s="89">
        <f>VLOOKUP(A1014,ABC_SERVIÇOS,7,0)</f>
        <v>65.61</v>
      </c>
      <c r="M1014" s="500">
        <f>ROUND(L1014*J1014,2)</f>
        <v>88573.5</v>
      </c>
      <c r="N1014" s="33" t="str">
        <f>A1014</f>
        <v>COMP_081</v>
      </c>
      <c r="O1014" s="62"/>
      <c r="P1014" s="156">
        <f t="shared" si="27"/>
        <v>-88573.5</v>
      </c>
    </row>
    <row r="1015" spans="1:16" outlineLevel="1" x14ac:dyDescent="0.25">
      <c r="A1015"/>
      <c r="B1015" s="63"/>
      <c r="C1015" s="238"/>
      <c r="D1015" s="588"/>
      <c r="E1015" s="206"/>
      <c r="F1015" s="206"/>
      <c r="G1015" s="206"/>
      <c r="H1015" s="206"/>
      <c r="I1015" s="205"/>
      <c r="J1015" s="207"/>
      <c r="K1015" s="210"/>
      <c r="L1015" s="239"/>
      <c r="M1015" s="564"/>
      <c r="N1015"/>
      <c r="O1015" s="62"/>
      <c r="P1015" s="156">
        <f t="shared" si="27"/>
        <v>0</v>
      </c>
    </row>
    <row r="1016" spans="1:16" outlineLevel="1" x14ac:dyDescent="0.25">
      <c r="A1016"/>
      <c r="B1016" s="65"/>
      <c r="C1016" s="66"/>
      <c r="D1016" s="246" t="s">
        <v>707</v>
      </c>
      <c r="E1016" s="163"/>
      <c r="F1016" s="163"/>
      <c r="G1016" s="163"/>
      <c r="H1016" s="163"/>
      <c r="I1016" s="162"/>
      <c r="J1016" s="164">
        <v>450</v>
      </c>
      <c r="K1016" s="68"/>
      <c r="L1016" s="69" t="s">
        <v>380</v>
      </c>
      <c r="M1016" s="496"/>
      <c r="N1016"/>
      <c r="O1016" s="62"/>
      <c r="P1016" s="156">
        <f t="shared" si="27"/>
        <v>0</v>
      </c>
    </row>
    <row r="1017" spans="1:16" outlineLevel="1" x14ac:dyDescent="0.25">
      <c r="A1017"/>
      <c r="B1017" s="65"/>
      <c r="C1017" s="66"/>
      <c r="D1017" s="246" t="s">
        <v>708</v>
      </c>
      <c r="E1017" s="163"/>
      <c r="F1017" s="163"/>
      <c r="G1017" s="163"/>
      <c r="H1017" s="163"/>
      <c r="I1017" s="162"/>
      <c r="J1017" s="164">
        <v>450</v>
      </c>
      <c r="K1017" s="68"/>
      <c r="L1017" s="69" t="s">
        <v>382</v>
      </c>
      <c r="M1017" s="496"/>
      <c r="N1017"/>
      <c r="O1017" s="62"/>
      <c r="P1017" s="156">
        <f t="shared" si="27"/>
        <v>0</v>
      </c>
    </row>
    <row r="1018" spans="1:16" outlineLevel="1" x14ac:dyDescent="0.25">
      <c r="A1018"/>
      <c r="B1018" s="65"/>
      <c r="C1018" s="66"/>
      <c r="D1018" s="246"/>
      <c r="E1018" s="163"/>
      <c r="F1018" s="163"/>
      <c r="G1018" s="163"/>
      <c r="H1018" s="163"/>
      <c r="I1018" s="162"/>
      <c r="J1018" s="164"/>
      <c r="K1018" s="68"/>
      <c r="L1018" s="69"/>
      <c r="M1018" s="496"/>
      <c r="N1018"/>
      <c r="O1018" s="62"/>
      <c r="P1018" s="156">
        <f t="shared" si="27"/>
        <v>0</v>
      </c>
    </row>
    <row r="1019" spans="1:16" outlineLevel="1" x14ac:dyDescent="0.25">
      <c r="A1019"/>
      <c r="B1019" s="65"/>
      <c r="C1019" s="66"/>
      <c r="D1019" s="246" t="s">
        <v>657</v>
      </c>
      <c r="E1019" s="163"/>
      <c r="F1019" s="163"/>
      <c r="G1019" s="163"/>
      <c r="H1019" s="163"/>
      <c r="I1019" s="162"/>
      <c r="J1019" s="612">
        <v>1.5</v>
      </c>
      <c r="K1019" s="68"/>
      <c r="L1019" s="69" t="s">
        <v>426</v>
      </c>
      <c r="M1019" s="496"/>
      <c r="N1019"/>
      <c r="O1019" s="62"/>
      <c r="P1019" s="156">
        <f t="shared" si="27"/>
        <v>0</v>
      </c>
    </row>
    <row r="1020" spans="1:16" outlineLevel="1" x14ac:dyDescent="0.25">
      <c r="A1020"/>
      <c r="B1020" s="65"/>
      <c r="C1020" s="66"/>
      <c r="D1020" s="246"/>
      <c r="E1020" s="163"/>
      <c r="F1020" s="163"/>
      <c r="G1020" s="163"/>
      <c r="H1020" s="163"/>
      <c r="I1020" s="162"/>
      <c r="J1020" s="164"/>
      <c r="K1020" s="68"/>
      <c r="L1020" s="69"/>
      <c r="M1020" s="496"/>
      <c r="N1020"/>
      <c r="O1020" s="62"/>
      <c r="P1020" s="156">
        <f t="shared" si="27"/>
        <v>0</v>
      </c>
    </row>
    <row r="1021" spans="1:16" outlineLevel="1" x14ac:dyDescent="0.25">
      <c r="A1021"/>
      <c r="B1021" s="65"/>
      <c r="C1021" s="66"/>
      <c r="D1021" s="246"/>
      <c r="E1021" s="163"/>
      <c r="F1021" s="163"/>
      <c r="G1021" s="163"/>
      <c r="H1021" s="163"/>
      <c r="I1021" s="162" t="s">
        <v>378</v>
      </c>
      <c r="J1021" s="164">
        <f>SUM(J1016:J1017)*J1019</f>
        <v>1350</v>
      </c>
      <c r="K1021" s="68"/>
      <c r="L1021" s="69" t="s">
        <v>709</v>
      </c>
      <c r="M1021" s="496"/>
      <c r="N1021"/>
      <c r="O1021" s="62"/>
      <c r="P1021" s="156">
        <f t="shared" si="27"/>
        <v>0</v>
      </c>
    </row>
    <row r="1022" spans="1:16" outlineLevel="1" x14ac:dyDescent="0.25">
      <c r="A1022"/>
      <c r="B1022" s="65"/>
      <c r="C1022" s="66"/>
      <c r="D1022" s="246"/>
      <c r="E1022" s="163"/>
      <c r="F1022" s="163"/>
      <c r="G1022" s="163"/>
      <c r="H1022" s="163"/>
      <c r="I1022" s="162"/>
      <c r="J1022" s="164"/>
      <c r="K1022" s="68"/>
      <c r="L1022" s="69"/>
      <c r="M1022" s="496"/>
      <c r="N1022"/>
      <c r="O1022" s="62"/>
      <c r="P1022" s="156">
        <f t="shared" si="27"/>
        <v>0</v>
      </c>
    </row>
    <row r="1023" spans="1:16" outlineLevel="1" x14ac:dyDescent="0.25">
      <c r="A1023"/>
      <c r="B1023" s="555"/>
      <c r="C1023" s="222"/>
      <c r="D1023" s="247"/>
      <c r="E1023" s="223"/>
      <c r="F1023" s="223"/>
      <c r="G1023" s="223"/>
      <c r="H1023" s="223"/>
      <c r="I1023" s="251"/>
      <c r="J1023" s="249"/>
      <c r="K1023" s="224"/>
      <c r="L1023" s="225"/>
      <c r="M1023" s="556"/>
      <c r="N1023"/>
      <c r="O1023" s="62"/>
      <c r="P1023" s="156">
        <f t="shared" si="27"/>
        <v>0</v>
      </c>
    </row>
    <row r="1024" spans="1:16" ht="25.5" outlineLevel="1" x14ac:dyDescent="0.25">
      <c r="A1024" s="186" t="s">
        <v>710</v>
      </c>
      <c r="B1024" s="86" t="s">
        <v>239</v>
      </c>
      <c r="C1024" s="44" t="str">
        <f>CONCATENATE(VLOOKUP(A1024,ABC_SERVIÇOS!A:I,5,0)," - ",VLOOKUP(A1024,ABC_SERVIÇOS!A:I,6,0))</f>
        <v>87877 - SINAPI – 10/17</v>
      </c>
      <c r="D1024" s="584" t="str">
        <f>VLOOKUP(A1024,ABC_SERVIÇOS,2,0)</f>
        <v xml:space="preserve">CHAPISCO APLICADO SOMENTE EM ESTRUTURAS DE CONCRETO EM ALVENARIAS </v>
      </c>
      <c r="E1024" s="128"/>
      <c r="F1024" s="128"/>
      <c r="G1024" s="128"/>
      <c r="H1024" s="128"/>
      <c r="I1024" s="44" t="str">
        <f>VLOOKUP(A1024,ABC_SERVIÇOS,3,0)</f>
        <v>M2</v>
      </c>
      <c r="J1024" s="88">
        <f>J1030</f>
        <v>2700</v>
      </c>
      <c r="K1024" s="88" t="s">
        <v>250</v>
      </c>
      <c r="L1024" s="89">
        <f>VLOOKUP(A1024,ABC_SERVIÇOS,7,0)</f>
        <v>6.07</v>
      </c>
      <c r="M1024" s="500">
        <f>ROUND(L1024*J1024,2)</f>
        <v>16389</v>
      </c>
      <c r="N1024" s="33" t="str">
        <f>A1024</f>
        <v>COMP_082</v>
      </c>
      <c r="O1024" s="62"/>
      <c r="P1024" s="156">
        <f t="shared" si="27"/>
        <v>-16389</v>
      </c>
    </row>
    <row r="1025" spans="1:16" outlineLevel="1" x14ac:dyDescent="0.25">
      <c r="A1025"/>
      <c r="B1025" s="63"/>
      <c r="C1025" s="238"/>
      <c r="D1025" s="588"/>
      <c r="E1025" s="206"/>
      <c r="F1025" s="206"/>
      <c r="G1025" s="206"/>
      <c r="H1025" s="206"/>
      <c r="I1025" s="205"/>
      <c r="J1025" s="613"/>
      <c r="K1025" s="210"/>
      <c r="L1025" s="239"/>
      <c r="M1025" s="564"/>
      <c r="N1025"/>
      <c r="O1025" s="62"/>
      <c r="P1025" s="156">
        <f t="shared" ref="P1025:P1088" si="28">O1025-M1025</f>
        <v>0</v>
      </c>
    </row>
    <row r="1026" spans="1:16" outlineLevel="1" x14ac:dyDescent="0.25">
      <c r="A1026"/>
      <c r="B1026" s="65"/>
      <c r="C1026" s="66"/>
      <c r="D1026" s="246"/>
      <c r="E1026" s="163"/>
      <c r="F1026" s="163"/>
      <c r="G1026" s="163"/>
      <c r="H1026" s="163"/>
      <c r="I1026" s="162"/>
      <c r="J1026" s="164"/>
      <c r="K1026" s="68"/>
      <c r="L1026" s="69"/>
      <c r="M1026" s="496"/>
      <c r="N1026"/>
      <c r="O1026" s="62"/>
      <c r="P1026" s="156">
        <f t="shared" si="28"/>
        <v>0</v>
      </c>
    </row>
    <row r="1027" spans="1:16" outlineLevel="1" x14ac:dyDescent="0.25">
      <c r="A1027"/>
      <c r="B1027" s="65"/>
      <c r="C1027" s="66"/>
      <c r="D1027" s="246" t="s">
        <v>711</v>
      </c>
      <c r="E1027" s="163"/>
      <c r="F1027" s="163"/>
      <c r="G1027" s="163"/>
      <c r="H1027" s="163"/>
      <c r="I1027" s="162"/>
      <c r="J1027" s="164">
        <f>J1014</f>
        <v>1350</v>
      </c>
      <c r="K1027" s="266" t="s">
        <v>264</v>
      </c>
      <c r="L1027" s="69"/>
      <c r="M1027" s="496"/>
      <c r="N1027"/>
      <c r="O1027" s="62"/>
      <c r="P1027" s="156">
        <f t="shared" si="28"/>
        <v>0</v>
      </c>
    </row>
    <row r="1028" spans="1:16" outlineLevel="1" x14ac:dyDescent="0.25">
      <c r="A1028"/>
      <c r="B1028" s="65"/>
      <c r="C1028" s="66"/>
      <c r="D1028" s="246" t="s">
        <v>712</v>
      </c>
      <c r="E1028" s="163"/>
      <c r="F1028" s="163"/>
      <c r="G1028" s="163"/>
      <c r="H1028" s="163"/>
      <c r="I1028" s="162"/>
      <c r="J1028" s="164">
        <v>2</v>
      </c>
      <c r="K1028" s="266" t="s">
        <v>712</v>
      </c>
      <c r="L1028" s="69"/>
      <c r="M1028" s="496"/>
      <c r="N1028"/>
      <c r="O1028" s="62"/>
      <c r="P1028" s="156">
        <f t="shared" si="28"/>
        <v>0</v>
      </c>
    </row>
    <row r="1029" spans="1:16" outlineLevel="1" x14ac:dyDescent="0.25">
      <c r="A1029"/>
      <c r="B1029" s="65"/>
      <c r="C1029" s="66"/>
      <c r="D1029" s="246"/>
      <c r="E1029" s="163"/>
      <c r="F1029" s="163"/>
      <c r="G1029" s="163"/>
      <c r="H1029" s="163"/>
      <c r="I1029" s="162"/>
      <c r="J1029" s="164"/>
      <c r="K1029" s="266"/>
      <c r="L1029" s="69"/>
      <c r="M1029" s="496"/>
      <c r="N1029"/>
      <c r="O1029" s="62"/>
      <c r="P1029" s="156">
        <f t="shared" si="28"/>
        <v>0</v>
      </c>
    </row>
    <row r="1030" spans="1:16" outlineLevel="1" x14ac:dyDescent="0.25">
      <c r="A1030"/>
      <c r="B1030" s="65"/>
      <c r="C1030" s="66"/>
      <c r="D1030" s="246"/>
      <c r="E1030" s="163"/>
      <c r="F1030" s="163"/>
      <c r="G1030" s="163"/>
      <c r="H1030" s="163"/>
      <c r="I1030" s="162" t="s">
        <v>378</v>
      </c>
      <c r="J1030" s="164">
        <f>J1027*J1028</f>
        <v>2700</v>
      </c>
      <c r="K1030" s="266"/>
      <c r="L1030" s="69"/>
      <c r="M1030" s="496"/>
      <c r="N1030"/>
      <c r="O1030" s="62"/>
      <c r="P1030" s="156">
        <f t="shared" si="28"/>
        <v>0</v>
      </c>
    </row>
    <row r="1031" spans="1:16" outlineLevel="1" x14ac:dyDescent="0.25">
      <c r="A1031"/>
      <c r="B1031" s="65"/>
      <c r="C1031" s="66"/>
      <c r="D1031" s="246"/>
      <c r="E1031" s="163"/>
      <c r="F1031" s="163"/>
      <c r="G1031" s="163"/>
      <c r="H1031" s="163"/>
      <c r="I1031" s="162"/>
      <c r="J1031" s="164"/>
      <c r="K1031" s="68"/>
      <c r="L1031" s="69"/>
      <c r="M1031" s="496"/>
      <c r="N1031"/>
      <c r="O1031" s="62"/>
      <c r="P1031" s="156">
        <f t="shared" si="28"/>
        <v>0</v>
      </c>
    </row>
    <row r="1032" spans="1:16" outlineLevel="1" x14ac:dyDescent="0.25">
      <c r="A1032"/>
      <c r="B1032" s="65"/>
      <c r="C1032" s="66"/>
      <c r="D1032" s="246"/>
      <c r="E1032" s="163"/>
      <c r="F1032" s="163"/>
      <c r="G1032" s="163"/>
      <c r="H1032" s="163"/>
      <c r="I1032" s="162"/>
      <c r="J1032" s="164"/>
      <c r="K1032" s="68"/>
      <c r="L1032" s="69"/>
      <c r="M1032" s="496"/>
      <c r="N1032"/>
      <c r="O1032" s="62"/>
      <c r="P1032" s="156">
        <f t="shared" si="28"/>
        <v>0</v>
      </c>
    </row>
    <row r="1033" spans="1:16" ht="25.5" outlineLevel="1" x14ac:dyDescent="0.25">
      <c r="A1033" s="186" t="s">
        <v>713</v>
      </c>
      <c r="B1033" s="86" t="s">
        <v>240</v>
      </c>
      <c r="C1033" s="44" t="str">
        <f>CONCATENATE(VLOOKUP(A1033,ABC_SERVIÇOS!A:I,5,0)," - ",VLOOKUP(A1033,ABC_SERVIÇOS!A:I,6,0))</f>
        <v>87530 - SINAPI – 10/17</v>
      </c>
      <c r="D1033" s="584" t="str">
        <f>VLOOKUP(A1033,ABC_SERVIÇOS,2,0)</f>
        <v>MASSA ÚNICA, PARA RECEBIMENTO DE PINTURA, EM ARGAMASSA TRAÇO 1:2:8 E=2CM</v>
      </c>
      <c r="E1033" s="128"/>
      <c r="F1033" s="128"/>
      <c r="G1033" s="128"/>
      <c r="H1033" s="128"/>
      <c r="I1033" s="44" t="str">
        <f>VLOOKUP(A1033,ABC_SERVIÇOS,3,0)</f>
        <v>M2</v>
      </c>
      <c r="J1033" s="88">
        <f>SUM(J1034:J1037)</f>
        <v>2700</v>
      </c>
      <c r="K1033" s="88" t="s">
        <v>250</v>
      </c>
      <c r="L1033" s="89">
        <f>VLOOKUP(A1033,ABC_SERVIÇOS,7,0)</f>
        <v>25.8</v>
      </c>
      <c r="M1033" s="500">
        <f>ROUND(L1033*J1033,2)</f>
        <v>69660</v>
      </c>
      <c r="N1033" s="33" t="str">
        <f>A1033</f>
        <v>COMP_083</v>
      </c>
      <c r="O1033" s="62"/>
      <c r="P1033" s="156">
        <f t="shared" si="28"/>
        <v>-69660</v>
      </c>
    </row>
    <row r="1034" spans="1:16" outlineLevel="1" x14ac:dyDescent="0.25">
      <c r="A1034"/>
      <c r="B1034" s="63"/>
      <c r="C1034" s="238"/>
      <c r="D1034" s="588"/>
      <c r="E1034" s="206"/>
      <c r="F1034" s="206"/>
      <c r="G1034" s="206"/>
      <c r="H1034" s="206"/>
      <c r="I1034" s="205"/>
      <c r="J1034" s="613"/>
      <c r="K1034" s="210"/>
      <c r="L1034" s="239"/>
      <c r="M1034" s="564"/>
      <c r="N1034"/>
      <c r="O1034" s="62"/>
      <c r="P1034" s="156">
        <f t="shared" si="28"/>
        <v>0</v>
      </c>
    </row>
    <row r="1035" spans="1:16" outlineLevel="1" x14ac:dyDescent="0.25">
      <c r="A1035"/>
      <c r="B1035" s="65"/>
      <c r="C1035" s="66"/>
      <c r="D1035" s="246"/>
      <c r="E1035" s="163"/>
      <c r="F1035" s="163"/>
      <c r="G1035" s="163"/>
      <c r="H1035" s="163"/>
      <c r="I1035" s="162"/>
      <c r="J1035" s="164"/>
      <c r="K1035" s="68"/>
      <c r="L1035" s="69"/>
      <c r="M1035" s="496"/>
      <c r="N1035"/>
      <c r="O1035" s="62"/>
      <c r="P1035" s="156">
        <f t="shared" si="28"/>
        <v>0</v>
      </c>
    </row>
    <row r="1036" spans="1:16" outlineLevel="1" x14ac:dyDescent="0.25">
      <c r="A1036"/>
      <c r="B1036" s="65"/>
      <c r="C1036" s="66"/>
      <c r="D1036" s="246" t="s">
        <v>714</v>
      </c>
      <c r="E1036" s="163"/>
      <c r="F1036" s="163"/>
      <c r="G1036" s="163"/>
      <c r="H1036" s="163"/>
      <c r="I1036" s="162"/>
      <c r="J1036" s="164">
        <f>J1024</f>
        <v>2700</v>
      </c>
      <c r="K1036" s="266" t="s">
        <v>264</v>
      </c>
      <c r="L1036" s="69"/>
      <c r="M1036" s="496"/>
      <c r="N1036"/>
      <c r="O1036" s="62"/>
      <c r="P1036" s="156">
        <f t="shared" si="28"/>
        <v>0</v>
      </c>
    </row>
    <row r="1037" spans="1:16" outlineLevel="1" x14ac:dyDescent="0.25">
      <c r="A1037"/>
      <c r="B1037" s="65"/>
      <c r="C1037" s="66"/>
      <c r="D1037" s="246" t="s">
        <v>715</v>
      </c>
      <c r="E1037" s="163"/>
      <c r="F1037" s="163"/>
      <c r="G1037" s="163"/>
      <c r="H1037" s="163"/>
      <c r="I1037" s="162"/>
      <c r="J1037" s="164"/>
      <c r="K1037" s="266"/>
      <c r="L1037" s="69"/>
      <c r="M1037" s="496"/>
      <c r="N1037"/>
      <c r="O1037" s="62"/>
      <c r="P1037" s="156">
        <f t="shared" si="28"/>
        <v>0</v>
      </c>
    </row>
    <row r="1038" spans="1:16" outlineLevel="1" x14ac:dyDescent="0.25">
      <c r="A1038"/>
      <c r="B1038" s="65"/>
      <c r="C1038" s="66"/>
      <c r="D1038" s="246"/>
      <c r="E1038" s="163"/>
      <c r="F1038" s="163"/>
      <c r="G1038" s="163"/>
      <c r="H1038" s="163"/>
      <c r="I1038" s="162"/>
      <c r="J1038" s="169"/>
      <c r="K1038" s="68"/>
      <c r="L1038" s="69"/>
      <c r="M1038" s="496"/>
      <c r="N1038"/>
      <c r="O1038" s="62"/>
      <c r="P1038" s="156">
        <f t="shared" si="28"/>
        <v>0</v>
      </c>
    </row>
    <row r="1039" spans="1:16" outlineLevel="1" x14ac:dyDescent="0.25">
      <c r="A1039"/>
      <c r="B1039" s="65"/>
      <c r="C1039" s="66"/>
      <c r="D1039" s="246"/>
      <c r="E1039" s="163"/>
      <c r="F1039" s="163"/>
      <c r="G1039" s="163"/>
      <c r="H1039" s="163"/>
      <c r="I1039" s="162"/>
      <c r="J1039" s="169"/>
      <c r="K1039" s="68"/>
      <c r="L1039" s="69"/>
      <c r="M1039" s="496"/>
      <c r="N1039"/>
      <c r="O1039" s="62"/>
      <c r="P1039" s="156">
        <f t="shared" si="28"/>
        <v>0</v>
      </c>
    </row>
    <row r="1040" spans="1:16" outlineLevel="1" x14ac:dyDescent="0.25">
      <c r="A1040"/>
      <c r="B1040" s="65"/>
      <c r="C1040" s="66"/>
      <c r="D1040" s="246"/>
      <c r="E1040" s="163"/>
      <c r="F1040" s="163"/>
      <c r="G1040" s="163"/>
      <c r="H1040" s="163"/>
      <c r="I1040" s="162"/>
      <c r="J1040" s="169"/>
      <c r="K1040" s="68"/>
      <c r="L1040" s="69"/>
      <c r="M1040" s="496"/>
      <c r="N1040"/>
      <c r="O1040" s="62"/>
      <c r="P1040" s="156">
        <f t="shared" si="28"/>
        <v>0</v>
      </c>
    </row>
    <row r="1041" spans="1:16" ht="15.75" outlineLevel="1" thickBot="1" x14ac:dyDescent="0.3">
      <c r="A1041"/>
      <c r="B1041" s="557"/>
      <c r="C1041" s="227"/>
      <c r="D1041" s="579"/>
      <c r="E1041" s="170"/>
      <c r="F1041" s="170"/>
      <c r="G1041" s="170"/>
      <c r="H1041" s="170"/>
      <c r="I1041" s="170"/>
      <c r="J1041" s="172"/>
      <c r="K1041" s="216"/>
      <c r="L1041" s="267"/>
      <c r="M1041" s="568"/>
      <c r="N1041"/>
      <c r="O1041" s="62"/>
      <c r="P1041" s="156">
        <f t="shared" si="28"/>
        <v>0</v>
      </c>
    </row>
    <row r="1042" spans="1:16" ht="29.25" customHeight="1" thickBot="1" x14ac:dyDescent="0.3">
      <c r="A1042"/>
      <c r="B1042" s="34">
        <v>12</v>
      </c>
      <c r="C1042" s="114"/>
      <c r="D1042" s="115" t="s">
        <v>242</v>
      </c>
      <c r="E1042" s="114"/>
      <c r="F1042" s="114"/>
      <c r="G1042" s="114"/>
      <c r="H1042" s="114"/>
      <c r="I1042" s="114"/>
      <c r="J1042" s="116"/>
      <c r="K1042" s="116"/>
      <c r="L1042" s="38"/>
      <c r="M1042" s="494">
        <f>SUM(M1043:M1056)</f>
        <v>24165.41</v>
      </c>
      <c r="N1042"/>
      <c r="O1042" s="62">
        <f>PQP_REVISADO!H180</f>
        <v>24165.41</v>
      </c>
      <c r="P1042" s="156">
        <f t="shared" si="28"/>
        <v>0</v>
      </c>
    </row>
    <row r="1043" spans="1:16" ht="27.75" customHeight="1" outlineLevel="1" x14ac:dyDescent="0.25">
      <c r="A1043" s="186" t="s">
        <v>716</v>
      </c>
      <c r="B1043" s="79" t="s">
        <v>243</v>
      </c>
      <c r="C1043" s="44" t="str">
        <f>CONCATENATE(VLOOKUP(A1043,ABC_SERVIÇOS!A:I,5,0)," - ",VLOOKUP(A1043,ABC_SERVIÇOS!A:I,6,0))</f>
        <v>9537 - SINAPI – 10/17</v>
      </c>
      <c r="D1043" s="583" t="str">
        <f>VLOOKUP(A1043,ABC_SERVIÇOS,2,0)</f>
        <v>LIMPEZA FINAL DA OBRA</v>
      </c>
      <c r="E1043" s="187"/>
      <c r="F1043" s="187"/>
      <c r="G1043" s="187"/>
      <c r="H1043" s="187"/>
      <c r="I1043" s="188" t="str">
        <f>VLOOKUP(A1043,ABC_SERVIÇOS,3,0)</f>
        <v>M2</v>
      </c>
      <c r="J1043" s="189">
        <f>J1045*J1046</f>
        <v>12922.679999999998</v>
      </c>
      <c r="K1043" s="189" t="s">
        <v>250</v>
      </c>
      <c r="L1043" s="190">
        <f>VLOOKUP(A1043,ABC_SERVIÇOS,7,0)</f>
        <v>1.87</v>
      </c>
      <c r="M1043" s="544">
        <f>ROUND(L1043*J1043,2)</f>
        <v>24165.41</v>
      </c>
      <c r="N1043" s="33" t="str">
        <f>A1043</f>
        <v>COMP_091</v>
      </c>
      <c r="O1043" s="62"/>
      <c r="P1043" s="150"/>
    </row>
    <row r="1044" spans="1:16" outlineLevel="1" x14ac:dyDescent="0.25">
      <c r="B1044" s="546"/>
      <c r="C1044" s="195"/>
      <c r="D1044" s="576"/>
      <c r="E1044" s="158"/>
      <c r="F1044" s="158"/>
      <c r="G1044" s="158"/>
      <c r="H1044" s="158"/>
      <c r="I1044" s="158"/>
      <c r="J1044" s="160"/>
      <c r="K1044" s="196"/>
      <c r="L1044" s="268"/>
      <c r="M1044" s="569"/>
      <c r="O1044" s="62"/>
      <c r="P1044" s="150"/>
    </row>
    <row r="1045" spans="1:16" outlineLevel="1" x14ac:dyDescent="0.25">
      <c r="B1045" s="65"/>
      <c r="C1045" s="66"/>
      <c r="D1045" s="246" t="s">
        <v>668</v>
      </c>
      <c r="E1045" s="163"/>
      <c r="F1045" s="163"/>
      <c r="G1045" s="163"/>
      <c r="H1045" s="163"/>
      <c r="I1045" s="162"/>
      <c r="J1045" s="169">
        <f>(21*20)+10.756</f>
        <v>430.75599999999997</v>
      </c>
      <c r="K1045" s="169" t="s">
        <v>255</v>
      </c>
      <c r="L1045" s="166"/>
      <c r="M1045" s="539"/>
      <c r="O1045" s="62"/>
      <c r="P1045" s="150"/>
    </row>
    <row r="1046" spans="1:16" outlineLevel="1" x14ac:dyDescent="0.25">
      <c r="B1046" s="65"/>
      <c r="C1046" s="66"/>
      <c r="D1046" s="246" t="s">
        <v>365</v>
      </c>
      <c r="E1046" s="163"/>
      <c r="F1046" s="163"/>
      <c r="G1046" s="163"/>
      <c r="H1046" s="163"/>
      <c r="I1046" s="162"/>
      <c r="J1046" s="169">
        <v>30</v>
      </c>
      <c r="K1046" s="169" t="s">
        <v>255</v>
      </c>
      <c r="L1046" s="166"/>
      <c r="M1046" s="539"/>
      <c r="O1046" s="62"/>
      <c r="P1046" s="150"/>
    </row>
    <row r="1047" spans="1:16" outlineLevel="1" x14ac:dyDescent="0.25">
      <c r="B1047" s="65"/>
      <c r="C1047" s="66"/>
      <c r="D1047" s="246"/>
      <c r="E1047" s="163"/>
      <c r="F1047" s="163"/>
      <c r="G1047" s="163"/>
      <c r="H1047" s="163"/>
      <c r="I1047" s="162"/>
      <c r="J1047" s="169"/>
      <c r="K1047" s="169"/>
      <c r="L1047" s="166"/>
      <c r="M1047" s="539"/>
      <c r="O1047" s="62"/>
      <c r="P1047" s="150"/>
    </row>
    <row r="1048" spans="1:16" outlineLevel="1" x14ac:dyDescent="0.25">
      <c r="B1048" s="65"/>
      <c r="C1048" s="66"/>
      <c r="D1048" s="244"/>
      <c r="E1048" s="162"/>
      <c r="F1048" s="162"/>
      <c r="G1048" s="162"/>
      <c r="H1048" s="162"/>
      <c r="I1048" s="162"/>
      <c r="J1048" s="169"/>
      <c r="K1048" s="68"/>
      <c r="L1048" s="269"/>
      <c r="M1048" s="570"/>
      <c r="O1048" s="62"/>
      <c r="P1048" s="150"/>
    </row>
    <row r="1049" spans="1:16" outlineLevel="1" x14ac:dyDescent="0.25">
      <c r="B1049" s="65"/>
      <c r="C1049" s="66"/>
      <c r="D1049" s="244"/>
      <c r="E1049" s="162"/>
      <c r="F1049" s="162"/>
      <c r="G1049" s="162"/>
      <c r="H1049" s="162"/>
      <c r="I1049" s="162"/>
      <c r="J1049" s="169"/>
      <c r="K1049" s="68"/>
      <c r="L1049" s="269"/>
      <c r="M1049" s="570"/>
      <c r="O1049" s="62"/>
      <c r="P1049" s="150"/>
    </row>
    <row r="1050" spans="1:16" outlineLevel="1" x14ac:dyDescent="0.25">
      <c r="B1050" s="65"/>
      <c r="C1050" s="66"/>
      <c r="D1050" s="244"/>
      <c r="E1050" s="162"/>
      <c r="F1050" s="162"/>
      <c r="G1050" s="162"/>
      <c r="H1050" s="162"/>
      <c r="I1050" s="162"/>
      <c r="J1050" s="169"/>
      <c r="K1050" s="68"/>
      <c r="L1050" s="269"/>
      <c r="M1050" s="570"/>
      <c r="O1050" s="62"/>
      <c r="P1050" s="150"/>
    </row>
    <row r="1051" spans="1:16" outlineLevel="1" x14ac:dyDescent="0.25">
      <c r="B1051" s="65"/>
      <c r="C1051" s="66"/>
      <c r="D1051" s="244"/>
      <c r="E1051" s="162"/>
      <c r="F1051" s="162"/>
      <c r="G1051" s="162"/>
      <c r="H1051" s="162"/>
      <c r="I1051" s="162"/>
      <c r="J1051" s="169"/>
      <c r="K1051" s="68"/>
      <c r="L1051" s="269"/>
      <c r="M1051" s="570"/>
      <c r="O1051" s="62"/>
      <c r="P1051" s="150"/>
    </row>
    <row r="1052" spans="1:16" outlineLevel="1" x14ac:dyDescent="0.25">
      <c r="B1052" s="65"/>
      <c r="C1052" s="66"/>
      <c r="D1052" s="244"/>
      <c r="E1052" s="162"/>
      <c r="F1052" s="162"/>
      <c r="G1052" s="162"/>
      <c r="H1052" s="162"/>
      <c r="I1052" s="162"/>
      <c r="J1052" s="169"/>
      <c r="K1052" s="68"/>
      <c r="L1052" s="269"/>
      <c r="M1052" s="570"/>
      <c r="O1052" s="62"/>
      <c r="P1052" s="150"/>
    </row>
    <row r="1053" spans="1:16" outlineLevel="1" x14ac:dyDescent="0.25">
      <c r="B1053" s="65"/>
      <c r="C1053" s="66"/>
      <c r="D1053" s="244"/>
      <c r="E1053" s="162"/>
      <c r="F1053" s="162"/>
      <c r="G1053" s="162"/>
      <c r="H1053" s="162"/>
      <c r="I1053" s="162"/>
      <c r="J1053" s="169"/>
      <c r="K1053" s="68"/>
      <c r="L1053" s="269"/>
      <c r="M1053" s="570"/>
      <c r="O1053" s="62"/>
      <c r="P1053" s="150"/>
    </row>
    <row r="1054" spans="1:16" outlineLevel="1" x14ac:dyDescent="0.25">
      <c r="B1054" s="65"/>
      <c r="C1054" s="66"/>
      <c r="D1054" s="244"/>
      <c r="E1054" s="162"/>
      <c r="F1054" s="162"/>
      <c r="G1054" s="162"/>
      <c r="H1054" s="162"/>
      <c r="I1054" s="162"/>
      <c r="J1054" s="169"/>
      <c r="K1054" s="68"/>
      <c r="L1054" s="269"/>
      <c r="M1054" s="570"/>
      <c r="O1054" s="62"/>
      <c r="P1054" s="150"/>
    </row>
    <row r="1055" spans="1:16" outlineLevel="1" x14ac:dyDescent="0.25">
      <c r="B1055" s="65"/>
      <c r="C1055" s="66"/>
      <c r="D1055" s="244"/>
      <c r="E1055" s="162"/>
      <c r="F1055" s="162"/>
      <c r="G1055" s="162"/>
      <c r="H1055" s="162"/>
      <c r="I1055" s="162"/>
      <c r="J1055" s="169"/>
      <c r="K1055" s="68"/>
      <c r="L1055" s="269"/>
      <c r="M1055" s="570"/>
      <c r="O1055" s="62"/>
      <c r="P1055" s="150"/>
    </row>
    <row r="1056" spans="1:16" outlineLevel="1" x14ac:dyDescent="0.25">
      <c r="B1056" s="557"/>
      <c r="C1056" s="227"/>
      <c r="D1056" s="579"/>
      <c r="E1056" s="170"/>
      <c r="F1056" s="170"/>
      <c r="G1056" s="170"/>
      <c r="H1056" s="170"/>
      <c r="I1056" s="170"/>
      <c r="J1056" s="172"/>
      <c r="K1056" s="216"/>
      <c r="L1056" s="267"/>
      <c r="M1056" s="568"/>
      <c r="O1056" s="62"/>
      <c r="P1056" s="150"/>
    </row>
    <row r="1057" spans="2:16" ht="20.25" customHeight="1" x14ac:dyDescent="0.25">
      <c r="B1057" s="105"/>
      <c r="C1057" s="137"/>
      <c r="D1057" s="594"/>
      <c r="E1057" s="270"/>
      <c r="F1057" s="270"/>
      <c r="G1057" s="270"/>
      <c r="H1057" s="270"/>
      <c r="I1057" s="270"/>
      <c r="J1057" s="614"/>
      <c r="K1057" s="271"/>
      <c r="L1057" s="140" t="s">
        <v>244</v>
      </c>
      <c r="M1057" s="507">
        <f>SUM(M12,M112,M134,M198,M292,M468,M622,M665,M842,M1042)</f>
        <v>16347249.654999999</v>
      </c>
      <c r="O1057" s="62"/>
      <c r="P1057" s="150"/>
    </row>
    <row r="1058" spans="2:16" ht="20.25" customHeight="1" x14ac:dyDescent="0.25">
      <c r="B1058" s="105"/>
      <c r="C1058" s="137"/>
      <c r="D1058" s="594"/>
      <c r="E1058" s="270"/>
      <c r="F1058" s="270"/>
      <c r="G1058" s="270"/>
      <c r="H1058" s="270"/>
      <c r="I1058" s="270"/>
      <c r="J1058" s="614"/>
      <c r="K1058" s="271"/>
      <c r="L1058" s="140" t="s">
        <v>245</v>
      </c>
      <c r="M1058" s="508">
        <f>ROUND(M1057*0.273,2)</f>
        <v>4462799.16</v>
      </c>
      <c r="O1058" s="62"/>
      <c r="P1058" s="150"/>
    </row>
    <row r="1059" spans="2:16" ht="20.25" customHeight="1" thickBot="1" x14ac:dyDescent="0.3">
      <c r="B1059" s="509"/>
      <c r="C1059" s="510"/>
      <c r="D1059" s="595"/>
      <c r="E1059" s="571"/>
      <c r="F1059" s="571"/>
      <c r="G1059" s="571"/>
      <c r="H1059" s="571"/>
      <c r="I1059" s="571"/>
      <c r="J1059" s="615"/>
      <c r="K1059" s="572"/>
      <c r="L1059" s="511" t="s">
        <v>244</v>
      </c>
      <c r="M1059" s="512">
        <f>SUM(M1058,M1057)</f>
        <v>20810048.814999998</v>
      </c>
      <c r="O1059" s="62"/>
      <c r="P1059" s="150"/>
    </row>
    <row r="1067" spans="2:16" ht="14.45" customHeight="1" x14ac:dyDescent="0.25"/>
    <row r="1068" spans="2:16" ht="14.45" customHeight="1" x14ac:dyDescent="0.25"/>
    <row r="1069" spans="2:16" ht="14.45" customHeight="1" x14ac:dyDescent="0.25"/>
    <row r="1070" spans="2:16" ht="14.45" customHeight="1" x14ac:dyDescent="0.25"/>
    <row r="1071" spans="2:16" ht="14.45" customHeight="1" x14ac:dyDescent="0.25"/>
  </sheetData>
  <mergeCells count="9">
    <mergeCell ref="B7:M7"/>
    <mergeCell ref="B8:M8"/>
    <mergeCell ref="B9:M9"/>
    <mergeCell ref="B1:M1"/>
    <mergeCell ref="B2:M2"/>
    <mergeCell ref="B3:M3"/>
    <mergeCell ref="B4:M4"/>
    <mergeCell ref="B5:M5"/>
    <mergeCell ref="B6:M6"/>
  </mergeCells>
  <pageMargins left="0.78740157480314965" right="0.78740157480314965" top="1.0629921259842521" bottom="1.0629921259842521" header="0.78740157480314965" footer="0.78740157480314965"/>
  <pageSetup paperSize="9" scale="50" firstPageNumber="0" fitToHeight="0" orientation="landscape" r:id="rId1"/>
  <headerFooter>
    <oddHeader>&amp;C&amp;"Times New Roman,Regular"&amp;12&amp;A</oddHeader>
    <oddFooter>&amp;C&amp;"Times New Roman,Regular"&amp;12Página &amp;P</oddFooter>
  </headerFooter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topLeftCell="C1" zoomScale="85" zoomScaleNormal="80" zoomScalePageLayoutView="85" workbookViewId="0">
      <selection activeCell="E20" sqref="E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272" t="s">
        <v>717</v>
      </c>
    </row>
    <row r="2" spans="1:14" ht="18.75" x14ac:dyDescent="0.3">
      <c r="A2" s="272" t="s">
        <v>718</v>
      </c>
    </row>
    <row r="3" spans="1:14" ht="30" x14ac:dyDescent="0.25">
      <c r="A3" s="273" t="s">
        <v>59</v>
      </c>
      <c r="B3" s="274" t="s">
        <v>719</v>
      </c>
      <c r="C3" s="274" t="s">
        <v>720</v>
      </c>
      <c r="D3" s="274" t="s">
        <v>721</v>
      </c>
      <c r="E3" s="274" t="s">
        <v>722</v>
      </c>
      <c r="F3" s="274" t="s">
        <v>723</v>
      </c>
      <c r="G3" s="275" t="s">
        <v>724</v>
      </c>
      <c r="H3" s="274" t="s">
        <v>372</v>
      </c>
      <c r="I3" s="274" t="s">
        <v>725</v>
      </c>
      <c r="J3" s="274" t="s">
        <v>726</v>
      </c>
      <c r="K3" s="274" t="s">
        <v>378</v>
      </c>
      <c r="L3" s="274" t="s">
        <v>727</v>
      </c>
      <c r="M3" s="276" t="s">
        <v>728</v>
      </c>
      <c r="N3" s="277"/>
    </row>
    <row r="4" spans="1:14" x14ac:dyDescent="0.25">
      <c r="A4" s="278" t="s">
        <v>61</v>
      </c>
      <c r="B4" s="279" t="s">
        <v>729</v>
      </c>
      <c r="C4" s="280"/>
      <c r="D4" s="280"/>
      <c r="E4" s="280"/>
      <c r="F4" s="280"/>
      <c r="G4" s="280"/>
      <c r="H4" s="280"/>
      <c r="I4" s="280"/>
      <c r="J4" s="281"/>
      <c r="K4" s="280"/>
      <c r="L4" s="280"/>
      <c r="M4" s="280"/>
    </row>
    <row r="5" spans="1:14" x14ac:dyDescent="0.25">
      <c r="A5" s="282" t="s">
        <v>730</v>
      </c>
      <c r="B5" s="283" t="s">
        <v>731</v>
      </c>
      <c r="D5" s="284" t="s">
        <v>732</v>
      </c>
      <c r="E5" s="284">
        <v>2</v>
      </c>
      <c r="F5" s="285">
        <v>315</v>
      </c>
      <c r="G5" s="286">
        <f t="shared" ref="G5:G14" si="0">F5/60</f>
        <v>5.25</v>
      </c>
      <c r="H5" s="284">
        <v>2</v>
      </c>
      <c r="I5" s="284"/>
      <c r="J5" s="287">
        <v>317.77999999999997</v>
      </c>
      <c r="K5" s="288">
        <f t="shared" ref="K5:K14" si="1">J5*H5*E5*G5</f>
        <v>6673.3799999999992</v>
      </c>
      <c r="L5" s="284" t="s">
        <v>733</v>
      </c>
      <c r="M5" t="s">
        <v>734</v>
      </c>
    </row>
    <row r="6" spans="1:14" x14ac:dyDescent="0.25">
      <c r="A6" s="282" t="s">
        <v>735</v>
      </c>
      <c r="B6" s="283" t="s">
        <v>736</v>
      </c>
      <c r="D6" s="284" t="s">
        <v>732</v>
      </c>
      <c r="E6" s="284">
        <v>2</v>
      </c>
      <c r="F6" s="285">
        <f t="shared" ref="F6:F14" si="2">$F$5</f>
        <v>315</v>
      </c>
      <c r="G6" s="286">
        <f t="shared" si="0"/>
        <v>5.25</v>
      </c>
      <c r="H6" s="284">
        <v>2</v>
      </c>
      <c r="I6" s="284"/>
      <c r="J6" s="287">
        <v>317.77999999999997</v>
      </c>
      <c r="K6" s="288">
        <f t="shared" si="1"/>
        <v>6673.3799999999992</v>
      </c>
      <c r="L6" s="284" t="s">
        <v>733</v>
      </c>
      <c r="M6" t="s">
        <v>734</v>
      </c>
    </row>
    <row r="7" spans="1:14" x14ac:dyDescent="0.25">
      <c r="A7" s="282" t="s">
        <v>737</v>
      </c>
      <c r="B7" s="283" t="s">
        <v>738</v>
      </c>
      <c r="D7" s="284" t="s">
        <v>732</v>
      </c>
      <c r="E7" s="284">
        <v>2</v>
      </c>
      <c r="F7" s="285">
        <f t="shared" si="2"/>
        <v>315</v>
      </c>
      <c r="G7" s="286">
        <f t="shared" si="0"/>
        <v>5.25</v>
      </c>
      <c r="H7" s="284">
        <v>2</v>
      </c>
      <c r="I7" s="284"/>
      <c r="J7" s="287">
        <v>317.77999999999997</v>
      </c>
      <c r="K7" s="288">
        <f t="shared" si="1"/>
        <v>6673.3799999999992</v>
      </c>
      <c r="L7" s="284" t="s">
        <v>733</v>
      </c>
      <c r="M7" t="s">
        <v>739</v>
      </c>
    </row>
    <row r="8" spans="1:14" x14ac:dyDescent="0.25">
      <c r="A8" s="282" t="s">
        <v>740</v>
      </c>
      <c r="B8" s="289" t="s">
        <v>741</v>
      </c>
      <c r="D8" s="284" t="s">
        <v>732</v>
      </c>
      <c r="E8" s="284">
        <v>2</v>
      </c>
      <c r="F8" s="285">
        <f t="shared" si="2"/>
        <v>315</v>
      </c>
      <c r="G8" s="286">
        <f t="shared" si="0"/>
        <v>5.25</v>
      </c>
      <c r="H8" s="284">
        <v>3</v>
      </c>
      <c r="I8" s="284"/>
      <c r="J8" s="287">
        <v>317.77999999999997</v>
      </c>
      <c r="K8" s="288">
        <f t="shared" si="1"/>
        <v>10010.07</v>
      </c>
      <c r="L8" s="284" t="s">
        <v>733</v>
      </c>
      <c r="M8" t="s">
        <v>734</v>
      </c>
    </row>
    <row r="9" spans="1:14" x14ac:dyDescent="0.25">
      <c r="A9" s="282" t="s">
        <v>742</v>
      </c>
      <c r="B9" s="289" t="s">
        <v>743</v>
      </c>
      <c r="D9" s="284" t="s">
        <v>732</v>
      </c>
      <c r="E9" s="284">
        <v>2</v>
      </c>
      <c r="F9" s="285">
        <f t="shared" si="2"/>
        <v>315</v>
      </c>
      <c r="G9" s="286">
        <f t="shared" si="0"/>
        <v>5.25</v>
      </c>
      <c r="H9" s="284">
        <v>2</v>
      </c>
      <c r="I9" s="284"/>
      <c r="J9" s="287">
        <v>317.77999999999997</v>
      </c>
      <c r="K9" s="288">
        <f t="shared" si="1"/>
        <v>6673.3799999999992</v>
      </c>
      <c r="L9" s="284" t="s">
        <v>733</v>
      </c>
      <c r="M9" t="s">
        <v>734</v>
      </c>
    </row>
    <row r="10" spans="1:14" x14ac:dyDescent="0.25">
      <c r="A10" s="282" t="s">
        <v>744</v>
      </c>
      <c r="B10" s="289" t="s">
        <v>745</v>
      </c>
      <c r="D10" s="284" t="s">
        <v>732</v>
      </c>
      <c r="E10" s="284">
        <v>2</v>
      </c>
      <c r="F10" s="285">
        <f t="shared" si="2"/>
        <v>315</v>
      </c>
      <c r="G10" s="286">
        <f t="shared" si="0"/>
        <v>5.25</v>
      </c>
      <c r="H10" s="284">
        <v>2</v>
      </c>
      <c r="I10" s="284"/>
      <c r="J10" s="287">
        <v>317.77999999999997</v>
      </c>
      <c r="K10" s="288">
        <f t="shared" si="1"/>
        <v>6673.3799999999992</v>
      </c>
      <c r="L10" s="284" t="s">
        <v>733</v>
      </c>
      <c r="M10" t="s">
        <v>734</v>
      </c>
    </row>
    <row r="11" spans="1:14" x14ac:dyDescent="0.25">
      <c r="A11" s="282" t="s">
        <v>746</v>
      </c>
      <c r="B11" s="289" t="s">
        <v>747</v>
      </c>
      <c r="D11" s="284" t="s">
        <v>732</v>
      </c>
      <c r="E11" s="284">
        <v>2</v>
      </c>
      <c r="F11" s="285">
        <f t="shared" si="2"/>
        <v>315</v>
      </c>
      <c r="G11" s="286">
        <f t="shared" si="0"/>
        <v>5.25</v>
      </c>
      <c r="H11" s="284">
        <v>4</v>
      </c>
      <c r="I11" s="284"/>
      <c r="J11" s="287">
        <v>317.77999999999997</v>
      </c>
      <c r="K11" s="288">
        <f t="shared" si="1"/>
        <v>13346.759999999998</v>
      </c>
      <c r="L11" s="284" t="s">
        <v>733</v>
      </c>
      <c r="M11" t="s">
        <v>734</v>
      </c>
    </row>
    <row r="12" spans="1:14" x14ac:dyDescent="0.25">
      <c r="A12" s="282" t="s">
        <v>748</v>
      </c>
      <c r="B12" s="289" t="s">
        <v>749</v>
      </c>
      <c r="D12" s="284" t="s">
        <v>732</v>
      </c>
      <c r="E12" s="284">
        <v>2</v>
      </c>
      <c r="F12" s="285">
        <f t="shared" si="2"/>
        <v>315</v>
      </c>
      <c r="G12" s="286">
        <f t="shared" si="0"/>
        <v>5.25</v>
      </c>
      <c r="H12" s="284">
        <v>1</v>
      </c>
      <c r="I12" s="284"/>
      <c r="J12" s="287">
        <v>317.77999999999997</v>
      </c>
      <c r="K12" s="288">
        <f t="shared" si="1"/>
        <v>3336.6899999999996</v>
      </c>
      <c r="L12" s="284" t="s">
        <v>733</v>
      </c>
      <c r="M12" t="s">
        <v>734</v>
      </c>
    </row>
    <row r="13" spans="1:14" x14ac:dyDescent="0.25">
      <c r="A13" s="282" t="s">
        <v>750</v>
      </c>
      <c r="B13" s="289" t="s">
        <v>751</v>
      </c>
      <c r="D13" s="284" t="s">
        <v>732</v>
      </c>
      <c r="E13" s="284">
        <v>6</v>
      </c>
      <c r="F13" s="285">
        <f t="shared" si="2"/>
        <v>315</v>
      </c>
      <c r="G13" s="286">
        <f t="shared" si="0"/>
        <v>5.25</v>
      </c>
      <c r="H13" s="284">
        <v>1</v>
      </c>
      <c r="I13" s="284"/>
      <c r="J13" s="287">
        <v>317.77999999999997</v>
      </c>
      <c r="K13" s="288">
        <f t="shared" si="1"/>
        <v>10010.07</v>
      </c>
      <c r="L13" s="284" t="s">
        <v>733</v>
      </c>
      <c r="M13" t="s">
        <v>734</v>
      </c>
    </row>
    <row r="14" spans="1:14" x14ac:dyDescent="0.25">
      <c r="A14" s="282" t="s">
        <v>752</v>
      </c>
      <c r="B14" s="289" t="s">
        <v>753</v>
      </c>
      <c r="D14" s="284" t="s">
        <v>732</v>
      </c>
      <c r="E14" s="284">
        <v>2</v>
      </c>
      <c r="F14" s="285">
        <f t="shared" si="2"/>
        <v>315</v>
      </c>
      <c r="G14" s="286">
        <f t="shared" si="0"/>
        <v>5.25</v>
      </c>
      <c r="H14" s="284">
        <v>3</v>
      </c>
      <c r="I14" s="284"/>
      <c r="J14" s="287">
        <v>317.77999999999997</v>
      </c>
      <c r="K14" s="288">
        <f t="shared" si="1"/>
        <v>10010.07</v>
      </c>
      <c r="L14" s="284" t="s">
        <v>733</v>
      </c>
      <c r="M14" t="s">
        <v>734</v>
      </c>
    </row>
    <row r="15" spans="1:14" x14ac:dyDescent="0.25">
      <c r="A15" s="282" t="s">
        <v>754</v>
      </c>
      <c r="B15" s="290"/>
      <c r="D15" s="284"/>
      <c r="E15" s="284"/>
      <c r="F15" s="284"/>
      <c r="G15" s="284"/>
      <c r="H15" s="284"/>
      <c r="I15" s="284"/>
      <c r="J15" s="287"/>
      <c r="K15" s="284"/>
      <c r="L15" s="284"/>
    </row>
    <row r="16" spans="1:14" x14ac:dyDescent="0.25">
      <c r="A16" s="282"/>
      <c r="D16" s="284"/>
      <c r="E16" s="284"/>
      <c r="F16" s="284"/>
      <c r="G16" s="284"/>
      <c r="H16" s="284"/>
      <c r="I16" s="284"/>
      <c r="J16" s="287"/>
      <c r="K16" s="284"/>
      <c r="L16" s="284"/>
    </row>
    <row r="17" spans="1:13" x14ac:dyDescent="0.25">
      <c r="A17" s="282"/>
      <c r="B17" s="291" t="s">
        <v>755</v>
      </c>
      <c r="C17" s="291"/>
      <c r="D17" s="292"/>
      <c r="E17" s="292"/>
      <c r="F17" s="292"/>
      <c r="G17" s="292"/>
      <c r="H17" s="292"/>
      <c r="I17" s="292"/>
      <c r="J17" s="293"/>
      <c r="K17" s="294">
        <f>SUM(K5:K16)</f>
        <v>80080.56</v>
      </c>
      <c r="L17" s="284"/>
    </row>
    <row r="18" spans="1:13" x14ac:dyDescent="0.25">
      <c r="A18" s="282"/>
      <c r="D18" s="284"/>
      <c r="E18" s="284"/>
      <c r="F18" s="284"/>
      <c r="G18" s="284"/>
      <c r="H18" s="284"/>
      <c r="I18" s="284"/>
      <c r="J18" s="287"/>
      <c r="K18" s="284"/>
      <c r="L18" s="284"/>
    </row>
    <row r="19" spans="1:13" x14ac:dyDescent="0.25">
      <c r="A19" s="278" t="s">
        <v>62</v>
      </c>
      <c r="B19" s="279" t="s">
        <v>756</v>
      </c>
      <c r="C19" s="280"/>
      <c r="D19" s="280"/>
      <c r="E19" s="280"/>
      <c r="F19" s="280"/>
      <c r="G19" s="280"/>
      <c r="H19" s="280"/>
      <c r="I19" s="280"/>
      <c r="J19" s="281"/>
      <c r="K19" s="280"/>
      <c r="L19" s="280"/>
      <c r="M19" s="280"/>
    </row>
    <row r="20" spans="1:13" x14ac:dyDescent="0.25">
      <c r="A20" s="282" t="s">
        <v>757</v>
      </c>
      <c r="B20" t="s">
        <v>758</v>
      </c>
      <c r="D20" s="284"/>
      <c r="E20" s="295">
        <v>2</v>
      </c>
      <c r="F20" s="295"/>
      <c r="G20" s="295"/>
      <c r="H20" s="295">
        <v>8</v>
      </c>
      <c r="I20" s="284"/>
      <c r="J20" s="287">
        <v>1000</v>
      </c>
      <c r="K20" s="288">
        <f>J20*H20*E20</f>
        <v>16000</v>
      </c>
      <c r="L20" s="284"/>
    </row>
    <row r="21" spans="1:13" x14ac:dyDescent="0.25">
      <c r="A21" s="282" t="s">
        <v>759</v>
      </c>
      <c r="B21" t="s">
        <v>760</v>
      </c>
      <c r="E21" s="295">
        <v>2</v>
      </c>
      <c r="F21" s="295"/>
      <c r="G21" s="295"/>
      <c r="H21" s="295">
        <v>75</v>
      </c>
      <c r="J21" s="296">
        <v>350</v>
      </c>
      <c r="K21" s="288">
        <f>J21*H21*E21</f>
        <v>52500</v>
      </c>
    </row>
    <row r="22" spans="1:13" x14ac:dyDescent="0.25">
      <c r="A22" s="282"/>
      <c r="E22" s="295"/>
      <c r="F22" s="295"/>
      <c r="G22" s="295"/>
      <c r="H22" s="295"/>
      <c r="J22" s="296"/>
    </row>
    <row r="23" spans="1:13" x14ac:dyDescent="0.25">
      <c r="A23" s="282"/>
      <c r="B23" s="291" t="s">
        <v>761</v>
      </c>
      <c r="C23" s="291"/>
      <c r="D23" s="292"/>
      <c r="E23" s="297"/>
      <c r="F23" s="297"/>
      <c r="G23" s="297"/>
      <c r="H23" s="297"/>
      <c r="I23" s="292"/>
      <c r="J23" s="293"/>
      <c r="K23" s="294">
        <f>SUM(K20:K22)</f>
        <v>68500</v>
      </c>
      <c r="L23" s="284"/>
    </row>
    <row r="24" spans="1:13" x14ac:dyDescent="0.25">
      <c r="A24" s="282"/>
      <c r="E24" s="295"/>
      <c r="F24" s="295"/>
      <c r="G24" s="295"/>
      <c r="H24" s="295"/>
      <c r="J24" s="296"/>
    </row>
    <row r="25" spans="1:13" x14ac:dyDescent="0.25">
      <c r="A25" s="282"/>
      <c r="E25" s="295"/>
      <c r="F25" s="295"/>
      <c r="G25" s="295"/>
      <c r="H25" s="295"/>
      <c r="J25" s="296"/>
    </row>
    <row r="26" spans="1:13" x14ac:dyDescent="0.25">
      <c r="A26" s="278" t="s">
        <v>62</v>
      </c>
      <c r="B26" s="279" t="s">
        <v>762</v>
      </c>
      <c r="C26" s="280"/>
      <c r="D26" s="280"/>
      <c r="E26" s="298"/>
      <c r="F26" s="298"/>
      <c r="G26" s="298"/>
      <c r="H26" s="298"/>
      <c r="I26" s="280"/>
      <c r="J26" s="281"/>
      <c r="K26" s="280"/>
      <c r="L26" s="280"/>
      <c r="M26" s="280"/>
    </row>
    <row r="27" spans="1:13" x14ac:dyDescent="0.25">
      <c r="A27" s="282"/>
      <c r="E27" s="299"/>
      <c r="F27" s="299"/>
      <c r="G27" s="299"/>
      <c r="H27" s="299"/>
      <c r="J27" s="296"/>
    </row>
    <row r="28" spans="1:13" x14ac:dyDescent="0.25">
      <c r="A28" s="282"/>
      <c r="B28" t="s">
        <v>763</v>
      </c>
      <c r="E28" s="299">
        <v>2</v>
      </c>
      <c r="F28" s="285">
        <v>315</v>
      </c>
      <c r="G28" s="286">
        <f>F28/60</f>
        <v>5.25</v>
      </c>
      <c r="H28" s="299">
        <v>6</v>
      </c>
      <c r="J28" s="296">
        <v>170.02</v>
      </c>
      <c r="K28" s="288">
        <f>J28*H28*E28*G28</f>
        <v>10711.260000000002</v>
      </c>
      <c r="L28" s="284" t="s">
        <v>764</v>
      </c>
      <c r="M28" t="s">
        <v>765</v>
      </c>
    </row>
    <row r="29" spans="1:13" x14ac:dyDescent="0.25">
      <c r="A29" s="282"/>
      <c r="E29" s="299"/>
      <c r="F29" s="299"/>
      <c r="G29" s="299"/>
      <c r="H29" s="299"/>
      <c r="J29" s="296"/>
    </row>
    <row r="30" spans="1:13" x14ac:dyDescent="0.25">
      <c r="B30" s="291" t="s">
        <v>766</v>
      </c>
      <c r="C30" s="291"/>
      <c r="D30" s="292"/>
      <c r="E30" s="297"/>
      <c r="F30" s="297"/>
      <c r="G30" s="297"/>
      <c r="H30" s="297"/>
      <c r="I30" s="292"/>
      <c r="J30" s="293"/>
      <c r="K30" s="294">
        <f>SUM(K27:K29)</f>
        <v>10711.260000000002</v>
      </c>
    </row>
    <row r="31" spans="1:13" x14ac:dyDescent="0.25">
      <c r="E31" s="300"/>
      <c r="F31" s="300"/>
      <c r="G31" s="300"/>
      <c r="H31" s="300"/>
    </row>
    <row r="33" spans="1:13" x14ac:dyDescent="0.25">
      <c r="A33" s="278" t="s">
        <v>62</v>
      </c>
      <c r="B33" s="279" t="s">
        <v>767</v>
      </c>
      <c r="C33" s="280"/>
      <c r="D33" s="280"/>
      <c r="E33" s="298"/>
      <c r="F33" s="298"/>
      <c r="G33" s="298"/>
      <c r="H33" s="298"/>
      <c r="I33" s="280"/>
      <c r="J33" s="281"/>
      <c r="K33" s="280"/>
      <c r="L33" s="280"/>
      <c r="M33" s="280"/>
    </row>
    <row r="34" spans="1:13" x14ac:dyDescent="0.25">
      <c r="B34" t="s">
        <v>768</v>
      </c>
      <c r="D34" t="s">
        <v>732</v>
      </c>
      <c r="E34" s="284">
        <v>2</v>
      </c>
      <c r="F34" s="284">
        <v>315</v>
      </c>
      <c r="G34" s="284">
        <f t="shared" ref="G34:G39" si="3">ROUND(F34/60,2)</f>
        <v>5.25</v>
      </c>
      <c r="H34" s="284">
        <v>20</v>
      </c>
      <c r="I34" s="284"/>
      <c r="J34" s="284">
        <v>208.85</v>
      </c>
      <c r="K34" s="288">
        <f t="shared" ref="K34:K39" si="4">J34*H34*E34*G34</f>
        <v>43858.5</v>
      </c>
      <c r="M34" t="s">
        <v>769</v>
      </c>
    </row>
    <row r="35" spans="1:13" x14ac:dyDescent="0.25">
      <c r="B35" t="s">
        <v>770</v>
      </c>
      <c r="D35" t="s">
        <v>732</v>
      </c>
      <c r="E35" s="284">
        <v>2</v>
      </c>
      <c r="F35" s="284">
        <f>$F$34</f>
        <v>315</v>
      </c>
      <c r="G35" s="284">
        <f t="shared" si="3"/>
        <v>5.25</v>
      </c>
      <c r="H35" s="284">
        <v>3</v>
      </c>
      <c r="I35" s="284"/>
      <c r="J35" s="284">
        <v>153.22999999999999</v>
      </c>
      <c r="K35" s="288">
        <f t="shared" si="4"/>
        <v>4826.744999999999</v>
      </c>
      <c r="M35" t="s">
        <v>769</v>
      </c>
    </row>
    <row r="36" spans="1:13" x14ac:dyDescent="0.25">
      <c r="B36" t="s">
        <v>771</v>
      </c>
      <c r="D36" t="s">
        <v>732</v>
      </c>
      <c r="E36" s="284">
        <v>2</v>
      </c>
      <c r="F36" s="284">
        <f>$F$34</f>
        <v>315</v>
      </c>
      <c r="G36" s="284">
        <f t="shared" si="3"/>
        <v>5.25</v>
      </c>
      <c r="H36" s="284">
        <v>1</v>
      </c>
      <c r="I36" s="284"/>
      <c r="J36" s="284">
        <v>113.95</v>
      </c>
      <c r="K36" s="288">
        <f t="shared" si="4"/>
        <v>1196.4750000000001</v>
      </c>
      <c r="M36" t="s">
        <v>769</v>
      </c>
    </row>
    <row r="37" spans="1:13" x14ac:dyDescent="0.25">
      <c r="B37" t="s">
        <v>772</v>
      </c>
      <c r="D37" t="s">
        <v>732</v>
      </c>
      <c r="E37" s="284">
        <v>2</v>
      </c>
      <c r="F37" s="284">
        <f>$F$34</f>
        <v>315</v>
      </c>
      <c r="G37" s="284">
        <f t="shared" si="3"/>
        <v>5.25</v>
      </c>
      <c r="H37" s="284">
        <v>1</v>
      </c>
      <c r="I37" s="284"/>
      <c r="J37" s="284">
        <v>170.02</v>
      </c>
      <c r="K37" s="288">
        <f t="shared" si="4"/>
        <v>1785.21</v>
      </c>
      <c r="M37" t="s">
        <v>769</v>
      </c>
    </row>
    <row r="38" spans="1:13" x14ac:dyDescent="0.25">
      <c r="B38" t="s">
        <v>773</v>
      </c>
      <c r="D38" t="s">
        <v>732</v>
      </c>
      <c r="E38" s="284">
        <v>2</v>
      </c>
      <c r="F38" s="284">
        <f>$F$34</f>
        <v>315</v>
      </c>
      <c r="G38" s="284">
        <f t="shared" si="3"/>
        <v>5.25</v>
      </c>
      <c r="H38" s="284">
        <v>4</v>
      </c>
      <c r="I38" s="284"/>
      <c r="J38" s="284">
        <v>106.66</v>
      </c>
      <c r="K38" s="288">
        <f t="shared" si="4"/>
        <v>4479.72</v>
      </c>
      <c r="M38" t="s">
        <v>769</v>
      </c>
    </row>
    <row r="39" spans="1:13" x14ac:dyDescent="0.25">
      <c r="B39" t="s">
        <v>774</v>
      </c>
      <c r="D39" t="s">
        <v>732</v>
      </c>
      <c r="E39" s="284">
        <v>2</v>
      </c>
      <c r="F39" s="284">
        <f>$F$34</f>
        <v>315</v>
      </c>
      <c r="G39" s="284">
        <f t="shared" si="3"/>
        <v>5.25</v>
      </c>
      <c r="H39" s="284">
        <v>1</v>
      </c>
      <c r="I39" s="284"/>
      <c r="J39" s="284">
        <v>317.77</v>
      </c>
      <c r="K39" s="288">
        <f t="shared" si="4"/>
        <v>3336.585</v>
      </c>
    </row>
    <row r="40" spans="1:13" x14ac:dyDescent="0.25">
      <c r="E40" s="284"/>
      <c r="F40" s="284"/>
      <c r="G40" s="284"/>
      <c r="H40" s="284"/>
      <c r="I40" s="284"/>
      <c r="J40" s="284"/>
    </row>
    <row r="41" spans="1:13" x14ac:dyDescent="0.25">
      <c r="E41" s="284"/>
      <c r="F41" s="284"/>
      <c r="G41" s="284"/>
      <c r="H41" s="284"/>
      <c r="I41" s="284"/>
      <c r="J41" s="284"/>
    </row>
    <row r="42" spans="1:13" x14ac:dyDescent="0.25">
      <c r="B42" s="291" t="s">
        <v>775</v>
      </c>
      <c r="C42" s="291"/>
      <c r="D42" s="292"/>
      <c r="E42" s="297"/>
      <c r="F42" s="297"/>
      <c r="G42" s="297"/>
      <c r="H42" s="297"/>
      <c r="I42" s="292"/>
      <c r="J42" s="293"/>
      <c r="K42" s="294">
        <f>SUM(K34:K41)</f>
        <v>59483.234999999993</v>
      </c>
    </row>
    <row r="43" spans="1:13" x14ac:dyDescent="0.25">
      <c r="E43" s="284"/>
      <c r="F43" s="284"/>
      <c r="G43" s="284"/>
      <c r="H43" s="284"/>
      <c r="I43" s="284"/>
      <c r="J43" s="284"/>
    </row>
    <row r="44" spans="1:13" x14ac:dyDescent="0.25">
      <c r="E44" s="284"/>
      <c r="F44" s="284"/>
      <c r="G44" s="284"/>
      <c r="H44" s="284"/>
      <c r="I44" s="284"/>
      <c r="J44" s="284"/>
    </row>
    <row r="45" spans="1:13" ht="17.25" x14ac:dyDescent="0.3">
      <c r="E45" s="284"/>
      <c r="F45" s="301"/>
      <c r="G45" s="302" t="s">
        <v>776</v>
      </c>
      <c r="H45" s="301"/>
      <c r="I45" s="301"/>
      <c r="J45" s="301"/>
      <c r="K45" s="303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topLeftCell="A22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777</v>
      </c>
    </row>
    <row r="5" spans="2:2" x14ac:dyDescent="0.25">
      <c r="B5" s="304" t="s">
        <v>778</v>
      </c>
    </row>
    <row r="6" spans="2:2" x14ac:dyDescent="0.25">
      <c r="B6" t="s">
        <v>779</v>
      </c>
    </row>
    <row r="7" spans="2:2" x14ac:dyDescent="0.25">
      <c r="B7" t="s">
        <v>780</v>
      </c>
    </row>
    <row r="9" spans="2:2" x14ac:dyDescent="0.25">
      <c r="B9" s="304" t="s">
        <v>781</v>
      </c>
    </row>
    <row r="10" spans="2:2" x14ac:dyDescent="0.25">
      <c r="B10" t="s">
        <v>782</v>
      </c>
    </row>
    <row r="12" spans="2:2" x14ac:dyDescent="0.25">
      <c r="B12" s="304" t="s">
        <v>783</v>
      </c>
    </row>
    <row r="13" spans="2:2" x14ac:dyDescent="0.25">
      <c r="B13" t="s">
        <v>784</v>
      </c>
    </row>
    <row r="16" spans="2:2" x14ac:dyDescent="0.25">
      <c r="B16" t="s">
        <v>785</v>
      </c>
    </row>
    <row r="19" spans="2:2" x14ac:dyDescent="0.25">
      <c r="B19" t="s">
        <v>786</v>
      </c>
    </row>
    <row r="20" spans="2:2" x14ac:dyDescent="0.25">
      <c r="B20" t="s">
        <v>787</v>
      </c>
    </row>
    <row r="21" spans="2:2" x14ac:dyDescent="0.25">
      <c r="B21" t="s">
        <v>788</v>
      </c>
    </row>
    <row r="22" spans="2:2" x14ac:dyDescent="0.25">
      <c r="B22" t="s">
        <v>789</v>
      </c>
    </row>
    <row r="23" spans="2:2" x14ac:dyDescent="0.25">
      <c r="B23" t="s">
        <v>790</v>
      </c>
    </row>
    <row r="26" spans="2:2" x14ac:dyDescent="0.25">
      <c r="B26" s="304" t="s">
        <v>791</v>
      </c>
    </row>
    <row r="27" spans="2:2" x14ac:dyDescent="0.25">
      <c r="B27" t="s">
        <v>792</v>
      </c>
    </row>
    <row r="28" spans="2:2" x14ac:dyDescent="0.25">
      <c r="B28" t="s">
        <v>793</v>
      </c>
    </row>
    <row r="29" spans="2:2" x14ac:dyDescent="0.25">
      <c r="B29" t="s">
        <v>794</v>
      </c>
    </row>
    <row r="30" spans="2:2" x14ac:dyDescent="0.25">
      <c r="B30" t="s">
        <v>795</v>
      </c>
    </row>
    <row r="33" spans="2:2" x14ac:dyDescent="0.25">
      <c r="B33" s="304" t="s">
        <v>796</v>
      </c>
    </row>
    <row r="34" spans="2:2" x14ac:dyDescent="0.25">
      <c r="B34" t="s">
        <v>797</v>
      </c>
    </row>
    <row r="35" spans="2:2" x14ac:dyDescent="0.25">
      <c r="B35" t="s">
        <v>798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12" t="s">
        <v>799</v>
      </c>
      <c r="B1" s="12"/>
      <c r="C1" s="12"/>
      <c r="D1" s="12"/>
      <c r="E1" s="12"/>
      <c r="F1" s="12"/>
    </row>
    <row r="3" spans="1:11" x14ac:dyDescent="0.25">
      <c r="A3" s="11" t="s">
        <v>800</v>
      </c>
      <c r="B3" s="11"/>
      <c r="C3" s="11"/>
      <c r="D3" s="11"/>
      <c r="E3" s="11"/>
      <c r="F3" s="11"/>
    </row>
    <row r="4" spans="1:11" x14ac:dyDescent="0.25">
      <c r="A4" s="305" t="s">
        <v>801</v>
      </c>
      <c r="B4" s="305" t="s">
        <v>611</v>
      </c>
      <c r="C4" s="305" t="s">
        <v>612</v>
      </c>
      <c r="D4" s="305" t="s">
        <v>639</v>
      </c>
      <c r="E4" s="305" t="s">
        <v>614</v>
      </c>
      <c r="F4" s="305" t="s">
        <v>802</v>
      </c>
    </row>
    <row r="5" spans="1:11" x14ac:dyDescent="0.25">
      <c r="A5" t="s">
        <v>615</v>
      </c>
      <c r="B5" s="306">
        <v>14</v>
      </c>
      <c r="C5" s="306">
        <v>1.2</v>
      </c>
      <c r="D5" s="306">
        <v>0.6</v>
      </c>
      <c r="E5" s="306">
        <v>2.6</v>
      </c>
      <c r="F5" s="306">
        <f t="shared" ref="F5:F11" si="0">+(B5*C5*D5*E5)</f>
        <v>26.208000000000002</v>
      </c>
    </row>
    <row r="6" spans="1:11" x14ac:dyDescent="0.25">
      <c r="A6" t="s">
        <v>616</v>
      </c>
      <c r="B6" s="306">
        <v>7</v>
      </c>
      <c r="C6" s="306">
        <v>0.6</v>
      </c>
      <c r="D6" s="306">
        <v>0.35</v>
      </c>
      <c r="E6" s="306">
        <v>5.4</v>
      </c>
      <c r="F6" s="306">
        <f t="shared" si="0"/>
        <v>7.9380000000000006</v>
      </c>
    </row>
    <row r="7" spans="1:11" x14ac:dyDescent="0.25">
      <c r="A7" t="s">
        <v>617</v>
      </c>
      <c r="B7" s="306">
        <v>1</v>
      </c>
      <c r="C7" s="306">
        <v>0.2</v>
      </c>
      <c r="D7" s="306">
        <v>8.6999999999999993</v>
      </c>
      <c r="E7" s="306">
        <v>15.7</v>
      </c>
      <c r="F7" s="306">
        <f t="shared" si="0"/>
        <v>27.317999999999998</v>
      </c>
    </row>
    <row r="8" spans="1:11" x14ac:dyDescent="0.25">
      <c r="A8" t="s">
        <v>618</v>
      </c>
      <c r="B8" s="306">
        <v>2</v>
      </c>
      <c r="C8" s="306">
        <v>3.5</v>
      </c>
      <c r="D8" s="306">
        <v>0.3</v>
      </c>
      <c r="E8" s="306">
        <v>15.7</v>
      </c>
      <c r="F8" s="306">
        <f t="shared" si="0"/>
        <v>32.97</v>
      </c>
    </row>
    <row r="9" spans="1:11" x14ac:dyDescent="0.25">
      <c r="A9" t="s">
        <v>619</v>
      </c>
      <c r="B9" s="306">
        <v>2</v>
      </c>
      <c r="C9" s="306">
        <v>1.22</v>
      </c>
      <c r="D9" s="306">
        <v>0.5</v>
      </c>
      <c r="E9" s="306">
        <v>15.7</v>
      </c>
      <c r="F9" s="306">
        <f t="shared" si="0"/>
        <v>19.154</v>
      </c>
      <c r="K9">
        <v>118</v>
      </c>
    </row>
    <row r="10" spans="1:11" x14ac:dyDescent="0.25">
      <c r="A10" t="s">
        <v>619</v>
      </c>
      <c r="B10" s="306">
        <v>2</v>
      </c>
      <c r="C10" s="306">
        <v>0.2</v>
      </c>
      <c r="D10" s="306">
        <v>0.4</v>
      </c>
      <c r="E10" s="306">
        <v>15.7</v>
      </c>
      <c r="F10" s="306">
        <f t="shared" si="0"/>
        <v>2.5120000000000005</v>
      </c>
      <c r="K10">
        <v>34</v>
      </c>
    </row>
    <row r="11" spans="1:11" x14ac:dyDescent="0.25">
      <c r="A11" t="s">
        <v>619</v>
      </c>
      <c r="B11" s="306">
        <v>1</v>
      </c>
      <c r="C11" s="306">
        <v>0.2</v>
      </c>
      <c r="D11" s="306">
        <v>0.4</v>
      </c>
      <c r="E11" s="306">
        <v>15.7</v>
      </c>
      <c r="F11" s="306">
        <f t="shared" si="0"/>
        <v>1.2560000000000002</v>
      </c>
    </row>
    <row r="12" spans="1:11" x14ac:dyDescent="0.25">
      <c r="B12" s="306"/>
      <c r="C12" s="306"/>
      <c r="D12" s="306"/>
      <c r="E12" s="306"/>
      <c r="F12" s="307">
        <f>SUM(F5:F11)</f>
        <v>117.35599999999999</v>
      </c>
    </row>
    <row r="13" spans="1:11" x14ac:dyDescent="0.25">
      <c r="F13" s="308"/>
    </row>
    <row r="14" spans="1:11" ht="18.75" x14ac:dyDescent="0.3">
      <c r="B14" s="10"/>
      <c r="C14" s="10"/>
      <c r="D14" s="10"/>
      <c r="F14" s="310" t="s">
        <v>803</v>
      </c>
    </row>
    <row r="15" spans="1:11" ht="18.75" x14ac:dyDescent="0.3">
      <c r="B15" s="311"/>
      <c r="C15" s="311"/>
      <c r="D15" s="311"/>
      <c r="F15" s="312" t="s">
        <v>804</v>
      </c>
    </row>
    <row r="16" spans="1:11" ht="18.75" x14ac:dyDescent="0.3">
      <c r="B16" s="311"/>
      <c r="C16" s="311"/>
      <c r="D16" s="311"/>
      <c r="F16" s="313"/>
    </row>
    <row r="17" spans="1:10" ht="18.75" x14ac:dyDescent="0.3">
      <c r="A17" s="10" t="s">
        <v>805</v>
      </c>
      <c r="B17" s="10"/>
      <c r="C17" s="10"/>
      <c r="D17" s="10"/>
      <c r="E17" s="10"/>
      <c r="F17" s="314" t="s">
        <v>806</v>
      </c>
      <c r="G17" s="9" t="s">
        <v>807</v>
      </c>
      <c r="H17" s="9"/>
      <c r="I17" s="9"/>
      <c r="J17" s="9"/>
    </row>
    <row r="18" spans="1:10" ht="18.75" x14ac:dyDescent="0.3">
      <c r="A18" s="311"/>
      <c r="B18" s="311"/>
      <c r="C18" s="311"/>
      <c r="D18" s="311"/>
      <c r="E18" s="311"/>
      <c r="F18" s="313"/>
    </row>
    <row r="19" spans="1:10" x14ac:dyDescent="0.25">
      <c r="F19" s="315"/>
    </row>
    <row r="21" spans="1:10" x14ac:dyDescent="0.25">
      <c r="A21" s="11" t="s">
        <v>808</v>
      </c>
      <c r="B21" s="11"/>
      <c r="C21" s="11"/>
      <c r="D21" s="11"/>
      <c r="E21" s="11"/>
      <c r="F21" s="11"/>
    </row>
    <row r="22" spans="1:10" x14ac:dyDescent="0.25">
      <c r="A22" s="305" t="s">
        <v>801</v>
      </c>
      <c r="B22" s="305" t="s">
        <v>611</v>
      </c>
      <c r="C22" s="305" t="s">
        <v>612</v>
      </c>
      <c r="D22" s="305" t="s">
        <v>639</v>
      </c>
      <c r="E22" s="305" t="s">
        <v>614</v>
      </c>
      <c r="F22" s="305" t="s">
        <v>802</v>
      </c>
    </row>
    <row r="23" spans="1:10" x14ac:dyDescent="0.25">
      <c r="A23" t="s">
        <v>641</v>
      </c>
      <c r="B23" s="306">
        <v>38</v>
      </c>
      <c r="C23" s="306">
        <v>0.6</v>
      </c>
      <c r="D23" s="306">
        <v>0.1</v>
      </c>
      <c r="E23" s="306">
        <v>8</v>
      </c>
      <c r="F23" s="306">
        <f>+(B23*C23*D23*E23)</f>
        <v>18.240000000000002</v>
      </c>
    </row>
    <row r="24" spans="1:10" x14ac:dyDescent="0.25">
      <c r="A24" t="s">
        <v>622</v>
      </c>
      <c r="B24" s="306">
        <v>19</v>
      </c>
      <c r="C24" s="306">
        <v>0.8</v>
      </c>
      <c r="D24" s="306">
        <v>0.1</v>
      </c>
      <c r="E24" s="306">
        <v>8</v>
      </c>
      <c r="F24" s="306">
        <f>+(B24*C24*D24*E24)</f>
        <v>12.160000000000002</v>
      </c>
    </row>
    <row r="25" spans="1:10" x14ac:dyDescent="0.25">
      <c r="A25" t="s">
        <v>624</v>
      </c>
      <c r="B25" s="306">
        <v>57</v>
      </c>
      <c r="C25" s="306">
        <v>0.16</v>
      </c>
      <c r="D25" s="306">
        <v>0.6</v>
      </c>
      <c r="E25" s="306">
        <v>0.6</v>
      </c>
      <c r="F25" s="306">
        <f>+(B25*C25*D25*E25)</f>
        <v>3.2832000000000003</v>
      </c>
    </row>
    <row r="26" spans="1:10" x14ac:dyDescent="0.25">
      <c r="B26" s="306"/>
      <c r="C26" s="306"/>
      <c r="D26" s="306"/>
      <c r="E26" s="306"/>
      <c r="F26" s="307">
        <f>SUM(F23:F25)</f>
        <v>33.683200000000006</v>
      </c>
    </row>
    <row r="27" spans="1:10" x14ac:dyDescent="0.25">
      <c r="F27" s="308"/>
    </row>
    <row r="28" spans="1:10" ht="18.75" x14ac:dyDescent="0.3">
      <c r="B28" s="10"/>
      <c r="C28" s="10"/>
      <c r="D28" s="10"/>
      <c r="F28" s="310" t="s">
        <v>809</v>
      </c>
    </row>
    <row r="29" spans="1:10" ht="18.75" x14ac:dyDescent="0.3">
      <c r="B29" s="311"/>
      <c r="C29" s="311"/>
      <c r="D29" s="311"/>
      <c r="F29" s="312" t="s">
        <v>804</v>
      </c>
    </row>
    <row r="30" spans="1:10" ht="18.75" x14ac:dyDescent="0.3">
      <c r="B30" s="311"/>
      <c r="C30" s="311"/>
      <c r="D30" s="311"/>
      <c r="F30" s="313"/>
    </row>
    <row r="31" spans="1:10" ht="18.75" x14ac:dyDescent="0.3">
      <c r="A31" s="10" t="s">
        <v>805</v>
      </c>
      <c r="B31" s="10"/>
      <c r="C31" s="10"/>
      <c r="D31" s="10"/>
      <c r="E31" s="10"/>
      <c r="F31" s="314" t="s">
        <v>810</v>
      </c>
      <c r="G31" s="9" t="s">
        <v>811</v>
      </c>
      <c r="H31" s="9"/>
      <c r="I31" s="9"/>
      <c r="J31" s="9"/>
    </row>
    <row r="36" spans="1:10" x14ac:dyDescent="0.25">
      <c r="A36" s="11" t="s">
        <v>812</v>
      </c>
      <c r="B36" s="11"/>
      <c r="C36" s="11"/>
      <c r="D36" s="11"/>
      <c r="E36" s="11"/>
      <c r="F36" s="11"/>
    </row>
    <row r="37" spans="1:10" x14ac:dyDescent="0.25">
      <c r="A37" s="305" t="s">
        <v>801</v>
      </c>
      <c r="B37" s="305" t="s">
        <v>611</v>
      </c>
      <c r="C37" s="305" t="s">
        <v>612</v>
      </c>
      <c r="D37" s="305" t="s">
        <v>639</v>
      </c>
      <c r="E37" s="305" t="s">
        <v>614</v>
      </c>
      <c r="F37" s="305" t="s">
        <v>802</v>
      </c>
    </row>
    <row r="38" spans="1:10" x14ac:dyDescent="0.25">
      <c r="A38" t="s">
        <v>617</v>
      </c>
      <c r="B38" s="306">
        <v>1</v>
      </c>
      <c r="C38" s="306">
        <v>0.3</v>
      </c>
      <c r="D38" s="306">
        <v>9.6999999999999993</v>
      </c>
      <c r="E38" s="306">
        <v>415</v>
      </c>
      <c r="F38" s="306">
        <f>+(B38*C38*D38*E38)</f>
        <v>1207.6499999999999</v>
      </c>
    </row>
    <row r="39" spans="1:10" x14ac:dyDescent="0.25">
      <c r="A39" t="s">
        <v>618</v>
      </c>
      <c r="B39" s="306">
        <v>2</v>
      </c>
      <c r="C39" s="306">
        <v>3.5</v>
      </c>
      <c r="D39" s="306">
        <v>0.3</v>
      </c>
      <c r="E39" s="306">
        <v>415</v>
      </c>
      <c r="F39" s="306">
        <f>+(B39*C39*D39*E39)</f>
        <v>871.5</v>
      </c>
    </row>
    <row r="40" spans="1:10" x14ac:dyDescent="0.25">
      <c r="A40" t="s">
        <v>813</v>
      </c>
      <c r="B40" s="306">
        <v>1</v>
      </c>
      <c r="C40" s="306">
        <v>0.3</v>
      </c>
      <c r="D40" s="306">
        <v>0.3</v>
      </c>
      <c r="E40" s="306">
        <v>415</v>
      </c>
      <c r="F40" s="306">
        <f>+(B40*C40*D40*E40)</f>
        <v>37.35</v>
      </c>
    </row>
    <row r="41" spans="1:10" x14ac:dyDescent="0.25">
      <c r="A41" t="s">
        <v>673</v>
      </c>
      <c r="B41" s="306">
        <v>11</v>
      </c>
      <c r="C41" s="306">
        <v>0.3</v>
      </c>
      <c r="D41" s="306">
        <v>0.3</v>
      </c>
      <c r="E41" s="306">
        <v>9.6999999999999993</v>
      </c>
      <c r="F41" s="306">
        <f>+(B41*C41*D41*E41)</f>
        <v>9.602999999999998</v>
      </c>
    </row>
    <row r="42" spans="1:10" x14ac:dyDescent="0.25">
      <c r="B42" s="306"/>
      <c r="C42" s="306"/>
      <c r="D42" s="306"/>
      <c r="E42" s="306"/>
      <c r="F42" s="307">
        <f>SUM(F38:F41)</f>
        <v>2126.1029999999996</v>
      </c>
    </row>
    <row r="43" spans="1:10" x14ac:dyDescent="0.25">
      <c r="F43" s="308"/>
    </row>
    <row r="44" spans="1:10" ht="18.75" x14ac:dyDescent="0.3">
      <c r="A44" s="8" t="s">
        <v>814</v>
      </c>
      <c r="B44" s="8"/>
      <c r="C44" s="8"/>
      <c r="D44" s="8"/>
      <c r="E44" s="8"/>
      <c r="F44" s="310" t="s">
        <v>815</v>
      </c>
      <c r="G44" s="7" t="s">
        <v>807</v>
      </c>
      <c r="H44" s="7"/>
      <c r="I44" s="7"/>
      <c r="J44" s="7"/>
    </row>
    <row r="50" spans="1:10" x14ac:dyDescent="0.25">
      <c r="A50" s="11" t="s">
        <v>816</v>
      </c>
      <c r="B50" s="11"/>
      <c r="C50" s="11"/>
      <c r="D50" s="11"/>
      <c r="E50" s="11"/>
      <c r="F50" s="11"/>
    </row>
    <row r="51" spans="1:10" x14ac:dyDescent="0.25">
      <c r="A51" s="305" t="s">
        <v>801</v>
      </c>
      <c r="B51" s="305" t="s">
        <v>611</v>
      </c>
      <c r="C51" s="305" t="s">
        <v>612</v>
      </c>
      <c r="D51" s="305" t="s">
        <v>639</v>
      </c>
      <c r="E51" s="305" t="s">
        <v>614</v>
      </c>
      <c r="F51" s="305" t="s">
        <v>802</v>
      </c>
    </row>
    <row r="52" spans="1:10" x14ac:dyDescent="0.25">
      <c r="A52" t="s">
        <v>615</v>
      </c>
      <c r="B52" s="306">
        <v>14</v>
      </c>
      <c r="C52" s="306">
        <v>0.05</v>
      </c>
      <c r="D52" s="306">
        <v>0.05</v>
      </c>
      <c r="E52" s="306">
        <v>2.6</v>
      </c>
      <c r="F52" s="306">
        <f>+(B52*C52*D52*E52)</f>
        <v>9.1000000000000011E-2</v>
      </c>
    </row>
    <row r="53" spans="1:10" x14ac:dyDescent="0.25">
      <c r="A53" t="s">
        <v>616</v>
      </c>
      <c r="B53" s="306">
        <v>7</v>
      </c>
      <c r="C53" s="306">
        <v>0.05</v>
      </c>
      <c r="D53" s="306">
        <v>0.35</v>
      </c>
      <c r="E53" s="306">
        <v>5.4</v>
      </c>
      <c r="F53" s="306">
        <f>+(B53*C53*D53*E53)</f>
        <v>0.66149999999999998</v>
      </c>
    </row>
    <row r="54" spans="1:10" x14ac:dyDescent="0.25">
      <c r="A54" t="s">
        <v>617</v>
      </c>
      <c r="B54" s="306">
        <v>1</v>
      </c>
      <c r="C54" s="306">
        <v>0.05</v>
      </c>
      <c r="D54" s="306">
        <v>8.6999999999999993</v>
      </c>
      <c r="E54" s="306">
        <v>15.7</v>
      </c>
      <c r="F54" s="306">
        <f>+(B54*C54*D54*E54)</f>
        <v>6.8294999999999995</v>
      </c>
    </row>
    <row r="55" spans="1:10" x14ac:dyDescent="0.25">
      <c r="B55" s="306"/>
      <c r="C55" s="306"/>
      <c r="D55" s="306"/>
      <c r="E55" s="306"/>
      <c r="F55" s="307">
        <f>SUM(F52:F54)</f>
        <v>7.581999999999999</v>
      </c>
    </row>
    <row r="56" spans="1:10" x14ac:dyDescent="0.25">
      <c r="F56" s="308"/>
    </row>
    <row r="57" spans="1:10" ht="18.75" x14ac:dyDescent="0.3">
      <c r="B57" s="10" t="s">
        <v>817</v>
      </c>
      <c r="C57" s="10"/>
      <c r="D57" s="10"/>
      <c r="F57" s="310" t="s">
        <v>818</v>
      </c>
    </row>
    <row r="58" spans="1:10" ht="18.75" x14ac:dyDescent="0.3">
      <c r="B58" s="311"/>
      <c r="C58" s="311"/>
      <c r="D58" s="311"/>
      <c r="F58" s="312" t="s">
        <v>804</v>
      </c>
    </row>
    <row r="59" spans="1:10" ht="18.75" x14ac:dyDescent="0.3">
      <c r="B59" s="311"/>
      <c r="C59" s="311"/>
      <c r="D59" s="311"/>
      <c r="F59" s="313"/>
    </row>
    <row r="60" spans="1:10" ht="18.75" x14ac:dyDescent="0.3">
      <c r="A60" s="10" t="s">
        <v>819</v>
      </c>
      <c r="B60" s="10"/>
      <c r="C60" s="10"/>
      <c r="D60" s="10"/>
      <c r="E60" s="10"/>
      <c r="F60" s="314" t="s">
        <v>820</v>
      </c>
      <c r="G60" s="9" t="s">
        <v>817</v>
      </c>
      <c r="H60" s="9"/>
      <c r="I60" s="9"/>
      <c r="J60" s="9"/>
    </row>
    <row r="61" spans="1:10" ht="18.75" x14ac:dyDescent="0.3">
      <c r="A61" s="311"/>
      <c r="B61" s="311"/>
      <c r="C61" s="311"/>
      <c r="D61" s="311"/>
      <c r="E61" s="311"/>
      <c r="F61" s="313"/>
      <c r="G61" s="309"/>
      <c r="H61" s="311"/>
      <c r="I61" s="311"/>
      <c r="J61" s="311"/>
    </row>
    <row r="62" spans="1:10" ht="18.75" x14ac:dyDescent="0.3">
      <c r="A62" s="311"/>
      <c r="B62" s="311"/>
      <c r="C62" s="311"/>
      <c r="D62" s="311"/>
      <c r="E62" s="311"/>
      <c r="F62" s="313"/>
      <c r="G62" s="309"/>
      <c r="H62" s="311"/>
      <c r="I62" s="311"/>
      <c r="J62" s="311"/>
    </row>
    <row r="63" spans="1:10" x14ac:dyDescent="0.25">
      <c r="A63" s="11" t="s">
        <v>821</v>
      </c>
      <c r="B63" s="11"/>
      <c r="C63" s="11"/>
      <c r="D63" s="11"/>
      <c r="E63" s="11"/>
      <c r="F63" s="11"/>
    </row>
    <row r="64" spans="1:10" x14ac:dyDescent="0.25">
      <c r="A64" s="305" t="s">
        <v>801</v>
      </c>
      <c r="B64" s="305" t="s">
        <v>611</v>
      </c>
      <c r="C64" s="305" t="s">
        <v>612</v>
      </c>
      <c r="D64" s="305" t="s">
        <v>639</v>
      </c>
      <c r="E64" s="305" t="s">
        <v>614</v>
      </c>
      <c r="F64" s="305" t="s">
        <v>802</v>
      </c>
    </row>
    <row r="65" spans="1:10" x14ac:dyDescent="0.25">
      <c r="A65" t="s">
        <v>617</v>
      </c>
      <c r="B65" s="306">
        <v>1</v>
      </c>
      <c r="C65" s="306">
        <v>0.05</v>
      </c>
      <c r="D65" s="306">
        <v>9.6999999999999993</v>
      </c>
      <c r="E65" s="306">
        <v>415</v>
      </c>
      <c r="F65" s="306">
        <f>+(B65*C65*D65*E65)</f>
        <v>201.27500000000001</v>
      </c>
    </row>
    <row r="66" spans="1:10" x14ac:dyDescent="0.25">
      <c r="B66" s="306"/>
      <c r="C66" s="306"/>
      <c r="D66" s="306"/>
      <c r="E66" s="306"/>
      <c r="F66" s="307">
        <f>SUM(F65:F65)</f>
        <v>201.27500000000001</v>
      </c>
    </row>
    <row r="67" spans="1:10" x14ac:dyDescent="0.25">
      <c r="F67" s="308"/>
    </row>
    <row r="68" spans="1:10" ht="18.75" x14ac:dyDescent="0.3">
      <c r="B68" s="10" t="s">
        <v>814</v>
      </c>
      <c r="C68" s="10"/>
      <c r="D68" s="10"/>
      <c r="F68" s="310" t="s">
        <v>822</v>
      </c>
      <c r="G68" s="7" t="s">
        <v>817</v>
      </c>
      <c r="H68" s="7"/>
      <c r="I68" s="7"/>
      <c r="J68" s="7"/>
    </row>
    <row r="72" spans="1:10" ht="18.75" x14ac:dyDescent="0.3">
      <c r="A72" s="6" t="s">
        <v>823</v>
      </c>
      <c r="B72" s="6"/>
      <c r="C72" s="6"/>
      <c r="D72" s="6"/>
      <c r="E72" s="6"/>
      <c r="F72" s="6"/>
    </row>
    <row r="73" spans="1:10" ht="15.75" x14ac:dyDescent="0.25">
      <c r="A73" s="5" t="s">
        <v>824</v>
      </c>
      <c r="B73" s="5"/>
      <c r="C73" s="5"/>
      <c r="D73" s="5"/>
      <c r="E73" s="316" t="s">
        <v>825</v>
      </c>
      <c r="F73" s="316" t="s">
        <v>826</v>
      </c>
    </row>
    <row r="74" spans="1:10" ht="15" customHeight="1" x14ac:dyDescent="0.25">
      <c r="A74" s="4" t="s">
        <v>827</v>
      </c>
      <c r="B74" s="4"/>
      <c r="C74" s="4"/>
      <c r="D74" s="4"/>
      <c r="E74" s="317" t="s">
        <v>828</v>
      </c>
      <c r="F74" s="318">
        <v>218</v>
      </c>
    </row>
    <row r="75" spans="1:10" ht="15" customHeight="1" x14ac:dyDescent="0.25">
      <c r="A75" s="4" t="s">
        <v>829</v>
      </c>
      <c r="B75" s="4"/>
      <c r="C75" s="4"/>
      <c r="D75" s="4"/>
      <c r="E75" s="317" t="s">
        <v>828</v>
      </c>
      <c r="F75" s="318">
        <v>2366</v>
      </c>
    </row>
    <row r="76" spans="1:10" ht="15" customHeight="1" x14ac:dyDescent="0.25">
      <c r="A76" s="4" t="s">
        <v>830</v>
      </c>
      <c r="B76" s="4"/>
      <c r="C76" s="4"/>
      <c r="D76" s="4"/>
      <c r="E76" s="317" t="s">
        <v>828</v>
      </c>
      <c r="F76" s="318">
        <v>68</v>
      </c>
    </row>
    <row r="78" spans="1:10" ht="21" x14ac:dyDescent="0.35">
      <c r="A78" s="3" t="s">
        <v>831</v>
      </c>
      <c r="B78" s="3"/>
      <c r="C78" s="3"/>
      <c r="D78" s="3"/>
      <c r="E78" s="3"/>
      <c r="F78" s="319">
        <f>SUM(F74:F76)</f>
        <v>2652</v>
      </c>
      <c r="G78" s="320" t="s">
        <v>828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2" t="s">
        <v>832</v>
      </c>
      <c r="B2" s="2"/>
      <c r="C2" s="2"/>
      <c r="D2" s="2"/>
      <c r="E2" s="2"/>
      <c r="F2" s="2"/>
    </row>
    <row r="3" spans="1:8" x14ac:dyDescent="0.25">
      <c r="A3" s="321" t="s">
        <v>801</v>
      </c>
      <c r="B3" s="321" t="s">
        <v>611</v>
      </c>
      <c r="C3" s="321" t="s">
        <v>612</v>
      </c>
      <c r="D3" s="321" t="s">
        <v>613</v>
      </c>
      <c r="E3" s="321" t="s">
        <v>614</v>
      </c>
      <c r="F3" s="321" t="s">
        <v>802</v>
      </c>
    </row>
    <row r="4" spans="1:8" x14ac:dyDescent="0.25">
      <c r="A4" t="s">
        <v>615</v>
      </c>
      <c r="B4" s="306">
        <v>14</v>
      </c>
      <c r="C4" s="306">
        <v>1.2</v>
      </c>
      <c r="D4" s="306">
        <v>0.6</v>
      </c>
      <c r="E4" s="306">
        <v>2.6</v>
      </c>
      <c r="F4" s="306">
        <f>+(E4+D4)*2*C4*B4</f>
        <v>107.52</v>
      </c>
      <c r="H4">
        <f>F4*2</f>
        <v>215.04</v>
      </c>
    </row>
    <row r="5" spans="1:8" x14ac:dyDescent="0.25">
      <c r="A5" t="s">
        <v>616</v>
      </c>
      <c r="B5" s="306">
        <v>7</v>
      </c>
      <c r="C5" s="306">
        <v>0.6</v>
      </c>
      <c r="D5" s="306">
        <v>0.35</v>
      </c>
      <c r="E5" s="306">
        <v>5.4</v>
      </c>
      <c r="F5" s="306">
        <f>C5*E5*2*B5</f>
        <v>45.36</v>
      </c>
    </row>
    <row r="6" spans="1:8" x14ac:dyDescent="0.25">
      <c r="A6" t="s">
        <v>617</v>
      </c>
      <c r="B6" s="306">
        <v>1</v>
      </c>
      <c r="C6" s="306">
        <v>0.2</v>
      </c>
      <c r="D6" s="306">
        <v>8.6999999999999993</v>
      </c>
      <c r="E6" s="306">
        <v>15.7</v>
      </c>
      <c r="F6" s="306">
        <f>+(E6+D6)*2*C6</f>
        <v>9.76</v>
      </c>
    </row>
    <row r="7" spans="1:8" x14ac:dyDescent="0.25">
      <c r="A7" t="s">
        <v>618</v>
      </c>
      <c r="B7" s="306">
        <v>2</v>
      </c>
      <c r="C7" s="306">
        <v>3.5</v>
      </c>
      <c r="D7" s="306">
        <v>8.6999999999999993</v>
      </c>
      <c r="E7" s="306">
        <v>15.7</v>
      </c>
      <c r="F7" s="306">
        <f>+(E7*C7*B7*2)</f>
        <v>219.79999999999998</v>
      </c>
    </row>
    <row r="8" spans="1:8" x14ac:dyDescent="0.25">
      <c r="A8" t="s">
        <v>619</v>
      </c>
      <c r="B8" s="306">
        <v>2</v>
      </c>
      <c r="C8" s="306">
        <v>1.22</v>
      </c>
      <c r="D8" s="306">
        <v>0.25</v>
      </c>
      <c r="E8" s="306">
        <v>15.7</v>
      </c>
      <c r="F8" s="306">
        <f>+((C8+D8)*E8*B8)</f>
        <v>46.157999999999994</v>
      </c>
    </row>
    <row r="9" spans="1:8" x14ac:dyDescent="0.25">
      <c r="A9" t="s">
        <v>619</v>
      </c>
      <c r="B9" s="306">
        <v>2</v>
      </c>
      <c r="C9" s="306">
        <v>0.2</v>
      </c>
      <c r="D9" s="306">
        <v>0.55000000000000004</v>
      </c>
      <c r="E9" s="306">
        <v>15.7</v>
      </c>
      <c r="F9" s="306">
        <f>+((C9+D9)*E9*B9)</f>
        <v>23.549999999999997</v>
      </c>
    </row>
    <row r="10" spans="1:8" x14ac:dyDescent="0.25">
      <c r="A10" t="s">
        <v>619</v>
      </c>
      <c r="B10" s="306">
        <v>2</v>
      </c>
      <c r="C10" s="306">
        <v>0.8</v>
      </c>
      <c r="D10" s="306">
        <v>0</v>
      </c>
      <c r="E10" s="306">
        <v>15.7</v>
      </c>
      <c r="F10" s="306">
        <f>+(C10*E10*B10)</f>
        <v>25.12</v>
      </c>
    </row>
    <row r="11" spans="1:8" x14ac:dyDescent="0.25">
      <c r="B11" s="306"/>
      <c r="C11" s="306"/>
      <c r="D11" s="306"/>
      <c r="E11" s="306"/>
      <c r="F11" s="307">
        <f>SUM(F4:F10)</f>
        <v>477.26799999999997</v>
      </c>
    </row>
    <row r="12" spans="1:8" ht="18.75" x14ac:dyDescent="0.3">
      <c r="F12" s="310" t="s">
        <v>833</v>
      </c>
      <c r="H12">
        <v>480</v>
      </c>
    </row>
    <row r="13" spans="1:8" x14ac:dyDescent="0.25">
      <c r="F13" s="315"/>
    </row>
    <row r="14" spans="1:8" x14ac:dyDescent="0.25">
      <c r="F14" s="315"/>
    </row>
    <row r="15" spans="1:8" ht="18.75" x14ac:dyDescent="0.3">
      <c r="A15" s="2" t="s">
        <v>834</v>
      </c>
      <c r="B15" s="2"/>
      <c r="C15" s="2"/>
      <c r="D15" s="2"/>
      <c r="E15" s="2"/>
      <c r="F15" s="2"/>
    </row>
    <row r="16" spans="1:8" x14ac:dyDescent="0.25">
      <c r="A16" s="321" t="s">
        <v>801</v>
      </c>
      <c r="B16" s="321" t="s">
        <v>611</v>
      </c>
      <c r="C16" s="321" t="s">
        <v>612</v>
      </c>
      <c r="D16" s="321" t="s">
        <v>613</v>
      </c>
      <c r="E16" s="321" t="s">
        <v>614</v>
      </c>
      <c r="F16" s="321" t="s">
        <v>802</v>
      </c>
    </row>
    <row r="17" spans="1:8" x14ac:dyDescent="0.25">
      <c r="A17" t="s">
        <v>620</v>
      </c>
      <c r="B17" s="306">
        <v>38</v>
      </c>
      <c r="C17" s="306">
        <v>0.7</v>
      </c>
      <c r="D17" s="306">
        <v>0.1</v>
      </c>
      <c r="E17" s="306">
        <v>8</v>
      </c>
      <c r="F17" s="306">
        <f>+(C17*E17*B17)</f>
        <v>212.79999999999998</v>
      </c>
    </row>
    <row r="18" spans="1:8" x14ac:dyDescent="0.25">
      <c r="A18" t="s">
        <v>621</v>
      </c>
      <c r="B18" s="306">
        <v>38</v>
      </c>
      <c r="C18" s="306">
        <v>0.6</v>
      </c>
      <c r="D18" s="306">
        <v>0.1</v>
      </c>
      <c r="E18" s="306">
        <v>8</v>
      </c>
      <c r="F18" s="306">
        <f>+(C18*E18*B18)</f>
        <v>182.4</v>
      </c>
    </row>
    <row r="19" spans="1:8" x14ac:dyDescent="0.25">
      <c r="A19" t="s">
        <v>622</v>
      </c>
      <c r="B19" s="306">
        <v>19</v>
      </c>
      <c r="C19" s="306">
        <v>0.6</v>
      </c>
      <c r="D19" s="306">
        <v>0.1</v>
      </c>
      <c r="E19" s="306">
        <v>8</v>
      </c>
      <c r="F19" s="306">
        <f>+((C19*E19)*B19)</f>
        <v>91.2</v>
      </c>
    </row>
    <row r="20" spans="1:8" x14ac:dyDescent="0.25">
      <c r="A20" t="s">
        <v>623</v>
      </c>
      <c r="B20" s="306">
        <v>19</v>
      </c>
      <c r="C20" s="306">
        <v>0</v>
      </c>
      <c r="D20" s="306">
        <v>0.1</v>
      </c>
      <c r="E20" s="306">
        <v>8</v>
      </c>
      <c r="F20" s="306">
        <f>+((D20*E20)*2*B20)</f>
        <v>30.400000000000002</v>
      </c>
    </row>
    <row r="21" spans="1:8" x14ac:dyDescent="0.25">
      <c r="A21" t="s">
        <v>624</v>
      </c>
      <c r="B21" s="306">
        <v>57</v>
      </c>
      <c r="C21" s="306">
        <v>0.6</v>
      </c>
      <c r="D21" s="306">
        <v>0.6</v>
      </c>
      <c r="E21" s="306">
        <v>0</v>
      </c>
      <c r="F21" s="306">
        <f>+((C21*D21)*2*B21)</f>
        <v>41.04</v>
      </c>
    </row>
    <row r="22" spans="1:8" x14ac:dyDescent="0.25">
      <c r="B22" s="306"/>
      <c r="C22" s="306"/>
      <c r="D22" s="306"/>
      <c r="E22" s="306"/>
      <c r="F22" s="307">
        <f>SUM(F17:F21)</f>
        <v>557.83999999999992</v>
      </c>
    </row>
    <row r="23" spans="1:8" ht="18.75" x14ac:dyDescent="0.3">
      <c r="F23" s="310" t="s">
        <v>835</v>
      </c>
      <c r="H23">
        <v>560</v>
      </c>
    </row>
    <row r="26" spans="1:8" ht="18.75" x14ac:dyDescent="0.3">
      <c r="A26" s="2" t="s">
        <v>836</v>
      </c>
      <c r="B26" s="2"/>
      <c r="C26" s="2"/>
      <c r="D26" s="2"/>
      <c r="E26" s="2"/>
      <c r="F26" s="2"/>
    </row>
    <row r="27" spans="1:8" x14ac:dyDescent="0.25">
      <c r="A27" s="321" t="s">
        <v>801</v>
      </c>
      <c r="B27" s="321" t="s">
        <v>611</v>
      </c>
      <c r="C27" s="321" t="s">
        <v>612</v>
      </c>
      <c r="D27" s="321" t="s">
        <v>613</v>
      </c>
      <c r="E27" s="321" t="s">
        <v>614</v>
      </c>
      <c r="F27" s="321" t="s">
        <v>802</v>
      </c>
    </row>
    <row r="28" spans="1:8" x14ac:dyDescent="0.25">
      <c r="A28" t="s">
        <v>617</v>
      </c>
      <c r="B28" s="306">
        <v>1</v>
      </c>
      <c r="C28" s="306">
        <v>0.3</v>
      </c>
      <c r="D28" s="306">
        <v>9.6999999999999993</v>
      </c>
      <c r="E28" s="306">
        <v>415</v>
      </c>
      <c r="F28" s="306">
        <f>+((D28+E28)*2*C28)</f>
        <v>254.82</v>
      </c>
    </row>
    <row r="29" spans="1:8" x14ac:dyDescent="0.25">
      <c r="A29" t="s">
        <v>618</v>
      </c>
      <c r="B29" s="306">
        <v>2</v>
      </c>
      <c r="C29" s="306">
        <v>3.5</v>
      </c>
      <c r="D29" s="306">
        <v>0.3</v>
      </c>
      <c r="E29" s="306">
        <v>415</v>
      </c>
      <c r="F29" s="306">
        <f>+((C29*E29)*2*B29)</f>
        <v>5810</v>
      </c>
    </row>
    <row r="30" spans="1:8" x14ac:dyDescent="0.25">
      <c r="A30" t="s">
        <v>673</v>
      </c>
      <c r="B30" s="306">
        <v>11</v>
      </c>
      <c r="C30" s="306">
        <v>0.6</v>
      </c>
      <c r="D30" s="306">
        <v>0.3</v>
      </c>
      <c r="E30" s="306">
        <v>9.6999999999999993</v>
      </c>
      <c r="F30" s="306">
        <f>+((C30*E30)*B30)</f>
        <v>64.02</v>
      </c>
    </row>
    <row r="31" spans="1:8" x14ac:dyDescent="0.25">
      <c r="B31" s="306"/>
      <c r="C31" s="306"/>
      <c r="D31" s="306"/>
      <c r="E31" s="306"/>
      <c r="F31" s="307">
        <f>SUM(F28:F30)</f>
        <v>6128.84</v>
      </c>
    </row>
    <row r="32" spans="1:8" ht="18.75" x14ac:dyDescent="0.3">
      <c r="F32" s="310" t="s">
        <v>837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2" t="s">
        <v>832</v>
      </c>
      <c r="B2" s="2"/>
      <c r="C2" s="2"/>
      <c r="D2" s="2"/>
      <c r="E2" s="2"/>
      <c r="F2" s="2"/>
    </row>
    <row r="3" spans="1:6" x14ac:dyDescent="0.25">
      <c r="A3" s="321" t="s">
        <v>801</v>
      </c>
      <c r="B3" s="321" t="s">
        <v>611</v>
      </c>
      <c r="C3" s="321" t="s">
        <v>612</v>
      </c>
      <c r="D3" s="321" t="s">
        <v>613</v>
      </c>
      <c r="E3" s="321" t="s">
        <v>614</v>
      </c>
      <c r="F3" s="321" t="s">
        <v>802</v>
      </c>
    </row>
    <row r="4" spans="1:6" x14ac:dyDescent="0.25">
      <c r="A4" t="s">
        <v>647</v>
      </c>
      <c r="B4" s="306">
        <v>1</v>
      </c>
      <c r="C4" s="306">
        <v>5</v>
      </c>
      <c r="D4" s="306">
        <v>8.6999999999999993</v>
      </c>
      <c r="E4" s="306">
        <v>15.7</v>
      </c>
      <c r="F4" s="306">
        <f>+(C4*D4*E4)</f>
        <v>682.94999999999993</v>
      </c>
    </row>
    <row r="5" spans="1:6" x14ac:dyDescent="0.25">
      <c r="B5" s="306"/>
      <c r="C5" s="306"/>
      <c r="D5" s="306"/>
      <c r="E5" s="306"/>
      <c r="F5" s="307">
        <f>SUM(F4:F4)</f>
        <v>682.94999999999993</v>
      </c>
    </row>
    <row r="6" spans="1:6" ht="18.75" x14ac:dyDescent="0.3">
      <c r="F6" s="310" t="s">
        <v>838</v>
      </c>
    </row>
    <row r="7" spans="1:6" x14ac:dyDescent="0.25">
      <c r="F7" s="315"/>
    </row>
    <row r="8" spans="1:6" x14ac:dyDescent="0.25">
      <c r="F8" s="315"/>
    </row>
    <row r="9" spans="1:6" ht="18.75" x14ac:dyDescent="0.3">
      <c r="A9" s="2" t="s">
        <v>834</v>
      </c>
      <c r="B9" s="2"/>
      <c r="C9" s="2"/>
      <c r="D9" s="2"/>
      <c r="E9" s="2"/>
      <c r="F9" s="2"/>
    </row>
    <row r="10" spans="1:6" x14ac:dyDescent="0.25">
      <c r="A10" s="321" t="s">
        <v>801</v>
      </c>
      <c r="B10" s="321" t="s">
        <v>611</v>
      </c>
      <c r="C10" s="321" t="s">
        <v>612</v>
      </c>
      <c r="D10" s="321" t="s">
        <v>613</v>
      </c>
      <c r="E10" s="321" t="s">
        <v>614</v>
      </c>
      <c r="F10" s="321" t="s">
        <v>802</v>
      </c>
    </row>
    <row r="11" spans="1:6" x14ac:dyDescent="0.25">
      <c r="A11" t="s">
        <v>622</v>
      </c>
      <c r="B11" s="306">
        <v>19</v>
      </c>
      <c r="C11" s="306">
        <v>0.6</v>
      </c>
      <c r="D11" s="306">
        <v>0.6</v>
      </c>
      <c r="E11" s="306">
        <v>8</v>
      </c>
      <c r="F11" s="306">
        <f>+((C11*D11)*E11*B11)</f>
        <v>54.72</v>
      </c>
    </row>
    <row r="12" spans="1:6" x14ac:dyDescent="0.25">
      <c r="B12" s="306"/>
      <c r="C12" s="306"/>
      <c r="D12" s="306"/>
      <c r="E12" s="306"/>
      <c r="F12" s="307">
        <f>SUM(F11:F11)</f>
        <v>54.72</v>
      </c>
    </row>
    <row r="13" spans="1:6" ht="18.75" x14ac:dyDescent="0.3">
      <c r="F13" s="310" t="s">
        <v>839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36" zoomScaleNormal="100" workbookViewId="0">
      <selection activeCell="B12" sqref="B12"/>
    </sheetView>
  </sheetViews>
  <sheetFormatPr defaultRowHeight="15" x14ac:dyDescent="0.25"/>
  <cols>
    <col min="1" max="1" width="13.42578125" style="322"/>
    <col min="2" max="2" width="77.7109375" style="323"/>
    <col min="3" max="3" width="20.5703125" style="322"/>
    <col min="4" max="4" width="13.42578125" style="322"/>
    <col min="5" max="16" width="18.5703125" style="322"/>
    <col min="17" max="17" width="19.85546875" style="322"/>
    <col min="18" max="1025" width="9.140625" style="322"/>
  </cols>
  <sheetData>
    <row r="1" spans="1:256" ht="28.5" customHeight="1" x14ac:dyDescent="0.25">
      <c r="A1" s="324" t="s">
        <v>840</v>
      </c>
      <c r="B1" s="325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7" t="s">
        <v>841</v>
      </c>
      <c r="R1" s="326"/>
      <c r="S1" s="326"/>
      <c r="T1" s="326"/>
      <c r="U1" s="326"/>
      <c r="V1" s="326"/>
      <c r="W1" s="326"/>
      <c r="X1" s="326"/>
      <c r="Y1" s="326"/>
      <c r="Z1" s="326"/>
      <c r="AA1" s="326"/>
      <c r="AB1" s="326"/>
      <c r="AC1" s="326"/>
      <c r="AD1" s="326"/>
      <c r="AE1" s="326"/>
      <c r="AF1" s="326"/>
      <c r="AG1" s="326"/>
      <c r="AH1" s="326"/>
      <c r="AI1" s="326"/>
      <c r="AJ1" s="326"/>
      <c r="AK1" s="326"/>
      <c r="AL1" s="326"/>
      <c r="AM1" s="326"/>
      <c r="AN1" s="326"/>
      <c r="AO1" s="326"/>
      <c r="AP1" s="326"/>
      <c r="AQ1" s="326"/>
      <c r="AR1" s="326"/>
      <c r="AS1" s="326"/>
      <c r="AT1" s="326"/>
      <c r="AU1" s="326"/>
      <c r="AV1" s="326"/>
      <c r="AW1" s="326"/>
      <c r="AX1" s="326"/>
      <c r="AY1" s="326"/>
      <c r="AZ1" s="326"/>
      <c r="BA1" s="326"/>
      <c r="BB1" s="326"/>
      <c r="BC1" s="326"/>
      <c r="BD1" s="326"/>
      <c r="BE1" s="326"/>
      <c r="BF1" s="326"/>
      <c r="BG1" s="326"/>
      <c r="BH1" s="326"/>
      <c r="BI1" s="326"/>
      <c r="BJ1" s="326"/>
      <c r="BK1" s="326"/>
      <c r="BL1" s="326"/>
      <c r="BM1" s="326"/>
      <c r="BN1" s="326"/>
      <c r="BO1" s="326"/>
      <c r="BP1" s="326"/>
      <c r="BQ1" s="326"/>
      <c r="BR1" s="326"/>
      <c r="BS1" s="326"/>
      <c r="BT1" s="326"/>
      <c r="BU1" s="326"/>
      <c r="BV1" s="326"/>
      <c r="BW1" s="326"/>
      <c r="BX1" s="326"/>
      <c r="BY1" s="326"/>
      <c r="BZ1" s="326"/>
      <c r="CA1" s="326"/>
      <c r="CB1" s="326"/>
      <c r="CC1" s="326"/>
      <c r="CD1" s="326"/>
      <c r="CE1" s="326"/>
      <c r="CF1" s="326"/>
      <c r="CG1" s="326"/>
      <c r="CH1" s="326"/>
      <c r="CI1" s="326"/>
      <c r="CJ1" s="326"/>
      <c r="CK1" s="326"/>
      <c r="CL1" s="326"/>
      <c r="CM1" s="326"/>
      <c r="CN1" s="326"/>
      <c r="CO1" s="326"/>
      <c r="CP1" s="326"/>
      <c r="CQ1" s="326"/>
      <c r="CR1" s="326"/>
      <c r="CS1" s="326"/>
      <c r="CT1" s="326"/>
      <c r="CU1" s="326"/>
      <c r="CV1" s="326"/>
      <c r="CW1" s="326"/>
      <c r="CX1" s="326"/>
      <c r="CY1" s="326"/>
      <c r="CZ1" s="326"/>
      <c r="DA1" s="326"/>
      <c r="DB1" s="326"/>
      <c r="DC1" s="326"/>
      <c r="DD1" s="326"/>
      <c r="DE1" s="326"/>
      <c r="DF1" s="326"/>
      <c r="DG1" s="326"/>
      <c r="DH1" s="326"/>
      <c r="DI1" s="326"/>
      <c r="DJ1" s="326"/>
      <c r="DK1" s="326"/>
      <c r="DL1" s="326"/>
      <c r="DM1" s="326"/>
      <c r="DN1" s="326"/>
      <c r="DO1" s="326"/>
      <c r="DP1" s="326"/>
      <c r="DQ1" s="326"/>
      <c r="DR1" s="326"/>
      <c r="DS1" s="326"/>
      <c r="DT1" s="326"/>
      <c r="DU1" s="326"/>
      <c r="DV1" s="326"/>
      <c r="DW1" s="326"/>
      <c r="DX1" s="326"/>
      <c r="DY1" s="326"/>
      <c r="DZ1" s="326"/>
      <c r="EA1" s="326"/>
      <c r="EB1" s="326"/>
      <c r="EC1" s="326"/>
      <c r="ED1" s="326"/>
      <c r="EE1" s="326"/>
      <c r="EF1" s="326"/>
      <c r="EG1" s="326"/>
      <c r="EH1" s="326"/>
      <c r="EI1" s="326"/>
      <c r="EJ1" s="326"/>
      <c r="EK1" s="326"/>
      <c r="EL1" s="326"/>
      <c r="EM1" s="326"/>
      <c r="EN1" s="326"/>
      <c r="EO1" s="326"/>
      <c r="EP1" s="326"/>
      <c r="EQ1" s="326"/>
      <c r="ER1" s="326"/>
      <c r="ES1" s="326"/>
      <c r="ET1" s="326"/>
      <c r="EU1" s="326"/>
      <c r="EV1" s="326"/>
      <c r="EW1" s="326"/>
      <c r="EX1" s="326"/>
      <c r="EY1" s="326"/>
      <c r="EZ1" s="326"/>
      <c r="FA1" s="326"/>
      <c r="FB1" s="326"/>
      <c r="FC1" s="326"/>
      <c r="FD1" s="326"/>
      <c r="FE1" s="326"/>
      <c r="FF1" s="326"/>
      <c r="FG1" s="326"/>
      <c r="FH1" s="326"/>
      <c r="FI1" s="326"/>
      <c r="FJ1" s="326"/>
      <c r="FK1" s="326"/>
      <c r="FL1" s="326"/>
      <c r="FM1" s="326"/>
      <c r="FN1" s="326"/>
      <c r="FO1" s="326"/>
      <c r="FP1" s="326"/>
      <c r="FQ1" s="326"/>
      <c r="FR1" s="326"/>
      <c r="FS1" s="326"/>
      <c r="FT1" s="326"/>
      <c r="FU1" s="326"/>
      <c r="FV1" s="326"/>
      <c r="FW1" s="326"/>
      <c r="FX1" s="326"/>
      <c r="FY1" s="326"/>
      <c r="FZ1" s="326"/>
      <c r="GA1" s="326"/>
      <c r="GB1" s="326"/>
      <c r="GC1" s="326"/>
      <c r="GD1" s="326"/>
      <c r="GE1" s="326"/>
      <c r="GF1" s="326"/>
      <c r="GG1" s="326"/>
      <c r="GH1" s="326"/>
      <c r="GI1" s="326"/>
      <c r="GJ1" s="326"/>
      <c r="GK1" s="326"/>
      <c r="GL1" s="326"/>
      <c r="GM1" s="326"/>
      <c r="GN1" s="326"/>
      <c r="GO1" s="326"/>
      <c r="GP1" s="326"/>
      <c r="GQ1" s="326"/>
      <c r="GR1" s="326"/>
      <c r="GS1" s="326"/>
      <c r="GT1" s="326"/>
      <c r="GU1" s="326"/>
      <c r="GV1" s="326"/>
      <c r="GW1" s="326"/>
      <c r="GX1" s="326"/>
      <c r="GY1" s="326"/>
      <c r="GZ1" s="326"/>
      <c r="HA1" s="326"/>
      <c r="HB1" s="326"/>
      <c r="HC1" s="326"/>
      <c r="HD1" s="326"/>
      <c r="HE1" s="326"/>
      <c r="HF1" s="326"/>
      <c r="HG1" s="326"/>
      <c r="HH1" s="326"/>
      <c r="HI1" s="326"/>
      <c r="HJ1" s="326"/>
      <c r="HK1" s="326"/>
      <c r="HL1" s="326"/>
      <c r="HM1" s="326"/>
      <c r="HN1" s="326"/>
      <c r="HO1" s="326"/>
      <c r="HP1" s="326"/>
      <c r="HQ1" s="326"/>
      <c r="HR1" s="326"/>
      <c r="HS1" s="326"/>
      <c r="HT1" s="326"/>
      <c r="HU1" s="326"/>
      <c r="HV1" s="326"/>
      <c r="HW1" s="326"/>
      <c r="HX1" s="326"/>
      <c r="HY1" s="326"/>
      <c r="HZ1" s="326"/>
      <c r="IA1" s="326"/>
      <c r="IB1" s="326"/>
      <c r="IC1" s="326"/>
      <c r="ID1" s="326"/>
      <c r="IE1" s="326"/>
      <c r="IF1" s="326"/>
      <c r="IG1" s="326"/>
      <c r="IH1" s="326"/>
      <c r="II1" s="326"/>
      <c r="IJ1" s="326"/>
      <c r="IK1" s="326"/>
      <c r="IL1" s="326"/>
      <c r="IM1" s="326"/>
      <c r="IN1" s="326"/>
      <c r="IO1" s="326"/>
      <c r="IP1" s="326"/>
      <c r="IQ1" s="326"/>
      <c r="IR1" s="326"/>
      <c r="IS1" s="326"/>
      <c r="IT1" s="326"/>
      <c r="IU1" s="326"/>
      <c r="IV1" s="326"/>
    </row>
    <row r="2" spans="1:256" ht="28.5" customHeight="1" x14ac:dyDescent="0.25">
      <c r="A2" s="324" t="s">
        <v>842</v>
      </c>
      <c r="B2" s="325"/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  <c r="X2" s="326"/>
      <c r="Y2" s="326"/>
      <c r="Z2" s="326"/>
      <c r="AA2" s="326"/>
      <c r="AB2" s="326"/>
      <c r="AC2" s="326"/>
      <c r="AD2" s="326"/>
      <c r="AE2" s="326"/>
      <c r="AF2" s="326"/>
      <c r="AG2" s="326"/>
      <c r="AH2" s="326"/>
      <c r="AI2" s="326"/>
      <c r="AJ2" s="326"/>
      <c r="AK2" s="326"/>
      <c r="AL2" s="326"/>
      <c r="AM2" s="326"/>
      <c r="AN2" s="326"/>
      <c r="AO2" s="326"/>
      <c r="AP2" s="326"/>
      <c r="AQ2" s="326"/>
      <c r="AR2" s="326"/>
      <c r="AS2" s="326"/>
      <c r="AT2" s="326"/>
      <c r="AU2" s="326"/>
      <c r="AV2" s="326"/>
      <c r="AW2" s="326"/>
      <c r="AX2" s="326"/>
      <c r="AY2" s="326"/>
      <c r="AZ2" s="326"/>
      <c r="BA2" s="326"/>
      <c r="BB2" s="326"/>
      <c r="BC2" s="326"/>
      <c r="BD2" s="326"/>
      <c r="BE2" s="326"/>
      <c r="BF2" s="326"/>
      <c r="BG2" s="326"/>
      <c r="BH2" s="326"/>
      <c r="BI2" s="326"/>
      <c r="BJ2" s="326"/>
      <c r="BK2" s="326"/>
      <c r="BL2" s="326"/>
      <c r="BM2" s="326"/>
      <c r="BN2" s="326"/>
      <c r="BO2" s="326"/>
      <c r="BP2" s="326"/>
      <c r="BQ2" s="326"/>
      <c r="BR2" s="326"/>
      <c r="BS2" s="326"/>
      <c r="BT2" s="326"/>
      <c r="BU2" s="326"/>
      <c r="BV2" s="326"/>
      <c r="BW2" s="326"/>
      <c r="BX2" s="326"/>
      <c r="BY2" s="326"/>
      <c r="BZ2" s="326"/>
      <c r="CA2" s="326"/>
      <c r="CB2" s="326"/>
      <c r="CC2" s="326"/>
      <c r="CD2" s="326"/>
      <c r="CE2" s="326"/>
      <c r="CF2" s="326"/>
      <c r="CG2" s="326"/>
      <c r="CH2" s="326"/>
      <c r="CI2" s="326"/>
      <c r="CJ2" s="326"/>
      <c r="CK2" s="326"/>
      <c r="CL2" s="326"/>
      <c r="CM2" s="326"/>
      <c r="CN2" s="326"/>
      <c r="CO2" s="326"/>
      <c r="CP2" s="326"/>
      <c r="CQ2" s="326"/>
      <c r="CR2" s="326"/>
      <c r="CS2" s="326"/>
      <c r="CT2" s="326"/>
      <c r="CU2" s="326"/>
      <c r="CV2" s="326"/>
      <c r="CW2" s="326"/>
      <c r="CX2" s="326"/>
      <c r="CY2" s="326"/>
      <c r="CZ2" s="326"/>
      <c r="DA2" s="326"/>
      <c r="DB2" s="326"/>
      <c r="DC2" s="326"/>
      <c r="DD2" s="326"/>
      <c r="DE2" s="326"/>
      <c r="DF2" s="326"/>
      <c r="DG2" s="326"/>
      <c r="DH2" s="326"/>
      <c r="DI2" s="326"/>
      <c r="DJ2" s="326"/>
      <c r="DK2" s="326"/>
      <c r="DL2" s="326"/>
      <c r="DM2" s="326"/>
      <c r="DN2" s="326"/>
      <c r="DO2" s="326"/>
      <c r="DP2" s="326"/>
      <c r="DQ2" s="326"/>
      <c r="DR2" s="326"/>
      <c r="DS2" s="326"/>
      <c r="DT2" s="326"/>
      <c r="DU2" s="326"/>
      <c r="DV2" s="326"/>
      <c r="DW2" s="326"/>
      <c r="DX2" s="326"/>
      <c r="DY2" s="326"/>
      <c r="DZ2" s="326"/>
      <c r="EA2" s="326"/>
      <c r="EB2" s="326"/>
      <c r="EC2" s="326"/>
      <c r="ED2" s="326"/>
      <c r="EE2" s="326"/>
      <c r="EF2" s="326"/>
      <c r="EG2" s="326"/>
      <c r="EH2" s="326"/>
      <c r="EI2" s="326"/>
      <c r="EJ2" s="326"/>
      <c r="EK2" s="326"/>
      <c r="EL2" s="326"/>
      <c r="EM2" s="326"/>
      <c r="EN2" s="326"/>
      <c r="EO2" s="326"/>
      <c r="EP2" s="326"/>
      <c r="EQ2" s="326"/>
      <c r="ER2" s="326"/>
      <c r="ES2" s="326"/>
      <c r="ET2" s="326"/>
      <c r="EU2" s="326"/>
      <c r="EV2" s="326"/>
      <c r="EW2" s="326"/>
      <c r="EX2" s="326"/>
      <c r="EY2" s="326"/>
      <c r="EZ2" s="326"/>
      <c r="FA2" s="326"/>
      <c r="FB2" s="326"/>
      <c r="FC2" s="326"/>
      <c r="FD2" s="326"/>
      <c r="FE2" s="326"/>
      <c r="FF2" s="326"/>
      <c r="FG2" s="326"/>
      <c r="FH2" s="326"/>
      <c r="FI2" s="326"/>
      <c r="FJ2" s="326"/>
      <c r="FK2" s="326"/>
      <c r="FL2" s="326"/>
      <c r="FM2" s="326"/>
      <c r="FN2" s="326"/>
      <c r="FO2" s="326"/>
      <c r="FP2" s="326"/>
      <c r="FQ2" s="326"/>
      <c r="FR2" s="326"/>
      <c r="FS2" s="326"/>
      <c r="FT2" s="326"/>
      <c r="FU2" s="326"/>
      <c r="FV2" s="326"/>
      <c r="FW2" s="326"/>
      <c r="FX2" s="326"/>
      <c r="FY2" s="326"/>
      <c r="FZ2" s="326"/>
      <c r="GA2" s="326"/>
      <c r="GB2" s="326"/>
      <c r="GC2" s="326"/>
      <c r="GD2" s="326"/>
      <c r="GE2" s="326"/>
      <c r="GF2" s="326"/>
      <c r="GG2" s="326"/>
      <c r="GH2" s="326"/>
      <c r="GI2" s="326"/>
      <c r="GJ2" s="326"/>
      <c r="GK2" s="326"/>
      <c r="GL2" s="326"/>
      <c r="GM2" s="326"/>
      <c r="GN2" s="326"/>
      <c r="GO2" s="326"/>
      <c r="GP2" s="326"/>
      <c r="GQ2" s="326"/>
      <c r="GR2" s="326"/>
      <c r="GS2" s="326"/>
      <c r="GT2" s="326"/>
      <c r="GU2" s="326"/>
      <c r="GV2" s="326"/>
      <c r="GW2" s="326"/>
      <c r="GX2" s="326"/>
      <c r="GY2" s="326"/>
      <c r="GZ2" s="326"/>
      <c r="HA2" s="326"/>
      <c r="HB2" s="326"/>
      <c r="HC2" s="326"/>
      <c r="HD2" s="326"/>
      <c r="HE2" s="326"/>
      <c r="HF2" s="326"/>
      <c r="HG2" s="326"/>
      <c r="HH2" s="326"/>
      <c r="HI2" s="326"/>
      <c r="HJ2" s="326"/>
      <c r="HK2" s="326"/>
      <c r="HL2" s="326"/>
      <c r="HM2" s="326"/>
      <c r="HN2" s="326"/>
      <c r="HO2" s="326"/>
      <c r="HP2" s="326"/>
      <c r="HQ2" s="326"/>
      <c r="HR2" s="326"/>
      <c r="HS2" s="326"/>
      <c r="HT2" s="326"/>
      <c r="HU2" s="326"/>
      <c r="HV2" s="326"/>
      <c r="HW2" s="326"/>
      <c r="HX2" s="326"/>
      <c r="HY2" s="326"/>
      <c r="HZ2" s="326"/>
      <c r="IA2" s="326"/>
      <c r="IB2" s="326"/>
      <c r="IC2" s="326"/>
      <c r="ID2" s="326"/>
      <c r="IE2" s="326"/>
      <c r="IF2" s="326"/>
      <c r="IG2" s="326"/>
      <c r="IH2" s="326"/>
      <c r="II2" s="326"/>
      <c r="IJ2" s="326"/>
      <c r="IK2" s="326"/>
      <c r="IL2" s="326"/>
      <c r="IM2" s="326"/>
      <c r="IN2" s="326"/>
      <c r="IO2" s="326"/>
      <c r="IP2" s="326"/>
      <c r="IQ2" s="326"/>
      <c r="IR2" s="326"/>
      <c r="IS2" s="326"/>
      <c r="IT2" s="326"/>
      <c r="IU2" s="326"/>
      <c r="IV2" s="326"/>
    </row>
    <row r="3" spans="1:256" ht="28.5" customHeight="1" x14ac:dyDescent="0.25">
      <c r="A3" s="328" t="s">
        <v>843</v>
      </c>
      <c r="B3" s="329"/>
      <c r="C3" s="329"/>
      <c r="D3" s="329"/>
      <c r="E3" s="329"/>
      <c r="F3" s="329"/>
      <c r="G3" s="329"/>
      <c r="H3" s="330"/>
      <c r="I3" s="330"/>
      <c r="J3" s="330"/>
      <c r="K3" s="330"/>
      <c r="L3" s="330"/>
      <c r="M3" s="330"/>
      <c r="N3" s="330"/>
      <c r="O3" s="330"/>
      <c r="P3" s="330"/>
      <c r="Q3" s="330"/>
      <c r="R3" s="326"/>
      <c r="S3" s="326"/>
      <c r="T3" s="326"/>
      <c r="U3" s="326"/>
      <c r="V3" s="326"/>
      <c r="W3" s="326"/>
      <c r="X3" s="326"/>
      <c r="Y3" s="326"/>
      <c r="Z3" s="326"/>
      <c r="AA3" s="326"/>
      <c r="AB3" s="326"/>
      <c r="AC3" s="326"/>
      <c r="AD3" s="326"/>
      <c r="AE3" s="326"/>
      <c r="AF3" s="326"/>
      <c r="AG3" s="326"/>
      <c r="AH3" s="326"/>
      <c r="AI3" s="326"/>
      <c r="AJ3" s="326"/>
      <c r="AK3" s="326"/>
      <c r="AL3" s="326"/>
      <c r="AM3" s="326"/>
      <c r="AN3" s="326"/>
      <c r="AO3" s="326"/>
      <c r="AP3" s="326"/>
      <c r="AQ3" s="326"/>
      <c r="AR3" s="326"/>
      <c r="AS3" s="326"/>
      <c r="AT3" s="326"/>
      <c r="AU3" s="326"/>
      <c r="AV3" s="326"/>
      <c r="AW3" s="326"/>
      <c r="AX3" s="326"/>
      <c r="AY3" s="326"/>
      <c r="AZ3" s="326"/>
      <c r="BA3" s="326"/>
      <c r="BB3" s="326"/>
      <c r="BC3" s="326"/>
      <c r="BD3" s="326"/>
      <c r="BE3" s="326"/>
      <c r="BF3" s="326"/>
      <c r="BG3" s="326"/>
      <c r="BH3" s="326"/>
      <c r="BI3" s="326"/>
      <c r="BJ3" s="326"/>
      <c r="BK3" s="326"/>
      <c r="BL3" s="326"/>
      <c r="BM3" s="326"/>
      <c r="BN3" s="326"/>
      <c r="BO3" s="326"/>
      <c r="BP3" s="326"/>
      <c r="BQ3" s="326"/>
      <c r="BR3" s="326"/>
      <c r="BS3" s="326"/>
      <c r="BT3" s="326"/>
      <c r="BU3" s="326"/>
      <c r="BV3" s="326"/>
      <c r="BW3" s="326"/>
      <c r="BX3" s="326"/>
      <c r="BY3" s="326"/>
      <c r="BZ3" s="326"/>
      <c r="CA3" s="326"/>
      <c r="CB3" s="326"/>
      <c r="CC3" s="326"/>
      <c r="CD3" s="326"/>
      <c r="CE3" s="326"/>
      <c r="CF3" s="326"/>
      <c r="CG3" s="326"/>
      <c r="CH3" s="326"/>
      <c r="CI3" s="326"/>
      <c r="CJ3" s="326"/>
      <c r="CK3" s="326"/>
      <c r="CL3" s="326"/>
      <c r="CM3" s="326"/>
      <c r="CN3" s="326"/>
      <c r="CO3" s="326"/>
      <c r="CP3" s="326"/>
      <c r="CQ3" s="326"/>
      <c r="CR3" s="326"/>
      <c r="CS3" s="326"/>
      <c r="CT3" s="326"/>
      <c r="CU3" s="326"/>
      <c r="CV3" s="326"/>
      <c r="CW3" s="326"/>
      <c r="CX3" s="326"/>
      <c r="CY3" s="326"/>
      <c r="CZ3" s="326"/>
      <c r="DA3" s="326"/>
      <c r="DB3" s="326"/>
      <c r="DC3" s="326"/>
      <c r="DD3" s="326"/>
      <c r="DE3" s="326"/>
      <c r="DF3" s="326"/>
      <c r="DG3" s="326"/>
      <c r="DH3" s="326"/>
      <c r="DI3" s="326"/>
      <c r="DJ3" s="326"/>
      <c r="DK3" s="326"/>
      <c r="DL3" s="326"/>
      <c r="DM3" s="326"/>
      <c r="DN3" s="326"/>
      <c r="DO3" s="326"/>
      <c r="DP3" s="326"/>
      <c r="DQ3" s="326"/>
      <c r="DR3" s="326"/>
      <c r="DS3" s="326"/>
      <c r="DT3" s="326"/>
      <c r="DU3" s="326"/>
      <c r="DV3" s="326"/>
      <c r="DW3" s="326"/>
      <c r="DX3" s="326"/>
      <c r="DY3" s="326"/>
      <c r="DZ3" s="326"/>
      <c r="EA3" s="326"/>
      <c r="EB3" s="326"/>
      <c r="EC3" s="326"/>
      <c r="ED3" s="326"/>
      <c r="EE3" s="326"/>
      <c r="EF3" s="326"/>
      <c r="EG3" s="326"/>
      <c r="EH3" s="326"/>
      <c r="EI3" s="326"/>
      <c r="EJ3" s="326"/>
      <c r="EK3" s="326"/>
      <c r="EL3" s="326"/>
      <c r="EM3" s="326"/>
      <c r="EN3" s="326"/>
      <c r="EO3" s="326"/>
      <c r="EP3" s="326"/>
      <c r="EQ3" s="326"/>
      <c r="ER3" s="326"/>
      <c r="ES3" s="326"/>
      <c r="ET3" s="326"/>
      <c r="EU3" s="326"/>
      <c r="EV3" s="326"/>
      <c r="EW3" s="326"/>
      <c r="EX3" s="326"/>
      <c r="EY3" s="326"/>
      <c r="EZ3" s="326"/>
      <c r="FA3" s="326"/>
      <c r="FB3" s="326"/>
      <c r="FC3" s="326"/>
      <c r="FD3" s="326"/>
      <c r="FE3" s="326"/>
      <c r="FF3" s="326"/>
      <c r="FG3" s="326"/>
      <c r="FH3" s="326"/>
      <c r="FI3" s="326"/>
      <c r="FJ3" s="326"/>
      <c r="FK3" s="326"/>
      <c r="FL3" s="326"/>
      <c r="FM3" s="326"/>
      <c r="FN3" s="326"/>
      <c r="FO3" s="326"/>
      <c r="FP3" s="326"/>
      <c r="FQ3" s="326"/>
      <c r="FR3" s="326"/>
      <c r="FS3" s="326"/>
      <c r="FT3" s="326"/>
      <c r="FU3" s="326"/>
      <c r="FV3" s="326"/>
      <c r="FW3" s="326"/>
      <c r="FX3" s="326"/>
      <c r="FY3" s="326"/>
      <c r="FZ3" s="326"/>
      <c r="GA3" s="326"/>
      <c r="GB3" s="326"/>
      <c r="GC3" s="326"/>
      <c r="GD3" s="326"/>
      <c r="GE3" s="326"/>
      <c r="GF3" s="326"/>
      <c r="GG3" s="326"/>
      <c r="GH3" s="326"/>
      <c r="GI3" s="326"/>
      <c r="GJ3" s="326"/>
      <c r="GK3" s="326"/>
      <c r="GL3" s="326"/>
      <c r="GM3" s="326"/>
      <c r="GN3" s="326"/>
      <c r="GO3" s="326"/>
      <c r="GP3" s="326"/>
      <c r="GQ3" s="326"/>
      <c r="GR3" s="326"/>
      <c r="GS3" s="326"/>
      <c r="GT3" s="326"/>
      <c r="GU3" s="326"/>
      <c r="GV3" s="326"/>
      <c r="GW3" s="326"/>
      <c r="GX3" s="326"/>
      <c r="GY3" s="326"/>
      <c r="GZ3" s="326"/>
      <c r="HA3" s="326"/>
      <c r="HB3" s="326"/>
      <c r="HC3" s="326"/>
      <c r="HD3" s="326"/>
      <c r="HE3" s="326"/>
      <c r="HF3" s="326"/>
      <c r="HG3" s="326"/>
      <c r="HH3" s="326"/>
      <c r="HI3" s="326"/>
      <c r="HJ3" s="326"/>
      <c r="HK3" s="326"/>
      <c r="HL3" s="326"/>
      <c r="HM3" s="326"/>
      <c r="HN3" s="326"/>
      <c r="HO3" s="326"/>
      <c r="HP3" s="326"/>
      <c r="HQ3" s="326"/>
      <c r="HR3" s="326"/>
      <c r="HS3" s="326"/>
      <c r="HT3" s="326"/>
      <c r="HU3" s="326"/>
      <c r="HV3" s="326"/>
      <c r="HW3" s="326"/>
      <c r="HX3" s="326"/>
      <c r="HY3" s="326"/>
      <c r="HZ3" s="326"/>
      <c r="IA3" s="326"/>
      <c r="IB3" s="326"/>
      <c r="IC3" s="326"/>
      <c r="ID3" s="326"/>
      <c r="IE3" s="326"/>
      <c r="IF3" s="326"/>
      <c r="IG3" s="326"/>
      <c r="IH3" s="326"/>
      <c r="II3" s="326"/>
      <c r="IJ3" s="326"/>
      <c r="IK3" s="326"/>
      <c r="IL3" s="326"/>
      <c r="IM3" s="326"/>
      <c r="IN3" s="326"/>
      <c r="IO3" s="326"/>
      <c r="IP3" s="326"/>
      <c r="IQ3" s="326"/>
      <c r="IR3" s="326"/>
      <c r="IS3" s="326"/>
      <c r="IT3" s="326"/>
      <c r="IU3" s="326"/>
      <c r="IV3" s="326"/>
    </row>
    <row r="4" spans="1:256" ht="12" customHeight="1" x14ac:dyDescent="0.25">
      <c r="A4" s="1" t="s">
        <v>51</v>
      </c>
      <c r="B4" s="443" t="s">
        <v>53</v>
      </c>
      <c r="C4" s="443" t="s">
        <v>844</v>
      </c>
      <c r="D4" s="444" t="s">
        <v>384</v>
      </c>
      <c r="E4" s="332"/>
      <c r="F4" s="332"/>
      <c r="G4" s="332"/>
      <c r="H4" s="332"/>
      <c r="I4" s="333" t="s">
        <v>845</v>
      </c>
      <c r="J4" s="332"/>
      <c r="K4" s="332"/>
      <c r="L4" s="332"/>
      <c r="M4" s="332"/>
      <c r="N4" s="332"/>
      <c r="O4" s="332"/>
      <c r="P4" s="332"/>
      <c r="Q4" s="334"/>
      <c r="R4" s="335"/>
      <c r="S4" s="335"/>
      <c r="T4" s="335"/>
      <c r="U4" s="335"/>
      <c r="V4" s="335"/>
      <c r="W4" s="335"/>
      <c r="X4" s="335"/>
      <c r="Y4" s="335"/>
      <c r="Z4" s="335"/>
      <c r="AA4" s="335"/>
      <c r="AB4" s="335"/>
      <c r="AC4" s="335"/>
      <c r="AD4" s="335"/>
      <c r="AE4" s="335"/>
      <c r="AF4" s="335"/>
      <c r="AG4" s="335"/>
      <c r="AH4" s="335"/>
      <c r="AI4" s="335"/>
      <c r="AJ4" s="335"/>
      <c r="AK4" s="335"/>
      <c r="AL4" s="335"/>
      <c r="AM4" s="335"/>
      <c r="AN4" s="335"/>
      <c r="AO4" s="335"/>
      <c r="AP4" s="335"/>
      <c r="AQ4" s="335"/>
      <c r="AR4" s="335"/>
      <c r="AS4" s="335"/>
      <c r="AT4" s="335"/>
      <c r="AU4" s="335"/>
      <c r="AV4" s="335"/>
      <c r="AW4" s="335"/>
      <c r="AX4" s="335"/>
      <c r="AY4" s="335"/>
      <c r="AZ4" s="335"/>
      <c r="BA4" s="335"/>
      <c r="BB4" s="335"/>
      <c r="BC4" s="335"/>
      <c r="BD4" s="335"/>
      <c r="BE4" s="335"/>
      <c r="BF4" s="335"/>
      <c r="BG4" s="335"/>
      <c r="BH4" s="335"/>
      <c r="BI4" s="335"/>
      <c r="BJ4" s="335"/>
      <c r="BK4" s="335"/>
      <c r="BL4" s="335"/>
      <c r="BM4" s="335"/>
      <c r="BN4" s="335"/>
      <c r="BO4" s="335"/>
      <c r="BP4" s="335"/>
      <c r="BQ4" s="335"/>
      <c r="BR4" s="335"/>
      <c r="BS4" s="335"/>
      <c r="BT4" s="335"/>
      <c r="BU4" s="335"/>
      <c r="BV4" s="335"/>
      <c r="BW4" s="335"/>
      <c r="BX4" s="335"/>
      <c r="BY4" s="335"/>
      <c r="BZ4" s="335"/>
      <c r="CA4" s="335"/>
      <c r="CB4" s="335"/>
      <c r="CC4" s="335"/>
      <c r="CD4" s="335"/>
      <c r="CE4" s="335"/>
      <c r="CF4" s="335"/>
      <c r="CG4" s="335"/>
      <c r="CH4" s="335"/>
      <c r="CI4" s="335"/>
      <c r="CJ4" s="335"/>
      <c r="CK4" s="335"/>
      <c r="CL4" s="335"/>
      <c r="CM4" s="335"/>
      <c r="CN4" s="335"/>
      <c r="CO4" s="335"/>
      <c r="CP4" s="335"/>
      <c r="CQ4" s="335"/>
      <c r="CR4" s="335"/>
      <c r="CS4" s="335"/>
      <c r="CT4" s="335"/>
      <c r="CU4" s="335"/>
      <c r="CV4" s="335"/>
      <c r="CW4" s="335"/>
      <c r="CX4" s="335"/>
      <c r="CY4" s="335"/>
      <c r="CZ4" s="335"/>
      <c r="DA4" s="335"/>
      <c r="DB4" s="335"/>
      <c r="DC4" s="335"/>
      <c r="DD4" s="335"/>
      <c r="DE4" s="335"/>
      <c r="DF4" s="335"/>
      <c r="DG4" s="335"/>
      <c r="DH4" s="335"/>
      <c r="DI4" s="335"/>
      <c r="DJ4" s="335"/>
      <c r="DK4" s="335"/>
      <c r="DL4" s="335"/>
      <c r="DM4" s="335"/>
      <c r="DN4" s="335"/>
      <c r="DO4" s="335"/>
      <c r="DP4" s="335"/>
      <c r="DQ4" s="335"/>
      <c r="DR4" s="335"/>
      <c r="DS4" s="335"/>
      <c r="DT4" s="335"/>
      <c r="DU4" s="335"/>
      <c r="DV4" s="335"/>
      <c r="DW4" s="335"/>
      <c r="DX4" s="335"/>
      <c r="DY4" s="335"/>
      <c r="DZ4" s="335"/>
      <c r="EA4" s="335"/>
      <c r="EB4" s="335"/>
      <c r="EC4" s="335"/>
      <c r="ED4" s="335"/>
      <c r="EE4" s="335"/>
      <c r="EF4" s="335"/>
      <c r="EG4" s="335"/>
      <c r="EH4" s="335"/>
      <c r="EI4" s="335"/>
      <c r="EJ4" s="335"/>
      <c r="EK4" s="335"/>
      <c r="EL4" s="335"/>
      <c r="EM4" s="335"/>
      <c r="EN4" s="335"/>
      <c r="EO4" s="335"/>
      <c r="EP4" s="335"/>
      <c r="EQ4" s="335"/>
      <c r="ER4" s="335"/>
      <c r="ES4" s="335"/>
      <c r="ET4" s="335"/>
      <c r="EU4" s="335"/>
      <c r="EV4" s="335"/>
      <c r="EW4" s="335"/>
      <c r="EX4" s="335"/>
      <c r="EY4" s="335"/>
      <c r="EZ4" s="335"/>
      <c r="FA4" s="335"/>
      <c r="FB4" s="335"/>
      <c r="FC4" s="335"/>
      <c r="FD4" s="335"/>
      <c r="FE4" s="335"/>
      <c r="FF4" s="335"/>
      <c r="FG4" s="335"/>
      <c r="FH4" s="335"/>
      <c r="FI4" s="335"/>
      <c r="FJ4" s="335"/>
      <c r="FK4" s="335"/>
      <c r="FL4" s="335"/>
      <c r="FM4" s="335"/>
      <c r="FN4" s="335"/>
      <c r="FO4" s="335"/>
      <c r="FP4" s="335"/>
      <c r="FQ4" s="335"/>
      <c r="FR4" s="335"/>
      <c r="FS4" s="335"/>
      <c r="FT4" s="335"/>
      <c r="FU4" s="335"/>
      <c r="FV4" s="335"/>
      <c r="FW4" s="335"/>
      <c r="FX4" s="335"/>
      <c r="FY4" s="335"/>
      <c r="FZ4" s="335"/>
      <c r="GA4" s="335"/>
      <c r="GB4" s="335"/>
      <c r="GC4" s="335"/>
      <c r="GD4" s="335"/>
      <c r="GE4" s="335"/>
      <c r="GF4" s="335"/>
      <c r="GG4" s="335"/>
      <c r="GH4" s="335"/>
      <c r="GI4" s="335"/>
      <c r="GJ4" s="335"/>
      <c r="GK4" s="335"/>
      <c r="GL4" s="335"/>
      <c r="GM4" s="335"/>
      <c r="GN4" s="335"/>
      <c r="GO4" s="335"/>
      <c r="GP4" s="335"/>
      <c r="GQ4" s="335"/>
      <c r="GR4" s="335"/>
      <c r="GS4" s="335"/>
      <c r="GT4" s="335"/>
      <c r="GU4" s="335"/>
      <c r="GV4" s="335"/>
      <c r="GW4" s="335"/>
      <c r="GX4" s="335"/>
      <c r="GY4" s="335"/>
      <c r="GZ4" s="335"/>
      <c r="HA4" s="335"/>
      <c r="HB4" s="335"/>
      <c r="HC4" s="335"/>
      <c r="HD4" s="335"/>
      <c r="HE4" s="335"/>
      <c r="HF4" s="335"/>
      <c r="HG4" s="335"/>
      <c r="HH4" s="335"/>
      <c r="HI4" s="335"/>
      <c r="HJ4" s="335"/>
      <c r="HK4" s="335"/>
      <c r="HL4" s="335"/>
      <c r="HM4" s="335"/>
      <c r="HN4" s="335"/>
      <c r="HO4" s="335"/>
      <c r="HP4" s="335"/>
      <c r="HQ4" s="335"/>
      <c r="HR4" s="335"/>
      <c r="HS4" s="335"/>
      <c r="HT4" s="335"/>
      <c r="HU4" s="335"/>
      <c r="HV4" s="335"/>
      <c r="HW4" s="335"/>
      <c r="HX4" s="335"/>
      <c r="HY4" s="335"/>
      <c r="HZ4" s="335"/>
      <c r="IA4" s="335"/>
      <c r="IB4" s="335"/>
      <c r="IC4" s="335"/>
      <c r="ID4" s="335"/>
      <c r="IE4" s="335"/>
      <c r="IF4" s="335"/>
      <c r="IG4" s="335"/>
      <c r="IH4" s="335"/>
      <c r="II4" s="335"/>
      <c r="IJ4" s="335"/>
      <c r="IK4" s="335"/>
      <c r="IL4" s="335"/>
      <c r="IM4" s="335"/>
      <c r="IN4" s="335"/>
      <c r="IO4" s="335"/>
      <c r="IP4" s="335"/>
      <c r="IQ4" s="335"/>
      <c r="IR4" s="335"/>
      <c r="IS4" s="335"/>
      <c r="IT4" s="335"/>
      <c r="IU4" s="335"/>
      <c r="IV4" s="335"/>
    </row>
    <row r="5" spans="1:256" x14ac:dyDescent="0.25">
      <c r="A5" s="1"/>
      <c r="B5" s="443"/>
      <c r="C5" s="443"/>
      <c r="D5" s="444"/>
      <c r="E5" s="336" t="s">
        <v>846</v>
      </c>
      <c r="F5" s="331" t="s">
        <v>847</v>
      </c>
      <c r="G5" s="331" t="s">
        <v>848</v>
      </c>
      <c r="H5" s="331" t="s">
        <v>849</v>
      </c>
      <c r="I5" s="331" t="s">
        <v>850</v>
      </c>
      <c r="J5" s="331" t="s">
        <v>851</v>
      </c>
      <c r="K5" s="331" t="s">
        <v>852</v>
      </c>
      <c r="L5" s="331" t="s">
        <v>853</v>
      </c>
      <c r="M5" s="331" t="s">
        <v>854</v>
      </c>
      <c r="N5" s="331" t="s">
        <v>855</v>
      </c>
      <c r="O5" s="331" t="s">
        <v>856</v>
      </c>
      <c r="P5" s="331" t="s">
        <v>857</v>
      </c>
      <c r="Q5" s="331"/>
      <c r="R5" s="335"/>
      <c r="S5" s="335"/>
      <c r="T5" s="335"/>
      <c r="U5" s="335"/>
      <c r="V5" s="335"/>
      <c r="W5" s="335"/>
      <c r="X5" s="335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  <c r="AP5" s="335"/>
      <c r="AQ5" s="335"/>
      <c r="AR5" s="335"/>
      <c r="AS5" s="335"/>
      <c r="AT5" s="335"/>
      <c r="AU5" s="335"/>
      <c r="AV5" s="335"/>
      <c r="AW5" s="335"/>
      <c r="AX5" s="335"/>
      <c r="AY5" s="335"/>
      <c r="AZ5" s="335"/>
      <c r="BA5" s="335"/>
      <c r="BB5" s="335"/>
      <c r="BC5" s="335"/>
      <c r="BD5" s="335"/>
      <c r="BE5" s="335"/>
      <c r="BF5" s="335"/>
      <c r="BG5" s="335"/>
      <c r="BH5" s="335"/>
      <c r="BI5" s="335"/>
      <c r="BJ5" s="335"/>
      <c r="BK5" s="335"/>
      <c r="BL5" s="335"/>
      <c r="BM5" s="335"/>
      <c r="BN5" s="335"/>
      <c r="BO5" s="335"/>
      <c r="BP5" s="335"/>
      <c r="BQ5" s="335"/>
      <c r="BR5" s="335"/>
      <c r="BS5" s="335"/>
      <c r="BT5" s="335"/>
      <c r="BU5" s="335"/>
      <c r="BV5" s="335"/>
      <c r="BW5" s="335"/>
      <c r="BX5" s="335"/>
      <c r="BY5" s="335"/>
      <c r="BZ5" s="335"/>
      <c r="CA5" s="335"/>
      <c r="CB5" s="335"/>
      <c r="CC5" s="335"/>
      <c r="CD5" s="335"/>
      <c r="CE5" s="335"/>
      <c r="CF5" s="335"/>
      <c r="CG5" s="335"/>
      <c r="CH5" s="335"/>
      <c r="CI5" s="335"/>
      <c r="CJ5" s="335"/>
      <c r="CK5" s="335"/>
      <c r="CL5" s="335"/>
      <c r="CM5" s="335"/>
      <c r="CN5" s="335"/>
      <c r="CO5" s="335"/>
      <c r="CP5" s="335"/>
      <c r="CQ5" s="335"/>
      <c r="CR5" s="335"/>
      <c r="CS5" s="335"/>
      <c r="CT5" s="335"/>
      <c r="CU5" s="335"/>
      <c r="CV5" s="335"/>
      <c r="CW5" s="335"/>
      <c r="CX5" s="335"/>
      <c r="CY5" s="335"/>
      <c r="CZ5" s="335"/>
      <c r="DA5" s="335"/>
      <c r="DB5" s="335"/>
      <c r="DC5" s="335"/>
      <c r="DD5" s="335"/>
      <c r="DE5" s="335"/>
      <c r="DF5" s="335"/>
      <c r="DG5" s="335"/>
      <c r="DH5" s="335"/>
      <c r="DI5" s="335"/>
      <c r="DJ5" s="335"/>
      <c r="DK5" s="335"/>
      <c r="DL5" s="335"/>
      <c r="DM5" s="335"/>
      <c r="DN5" s="335"/>
      <c r="DO5" s="335"/>
      <c r="DP5" s="335"/>
      <c r="DQ5" s="335"/>
      <c r="DR5" s="335"/>
      <c r="DS5" s="335"/>
      <c r="DT5" s="335"/>
      <c r="DU5" s="335"/>
      <c r="DV5" s="335"/>
      <c r="DW5" s="335"/>
      <c r="DX5" s="335"/>
      <c r="DY5" s="335"/>
      <c r="DZ5" s="335"/>
      <c r="EA5" s="335"/>
      <c r="EB5" s="335"/>
      <c r="EC5" s="335"/>
      <c r="ED5" s="335"/>
      <c r="EE5" s="335"/>
      <c r="EF5" s="335"/>
      <c r="EG5" s="335"/>
      <c r="EH5" s="335"/>
      <c r="EI5" s="335"/>
      <c r="EJ5" s="335"/>
      <c r="EK5" s="335"/>
      <c r="EL5" s="335"/>
      <c r="EM5" s="335"/>
      <c r="EN5" s="335"/>
      <c r="EO5" s="335"/>
      <c r="EP5" s="335"/>
      <c r="EQ5" s="335"/>
      <c r="ER5" s="335"/>
      <c r="ES5" s="335"/>
      <c r="ET5" s="335"/>
      <c r="EU5" s="335"/>
      <c r="EV5" s="335"/>
      <c r="EW5" s="335"/>
      <c r="EX5" s="335"/>
      <c r="EY5" s="335"/>
      <c r="EZ5" s="335"/>
      <c r="FA5" s="335"/>
      <c r="FB5" s="335"/>
      <c r="FC5" s="335"/>
      <c r="FD5" s="335"/>
      <c r="FE5" s="335"/>
      <c r="FF5" s="335"/>
      <c r="FG5" s="335"/>
      <c r="FH5" s="335"/>
      <c r="FI5" s="335"/>
      <c r="FJ5" s="335"/>
      <c r="FK5" s="335"/>
      <c r="FL5" s="335"/>
      <c r="FM5" s="335"/>
      <c r="FN5" s="335"/>
      <c r="FO5" s="335"/>
      <c r="FP5" s="335"/>
      <c r="FQ5" s="335"/>
      <c r="FR5" s="335"/>
      <c r="FS5" s="335"/>
      <c r="FT5" s="335"/>
      <c r="FU5" s="335"/>
      <c r="FV5" s="335"/>
      <c r="FW5" s="335"/>
      <c r="FX5" s="335"/>
      <c r="FY5" s="335"/>
      <c r="FZ5" s="335"/>
      <c r="GA5" s="335"/>
      <c r="GB5" s="335"/>
      <c r="GC5" s="335"/>
      <c r="GD5" s="335"/>
      <c r="GE5" s="335"/>
      <c r="GF5" s="335"/>
      <c r="GG5" s="335"/>
      <c r="GH5" s="335"/>
      <c r="GI5" s="335"/>
      <c r="GJ5" s="335"/>
      <c r="GK5" s="335"/>
      <c r="GL5" s="335"/>
      <c r="GM5" s="335"/>
      <c r="GN5" s="335"/>
      <c r="GO5" s="335"/>
      <c r="GP5" s="335"/>
      <c r="GQ5" s="335"/>
      <c r="GR5" s="335"/>
      <c r="GS5" s="335"/>
      <c r="GT5" s="335"/>
      <c r="GU5" s="335"/>
      <c r="GV5" s="335"/>
      <c r="GW5" s="335"/>
      <c r="GX5" s="335"/>
      <c r="GY5" s="335"/>
      <c r="GZ5" s="335"/>
      <c r="HA5" s="335"/>
      <c r="HB5" s="335"/>
      <c r="HC5" s="335"/>
      <c r="HD5" s="335"/>
      <c r="HE5" s="335"/>
      <c r="HF5" s="335"/>
      <c r="HG5" s="335"/>
      <c r="HH5" s="335"/>
      <c r="HI5" s="335"/>
      <c r="HJ5" s="335"/>
      <c r="HK5" s="335"/>
      <c r="HL5" s="335"/>
      <c r="HM5" s="335"/>
      <c r="HN5" s="335"/>
      <c r="HO5" s="335"/>
      <c r="HP5" s="335"/>
      <c r="HQ5" s="335"/>
      <c r="HR5" s="335"/>
      <c r="HS5" s="335"/>
      <c r="HT5" s="335"/>
      <c r="HU5" s="335"/>
      <c r="HV5" s="335"/>
      <c r="HW5" s="335"/>
      <c r="HX5" s="335"/>
      <c r="HY5" s="335"/>
      <c r="HZ5" s="335"/>
      <c r="IA5" s="335"/>
      <c r="IB5" s="335"/>
      <c r="IC5" s="335"/>
      <c r="ID5" s="335"/>
      <c r="IE5" s="335"/>
      <c r="IF5" s="335"/>
      <c r="IG5" s="335"/>
      <c r="IH5" s="335"/>
      <c r="II5" s="335"/>
      <c r="IJ5" s="335"/>
      <c r="IK5" s="335"/>
      <c r="IL5" s="335"/>
      <c r="IM5" s="335"/>
      <c r="IN5" s="335"/>
      <c r="IO5" s="335"/>
      <c r="IP5" s="335"/>
      <c r="IQ5" s="335"/>
      <c r="IR5" s="335"/>
      <c r="IS5" s="335"/>
      <c r="IT5" s="335"/>
      <c r="IU5" s="335"/>
      <c r="IV5" s="335"/>
    </row>
    <row r="6" spans="1:256" ht="8.25" customHeight="1" x14ac:dyDescent="0.25">
      <c r="A6" s="445" t="s">
        <v>59</v>
      </c>
      <c r="B6" s="446" t="s">
        <v>858</v>
      </c>
      <c r="C6" s="447" t="s">
        <v>378</v>
      </c>
      <c r="D6" s="337"/>
      <c r="E6" s="338"/>
      <c r="F6" s="338"/>
      <c r="G6" s="338"/>
      <c r="H6" s="338"/>
      <c r="I6" s="338"/>
      <c r="J6" s="338"/>
      <c r="K6" s="338"/>
      <c r="L6" s="338"/>
      <c r="M6" s="338"/>
      <c r="N6" s="338"/>
      <c r="O6" s="338"/>
      <c r="P6" s="338"/>
      <c r="Q6" s="339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445"/>
      <c r="B7" s="446"/>
      <c r="C7" s="447"/>
      <c r="D7" s="337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445"/>
      <c r="B8" s="446"/>
      <c r="C8" s="447"/>
      <c r="D8" s="342"/>
      <c r="E8" s="343"/>
      <c r="F8" s="343"/>
      <c r="G8" s="343"/>
      <c r="H8" s="343"/>
      <c r="I8" s="343"/>
      <c r="J8" s="343"/>
      <c r="K8" s="343"/>
      <c r="L8" s="343"/>
      <c r="M8" s="343"/>
      <c r="N8" s="343"/>
      <c r="O8" s="343"/>
      <c r="P8" s="343"/>
      <c r="Q8" s="344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448" t="s">
        <v>61</v>
      </c>
      <c r="B9" s="449" t="str">
        <f>PQP_REVISADO!D12</f>
        <v>CANTEIRO / SERVIÇOS PRELIMINARES</v>
      </c>
      <c r="C9" s="450" t="e">
        <f>PQP_REVISADO!H12*(1+#REF!)</f>
        <v>#REF!</v>
      </c>
      <c r="D9" s="345" t="s">
        <v>384</v>
      </c>
      <c r="E9" s="346">
        <v>0.31</v>
      </c>
      <c r="F9" s="346">
        <v>0.05</v>
      </c>
      <c r="G9" s="346">
        <v>0.05</v>
      </c>
      <c r="H9" s="346">
        <v>0.05</v>
      </c>
      <c r="I9" s="346">
        <v>0.05</v>
      </c>
      <c r="J9" s="346">
        <v>0.05</v>
      </c>
      <c r="K9" s="346">
        <v>0.05</v>
      </c>
      <c r="L9" s="346">
        <v>0.03</v>
      </c>
      <c r="M9" s="346">
        <v>0.04</v>
      </c>
      <c r="N9" s="346">
        <v>0.04</v>
      </c>
      <c r="O9" s="346">
        <v>0.03</v>
      </c>
      <c r="P9" s="346">
        <v>0.25</v>
      </c>
      <c r="Q9" s="347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448"/>
      <c r="B10" s="449"/>
      <c r="C10" s="450"/>
      <c r="D10" s="345"/>
      <c r="E10" s="340"/>
      <c r="F10" s="340"/>
      <c r="G10" s="340"/>
      <c r="H10" s="340"/>
      <c r="I10" s="340"/>
      <c r="J10" s="340"/>
      <c r="K10" s="340"/>
      <c r="L10" s="340"/>
      <c r="M10" s="340"/>
      <c r="N10" s="340"/>
      <c r="O10" s="340"/>
      <c r="P10" s="34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448"/>
      <c r="B11" s="449"/>
      <c r="C11" s="450"/>
      <c r="D11" s="348" t="s">
        <v>859</v>
      </c>
      <c r="E11" s="343" t="e">
        <f t="shared" ref="E11:P11" si="0">E9*$C9</f>
        <v>#REF!</v>
      </c>
      <c r="F11" s="343" t="e">
        <f t="shared" si="0"/>
        <v>#REF!</v>
      </c>
      <c r="G11" s="343" t="e">
        <f t="shared" si="0"/>
        <v>#REF!</v>
      </c>
      <c r="H11" s="343" t="e">
        <f t="shared" si="0"/>
        <v>#REF!</v>
      </c>
      <c r="I11" s="343" t="e">
        <f t="shared" si="0"/>
        <v>#REF!</v>
      </c>
      <c r="J11" s="343" t="e">
        <f t="shared" si="0"/>
        <v>#REF!</v>
      </c>
      <c r="K11" s="343" t="e">
        <f t="shared" si="0"/>
        <v>#REF!</v>
      </c>
      <c r="L11" s="343" t="e">
        <f t="shared" si="0"/>
        <v>#REF!</v>
      </c>
      <c r="M11" s="343" t="e">
        <f t="shared" si="0"/>
        <v>#REF!</v>
      </c>
      <c r="N11" s="343" t="e">
        <f t="shared" si="0"/>
        <v>#REF!</v>
      </c>
      <c r="O11" s="343" t="e">
        <f t="shared" si="0"/>
        <v>#REF!</v>
      </c>
      <c r="P11" s="343" t="e">
        <f t="shared" si="0"/>
        <v>#REF!</v>
      </c>
      <c r="Q11" s="349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448" t="s">
        <v>62</v>
      </c>
      <c r="B12" s="449" t="str">
        <f>PQP_REVISADO!D33</f>
        <v>ADMINISTRAÇÃO DA OBRA</v>
      </c>
      <c r="C12" s="450" t="e">
        <f>PQP_REVISADO!H33*(1+#REF!)</f>
        <v>#REF!</v>
      </c>
      <c r="D12" s="345" t="s">
        <v>384</v>
      </c>
      <c r="E12" s="346">
        <f>1/12</f>
        <v>8.3333333333333329E-2</v>
      </c>
      <c r="F12" s="346">
        <f t="shared" ref="F12:O12" si="1">$E$12</f>
        <v>8.3333333333333329E-2</v>
      </c>
      <c r="G12" s="346">
        <f t="shared" si="1"/>
        <v>8.3333333333333329E-2</v>
      </c>
      <c r="H12" s="346">
        <f t="shared" si="1"/>
        <v>8.3333333333333329E-2</v>
      </c>
      <c r="I12" s="346">
        <f t="shared" si="1"/>
        <v>8.3333333333333329E-2</v>
      </c>
      <c r="J12" s="346">
        <f t="shared" si="1"/>
        <v>8.3333333333333329E-2</v>
      </c>
      <c r="K12" s="346">
        <f t="shared" si="1"/>
        <v>8.3333333333333329E-2</v>
      </c>
      <c r="L12" s="346">
        <f t="shared" si="1"/>
        <v>8.3333333333333329E-2</v>
      </c>
      <c r="M12" s="346">
        <f t="shared" si="1"/>
        <v>8.3333333333333329E-2</v>
      </c>
      <c r="N12" s="346">
        <f t="shared" si="1"/>
        <v>8.3333333333333329E-2</v>
      </c>
      <c r="O12" s="346">
        <f t="shared" si="1"/>
        <v>8.3333333333333329E-2</v>
      </c>
      <c r="P12" s="346">
        <f>1-SUM(E12:O12)</f>
        <v>8.3333333333333259E-2</v>
      </c>
      <c r="Q12" s="347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448"/>
      <c r="B13" s="449"/>
      <c r="C13" s="450"/>
      <c r="D13" s="345"/>
      <c r="E13" s="350"/>
      <c r="F13" s="350"/>
      <c r="G13" s="350"/>
      <c r="H13" s="350"/>
      <c r="I13" s="350"/>
      <c r="J13" s="340"/>
      <c r="K13" s="340"/>
      <c r="L13" s="340"/>
      <c r="M13" s="340"/>
      <c r="N13" s="340"/>
      <c r="O13" s="340"/>
      <c r="P13" s="340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448"/>
      <c r="B14" s="449"/>
      <c r="C14" s="450"/>
      <c r="D14" s="348" t="s">
        <v>859</v>
      </c>
      <c r="E14" s="343" t="e">
        <f t="shared" ref="E14:J14" si="2">E12*$C12</f>
        <v>#REF!</v>
      </c>
      <c r="F14" s="343" t="e">
        <f t="shared" si="2"/>
        <v>#REF!</v>
      </c>
      <c r="G14" s="343" t="e">
        <f t="shared" si="2"/>
        <v>#REF!</v>
      </c>
      <c r="H14" s="343" t="e">
        <f t="shared" si="2"/>
        <v>#REF!</v>
      </c>
      <c r="I14" s="343" t="e">
        <f t="shared" si="2"/>
        <v>#REF!</v>
      </c>
      <c r="J14" s="343" t="e">
        <f t="shared" si="2"/>
        <v>#REF!</v>
      </c>
      <c r="K14" s="343"/>
      <c r="L14" s="343"/>
      <c r="M14" s="343"/>
      <c r="N14" s="343"/>
      <c r="O14" s="343" t="e">
        <f>O12*$C12</f>
        <v>#REF!</v>
      </c>
      <c r="P14" s="343" t="e">
        <f>P12*$C12</f>
        <v>#REF!</v>
      </c>
      <c r="Q14" s="349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448" t="s">
        <v>63</v>
      </c>
      <c r="B15" s="449" t="str">
        <f>PQP_REVISADO!D55</f>
        <v>SERVIÇOS INICIAIS</v>
      </c>
      <c r="C15" s="450"/>
      <c r="D15" s="345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46"/>
      <c r="Q15" s="347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448"/>
      <c r="B16" s="449"/>
      <c r="C16" s="450"/>
      <c r="D16" s="345"/>
      <c r="E16" s="340"/>
      <c r="F16" s="340"/>
      <c r="G16" s="340"/>
      <c r="H16" s="340"/>
      <c r="I16" s="340"/>
      <c r="J16" s="340"/>
      <c r="K16" s="350"/>
      <c r="L16" s="350"/>
      <c r="M16" s="350"/>
      <c r="N16" s="350"/>
      <c r="O16" s="350"/>
      <c r="P16" s="350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448"/>
      <c r="B17" s="449"/>
      <c r="C17" s="450"/>
      <c r="D17" s="348"/>
      <c r="E17" s="343"/>
      <c r="F17" s="343"/>
      <c r="G17" s="343"/>
      <c r="H17" s="343"/>
      <c r="I17" s="343"/>
      <c r="J17" s="343"/>
      <c r="K17" s="343"/>
      <c r="L17" s="343"/>
      <c r="M17" s="343"/>
      <c r="N17" s="343"/>
      <c r="O17" s="343"/>
      <c r="P17" s="343"/>
      <c r="Q17" s="349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448" t="s">
        <v>860</v>
      </c>
      <c r="B18" s="449" t="str">
        <f>PQP_REVISADO!D56</f>
        <v>SUPRESSÃO VEGETAL</v>
      </c>
      <c r="C18" s="450" t="e">
        <f>PQP_REVISADO!H56*(1+#REF!)</f>
        <v>#REF!</v>
      </c>
      <c r="D18" s="345" t="s">
        <v>384</v>
      </c>
      <c r="E18" s="346">
        <v>0.1</v>
      </c>
      <c r="F18" s="346">
        <v>0.15</v>
      </c>
      <c r="G18" s="346">
        <v>0.3</v>
      </c>
      <c r="H18" s="346">
        <v>0.3</v>
      </c>
      <c r="I18" s="346">
        <v>0.15</v>
      </c>
      <c r="J18" s="346"/>
      <c r="K18" s="346"/>
      <c r="L18" s="346"/>
      <c r="M18" s="346"/>
      <c r="N18" s="346"/>
      <c r="O18" s="346">
        <v>0.05</v>
      </c>
      <c r="P18" s="346">
        <v>0.05</v>
      </c>
      <c r="Q18" s="347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448"/>
      <c r="B19" s="449"/>
      <c r="C19" s="450"/>
      <c r="D19" s="345"/>
      <c r="E19" s="340"/>
      <c r="F19" s="340"/>
      <c r="G19" s="340"/>
      <c r="H19" s="340"/>
      <c r="I19" s="340"/>
      <c r="J19" s="340"/>
      <c r="K19" s="340"/>
      <c r="L19" s="340"/>
      <c r="M19" s="340"/>
      <c r="N19" s="340"/>
      <c r="O19" s="340"/>
      <c r="P19" s="340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448"/>
      <c r="B20" s="449"/>
      <c r="C20" s="450"/>
      <c r="D20" s="348" t="s">
        <v>859</v>
      </c>
      <c r="E20" s="343" t="e">
        <f t="shared" ref="E20:P20" si="3">E18*$C18</f>
        <v>#REF!</v>
      </c>
      <c r="F20" s="343" t="e">
        <f t="shared" si="3"/>
        <v>#REF!</v>
      </c>
      <c r="G20" s="343" t="e">
        <f t="shared" si="3"/>
        <v>#REF!</v>
      </c>
      <c r="H20" s="343" t="e">
        <f t="shared" si="3"/>
        <v>#REF!</v>
      </c>
      <c r="I20" s="343" t="e">
        <f t="shared" si="3"/>
        <v>#REF!</v>
      </c>
      <c r="J20" s="343" t="e">
        <f t="shared" si="3"/>
        <v>#REF!</v>
      </c>
      <c r="K20" s="343" t="e">
        <f t="shared" si="3"/>
        <v>#REF!</v>
      </c>
      <c r="L20" s="343" t="e">
        <f t="shared" si="3"/>
        <v>#REF!</v>
      </c>
      <c r="M20" s="343" t="e">
        <f t="shared" si="3"/>
        <v>#REF!</v>
      </c>
      <c r="N20" s="343" t="e">
        <f t="shared" si="3"/>
        <v>#REF!</v>
      </c>
      <c r="O20" s="343" t="e">
        <f t="shared" si="3"/>
        <v>#REF!</v>
      </c>
      <c r="P20" s="343" t="e">
        <f t="shared" si="3"/>
        <v>#REF!</v>
      </c>
      <c r="Q20" s="349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448" t="s">
        <v>861</v>
      </c>
      <c r="B21" s="449" t="str">
        <f>PQP_REVISADO!D63</f>
        <v>DEMOLIÇÃO E RETIRADA</v>
      </c>
      <c r="C21" s="450" t="e">
        <f>PQP_REVISADO!H63*(1+#REF!)</f>
        <v>#REF!</v>
      </c>
      <c r="D21" s="345" t="s">
        <v>384</v>
      </c>
      <c r="E21" s="346"/>
      <c r="F21" s="346"/>
      <c r="G21" s="346"/>
      <c r="H21" s="346"/>
      <c r="I21" s="346"/>
      <c r="J21" s="346"/>
      <c r="K21" s="346"/>
      <c r="L21" s="346"/>
      <c r="M21" s="346">
        <v>0.5</v>
      </c>
      <c r="N21" s="346">
        <v>0.5</v>
      </c>
      <c r="O21" s="346"/>
      <c r="P21" s="346"/>
      <c r="Q21" s="347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448"/>
      <c r="B22" s="449"/>
      <c r="C22" s="450"/>
      <c r="D22" s="345"/>
      <c r="E22" s="340"/>
      <c r="F22" s="340"/>
      <c r="G22" s="340"/>
      <c r="H22" s="340"/>
      <c r="I22" s="340"/>
      <c r="J22" s="340"/>
      <c r="K22" s="340"/>
      <c r="L22" s="340"/>
      <c r="M22" s="340"/>
      <c r="N22" s="340"/>
      <c r="O22" s="340"/>
      <c r="P22" s="340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448"/>
      <c r="B23" s="449"/>
      <c r="C23" s="450"/>
      <c r="D23" s="348" t="s">
        <v>859</v>
      </c>
      <c r="E23" s="343"/>
      <c r="F23" s="343"/>
      <c r="G23" s="343"/>
      <c r="H23" s="343"/>
      <c r="I23" s="343"/>
      <c r="J23" s="343"/>
      <c r="K23" s="343"/>
      <c r="L23" s="343"/>
      <c r="M23" s="343" t="e">
        <f>M21*$C21</f>
        <v>#REF!</v>
      </c>
      <c r="N23" s="343" t="e">
        <f>N21*$C21</f>
        <v>#REF!</v>
      </c>
      <c r="O23" s="343"/>
      <c r="P23" s="343"/>
      <c r="Q23" s="349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448" t="s">
        <v>64</v>
      </c>
      <c r="B24" s="449" t="str">
        <f>PQP_REVISADO!D73</f>
        <v>CANAL – MOVIMENTAÇÃO DE TERRA</v>
      </c>
      <c r="C24" s="450"/>
      <c r="D24" s="345" t="s">
        <v>384</v>
      </c>
      <c r="E24" s="346"/>
      <c r="F24" s="346"/>
      <c r="G24" s="346"/>
      <c r="H24" s="346"/>
      <c r="I24" s="346"/>
      <c r="J24" s="346"/>
      <c r="K24" s="346"/>
      <c r="L24" s="346"/>
      <c r="M24" s="346"/>
      <c r="N24" s="346"/>
      <c r="O24" s="346"/>
      <c r="P24" s="346"/>
      <c r="Q24" s="347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448"/>
      <c r="B25" s="449"/>
      <c r="C25" s="450"/>
      <c r="D25" s="345"/>
      <c r="E25" s="340"/>
      <c r="F25" s="340"/>
      <c r="G25" s="340"/>
      <c r="H25" s="340"/>
      <c r="I25" s="340"/>
      <c r="J25" s="340"/>
      <c r="K25" s="340"/>
      <c r="L25" s="340"/>
      <c r="M25" s="340"/>
      <c r="N25" s="340"/>
      <c r="O25" s="340"/>
      <c r="P25" s="340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448"/>
      <c r="B26" s="449"/>
      <c r="C26" s="450"/>
      <c r="D26" s="348" t="s">
        <v>859</v>
      </c>
      <c r="E26" s="343"/>
      <c r="F26" s="343"/>
      <c r="G26" s="343"/>
      <c r="H26" s="343"/>
      <c r="I26" s="343"/>
      <c r="J26" s="343"/>
      <c r="K26" s="343"/>
      <c r="L26" s="343"/>
      <c r="M26" s="343"/>
      <c r="N26" s="343"/>
      <c r="O26" s="343"/>
      <c r="P26" s="343"/>
      <c r="Q26" s="349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448" t="s">
        <v>862</v>
      </c>
      <c r="B27" s="449" t="str">
        <f>PQP_REVISADO!D74</f>
        <v xml:space="preserve">TROCA DE SOLO </v>
      </c>
      <c r="C27" s="450" t="e">
        <f>PQP_REVISADO!H74*(1+#REF!)</f>
        <v>#REF!</v>
      </c>
      <c r="D27" s="345" t="s">
        <v>384</v>
      </c>
      <c r="E27" s="346">
        <v>0.01</v>
      </c>
      <c r="F27" s="346">
        <v>0.01</v>
      </c>
      <c r="G27" s="346">
        <v>0.01</v>
      </c>
      <c r="H27" s="346">
        <v>0.01</v>
      </c>
      <c r="I27" s="346"/>
      <c r="J27" s="346"/>
      <c r="K27" s="346"/>
      <c r="L27" s="346"/>
      <c r="M27" s="346"/>
      <c r="N27" s="346"/>
      <c r="O27" s="346">
        <v>0.02</v>
      </c>
      <c r="P27" s="346">
        <v>0.04</v>
      </c>
      <c r="Q27" s="347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448"/>
      <c r="B28" s="449"/>
      <c r="C28" s="450"/>
      <c r="D28" s="345"/>
      <c r="E28" s="340"/>
      <c r="F28" s="340"/>
      <c r="G28" s="340"/>
      <c r="H28" s="340"/>
      <c r="I28" s="340"/>
      <c r="J28" s="340"/>
      <c r="K28" s="340"/>
      <c r="L28" s="340"/>
      <c r="M28" s="340"/>
      <c r="N28" s="350"/>
      <c r="O28" s="350"/>
      <c r="P28" s="350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448"/>
      <c r="B29" s="449"/>
      <c r="C29" s="450"/>
      <c r="D29" s="348" t="s">
        <v>859</v>
      </c>
      <c r="E29" s="343" t="e">
        <f t="shared" ref="E29:P29" si="4">E27*$C27</f>
        <v>#REF!</v>
      </c>
      <c r="F29" s="343" t="e">
        <f t="shared" si="4"/>
        <v>#REF!</v>
      </c>
      <c r="G29" s="343" t="e">
        <f t="shared" si="4"/>
        <v>#REF!</v>
      </c>
      <c r="H29" s="343" t="e">
        <f t="shared" si="4"/>
        <v>#REF!</v>
      </c>
      <c r="I29" s="343" t="e">
        <f t="shared" si="4"/>
        <v>#REF!</v>
      </c>
      <c r="J29" s="343" t="e">
        <f t="shared" si="4"/>
        <v>#REF!</v>
      </c>
      <c r="K29" s="343" t="e">
        <f t="shared" si="4"/>
        <v>#REF!</v>
      </c>
      <c r="L29" s="343" t="e">
        <f t="shared" si="4"/>
        <v>#REF!</v>
      </c>
      <c r="M29" s="343" t="e">
        <f t="shared" si="4"/>
        <v>#REF!</v>
      </c>
      <c r="N29" s="343" t="e">
        <f t="shared" si="4"/>
        <v>#REF!</v>
      </c>
      <c r="O29" s="343" t="e">
        <f t="shared" si="4"/>
        <v>#REF!</v>
      </c>
      <c r="P29" s="343" t="e">
        <f t="shared" si="4"/>
        <v>#REF!</v>
      </c>
      <c r="Q29" s="349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448" t="s">
        <v>863</v>
      </c>
      <c r="B30" s="449" t="str">
        <f>PQP_REVISADO!D82</f>
        <v>CORPO DE ATERRO</v>
      </c>
      <c r="C30" s="450" t="e">
        <f>PQP_REVISADO!H82*(1+#REF!)</f>
        <v>#REF!</v>
      </c>
      <c r="D30" s="345" t="s">
        <v>384</v>
      </c>
      <c r="E30" s="346">
        <v>0.05</v>
      </c>
      <c r="F30" s="346">
        <v>0.1</v>
      </c>
      <c r="G30" s="346">
        <v>0.12</v>
      </c>
      <c r="H30" s="346">
        <v>0.15</v>
      </c>
      <c r="I30" s="346">
        <v>0</v>
      </c>
      <c r="J30" s="346">
        <v>0</v>
      </c>
      <c r="K30" s="346">
        <v>0</v>
      </c>
      <c r="L30" s="346">
        <v>0.1</v>
      </c>
      <c r="M30" s="346">
        <v>0.18</v>
      </c>
      <c r="N30" s="346">
        <v>0.18</v>
      </c>
      <c r="O30" s="346">
        <f>1-SUM(E30:N30)</f>
        <v>0.12000000000000011</v>
      </c>
      <c r="P30" s="346"/>
      <c r="Q30" s="347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448"/>
      <c r="B31" s="449"/>
      <c r="C31" s="450"/>
      <c r="D31" s="345"/>
      <c r="E31" s="340"/>
      <c r="F31" s="340"/>
      <c r="G31" s="340"/>
      <c r="H31" s="340"/>
      <c r="I31" s="340"/>
      <c r="J31" s="340"/>
      <c r="K31" s="340"/>
      <c r="L31" s="340"/>
      <c r="M31" s="340"/>
      <c r="N31" s="340"/>
      <c r="O31" s="340"/>
      <c r="P31" s="340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448"/>
      <c r="B32" s="449"/>
      <c r="C32" s="450"/>
      <c r="D32" s="348" t="s">
        <v>859</v>
      </c>
      <c r="E32" s="343" t="e">
        <f t="shared" ref="E32:O32" si="5">E30*$C30</f>
        <v>#REF!</v>
      </c>
      <c r="F32" s="343" t="e">
        <f t="shared" si="5"/>
        <v>#REF!</v>
      </c>
      <c r="G32" s="343" t="e">
        <f t="shared" si="5"/>
        <v>#REF!</v>
      </c>
      <c r="H32" s="343" t="e">
        <f t="shared" si="5"/>
        <v>#REF!</v>
      </c>
      <c r="I32" s="343" t="e">
        <f t="shared" si="5"/>
        <v>#REF!</v>
      </c>
      <c r="J32" s="343" t="e">
        <f t="shared" si="5"/>
        <v>#REF!</v>
      </c>
      <c r="K32" s="343" t="e">
        <f t="shared" si="5"/>
        <v>#REF!</v>
      </c>
      <c r="L32" s="343" t="e">
        <f t="shared" si="5"/>
        <v>#REF!</v>
      </c>
      <c r="M32" s="343" t="e">
        <f t="shared" si="5"/>
        <v>#REF!</v>
      </c>
      <c r="N32" s="343" t="e">
        <f t="shared" si="5"/>
        <v>#REF!</v>
      </c>
      <c r="O32" s="343" t="e">
        <f t="shared" si="5"/>
        <v>#REF!</v>
      </c>
      <c r="P32" s="343"/>
      <c r="Q32" s="349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448" t="s">
        <v>65</v>
      </c>
      <c r="B33" s="449" t="str">
        <f>PQP_REVISADO!D91</f>
        <v>TERRAPLENAGEM E PAVIMENTAÇÃO</v>
      </c>
      <c r="C33" s="450" t="e">
        <f>PQP_REVISADO!H91*(1+#REF!)</f>
        <v>#REF!</v>
      </c>
      <c r="D33" s="345" t="s">
        <v>384</v>
      </c>
      <c r="E33" s="346">
        <v>0.04</v>
      </c>
      <c r="F33" s="346">
        <v>0.02</v>
      </c>
      <c r="G33" s="346">
        <v>0.02</v>
      </c>
      <c r="H33" s="346">
        <v>0.02</v>
      </c>
      <c r="I33" s="346">
        <v>0.01</v>
      </c>
      <c r="J33" s="346">
        <v>0.01</v>
      </c>
      <c r="K33" s="346">
        <v>0.01</v>
      </c>
      <c r="L33" s="346">
        <v>0.01</v>
      </c>
      <c r="M33" s="346">
        <v>0.03</v>
      </c>
      <c r="N33" s="346">
        <v>0.02</v>
      </c>
      <c r="O33" s="346">
        <v>7.0000000000000007E-2</v>
      </c>
      <c r="P33" s="346">
        <v>7.0000000000000007E-2</v>
      </c>
      <c r="Q33" s="347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448"/>
      <c r="B34" s="449"/>
      <c r="C34" s="450"/>
      <c r="D34" s="345"/>
      <c r="E34" s="340"/>
      <c r="F34" s="340"/>
      <c r="G34" s="340"/>
      <c r="H34" s="340"/>
      <c r="I34" s="340"/>
      <c r="J34" s="340"/>
      <c r="K34" s="350"/>
      <c r="L34" s="350"/>
      <c r="M34" s="350"/>
      <c r="N34" s="350"/>
      <c r="O34" s="350"/>
      <c r="P34" s="350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448"/>
      <c r="B35" s="449"/>
      <c r="C35" s="450"/>
      <c r="D35" s="348" t="s">
        <v>859</v>
      </c>
      <c r="E35" s="343" t="e">
        <f t="shared" ref="E35:P35" si="6">E33*$C33</f>
        <v>#REF!</v>
      </c>
      <c r="F35" s="343" t="e">
        <f t="shared" si="6"/>
        <v>#REF!</v>
      </c>
      <c r="G35" s="343" t="e">
        <f t="shared" si="6"/>
        <v>#REF!</v>
      </c>
      <c r="H35" s="343" t="e">
        <f t="shared" si="6"/>
        <v>#REF!</v>
      </c>
      <c r="I35" s="343" t="e">
        <f t="shared" si="6"/>
        <v>#REF!</v>
      </c>
      <c r="J35" s="343" t="e">
        <f t="shared" si="6"/>
        <v>#REF!</v>
      </c>
      <c r="K35" s="343" t="e">
        <f t="shared" si="6"/>
        <v>#REF!</v>
      </c>
      <c r="L35" s="343" t="e">
        <f t="shared" si="6"/>
        <v>#REF!</v>
      </c>
      <c r="M35" s="343" t="e">
        <f t="shared" si="6"/>
        <v>#REF!</v>
      </c>
      <c r="N35" s="343" t="e">
        <f t="shared" si="6"/>
        <v>#REF!</v>
      </c>
      <c r="O35" s="343" t="e">
        <f t="shared" si="6"/>
        <v>#REF!</v>
      </c>
      <c r="P35" s="343" t="e">
        <f t="shared" si="6"/>
        <v>#REF!</v>
      </c>
      <c r="Q35" s="349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448" t="s">
        <v>66</v>
      </c>
      <c r="B36" s="449" t="str">
        <f>PQP_REVISADO!D112</f>
        <v>DRENAGEM</v>
      </c>
      <c r="C36" s="450" t="e">
        <f>PQP_REVISADO!H112*(1+#REF!)</f>
        <v>#REF!</v>
      </c>
      <c r="D36" s="345" t="s">
        <v>384</v>
      </c>
      <c r="E36" s="346"/>
      <c r="F36" s="346"/>
      <c r="G36" s="346"/>
      <c r="H36" s="346">
        <v>0.12</v>
      </c>
      <c r="I36" s="346">
        <v>0.14000000000000001</v>
      </c>
      <c r="J36" s="346">
        <v>0.14000000000000001</v>
      </c>
      <c r="K36" s="346">
        <v>0.05</v>
      </c>
      <c r="L36" s="346">
        <v>0.12</v>
      </c>
      <c r="M36" s="346">
        <v>0.18</v>
      </c>
      <c r="N36" s="346">
        <v>0.1</v>
      </c>
      <c r="O36" s="346"/>
      <c r="P36" s="346"/>
      <c r="Q36" s="347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448"/>
      <c r="B37" s="449"/>
      <c r="C37" s="450"/>
      <c r="D37" s="345"/>
      <c r="E37" s="340"/>
      <c r="F37" s="340"/>
      <c r="G37" s="340"/>
      <c r="H37" s="340"/>
      <c r="I37" s="340"/>
      <c r="J37" s="340"/>
      <c r="K37" s="340"/>
      <c r="L37" s="340"/>
      <c r="M37" s="340"/>
      <c r="N37" s="340"/>
      <c r="O37" s="340"/>
      <c r="P37" s="340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448"/>
      <c r="B38" s="449"/>
      <c r="C38" s="450"/>
      <c r="D38" s="348" t="s">
        <v>859</v>
      </c>
      <c r="E38" s="343"/>
      <c r="F38" s="343"/>
      <c r="G38" s="343"/>
      <c r="H38" s="343" t="e">
        <f t="shared" ref="H38:N38" si="7">H36*$C36</f>
        <v>#REF!</v>
      </c>
      <c r="I38" s="343" t="e">
        <f t="shared" si="7"/>
        <v>#REF!</v>
      </c>
      <c r="J38" s="343" t="e">
        <f t="shared" si="7"/>
        <v>#REF!</v>
      </c>
      <c r="K38" s="343" t="e">
        <f t="shared" si="7"/>
        <v>#REF!</v>
      </c>
      <c r="L38" s="343" t="e">
        <f t="shared" si="7"/>
        <v>#REF!</v>
      </c>
      <c r="M38" s="343" t="e">
        <f t="shared" si="7"/>
        <v>#REF!</v>
      </c>
      <c r="N38" s="343" t="e">
        <f t="shared" si="7"/>
        <v>#REF!</v>
      </c>
      <c r="O38" s="343"/>
      <c r="P38" s="343"/>
      <c r="Q38" s="349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448" t="s">
        <v>67</v>
      </c>
      <c r="B39" s="449" t="str">
        <f>PQP_REVISADO!D129</f>
        <v xml:space="preserve">SINALIZACAO </v>
      </c>
      <c r="C39" s="450" t="e">
        <f>PQP_REVISADO!H129*(1+#REF!)</f>
        <v>#REF!</v>
      </c>
      <c r="D39" s="345" t="s">
        <v>384</v>
      </c>
      <c r="E39" s="346">
        <v>0.01</v>
      </c>
      <c r="F39" s="346">
        <v>0.01</v>
      </c>
      <c r="G39" s="346">
        <v>0.01</v>
      </c>
      <c r="H39" s="346">
        <v>0.01</v>
      </c>
      <c r="I39" s="346"/>
      <c r="J39" s="346"/>
      <c r="K39" s="346"/>
      <c r="L39" s="346"/>
      <c r="M39" s="346"/>
      <c r="N39" s="346"/>
      <c r="O39" s="346">
        <v>0.05</v>
      </c>
      <c r="P39" s="346">
        <v>0.05</v>
      </c>
      <c r="Q39" s="347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448"/>
      <c r="B40" s="449"/>
      <c r="C40" s="450"/>
      <c r="D40" s="345"/>
      <c r="E40" s="340"/>
      <c r="F40" s="340"/>
      <c r="G40" s="340"/>
      <c r="H40" s="340"/>
      <c r="I40" s="340"/>
      <c r="J40" s="340"/>
      <c r="K40" s="340"/>
      <c r="L40" s="340"/>
      <c r="M40" s="340"/>
      <c r="N40" s="340"/>
      <c r="O40" s="340"/>
      <c r="P40" s="3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448"/>
      <c r="B41" s="449"/>
      <c r="C41" s="450"/>
      <c r="D41" s="348" t="s">
        <v>859</v>
      </c>
      <c r="E41" s="343" t="e">
        <f t="shared" ref="E41:P41" si="8">E39*$C39</f>
        <v>#REF!</v>
      </c>
      <c r="F41" s="343" t="e">
        <f t="shared" si="8"/>
        <v>#REF!</v>
      </c>
      <c r="G41" s="343" t="e">
        <f t="shared" si="8"/>
        <v>#REF!</v>
      </c>
      <c r="H41" s="343" t="e">
        <f t="shared" si="8"/>
        <v>#REF!</v>
      </c>
      <c r="I41" s="343" t="e">
        <f t="shared" si="8"/>
        <v>#REF!</v>
      </c>
      <c r="J41" s="343" t="e">
        <f t="shared" si="8"/>
        <v>#REF!</v>
      </c>
      <c r="K41" s="343" t="e">
        <f t="shared" si="8"/>
        <v>#REF!</v>
      </c>
      <c r="L41" s="343" t="e">
        <f t="shared" si="8"/>
        <v>#REF!</v>
      </c>
      <c r="M41" s="343" t="e">
        <f t="shared" si="8"/>
        <v>#REF!</v>
      </c>
      <c r="N41" s="343" t="e">
        <f t="shared" si="8"/>
        <v>#REF!</v>
      </c>
      <c r="O41" s="343" t="e">
        <f t="shared" si="8"/>
        <v>#REF!</v>
      </c>
      <c r="P41" s="343" t="e">
        <f t="shared" si="8"/>
        <v>#REF!</v>
      </c>
      <c r="Q41" s="349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448" t="s">
        <v>68</v>
      </c>
      <c r="B42" s="449" t="str">
        <f>PQP_REVISADO!D136</f>
        <v>PONTES DE TRANSPOSIÇÃO DO CANAL - ROTATÓRIA</v>
      </c>
      <c r="C42" s="450"/>
      <c r="D42" s="345" t="s">
        <v>384</v>
      </c>
      <c r="E42" s="346">
        <v>0.01</v>
      </c>
      <c r="F42" s="346">
        <v>0.01</v>
      </c>
      <c r="G42" s="346">
        <v>0.01</v>
      </c>
      <c r="H42" s="346">
        <v>0.01</v>
      </c>
      <c r="I42" s="346"/>
      <c r="J42" s="346"/>
      <c r="K42" s="346"/>
      <c r="L42" s="346"/>
      <c r="M42" s="346"/>
      <c r="N42" s="346"/>
      <c r="O42" s="346">
        <v>0.05</v>
      </c>
      <c r="P42" s="346">
        <v>0.05</v>
      </c>
      <c r="Q42" s="347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448"/>
      <c r="B43" s="449"/>
      <c r="C43" s="450"/>
      <c r="D43" s="345"/>
      <c r="E43" s="340"/>
      <c r="F43" s="340"/>
      <c r="G43" s="340"/>
      <c r="H43" s="340"/>
      <c r="I43" s="340"/>
      <c r="J43" s="340"/>
      <c r="K43" s="340"/>
      <c r="L43" s="340"/>
      <c r="M43" s="340"/>
      <c r="N43" s="340"/>
      <c r="O43" s="340"/>
      <c r="P43" s="340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448"/>
      <c r="B44" s="449"/>
      <c r="C44" s="450"/>
      <c r="D44" s="348" t="s">
        <v>859</v>
      </c>
      <c r="E44" s="343">
        <f t="shared" ref="E44:P44" si="9">E42*$C42</f>
        <v>0</v>
      </c>
      <c r="F44" s="343">
        <f t="shared" si="9"/>
        <v>0</v>
      </c>
      <c r="G44" s="343">
        <f t="shared" si="9"/>
        <v>0</v>
      </c>
      <c r="H44" s="343">
        <f t="shared" si="9"/>
        <v>0</v>
      </c>
      <c r="I44" s="343">
        <f t="shared" si="9"/>
        <v>0</v>
      </c>
      <c r="J44" s="343">
        <f t="shared" si="9"/>
        <v>0</v>
      </c>
      <c r="K44" s="343">
        <f t="shared" si="9"/>
        <v>0</v>
      </c>
      <c r="L44" s="343">
        <f t="shared" si="9"/>
        <v>0</v>
      </c>
      <c r="M44" s="343">
        <f t="shared" si="9"/>
        <v>0</v>
      </c>
      <c r="N44" s="343">
        <f t="shared" si="9"/>
        <v>0</v>
      </c>
      <c r="O44" s="343">
        <f t="shared" si="9"/>
        <v>0</v>
      </c>
      <c r="P44" s="343">
        <f t="shared" si="9"/>
        <v>0</v>
      </c>
      <c r="Q44" s="349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448" t="s">
        <v>864</v>
      </c>
      <c r="B45" s="449" t="str">
        <f>PQP_REVISADO!D136</f>
        <v>PONTES DE TRANSPOSIÇÃO DO CANAL - ROTATÓRIA</v>
      </c>
      <c r="C45" s="450" t="e">
        <f>PQP_REVISADO!H136*(1+#REF!)</f>
        <v>#REF!</v>
      </c>
      <c r="D45" s="345" t="s">
        <v>384</v>
      </c>
      <c r="E45" s="346"/>
      <c r="F45" s="346"/>
      <c r="G45" s="346"/>
      <c r="H45" s="346">
        <v>0.12</v>
      </c>
      <c r="I45" s="346">
        <v>0.14000000000000001</v>
      </c>
      <c r="J45" s="346">
        <v>0.14000000000000001</v>
      </c>
      <c r="K45" s="346">
        <v>0.05</v>
      </c>
      <c r="L45" s="346">
        <v>0.12</v>
      </c>
      <c r="M45" s="346">
        <v>0.18</v>
      </c>
      <c r="N45" s="346">
        <v>0.1</v>
      </c>
      <c r="O45" s="346"/>
      <c r="P45" s="346"/>
      <c r="Q45" s="347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448"/>
      <c r="B46" s="449"/>
      <c r="C46" s="450"/>
      <c r="D46" s="345"/>
      <c r="E46" s="340"/>
      <c r="F46" s="340"/>
      <c r="G46" s="340"/>
      <c r="H46" s="340"/>
      <c r="I46" s="340"/>
      <c r="J46" s="340"/>
      <c r="K46" s="340"/>
      <c r="L46" s="340"/>
      <c r="M46" s="340"/>
      <c r="N46" s="340"/>
      <c r="O46" s="340"/>
      <c r="P46" s="340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448"/>
      <c r="B47" s="449"/>
      <c r="C47" s="450"/>
      <c r="D47" s="348" t="s">
        <v>859</v>
      </c>
      <c r="E47" s="343"/>
      <c r="F47" s="343"/>
      <c r="G47" s="343"/>
      <c r="H47" s="343" t="e">
        <f t="shared" ref="H47:N47" si="10">H45*$C45</f>
        <v>#REF!</v>
      </c>
      <c r="I47" s="343" t="e">
        <f t="shared" si="10"/>
        <v>#REF!</v>
      </c>
      <c r="J47" s="343" t="e">
        <f t="shared" si="10"/>
        <v>#REF!</v>
      </c>
      <c r="K47" s="343" t="e">
        <f t="shared" si="10"/>
        <v>#REF!</v>
      </c>
      <c r="L47" s="343" t="e">
        <f t="shared" si="10"/>
        <v>#REF!</v>
      </c>
      <c r="M47" s="343" t="e">
        <f t="shared" si="10"/>
        <v>#REF!</v>
      </c>
      <c r="N47" s="343" t="e">
        <f t="shared" si="10"/>
        <v>#REF!</v>
      </c>
      <c r="O47" s="343"/>
      <c r="P47" s="343"/>
      <c r="Q47" s="349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448" t="s">
        <v>865</v>
      </c>
      <c r="B48" s="449" t="e">
        <f>PQP_REVISADO!#REF!</f>
        <v>#REF!</v>
      </c>
      <c r="C48" s="450" t="e">
        <f>PQP_REVISADO!#REF!*(1+#REF!)</f>
        <v>#REF!</v>
      </c>
      <c r="D48" s="345" t="s">
        <v>384</v>
      </c>
      <c r="E48" s="346">
        <v>0.01</v>
      </c>
      <c r="F48" s="346">
        <v>0.01</v>
      </c>
      <c r="G48" s="346">
        <v>0.01</v>
      </c>
      <c r="H48" s="346">
        <v>0.01</v>
      </c>
      <c r="I48" s="346"/>
      <c r="J48" s="346"/>
      <c r="K48" s="346"/>
      <c r="L48" s="346"/>
      <c r="M48" s="346"/>
      <c r="N48" s="346"/>
      <c r="O48" s="346">
        <v>0.05</v>
      </c>
      <c r="P48" s="346">
        <v>0.05</v>
      </c>
      <c r="Q48" s="347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448"/>
      <c r="B49" s="449"/>
      <c r="C49" s="450"/>
      <c r="D49" s="345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448"/>
      <c r="B50" s="449"/>
      <c r="C50" s="450"/>
      <c r="D50" s="348" t="s">
        <v>859</v>
      </c>
      <c r="E50" s="343" t="e">
        <f t="shared" ref="E50:P50" si="11">E48*$C48</f>
        <v>#REF!</v>
      </c>
      <c r="F50" s="343" t="e">
        <f t="shared" si="11"/>
        <v>#REF!</v>
      </c>
      <c r="G50" s="343" t="e">
        <f t="shared" si="11"/>
        <v>#REF!</v>
      </c>
      <c r="H50" s="343" t="e">
        <f t="shared" si="11"/>
        <v>#REF!</v>
      </c>
      <c r="I50" s="343" t="e">
        <f t="shared" si="11"/>
        <v>#REF!</v>
      </c>
      <c r="J50" s="343" t="e">
        <f t="shared" si="11"/>
        <v>#REF!</v>
      </c>
      <c r="K50" s="343" t="e">
        <f t="shared" si="11"/>
        <v>#REF!</v>
      </c>
      <c r="L50" s="343" t="e">
        <f t="shared" si="11"/>
        <v>#REF!</v>
      </c>
      <c r="M50" s="343" t="e">
        <f t="shared" si="11"/>
        <v>#REF!</v>
      </c>
      <c r="N50" s="343" t="e">
        <f t="shared" si="11"/>
        <v>#REF!</v>
      </c>
      <c r="O50" s="343" t="e">
        <f t="shared" si="11"/>
        <v>#REF!</v>
      </c>
      <c r="P50" s="343" t="e">
        <f t="shared" si="11"/>
        <v>#REF!</v>
      </c>
      <c r="Q50" s="349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448" t="s">
        <v>69</v>
      </c>
      <c r="B51" s="449" t="str">
        <f>PQP_REVISADO!D156</f>
        <v>ESTRUTURA DE CONTENÇÃO - CANALIZAÇÃO</v>
      </c>
      <c r="C51" s="450" t="e">
        <f>PQP_REVISADO!H156*(1+#REF!)</f>
        <v>#REF!</v>
      </c>
      <c r="D51" s="345" t="s">
        <v>384</v>
      </c>
      <c r="E51" s="346">
        <v>0.05</v>
      </c>
      <c r="F51" s="346">
        <v>0.1</v>
      </c>
      <c r="G51" s="346">
        <v>0.5</v>
      </c>
      <c r="H51" s="346">
        <f>1-SUM(E51:G51)</f>
        <v>0.35</v>
      </c>
      <c r="I51" s="346"/>
      <c r="J51" s="346"/>
      <c r="K51" s="346"/>
      <c r="L51" s="346"/>
      <c r="M51" s="346"/>
      <c r="N51" s="346"/>
      <c r="O51" s="346"/>
      <c r="P51" s="346"/>
      <c r="Q51" s="347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448"/>
      <c r="B52" s="449"/>
      <c r="C52" s="450"/>
      <c r="D52" s="345"/>
      <c r="E52" s="340"/>
      <c r="F52" s="340"/>
      <c r="G52" s="340"/>
      <c r="H52" s="340"/>
      <c r="I52" s="340"/>
      <c r="J52" s="340"/>
      <c r="K52" s="340"/>
      <c r="L52" s="340"/>
      <c r="M52" s="340"/>
      <c r="N52" s="340"/>
      <c r="O52" s="340"/>
      <c r="P52" s="340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448"/>
      <c r="B53" s="449"/>
      <c r="C53" s="450"/>
      <c r="D53" s="348" t="s">
        <v>859</v>
      </c>
      <c r="E53" s="343" t="e">
        <f>E51*$C51</f>
        <v>#REF!</v>
      </c>
      <c r="F53" s="343" t="e">
        <f>F51*$C51</f>
        <v>#REF!</v>
      </c>
      <c r="G53" s="343" t="e">
        <f>G51*$C51</f>
        <v>#REF!</v>
      </c>
      <c r="H53" s="343" t="e">
        <f>H51*$C51</f>
        <v>#REF!</v>
      </c>
      <c r="I53" s="343"/>
      <c r="J53" s="343"/>
      <c r="K53" s="343"/>
      <c r="L53" s="343"/>
      <c r="M53" s="343"/>
      <c r="N53" s="343"/>
      <c r="O53" s="343"/>
      <c r="P53" s="343"/>
      <c r="Q53" s="349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448" t="s">
        <v>70</v>
      </c>
      <c r="B54" s="449" t="str">
        <f>PQP_REVISADO!D180</f>
        <v>LIMPEZA FINAL E ENTREGA DE OBRA</v>
      </c>
      <c r="C54" s="450" t="e">
        <f>PQP_REVISADO!H180*(1+#REF!)</f>
        <v>#REF!</v>
      </c>
      <c r="D54" s="345" t="s">
        <v>384</v>
      </c>
      <c r="E54" s="346">
        <v>0.05</v>
      </c>
      <c r="F54" s="346">
        <v>7.0000000000000007E-2</v>
      </c>
      <c r="G54" s="346">
        <v>7.0000000000000007E-2</v>
      </c>
      <c r="H54" s="346">
        <v>0.05</v>
      </c>
      <c r="I54" s="346">
        <v>0.03</v>
      </c>
      <c r="J54" s="346">
        <v>0.03</v>
      </c>
      <c r="K54" s="346">
        <v>0.03</v>
      </c>
      <c r="L54" s="346">
        <v>0.1</v>
      </c>
      <c r="M54" s="346">
        <v>0.12</v>
      </c>
      <c r="N54" s="346">
        <v>0.05</v>
      </c>
      <c r="O54" s="346">
        <v>0.02</v>
      </c>
      <c r="P54" s="346">
        <v>0.05</v>
      </c>
      <c r="Q54" s="347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448"/>
      <c r="B55" s="449"/>
      <c r="C55" s="450"/>
      <c r="D55" s="345"/>
      <c r="E55" s="340"/>
      <c r="F55" s="340"/>
      <c r="G55" s="340"/>
      <c r="H55" s="340"/>
      <c r="I55" s="340"/>
      <c r="J55" s="340"/>
      <c r="K55" s="340"/>
      <c r="L55" s="340"/>
      <c r="M55" s="340"/>
      <c r="N55" s="340"/>
      <c r="O55" s="340"/>
      <c r="P55" s="340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448"/>
      <c r="B56" s="449"/>
      <c r="C56" s="450"/>
      <c r="D56" s="348" t="s">
        <v>859</v>
      </c>
      <c r="E56" s="343" t="e">
        <f t="shared" ref="E56:P56" si="12">E54*$C54</f>
        <v>#REF!</v>
      </c>
      <c r="F56" s="343" t="e">
        <f t="shared" si="12"/>
        <v>#REF!</v>
      </c>
      <c r="G56" s="343" t="e">
        <f t="shared" si="12"/>
        <v>#REF!</v>
      </c>
      <c r="H56" s="343" t="e">
        <f t="shared" si="12"/>
        <v>#REF!</v>
      </c>
      <c r="I56" s="343" t="e">
        <f t="shared" si="12"/>
        <v>#REF!</v>
      </c>
      <c r="J56" s="343" t="e">
        <f t="shared" si="12"/>
        <v>#REF!</v>
      </c>
      <c r="K56" s="343" t="e">
        <f t="shared" si="12"/>
        <v>#REF!</v>
      </c>
      <c r="L56" s="343" t="e">
        <f t="shared" si="12"/>
        <v>#REF!</v>
      </c>
      <c r="M56" s="343" t="e">
        <f t="shared" si="12"/>
        <v>#REF!</v>
      </c>
      <c r="N56" s="343" t="e">
        <f t="shared" si="12"/>
        <v>#REF!</v>
      </c>
      <c r="O56" s="343" t="e">
        <f t="shared" si="12"/>
        <v>#REF!</v>
      </c>
      <c r="P56" s="343" t="e">
        <f t="shared" si="12"/>
        <v>#REF!</v>
      </c>
      <c r="Q56" s="349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448"/>
      <c r="B57" s="449"/>
      <c r="C57" s="450"/>
      <c r="D57" s="345"/>
      <c r="E57" s="346"/>
      <c r="F57" s="346"/>
      <c r="G57" s="346"/>
      <c r="H57" s="346"/>
      <c r="I57" s="346"/>
      <c r="J57" s="346"/>
      <c r="K57" s="346"/>
      <c r="L57" s="346"/>
      <c r="M57" s="346"/>
      <c r="N57" s="346"/>
      <c r="O57" s="346"/>
      <c r="P57" s="346"/>
      <c r="Q57" s="34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448"/>
      <c r="B58" s="449"/>
      <c r="C58" s="450"/>
      <c r="D58" s="345"/>
      <c r="E58" s="340"/>
      <c r="F58" s="340"/>
      <c r="G58" s="340"/>
      <c r="H58" s="340"/>
      <c r="I58" s="340"/>
      <c r="J58" s="340"/>
      <c r="K58" s="340"/>
      <c r="L58" s="340"/>
      <c r="M58" s="340"/>
      <c r="N58" s="340"/>
      <c r="O58" s="340"/>
      <c r="P58" s="340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448"/>
      <c r="B59" s="449"/>
      <c r="C59" s="450"/>
      <c r="D59" s="348"/>
      <c r="E59" s="343"/>
      <c r="F59" s="343"/>
      <c r="G59" s="343"/>
      <c r="H59" s="343"/>
      <c r="I59" s="343"/>
      <c r="J59" s="343"/>
      <c r="K59" s="343"/>
      <c r="L59" s="343"/>
      <c r="M59" s="343"/>
      <c r="N59" s="343"/>
      <c r="O59" s="343"/>
      <c r="P59" s="343"/>
      <c r="Q59" s="34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448"/>
      <c r="B60" s="449"/>
      <c r="C60" s="450"/>
      <c r="D60" s="345"/>
      <c r="E60" s="346"/>
      <c r="F60" s="346"/>
      <c r="G60" s="346"/>
      <c r="H60" s="346"/>
      <c r="I60" s="346"/>
      <c r="J60" s="346"/>
      <c r="K60" s="346"/>
      <c r="L60" s="346"/>
      <c r="M60" s="346"/>
      <c r="N60" s="346"/>
      <c r="O60" s="346"/>
      <c r="P60" s="346"/>
      <c r="Q60" s="347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448"/>
      <c r="B61" s="449"/>
      <c r="C61" s="450"/>
      <c r="D61" s="345"/>
      <c r="E61" s="340"/>
      <c r="F61" s="340"/>
      <c r="G61" s="340"/>
      <c r="H61" s="340"/>
      <c r="I61" s="340"/>
      <c r="J61" s="340"/>
      <c r="K61" s="340"/>
      <c r="L61" s="340"/>
      <c r="M61" s="340"/>
      <c r="N61" s="340"/>
      <c r="O61" s="340"/>
      <c r="P61" s="340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448"/>
      <c r="B62" s="449"/>
      <c r="C62" s="450"/>
      <c r="D62" s="348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9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448"/>
      <c r="B63" s="449"/>
      <c r="C63" s="450"/>
      <c r="D63" s="345"/>
      <c r="E63" s="346"/>
      <c r="F63" s="346"/>
      <c r="G63" s="346"/>
      <c r="H63" s="346"/>
      <c r="I63" s="346"/>
      <c r="J63" s="346"/>
      <c r="K63" s="346"/>
      <c r="L63" s="346"/>
      <c r="M63" s="346"/>
      <c r="N63" s="346"/>
      <c r="O63" s="346"/>
      <c r="P63" s="346"/>
      <c r="Q63" s="347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448"/>
      <c r="B64" s="449"/>
      <c r="C64" s="450"/>
      <c r="D64" s="345"/>
      <c r="E64" s="340"/>
      <c r="F64" s="340"/>
      <c r="G64" s="340"/>
      <c r="H64" s="340"/>
      <c r="I64" s="340"/>
      <c r="J64" s="340"/>
      <c r="K64" s="340"/>
      <c r="L64" s="340"/>
      <c r="M64" s="340"/>
      <c r="N64" s="340"/>
      <c r="O64" s="340"/>
      <c r="P64" s="340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448"/>
      <c r="B65" s="449"/>
      <c r="C65" s="450"/>
      <c r="D65" s="348"/>
      <c r="E65" s="343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9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448"/>
      <c r="B66" s="451"/>
      <c r="C66" s="450"/>
      <c r="D66" s="345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46"/>
      <c r="Q66" s="351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448"/>
      <c r="B67" s="451"/>
      <c r="C67" s="450"/>
      <c r="D67" s="345"/>
      <c r="E67" s="340"/>
      <c r="F67" s="340"/>
      <c r="G67" s="340"/>
      <c r="H67" s="340"/>
      <c r="I67" s="340"/>
      <c r="J67" s="340"/>
      <c r="K67" s="340"/>
      <c r="L67" s="340"/>
      <c r="M67" s="340"/>
      <c r="N67" s="340"/>
      <c r="O67" s="340"/>
      <c r="P67" s="340"/>
      <c r="Q67" s="352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448"/>
      <c r="B68" s="451"/>
      <c r="C68" s="450"/>
      <c r="D68" s="348"/>
      <c r="E68" s="343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9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448"/>
      <c r="B69" s="451"/>
      <c r="C69" s="450"/>
      <c r="D69" s="345"/>
      <c r="E69" s="346"/>
      <c r="F69" s="346"/>
      <c r="G69" s="346"/>
      <c r="H69" s="346"/>
      <c r="I69" s="346"/>
      <c r="J69" s="346"/>
      <c r="K69" s="346"/>
      <c r="L69" s="346"/>
      <c r="M69" s="346"/>
      <c r="N69" s="346"/>
      <c r="O69" s="346"/>
      <c r="P69" s="346"/>
      <c r="Q69" s="351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448"/>
      <c r="B70" s="451"/>
      <c r="C70" s="450"/>
      <c r="D70" s="345"/>
      <c r="E70" s="340"/>
      <c r="F70" s="340"/>
      <c r="G70" s="340"/>
      <c r="H70" s="340"/>
      <c r="I70" s="340"/>
      <c r="J70" s="340"/>
      <c r="K70" s="340"/>
      <c r="L70" s="340"/>
      <c r="M70" s="340"/>
      <c r="N70" s="340"/>
      <c r="O70" s="340"/>
      <c r="P70" s="340"/>
      <c r="Q70" s="352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448"/>
      <c r="B71" s="451"/>
      <c r="C71" s="450"/>
      <c r="D71" s="348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4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448"/>
      <c r="B72" s="451"/>
      <c r="C72" s="450"/>
      <c r="D72" s="345"/>
      <c r="E72" s="346"/>
      <c r="F72" s="346"/>
      <c r="G72" s="346"/>
      <c r="H72" s="346"/>
      <c r="I72" s="346"/>
      <c r="J72" s="346"/>
      <c r="K72" s="346"/>
      <c r="L72" s="346"/>
      <c r="M72" s="346"/>
      <c r="N72" s="346"/>
      <c r="O72" s="346"/>
      <c r="P72" s="346"/>
      <c r="Q72" s="347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448"/>
      <c r="B73" s="451"/>
      <c r="C73" s="450"/>
      <c r="D73" s="345"/>
      <c r="E73" s="340"/>
      <c r="F73" s="340"/>
      <c r="G73" s="340"/>
      <c r="H73" s="340"/>
      <c r="I73" s="340"/>
      <c r="J73" s="340"/>
      <c r="K73" s="340"/>
      <c r="L73" s="340"/>
      <c r="M73" s="340"/>
      <c r="N73" s="340"/>
      <c r="O73" s="340"/>
      <c r="P73" s="340"/>
      <c r="Q73" s="341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448"/>
      <c r="B74" s="451"/>
      <c r="C74" s="450"/>
      <c r="D74" s="348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452"/>
      <c r="B75" s="453"/>
      <c r="C75" s="353"/>
      <c r="D75" s="354"/>
      <c r="E75" s="346"/>
      <c r="F75" s="346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7"/>
      <c r="R75"/>
      <c r="S75"/>
      <c r="T75" s="322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452"/>
      <c r="B76" s="453"/>
      <c r="C76" s="355"/>
      <c r="D76" s="345"/>
      <c r="E76" s="340"/>
      <c r="F76" s="340"/>
      <c r="G76" s="340"/>
      <c r="H76" s="340"/>
      <c r="I76" s="340"/>
      <c r="J76" s="340"/>
      <c r="K76" s="340"/>
      <c r="L76" s="340"/>
      <c r="M76" s="340"/>
      <c r="N76" s="340"/>
      <c r="O76" s="340"/>
      <c r="P76" s="340"/>
      <c r="Q76" s="341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452"/>
      <c r="B77" s="453"/>
      <c r="C77" s="356"/>
      <c r="D77" s="357"/>
      <c r="E77" s="358"/>
      <c r="F77" s="358"/>
      <c r="G77" s="358"/>
      <c r="H77" s="358"/>
      <c r="I77" s="358"/>
      <c r="J77" s="358"/>
      <c r="K77" s="358"/>
      <c r="L77" s="358"/>
      <c r="M77" s="358"/>
      <c r="N77" s="358"/>
      <c r="O77" s="358"/>
      <c r="P77" s="358"/>
      <c r="Q77" s="359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360"/>
      <c r="B78" s="361"/>
      <c r="C78" s="362"/>
      <c r="D78" s="363"/>
      <c r="E78" s="363"/>
      <c r="F78" s="363"/>
      <c r="G78" s="363"/>
      <c r="H78" s="363"/>
      <c r="I78" s="363"/>
      <c r="J78" s="363"/>
      <c r="K78" s="363"/>
      <c r="L78" s="363"/>
      <c r="M78" s="363"/>
      <c r="N78" s="363"/>
      <c r="O78" s="363"/>
      <c r="P78" s="363"/>
      <c r="Q78" s="364"/>
      <c r="R78" s="365"/>
      <c r="S78" s="365"/>
      <c r="T78" s="365"/>
      <c r="U78" s="365"/>
      <c r="V78" s="365"/>
      <c r="W78" s="365"/>
      <c r="X78" s="365"/>
      <c r="Y78" s="365"/>
      <c r="Z78" s="365"/>
      <c r="AA78" s="365"/>
      <c r="AB78" s="365"/>
      <c r="AC78" s="365"/>
      <c r="AD78" s="365"/>
      <c r="AE78" s="365"/>
      <c r="AF78" s="365"/>
      <c r="AG78" s="365"/>
      <c r="AH78" s="365"/>
      <c r="AI78" s="365"/>
      <c r="AJ78" s="365"/>
      <c r="AK78" s="365"/>
      <c r="AL78" s="365"/>
      <c r="AM78" s="365"/>
      <c r="AN78" s="365"/>
      <c r="AO78" s="365"/>
      <c r="AP78" s="365"/>
      <c r="AQ78" s="365"/>
      <c r="AR78" s="365"/>
      <c r="AS78" s="365"/>
      <c r="AT78" s="365"/>
      <c r="AU78" s="365"/>
      <c r="AV78" s="365"/>
      <c r="AW78" s="365"/>
      <c r="AX78" s="365"/>
      <c r="AY78" s="365"/>
      <c r="AZ78" s="365"/>
      <c r="BA78" s="365"/>
      <c r="BB78" s="365"/>
      <c r="BC78" s="365"/>
      <c r="BD78" s="365"/>
      <c r="BE78" s="365"/>
      <c r="BF78" s="365"/>
      <c r="BG78" s="365"/>
      <c r="BH78" s="365"/>
      <c r="BI78" s="365"/>
      <c r="BJ78" s="365"/>
      <c r="BK78" s="365"/>
      <c r="BL78" s="365"/>
      <c r="BM78" s="365"/>
      <c r="BN78" s="365"/>
      <c r="BO78" s="365"/>
      <c r="BP78" s="365"/>
      <c r="BQ78" s="365"/>
      <c r="BR78" s="365"/>
      <c r="BS78" s="365"/>
      <c r="BT78" s="365"/>
      <c r="BU78" s="365"/>
      <c r="BV78" s="365"/>
      <c r="BW78" s="365"/>
      <c r="BX78" s="365"/>
      <c r="BY78" s="365"/>
      <c r="BZ78" s="365"/>
      <c r="CA78" s="365"/>
      <c r="CB78" s="365"/>
      <c r="CC78" s="365"/>
      <c r="CD78" s="365"/>
      <c r="CE78" s="365"/>
      <c r="CF78" s="365"/>
      <c r="CG78" s="365"/>
      <c r="CH78" s="365"/>
      <c r="CI78" s="365"/>
      <c r="CJ78" s="365"/>
      <c r="CK78" s="365"/>
      <c r="CL78" s="365"/>
      <c r="CM78" s="365"/>
      <c r="CN78" s="365"/>
      <c r="CO78" s="365"/>
      <c r="CP78" s="365"/>
      <c r="CQ78" s="365"/>
      <c r="CR78" s="365"/>
      <c r="CS78" s="365"/>
      <c r="CT78" s="365"/>
      <c r="CU78" s="365"/>
      <c r="CV78" s="365"/>
      <c r="CW78" s="365"/>
      <c r="CX78" s="365"/>
      <c r="CY78" s="365"/>
      <c r="CZ78" s="365"/>
      <c r="DA78" s="365"/>
      <c r="DB78" s="365"/>
      <c r="DC78" s="365"/>
      <c r="DD78" s="365"/>
      <c r="DE78" s="365"/>
      <c r="DF78" s="365"/>
      <c r="DG78" s="365"/>
      <c r="DH78" s="365"/>
      <c r="DI78" s="365"/>
      <c r="DJ78" s="365"/>
      <c r="DK78" s="365"/>
      <c r="DL78" s="365"/>
      <c r="DM78" s="365"/>
      <c r="DN78" s="365"/>
      <c r="DO78" s="365"/>
      <c r="DP78" s="365"/>
      <c r="DQ78" s="365"/>
      <c r="DR78" s="365"/>
      <c r="DS78" s="365"/>
      <c r="DT78" s="365"/>
      <c r="DU78" s="365"/>
      <c r="DV78" s="365"/>
      <c r="DW78" s="365"/>
      <c r="DX78" s="365"/>
      <c r="DY78" s="365"/>
      <c r="DZ78" s="365"/>
      <c r="EA78" s="365"/>
      <c r="EB78" s="365"/>
      <c r="EC78" s="365"/>
      <c r="ED78" s="365"/>
      <c r="EE78" s="365"/>
      <c r="EF78" s="365"/>
      <c r="EG78" s="365"/>
      <c r="EH78" s="365"/>
      <c r="EI78" s="365"/>
      <c r="EJ78" s="365"/>
      <c r="EK78" s="365"/>
      <c r="EL78" s="365"/>
      <c r="EM78" s="365"/>
      <c r="EN78" s="365"/>
      <c r="EO78" s="365"/>
      <c r="EP78" s="365"/>
      <c r="EQ78" s="365"/>
      <c r="ER78" s="365"/>
      <c r="ES78" s="365"/>
      <c r="ET78" s="365"/>
      <c r="EU78" s="365"/>
      <c r="EV78" s="365"/>
      <c r="EW78" s="365"/>
      <c r="EX78" s="365"/>
      <c r="EY78" s="365"/>
      <c r="EZ78" s="365"/>
      <c r="FA78" s="365"/>
      <c r="FB78" s="365"/>
      <c r="FC78" s="365"/>
      <c r="FD78" s="365"/>
      <c r="FE78" s="365"/>
      <c r="FF78" s="365"/>
      <c r="FG78" s="365"/>
      <c r="FH78" s="365"/>
      <c r="FI78" s="365"/>
      <c r="FJ78" s="365"/>
      <c r="FK78" s="365"/>
      <c r="FL78" s="365"/>
      <c r="FM78" s="365"/>
      <c r="FN78" s="365"/>
      <c r="FO78" s="365"/>
      <c r="FP78" s="365"/>
      <c r="FQ78" s="365"/>
      <c r="FR78" s="365"/>
      <c r="FS78" s="365"/>
      <c r="FT78" s="365"/>
      <c r="FU78" s="365"/>
      <c r="FV78" s="365"/>
      <c r="FW78" s="365"/>
      <c r="FX78" s="365"/>
      <c r="FY78" s="365"/>
      <c r="FZ78" s="365"/>
      <c r="GA78" s="365"/>
      <c r="GB78" s="365"/>
      <c r="GC78" s="365"/>
      <c r="GD78" s="365"/>
      <c r="GE78" s="365"/>
      <c r="GF78" s="365"/>
      <c r="GG78" s="365"/>
      <c r="GH78" s="365"/>
      <c r="GI78" s="365"/>
      <c r="GJ78" s="365"/>
      <c r="GK78" s="365"/>
      <c r="GL78" s="365"/>
      <c r="GM78" s="365"/>
      <c r="GN78" s="365"/>
      <c r="GO78" s="365"/>
      <c r="GP78" s="365"/>
      <c r="GQ78" s="365"/>
      <c r="GR78" s="365"/>
      <c r="GS78" s="365"/>
      <c r="GT78" s="365"/>
      <c r="GU78" s="365"/>
      <c r="GV78" s="365"/>
      <c r="GW78" s="365"/>
      <c r="GX78" s="365"/>
      <c r="GY78" s="365"/>
      <c r="GZ78" s="365"/>
      <c r="HA78" s="365"/>
      <c r="HB78" s="365"/>
      <c r="HC78" s="365"/>
      <c r="HD78" s="365"/>
      <c r="HE78" s="365"/>
      <c r="HF78" s="365"/>
      <c r="HG78" s="365"/>
      <c r="HH78" s="365"/>
      <c r="HI78" s="365"/>
      <c r="HJ78" s="365"/>
      <c r="HK78" s="365"/>
      <c r="HL78" s="365"/>
      <c r="HM78" s="365"/>
      <c r="HN78" s="365"/>
      <c r="HO78" s="365"/>
      <c r="HP78" s="365"/>
      <c r="HQ78" s="365"/>
      <c r="HR78" s="365"/>
      <c r="HS78" s="365"/>
      <c r="HT78" s="365"/>
      <c r="HU78" s="365"/>
      <c r="HV78" s="365"/>
      <c r="HW78" s="365"/>
      <c r="HX78" s="365"/>
      <c r="HY78" s="365"/>
      <c r="HZ78" s="365"/>
      <c r="IA78" s="365"/>
      <c r="IB78" s="365"/>
      <c r="IC78" s="365"/>
      <c r="ID78" s="365"/>
      <c r="IE78" s="365"/>
      <c r="IF78" s="365"/>
      <c r="IG78" s="365"/>
      <c r="IH78" s="365"/>
      <c r="II78" s="365"/>
      <c r="IJ78" s="365"/>
      <c r="IK78" s="365"/>
      <c r="IL78" s="365"/>
      <c r="IM78" s="365"/>
      <c r="IN78" s="365"/>
      <c r="IO78" s="365"/>
      <c r="IP78" s="365"/>
      <c r="IQ78" s="365"/>
      <c r="IR78" s="365"/>
      <c r="IS78" s="365"/>
      <c r="IT78" s="365"/>
      <c r="IU78" s="365"/>
      <c r="IV78" s="365"/>
    </row>
    <row r="79" spans="1:256" x14ac:dyDescent="0.25">
      <c r="A79" s="366" t="s">
        <v>866</v>
      </c>
      <c r="B79" s="367"/>
      <c r="C79" s="368" t="e">
        <f>SUM(C9:C77)</f>
        <v>#REF!</v>
      </c>
      <c r="D79" s="369"/>
      <c r="E79" s="370"/>
      <c r="F79" s="370"/>
      <c r="G79" s="370"/>
      <c r="H79" s="370"/>
      <c r="I79" s="370"/>
      <c r="J79" s="370"/>
      <c r="K79" s="370"/>
      <c r="L79" s="370"/>
      <c r="M79" s="370"/>
      <c r="N79" s="370"/>
      <c r="O79" s="370"/>
      <c r="P79" s="370"/>
      <c r="Q79" s="371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372" t="s">
        <v>867</v>
      </c>
      <c r="B80" s="373"/>
      <c r="C80" s="373"/>
      <c r="D80" s="374"/>
      <c r="E80" s="375" t="e">
        <f t="shared" ref="E80:P80" si="13">SUMIF($D$9:$D$77,"R$",E9:E77)</f>
        <v>#REF!</v>
      </c>
      <c r="F80" s="375" t="e">
        <f t="shared" si="13"/>
        <v>#REF!</v>
      </c>
      <c r="G80" s="375" t="e">
        <f t="shared" si="13"/>
        <v>#REF!</v>
      </c>
      <c r="H80" s="375" t="e">
        <f t="shared" si="13"/>
        <v>#REF!</v>
      </c>
      <c r="I80" s="375" t="e">
        <f t="shared" si="13"/>
        <v>#REF!</v>
      </c>
      <c r="J80" s="375" t="e">
        <f t="shared" si="13"/>
        <v>#REF!</v>
      </c>
      <c r="K80" s="375" t="e">
        <f t="shared" si="13"/>
        <v>#REF!</v>
      </c>
      <c r="L80" s="375" t="e">
        <f t="shared" si="13"/>
        <v>#REF!</v>
      </c>
      <c r="M80" s="375" t="e">
        <f t="shared" si="13"/>
        <v>#REF!</v>
      </c>
      <c r="N80" s="375" t="e">
        <f t="shared" si="13"/>
        <v>#REF!</v>
      </c>
      <c r="O80" s="375" t="e">
        <f t="shared" si="13"/>
        <v>#REF!</v>
      </c>
      <c r="P80" s="375" t="e">
        <f t="shared" si="13"/>
        <v>#REF!</v>
      </c>
      <c r="Q80" s="376" t="e">
        <f>SUMIF($D$9:$D$77,"R$",Q9:Q77)-0.01</f>
        <v>#REF!</v>
      </c>
      <c r="R80" s="377"/>
      <c r="S80" s="377"/>
      <c r="T80" s="377"/>
      <c r="U80" s="377"/>
      <c r="V80" s="377"/>
      <c r="W80" s="377"/>
      <c r="X80" s="377"/>
      <c r="Y80" s="377"/>
      <c r="Z80" s="377"/>
      <c r="AA80" s="377"/>
      <c r="AB80" s="377"/>
      <c r="AC80" s="377"/>
      <c r="AD80" s="377"/>
      <c r="AE80" s="377"/>
      <c r="AF80" s="377"/>
      <c r="AG80" s="377"/>
      <c r="AH80" s="377"/>
      <c r="AI80" s="377"/>
      <c r="AJ80" s="377"/>
      <c r="AK80" s="377"/>
      <c r="AL80" s="377"/>
      <c r="AM80" s="377"/>
      <c r="AN80" s="377"/>
      <c r="AO80" s="377"/>
      <c r="AP80" s="377"/>
      <c r="AQ80" s="377"/>
      <c r="AR80" s="377"/>
      <c r="AS80" s="377"/>
      <c r="AT80" s="377"/>
      <c r="AU80" s="377"/>
      <c r="AV80" s="377"/>
      <c r="AW80" s="377"/>
      <c r="AX80" s="377"/>
      <c r="AY80" s="377"/>
      <c r="AZ80" s="377"/>
      <c r="BA80" s="377"/>
      <c r="BB80" s="377"/>
      <c r="BC80" s="377"/>
      <c r="BD80" s="377"/>
      <c r="BE80" s="377"/>
      <c r="BF80" s="377"/>
      <c r="BG80" s="377"/>
      <c r="BH80" s="377"/>
      <c r="BI80" s="377"/>
      <c r="BJ80" s="377"/>
      <c r="BK80" s="377"/>
      <c r="BL80" s="377"/>
      <c r="BM80" s="377"/>
      <c r="BN80" s="377"/>
      <c r="BO80" s="377"/>
      <c r="BP80" s="377"/>
      <c r="BQ80" s="377"/>
      <c r="BR80" s="377"/>
      <c r="BS80" s="377"/>
      <c r="BT80" s="377"/>
      <c r="BU80" s="377"/>
      <c r="BV80" s="377"/>
      <c r="BW80" s="377"/>
      <c r="BX80" s="377"/>
      <c r="BY80" s="377"/>
      <c r="BZ80" s="377"/>
      <c r="CA80" s="377"/>
      <c r="CB80" s="377"/>
      <c r="CC80" s="377"/>
      <c r="CD80" s="377"/>
      <c r="CE80" s="377"/>
      <c r="CF80" s="377"/>
      <c r="CG80" s="377"/>
      <c r="CH80" s="377"/>
      <c r="CI80" s="377"/>
      <c r="CJ80" s="377"/>
      <c r="CK80" s="377"/>
      <c r="CL80" s="377"/>
      <c r="CM80" s="377"/>
      <c r="CN80" s="377"/>
      <c r="CO80" s="377"/>
      <c r="CP80" s="377"/>
      <c r="CQ80" s="377"/>
      <c r="CR80" s="377"/>
      <c r="CS80" s="377"/>
      <c r="CT80" s="377"/>
      <c r="CU80" s="377"/>
      <c r="CV80" s="377"/>
      <c r="CW80" s="377"/>
      <c r="CX80" s="377"/>
      <c r="CY80" s="377"/>
      <c r="CZ80" s="377"/>
      <c r="DA80" s="377"/>
      <c r="DB80" s="377"/>
      <c r="DC80" s="377"/>
      <c r="DD80" s="377"/>
      <c r="DE80" s="377"/>
      <c r="DF80" s="377"/>
      <c r="DG80" s="377"/>
      <c r="DH80" s="377"/>
      <c r="DI80" s="377"/>
      <c r="DJ80" s="377"/>
      <c r="DK80" s="377"/>
      <c r="DL80" s="377"/>
      <c r="DM80" s="377"/>
      <c r="DN80" s="377"/>
      <c r="DO80" s="377"/>
      <c r="DP80" s="377"/>
      <c r="DQ80" s="377"/>
      <c r="DR80" s="377"/>
      <c r="DS80" s="377"/>
      <c r="DT80" s="377"/>
      <c r="DU80" s="377"/>
      <c r="DV80" s="377"/>
      <c r="DW80" s="377"/>
      <c r="DX80" s="377"/>
      <c r="DY80" s="377"/>
      <c r="DZ80" s="377"/>
      <c r="EA80" s="377"/>
      <c r="EB80" s="377"/>
      <c r="EC80" s="377"/>
      <c r="ED80" s="377"/>
      <c r="EE80" s="377"/>
      <c r="EF80" s="377"/>
      <c r="EG80" s="377"/>
      <c r="EH80" s="377"/>
      <c r="EI80" s="377"/>
      <c r="EJ80" s="377"/>
      <c r="EK80" s="377"/>
      <c r="EL80" s="377"/>
      <c r="EM80" s="377"/>
      <c r="EN80" s="377"/>
      <c r="EO80" s="377"/>
      <c r="EP80" s="377"/>
      <c r="EQ80" s="377"/>
      <c r="ER80" s="377"/>
      <c r="ES80" s="377"/>
      <c r="ET80" s="377"/>
      <c r="EU80" s="377"/>
      <c r="EV80" s="377"/>
      <c r="EW80" s="377"/>
      <c r="EX80" s="377"/>
      <c r="EY80" s="377"/>
      <c r="EZ80" s="377"/>
      <c r="FA80" s="377"/>
      <c r="FB80" s="377"/>
      <c r="FC80" s="377"/>
      <c r="FD80" s="377"/>
      <c r="FE80" s="377"/>
      <c r="FF80" s="377"/>
      <c r="FG80" s="377"/>
      <c r="FH80" s="377"/>
      <c r="FI80" s="377"/>
      <c r="FJ80" s="377"/>
      <c r="FK80" s="377"/>
      <c r="FL80" s="377"/>
      <c r="FM80" s="377"/>
      <c r="FN80" s="377"/>
      <c r="FO80" s="377"/>
      <c r="FP80" s="377"/>
      <c r="FQ80" s="377"/>
      <c r="FR80" s="377"/>
      <c r="FS80" s="377"/>
      <c r="FT80" s="377"/>
      <c r="FU80" s="377"/>
      <c r="FV80" s="377"/>
      <c r="FW80" s="377"/>
      <c r="FX80" s="377"/>
      <c r="FY80" s="377"/>
      <c r="FZ80" s="377"/>
      <c r="GA80" s="377"/>
      <c r="GB80" s="377"/>
      <c r="GC80" s="377"/>
      <c r="GD80" s="377"/>
      <c r="GE80" s="377"/>
      <c r="GF80" s="377"/>
      <c r="GG80" s="377"/>
      <c r="GH80" s="377"/>
      <c r="GI80" s="377"/>
      <c r="GJ80" s="377"/>
      <c r="GK80" s="377"/>
      <c r="GL80" s="377"/>
      <c r="GM80" s="377"/>
      <c r="GN80" s="377"/>
      <c r="GO80" s="377"/>
      <c r="GP80" s="377"/>
      <c r="GQ80" s="377"/>
      <c r="GR80" s="377"/>
      <c r="GS80" s="377"/>
      <c r="GT80" s="377"/>
      <c r="GU80" s="377"/>
      <c r="GV80" s="377"/>
      <c r="GW80" s="377"/>
      <c r="GX80" s="377"/>
      <c r="GY80" s="377"/>
      <c r="GZ80" s="377"/>
      <c r="HA80" s="377"/>
      <c r="HB80" s="377"/>
      <c r="HC80" s="377"/>
      <c r="HD80" s="377"/>
      <c r="HE80" s="377"/>
      <c r="HF80" s="377"/>
      <c r="HG80" s="377"/>
      <c r="HH80" s="377"/>
      <c r="HI80" s="377"/>
      <c r="HJ80" s="377"/>
      <c r="HK80" s="377"/>
      <c r="HL80" s="377"/>
      <c r="HM80" s="377"/>
      <c r="HN80" s="377"/>
      <c r="HO80" s="377"/>
      <c r="HP80" s="377"/>
      <c r="HQ80" s="377"/>
      <c r="HR80" s="377"/>
      <c r="HS80" s="377"/>
      <c r="HT80" s="377"/>
      <c r="HU80" s="377"/>
      <c r="HV80" s="377"/>
      <c r="HW80" s="377"/>
      <c r="HX80" s="377"/>
      <c r="HY80" s="377"/>
      <c r="HZ80" s="377"/>
      <c r="IA80" s="377"/>
      <c r="IB80" s="377"/>
      <c r="IC80" s="377"/>
      <c r="ID80" s="377"/>
      <c r="IE80" s="377"/>
      <c r="IF80" s="377"/>
      <c r="IG80" s="377"/>
      <c r="IH80" s="377"/>
      <c r="II80" s="377"/>
      <c r="IJ80" s="377"/>
      <c r="IK80" s="377"/>
      <c r="IL80" s="377"/>
      <c r="IM80" s="377"/>
      <c r="IN80" s="377"/>
      <c r="IO80" s="377"/>
      <c r="IP80" s="377"/>
      <c r="IQ80" s="377"/>
      <c r="IR80" s="377"/>
      <c r="IS80" s="377"/>
      <c r="IT80" s="377"/>
      <c r="IU80" s="377"/>
      <c r="IV80" s="377"/>
    </row>
    <row r="81" spans="1:256" x14ac:dyDescent="0.25">
      <c r="A81" s="378" t="s">
        <v>868</v>
      </c>
      <c r="B81" s="379"/>
      <c r="C81" s="379"/>
      <c r="D81" s="380"/>
      <c r="E81" s="381" t="e">
        <f t="shared" ref="E81:P81" si="14">E80/$C$79</f>
        <v>#REF!</v>
      </c>
      <c r="F81" s="381" t="e">
        <f t="shared" si="14"/>
        <v>#REF!</v>
      </c>
      <c r="G81" s="381" t="e">
        <f t="shared" si="14"/>
        <v>#REF!</v>
      </c>
      <c r="H81" s="381" t="e">
        <f t="shared" si="14"/>
        <v>#REF!</v>
      </c>
      <c r="I81" s="381" t="e">
        <f t="shared" si="14"/>
        <v>#REF!</v>
      </c>
      <c r="J81" s="381" t="e">
        <f t="shared" si="14"/>
        <v>#REF!</v>
      </c>
      <c r="K81" s="381" t="e">
        <f t="shared" si="14"/>
        <v>#REF!</v>
      </c>
      <c r="L81" s="381" t="e">
        <f t="shared" si="14"/>
        <v>#REF!</v>
      </c>
      <c r="M81" s="381" t="e">
        <f t="shared" si="14"/>
        <v>#REF!</v>
      </c>
      <c r="N81" s="381" t="e">
        <f t="shared" si="14"/>
        <v>#REF!</v>
      </c>
      <c r="O81" s="381" t="e">
        <f t="shared" si="14"/>
        <v>#REF!</v>
      </c>
      <c r="P81" s="381" t="e">
        <f t="shared" si="14"/>
        <v>#REF!</v>
      </c>
      <c r="Q81" s="382"/>
      <c r="R81" s="377"/>
      <c r="S81" s="377"/>
      <c r="T81" s="377"/>
      <c r="U81" s="377"/>
      <c r="V81" s="377"/>
      <c r="W81" s="377"/>
      <c r="X81" s="377"/>
      <c r="Y81" s="377"/>
      <c r="Z81" s="377"/>
      <c r="AA81" s="377"/>
      <c r="AB81" s="377"/>
      <c r="AC81" s="377"/>
      <c r="AD81" s="377"/>
      <c r="AE81" s="377"/>
      <c r="AF81" s="377"/>
      <c r="AG81" s="377"/>
      <c r="AH81" s="377"/>
      <c r="AI81" s="377"/>
      <c r="AJ81" s="377"/>
      <c r="AK81" s="377"/>
      <c r="AL81" s="377"/>
      <c r="AM81" s="377"/>
      <c r="AN81" s="377"/>
      <c r="AO81" s="377"/>
      <c r="AP81" s="377"/>
      <c r="AQ81" s="377"/>
      <c r="AR81" s="377"/>
      <c r="AS81" s="377"/>
      <c r="AT81" s="377"/>
      <c r="AU81" s="377"/>
      <c r="AV81" s="377"/>
      <c r="AW81" s="377"/>
      <c r="AX81" s="377"/>
      <c r="AY81" s="377"/>
      <c r="AZ81" s="377"/>
      <c r="BA81" s="377"/>
      <c r="BB81" s="377"/>
      <c r="BC81" s="377"/>
      <c r="BD81" s="377"/>
      <c r="BE81" s="377"/>
      <c r="BF81" s="377"/>
      <c r="BG81" s="377"/>
      <c r="BH81" s="377"/>
      <c r="BI81" s="377"/>
      <c r="BJ81" s="377"/>
      <c r="BK81" s="377"/>
      <c r="BL81" s="377"/>
      <c r="BM81" s="377"/>
      <c r="BN81" s="377"/>
      <c r="BO81" s="377"/>
      <c r="BP81" s="377"/>
      <c r="BQ81" s="377"/>
      <c r="BR81" s="377"/>
      <c r="BS81" s="377"/>
      <c r="BT81" s="377"/>
      <c r="BU81" s="377"/>
      <c r="BV81" s="377"/>
      <c r="BW81" s="377"/>
      <c r="BX81" s="377"/>
      <c r="BY81" s="377"/>
      <c r="BZ81" s="377"/>
      <c r="CA81" s="377"/>
      <c r="CB81" s="377"/>
      <c r="CC81" s="377"/>
      <c r="CD81" s="377"/>
      <c r="CE81" s="377"/>
      <c r="CF81" s="377"/>
      <c r="CG81" s="377"/>
      <c r="CH81" s="377"/>
      <c r="CI81" s="377"/>
      <c r="CJ81" s="377"/>
      <c r="CK81" s="377"/>
      <c r="CL81" s="377"/>
      <c r="CM81" s="377"/>
      <c r="CN81" s="377"/>
      <c r="CO81" s="377"/>
      <c r="CP81" s="377"/>
      <c r="CQ81" s="377"/>
      <c r="CR81" s="377"/>
      <c r="CS81" s="377"/>
      <c r="CT81" s="377"/>
      <c r="CU81" s="377"/>
      <c r="CV81" s="377"/>
      <c r="CW81" s="377"/>
      <c r="CX81" s="377"/>
      <c r="CY81" s="377"/>
      <c r="CZ81" s="377"/>
      <c r="DA81" s="377"/>
      <c r="DB81" s="377"/>
      <c r="DC81" s="377"/>
      <c r="DD81" s="377"/>
      <c r="DE81" s="377"/>
      <c r="DF81" s="377"/>
      <c r="DG81" s="377"/>
      <c r="DH81" s="377"/>
      <c r="DI81" s="377"/>
      <c r="DJ81" s="377"/>
      <c r="DK81" s="377"/>
      <c r="DL81" s="377"/>
      <c r="DM81" s="377"/>
      <c r="DN81" s="377"/>
      <c r="DO81" s="377"/>
      <c r="DP81" s="377"/>
      <c r="DQ81" s="377"/>
      <c r="DR81" s="377"/>
      <c r="DS81" s="377"/>
      <c r="DT81" s="377"/>
      <c r="DU81" s="377"/>
      <c r="DV81" s="377"/>
      <c r="DW81" s="377"/>
      <c r="DX81" s="377"/>
      <c r="DY81" s="377"/>
      <c r="DZ81" s="377"/>
      <c r="EA81" s="377"/>
      <c r="EB81" s="377"/>
      <c r="EC81" s="377"/>
      <c r="ED81" s="377"/>
      <c r="EE81" s="377"/>
      <c r="EF81" s="377"/>
      <c r="EG81" s="377"/>
      <c r="EH81" s="377"/>
      <c r="EI81" s="377"/>
      <c r="EJ81" s="377"/>
      <c r="EK81" s="377"/>
      <c r="EL81" s="377"/>
      <c r="EM81" s="377"/>
      <c r="EN81" s="377"/>
      <c r="EO81" s="377"/>
      <c r="EP81" s="377"/>
      <c r="EQ81" s="377"/>
      <c r="ER81" s="377"/>
      <c r="ES81" s="377"/>
      <c r="ET81" s="377"/>
      <c r="EU81" s="377"/>
      <c r="EV81" s="377"/>
      <c r="EW81" s="377"/>
      <c r="EX81" s="377"/>
      <c r="EY81" s="377"/>
      <c r="EZ81" s="377"/>
      <c r="FA81" s="377"/>
      <c r="FB81" s="377"/>
      <c r="FC81" s="377"/>
      <c r="FD81" s="377"/>
      <c r="FE81" s="377"/>
      <c r="FF81" s="377"/>
      <c r="FG81" s="377"/>
      <c r="FH81" s="377"/>
      <c r="FI81" s="377"/>
      <c r="FJ81" s="377"/>
      <c r="FK81" s="377"/>
      <c r="FL81" s="377"/>
      <c r="FM81" s="377"/>
      <c r="FN81" s="377"/>
      <c r="FO81" s="377"/>
      <c r="FP81" s="377"/>
      <c r="FQ81" s="377"/>
      <c r="FR81" s="377"/>
      <c r="FS81" s="377"/>
      <c r="FT81" s="377"/>
      <c r="FU81" s="377"/>
      <c r="FV81" s="377"/>
      <c r="FW81" s="377"/>
      <c r="FX81" s="377"/>
      <c r="FY81" s="377"/>
      <c r="FZ81" s="377"/>
      <c r="GA81" s="377"/>
      <c r="GB81" s="377"/>
      <c r="GC81" s="377"/>
      <c r="GD81" s="377"/>
      <c r="GE81" s="377"/>
      <c r="GF81" s="377"/>
      <c r="GG81" s="377"/>
      <c r="GH81" s="377"/>
      <c r="GI81" s="377"/>
      <c r="GJ81" s="377"/>
      <c r="GK81" s="377"/>
      <c r="GL81" s="377"/>
      <c r="GM81" s="377"/>
      <c r="GN81" s="377"/>
      <c r="GO81" s="377"/>
      <c r="GP81" s="377"/>
      <c r="GQ81" s="377"/>
      <c r="GR81" s="377"/>
      <c r="GS81" s="377"/>
      <c r="GT81" s="377"/>
      <c r="GU81" s="377"/>
      <c r="GV81" s="377"/>
      <c r="GW81" s="377"/>
      <c r="GX81" s="377"/>
      <c r="GY81" s="377"/>
      <c r="GZ81" s="377"/>
      <c r="HA81" s="377"/>
      <c r="HB81" s="377"/>
      <c r="HC81" s="377"/>
      <c r="HD81" s="377"/>
      <c r="HE81" s="377"/>
      <c r="HF81" s="377"/>
      <c r="HG81" s="377"/>
      <c r="HH81" s="377"/>
      <c r="HI81" s="377"/>
      <c r="HJ81" s="377"/>
      <c r="HK81" s="377"/>
      <c r="HL81" s="377"/>
      <c r="HM81" s="377"/>
      <c r="HN81" s="377"/>
      <c r="HO81" s="377"/>
      <c r="HP81" s="377"/>
      <c r="HQ81" s="377"/>
      <c r="HR81" s="377"/>
      <c r="HS81" s="377"/>
      <c r="HT81" s="377"/>
      <c r="HU81" s="377"/>
      <c r="HV81" s="377"/>
      <c r="HW81" s="377"/>
      <c r="HX81" s="377"/>
      <c r="HY81" s="377"/>
      <c r="HZ81" s="377"/>
      <c r="IA81" s="377"/>
      <c r="IB81" s="377"/>
      <c r="IC81" s="377"/>
      <c r="ID81" s="377"/>
      <c r="IE81" s="377"/>
      <c r="IF81" s="377"/>
      <c r="IG81" s="377"/>
      <c r="IH81" s="377"/>
      <c r="II81" s="377"/>
      <c r="IJ81" s="377"/>
      <c r="IK81" s="377"/>
      <c r="IL81" s="377"/>
      <c r="IM81" s="377"/>
      <c r="IN81" s="377"/>
      <c r="IO81" s="377"/>
      <c r="IP81" s="377"/>
      <c r="IQ81" s="377"/>
      <c r="IR81" s="377"/>
      <c r="IS81" s="377"/>
      <c r="IT81" s="377"/>
      <c r="IU81" s="377"/>
      <c r="IV81" s="377"/>
    </row>
    <row r="82" spans="1:256" x14ac:dyDescent="0.25">
      <c r="A82" s="383" t="s">
        <v>869</v>
      </c>
      <c r="B82" s="384"/>
      <c r="C82" s="384"/>
      <c r="D82" s="385"/>
      <c r="E82" s="386" t="e">
        <f>E80</f>
        <v>#REF!</v>
      </c>
      <c r="F82" s="386" t="e">
        <f t="shared" ref="F82:P82" si="15">E82+F80</f>
        <v>#REF!</v>
      </c>
      <c r="G82" s="386" t="e">
        <f t="shared" si="15"/>
        <v>#REF!</v>
      </c>
      <c r="H82" s="386" t="e">
        <f t="shared" si="15"/>
        <v>#REF!</v>
      </c>
      <c r="I82" s="386" t="e">
        <f t="shared" si="15"/>
        <v>#REF!</v>
      </c>
      <c r="J82" s="386" t="e">
        <f t="shared" si="15"/>
        <v>#REF!</v>
      </c>
      <c r="K82" s="386" t="e">
        <f t="shared" si="15"/>
        <v>#REF!</v>
      </c>
      <c r="L82" s="386" t="e">
        <f t="shared" si="15"/>
        <v>#REF!</v>
      </c>
      <c r="M82" s="386" t="e">
        <f t="shared" si="15"/>
        <v>#REF!</v>
      </c>
      <c r="N82" s="386" t="e">
        <f t="shared" si="15"/>
        <v>#REF!</v>
      </c>
      <c r="O82" s="386" t="e">
        <f t="shared" si="15"/>
        <v>#REF!</v>
      </c>
      <c r="P82" s="386" t="e">
        <f t="shared" si="15"/>
        <v>#REF!</v>
      </c>
      <c r="Q82" s="387"/>
      <c r="R82" s="377"/>
      <c r="S82" s="377"/>
      <c r="T82" s="377"/>
      <c r="U82" s="377"/>
      <c r="V82" s="377"/>
      <c r="W82" s="377"/>
      <c r="X82" s="377"/>
      <c r="Y82" s="377"/>
      <c r="Z82" s="377"/>
      <c r="AA82" s="377"/>
      <c r="AB82" s="377"/>
      <c r="AC82" s="377"/>
      <c r="AD82" s="377"/>
      <c r="AE82" s="377"/>
      <c r="AF82" s="377"/>
      <c r="AG82" s="377"/>
      <c r="AH82" s="377"/>
      <c r="AI82" s="377"/>
      <c r="AJ82" s="377"/>
      <c r="AK82" s="377"/>
      <c r="AL82" s="377"/>
      <c r="AM82" s="377"/>
      <c r="AN82" s="377"/>
      <c r="AO82" s="377"/>
      <c r="AP82" s="377"/>
      <c r="AQ82" s="377"/>
      <c r="AR82" s="377"/>
      <c r="AS82" s="377"/>
      <c r="AT82" s="377"/>
      <c r="AU82" s="377"/>
      <c r="AV82" s="377"/>
      <c r="AW82" s="377"/>
      <c r="AX82" s="377"/>
      <c r="AY82" s="377"/>
      <c r="AZ82" s="377"/>
      <c r="BA82" s="377"/>
      <c r="BB82" s="377"/>
      <c r="BC82" s="377"/>
      <c r="BD82" s="377"/>
      <c r="BE82" s="377"/>
      <c r="BF82" s="377"/>
      <c r="BG82" s="377"/>
      <c r="BH82" s="377"/>
      <c r="BI82" s="377"/>
      <c r="BJ82" s="377"/>
      <c r="BK82" s="377"/>
      <c r="BL82" s="377"/>
      <c r="BM82" s="377"/>
      <c r="BN82" s="377"/>
      <c r="BO82" s="377"/>
      <c r="BP82" s="377"/>
      <c r="BQ82" s="377"/>
      <c r="BR82" s="377"/>
      <c r="BS82" s="377"/>
      <c r="BT82" s="377"/>
      <c r="BU82" s="377"/>
      <c r="BV82" s="377"/>
      <c r="BW82" s="377"/>
      <c r="BX82" s="377"/>
      <c r="BY82" s="377"/>
      <c r="BZ82" s="377"/>
      <c r="CA82" s="377"/>
      <c r="CB82" s="377"/>
      <c r="CC82" s="377"/>
      <c r="CD82" s="377"/>
      <c r="CE82" s="377"/>
      <c r="CF82" s="377"/>
      <c r="CG82" s="377"/>
      <c r="CH82" s="377"/>
      <c r="CI82" s="377"/>
      <c r="CJ82" s="377"/>
      <c r="CK82" s="377"/>
      <c r="CL82" s="377"/>
      <c r="CM82" s="377"/>
      <c r="CN82" s="377"/>
      <c r="CO82" s="377"/>
      <c r="CP82" s="377"/>
      <c r="CQ82" s="377"/>
      <c r="CR82" s="377"/>
      <c r="CS82" s="377"/>
      <c r="CT82" s="377"/>
      <c r="CU82" s="377"/>
      <c r="CV82" s="377"/>
      <c r="CW82" s="377"/>
      <c r="CX82" s="377"/>
      <c r="CY82" s="377"/>
      <c r="CZ82" s="377"/>
      <c r="DA82" s="377"/>
      <c r="DB82" s="377"/>
      <c r="DC82" s="377"/>
      <c r="DD82" s="377"/>
      <c r="DE82" s="377"/>
      <c r="DF82" s="377"/>
      <c r="DG82" s="377"/>
      <c r="DH82" s="377"/>
      <c r="DI82" s="377"/>
      <c r="DJ82" s="377"/>
      <c r="DK82" s="377"/>
      <c r="DL82" s="377"/>
      <c r="DM82" s="377"/>
      <c r="DN82" s="377"/>
      <c r="DO82" s="377"/>
      <c r="DP82" s="377"/>
      <c r="DQ82" s="377"/>
      <c r="DR82" s="377"/>
      <c r="DS82" s="377"/>
      <c r="DT82" s="377"/>
      <c r="DU82" s="377"/>
      <c r="DV82" s="377"/>
      <c r="DW82" s="377"/>
      <c r="DX82" s="377"/>
      <c r="DY82" s="377"/>
      <c r="DZ82" s="377"/>
      <c r="EA82" s="377"/>
      <c r="EB82" s="377"/>
      <c r="EC82" s="377"/>
      <c r="ED82" s="377"/>
      <c r="EE82" s="377"/>
      <c r="EF82" s="377"/>
      <c r="EG82" s="377"/>
      <c r="EH82" s="377"/>
      <c r="EI82" s="377"/>
      <c r="EJ82" s="377"/>
      <c r="EK82" s="377"/>
      <c r="EL82" s="377"/>
      <c r="EM82" s="377"/>
      <c r="EN82" s="377"/>
      <c r="EO82" s="377"/>
      <c r="EP82" s="377"/>
      <c r="EQ82" s="377"/>
      <c r="ER82" s="377"/>
      <c r="ES82" s="377"/>
      <c r="ET82" s="377"/>
      <c r="EU82" s="377"/>
      <c r="EV82" s="377"/>
      <c r="EW82" s="377"/>
      <c r="EX82" s="377"/>
      <c r="EY82" s="377"/>
      <c r="EZ82" s="377"/>
      <c r="FA82" s="377"/>
      <c r="FB82" s="377"/>
      <c r="FC82" s="377"/>
      <c r="FD82" s="377"/>
      <c r="FE82" s="377"/>
      <c r="FF82" s="377"/>
      <c r="FG82" s="377"/>
      <c r="FH82" s="377"/>
      <c r="FI82" s="377"/>
      <c r="FJ82" s="377"/>
      <c r="FK82" s="377"/>
      <c r="FL82" s="377"/>
      <c r="FM82" s="377"/>
      <c r="FN82" s="377"/>
      <c r="FO82" s="377"/>
      <c r="FP82" s="377"/>
      <c r="FQ82" s="377"/>
      <c r="FR82" s="377"/>
      <c r="FS82" s="377"/>
      <c r="FT82" s="377"/>
      <c r="FU82" s="377"/>
      <c r="FV82" s="377"/>
      <c r="FW82" s="377"/>
      <c r="FX82" s="377"/>
      <c r="FY82" s="377"/>
      <c r="FZ82" s="377"/>
      <c r="GA82" s="377"/>
      <c r="GB82" s="377"/>
      <c r="GC82" s="377"/>
      <c r="GD82" s="377"/>
      <c r="GE82" s="377"/>
      <c r="GF82" s="377"/>
      <c r="GG82" s="377"/>
      <c r="GH82" s="377"/>
      <c r="GI82" s="377"/>
      <c r="GJ82" s="377"/>
      <c r="GK82" s="377"/>
      <c r="GL82" s="377"/>
      <c r="GM82" s="377"/>
      <c r="GN82" s="377"/>
      <c r="GO82" s="377"/>
      <c r="GP82" s="377"/>
      <c r="GQ82" s="377"/>
      <c r="GR82" s="377"/>
      <c r="GS82" s="377"/>
      <c r="GT82" s="377"/>
      <c r="GU82" s="377"/>
      <c r="GV82" s="377"/>
      <c r="GW82" s="377"/>
      <c r="GX82" s="377"/>
      <c r="GY82" s="377"/>
      <c r="GZ82" s="377"/>
      <c r="HA82" s="377"/>
      <c r="HB82" s="377"/>
      <c r="HC82" s="377"/>
      <c r="HD82" s="377"/>
      <c r="HE82" s="377"/>
      <c r="HF82" s="377"/>
      <c r="HG82" s="377"/>
      <c r="HH82" s="377"/>
      <c r="HI82" s="377"/>
      <c r="HJ82" s="377"/>
      <c r="HK82" s="377"/>
      <c r="HL82" s="377"/>
      <c r="HM82" s="377"/>
      <c r="HN82" s="377"/>
      <c r="HO82" s="377"/>
      <c r="HP82" s="377"/>
      <c r="HQ82" s="377"/>
      <c r="HR82" s="377"/>
      <c r="HS82" s="377"/>
      <c r="HT82" s="377"/>
      <c r="HU82" s="377"/>
      <c r="HV82" s="377"/>
      <c r="HW82" s="377"/>
      <c r="HX82" s="377"/>
      <c r="HY82" s="377"/>
      <c r="HZ82" s="377"/>
      <c r="IA82" s="377"/>
      <c r="IB82" s="377"/>
      <c r="IC82" s="377"/>
      <c r="ID82" s="377"/>
      <c r="IE82" s="377"/>
      <c r="IF82" s="377"/>
      <c r="IG82" s="377"/>
      <c r="IH82" s="377"/>
      <c r="II82" s="377"/>
      <c r="IJ82" s="377"/>
      <c r="IK82" s="377"/>
      <c r="IL82" s="377"/>
      <c r="IM82" s="377"/>
      <c r="IN82" s="377"/>
      <c r="IO82" s="377"/>
      <c r="IP82" s="377"/>
      <c r="IQ82" s="377"/>
      <c r="IR82" s="377"/>
      <c r="IS82" s="377"/>
      <c r="IT82" s="377"/>
      <c r="IU82" s="377"/>
      <c r="IV82" s="377"/>
    </row>
    <row r="83" spans="1:256" x14ac:dyDescent="0.25">
      <c r="A83" s="378" t="s">
        <v>870</v>
      </c>
      <c r="B83" s="379"/>
      <c r="C83" s="379"/>
      <c r="D83" s="380"/>
      <c r="E83" s="381" t="e">
        <f>E81</f>
        <v>#REF!</v>
      </c>
      <c r="F83" s="381" t="e">
        <f t="shared" ref="F83:P83" si="16">E83+F81</f>
        <v>#REF!</v>
      </c>
      <c r="G83" s="381" t="e">
        <f t="shared" si="16"/>
        <v>#REF!</v>
      </c>
      <c r="H83" s="381" t="e">
        <f t="shared" si="16"/>
        <v>#REF!</v>
      </c>
      <c r="I83" s="381" t="e">
        <f t="shared" si="16"/>
        <v>#REF!</v>
      </c>
      <c r="J83" s="381" t="e">
        <f t="shared" si="16"/>
        <v>#REF!</v>
      </c>
      <c r="K83" s="381" t="e">
        <f t="shared" si="16"/>
        <v>#REF!</v>
      </c>
      <c r="L83" s="381" t="e">
        <f t="shared" si="16"/>
        <v>#REF!</v>
      </c>
      <c r="M83" s="381" t="e">
        <f t="shared" si="16"/>
        <v>#REF!</v>
      </c>
      <c r="N83" s="381" t="e">
        <f t="shared" si="16"/>
        <v>#REF!</v>
      </c>
      <c r="O83" s="381" t="e">
        <f t="shared" si="16"/>
        <v>#REF!</v>
      </c>
      <c r="P83" s="381" t="e">
        <f t="shared" si="16"/>
        <v>#REF!</v>
      </c>
      <c r="Q83" s="388"/>
      <c r="R83" s="377"/>
      <c r="S83" s="377"/>
      <c r="T83" s="377"/>
      <c r="U83" s="377"/>
      <c r="V83" s="377"/>
      <c r="W83" s="377"/>
      <c r="X83" s="377"/>
      <c r="Y83" s="377"/>
      <c r="Z83" s="377"/>
      <c r="AA83" s="377"/>
      <c r="AB83" s="377"/>
      <c r="AC83" s="377"/>
      <c r="AD83" s="377"/>
      <c r="AE83" s="377"/>
      <c r="AF83" s="377"/>
      <c r="AG83" s="377"/>
      <c r="AH83" s="377"/>
      <c r="AI83" s="377"/>
      <c r="AJ83" s="377"/>
      <c r="AK83" s="377"/>
      <c r="AL83" s="377"/>
      <c r="AM83" s="377"/>
      <c r="AN83" s="377"/>
      <c r="AO83" s="377"/>
      <c r="AP83" s="377"/>
      <c r="AQ83" s="377"/>
      <c r="AR83" s="377"/>
      <c r="AS83" s="377"/>
      <c r="AT83" s="377"/>
      <c r="AU83" s="377"/>
      <c r="AV83" s="377"/>
      <c r="AW83" s="377"/>
      <c r="AX83" s="377"/>
      <c r="AY83" s="377"/>
      <c r="AZ83" s="377"/>
      <c r="BA83" s="377"/>
      <c r="BB83" s="377"/>
      <c r="BC83" s="377"/>
      <c r="BD83" s="377"/>
      <c r="BE83" s="377"/>
      <c r="BF83" s="377"/>
      <c r="BG83" s="377"/>
      <c r="BH83" s="377"/>
      <c r="BI83" s="377"/>
      <c r="BJ83" s="377"/>
      <c r="BK83" s="377"/>
      <c r="BL83" s="377"/>
      <c r="BM83" s="377"/>
      <c r="BN83" s="377"/>
      <c r="BO83" s="377"/>
      <c r="BP83" s="377"/>
      <c r="BQ83" s="377"/>
      <c r="BR83" s="377"/>
      <c r="BS83" s="377"/>
      <c r="BT83" s="377"/>
      <c r="BU83" s="377"/>
      <c r="BV83" s="377"/>
      <c r="BW83" s="377"/>
      <c r="BX83" s="377"/>
      <c r="BY83" s="377"/>
      <c r="BZ83" s="377"/>
      <c r="CA83" s="377"/>
      <c r="CB83" s="377"/>
      <c r="CC83" s="377"/>
      <c r="CD83" s="377"/>
      <c r="CE83" s="377"/>
      <c r="CF83" s="377"/>
      <c r="CG83" s="377"/>
      <c r="CH83" s="377"/>
      <c r="CI83" s="377"/>
      <c r="CJ83" s="377"/>
      <c r="CK83" s="377"/>
      <c r="CL83" s="377"/>
      <c r="CM83" s="377"/>
      <c r="CN83" s="377"/>
      <c r="CO83" s="377"/>
      <c r="CP83" s="377"/>
      <c r="CQ83" s="377"/>
      <c r="CR83" s="377"/>
      <c r="CS83" s="377"/>
      <c r="CT83" s="377"/>
      <c r="CU83" s="377"/>
      <c r="CV83" s="377"/>
      <c r="CW83" s="377"/>
      <c r="CX83" s="377"/>
      <c r="CY83" s="377"/>
      <c r="CZ83" s="377"/>
      <c r="DA83" s="377"/>
      <c r="DB83" s="377"/>
      <c r="DC83" s="377"/>
      <c r="DD83" s="377"/>
      <c r="DE83" s="377"/>
      <c r="DF83" s="377"/>
      <c r="DG83" s="377"/>
      <c r="DH83" s="377"/>
      <c r="DI83" s="377"/>
      <c r="DJ83" s="377"/>
      <c r="DK83" s="377"/>
      <c r="DL83" s="377"/>
      <c r="DM83" s="377"/>
      <c r="DN83" s="377"/>
      <c r="DO83" s="377"/>
      <c r="DP83" s="377"/>
      <c r="DQ83" s="377"/>
      <c r="DR83" s="377"/>
      <c r="DS83" s="377"/>
      <c r="DT83" s="377"/>
      <c r="DU83" s="377"/>
      <c r="DV83" s="377"/>
      <c r="DW83" s="377"/>
      <c r="DX83" s="377"/>
      <c r="DY83" s="377"/>
      <c r="DZ83" s="377"/>
      <c r="EA83" s="377"/>
      <c r="EB83" s="377"/>
      <c r="EC83" s="377"/>
      <c r="ED83" s="377"/>
      <c r="EE83" s="377"/>
      <c r="EF83" s="377"/>
      <c r="EG83" s="377"/>
      <c r="EH83" s="377"/>
      <c r="EI83" s="377"/>
      <c r="EJ83" s="377"/>
      <c r="EK83" s="377"/>
      <c r="EL83" s="377"/>
      <c r="EM83" s="377"/>
      <c r="EN83" s="377"/>
      <c r="EO83" s="377"/>
      <c r="EP83" s="377"/>
      <c r="EQ83" s="377"/>
      <c r="ER83" s="377"/>
      <c r="ES83" s="377"/>
      <c r="ET83" s="377"/>
      <c r="EU83" s="377"/>
      <c r="EV83" s="377"/>
      <c r="EW83" s="377"/>
      <c r="EX83" s="377"/>
      <c r="EY83" s="377"/>
      <c r="EZ83" s="377"/>
      <c r="FA83" s="377"/>
      <c r="FB83" s="377"/>
      <c r="FC83" s="377"/>
      <c r="FD83" s="377"/>
      <c r="FE83" s="377"/>
      <c r="FF83" s="377"/>
      <c r="FG83" s="377"/>
      <c r="FH83" s="377"/>
      <c r="FI83" s="377"/>
      <c r="FJ83" s="377"/>
      <c r="FK83" s="377"/>
      <c r="FL83" s="377"/>
      <c r="FM83" s="377"/>
      <c r="FN83" s="377"/>
      <c r="FO83" s="377"/>
      <c r="FP83" s="377"/>
      <c r="FQ83" s="377"/>
      <c r="FR83" s="377"/>
      <c r="FS83" s="377"/>
      <c r="FT83" s="377"/>
      <c r="FU83" s="377"/>
      <c r="FV83" s="377"/>
      <c r="FW83" s="377"/>
      <c r="FX83" s="377"/>
      <c r="FY83" s="377"/>
      <c r="FZ83" s="377"/>
      <c r="GA83" s="377"/>
      <c r="GB83" s="377"/>
      <c r="GC83" s="377"/>
      <c r="GD83" s="377"/>
      <c r="GE83" s="377"/>
      <c r="GF83" s="377"/>
      <c r="GG83" s="377"/>
      <c r="GH83" s="377"/>
      <c r="GI83" s="377"/>
      <c r="GJ83" s="377"/>
      <c r="GK83" s="377"/>
      <c r="GL83" s="377"/>
      <c r="GM83" s="377"/>
      <c r="GN83" s="377"/>
      <c r="GO83" s="377"/>
      <c r="GP83" s="377"/>
      <c r="GQ83" s="377"/>
      <c r="GR83" s="377"/>
      <c r="GS83" s="377"/>
      <c r="GT83" s="377"/>
      <c r="GU83" s="377"/>
      <c r="GV83" s="377"/>
      <c r="GW83" s="377"/>
      <c r="GX83" s="377"/>
      <c r="GY83" s="377"/>
      <c r="GZ83" s="377"/>
      <c r="HA83" s="377"/>
      <c r="HB83" s="377"/>
      <c r="HC83" s="377"/>
      <c r="HD83" s="377"/>
      <c r="HE83" s="377"/>
      <c r="HF83" s="377"/>
      <c r="HG83" s="377"/>
      <c r="HH83" s="377"/>
      <c r="HI83" s="377"/>
      <c r="HJ83" s="377"/>
      <c r="HK83" s="377"/>
      <c r="HL83" s="377"/>
      <c r="HM83" s="377"/>
      <c r="HN83" s="377"/>
      <c r="HO83" s="377"/>
      <c r="HP83" s="377"/>
      <c r="HQ83" s="377"/>
      <c r="HR83" s="377"/>
      <c r="HS83" s="377"/>
      <c r="HT83" s="377"/>
      <c r="HU83" s="377"/>
      <c r="HV83" s="377"/>
      <c r="HW83" s="377"/>
      <c r="HX83" s="377"/>
      <c r="HY83" s="377"/>
      <c r="HZ83" s="377"/>
      <c r="IA83" s="377"/>
      <c r="IB83" s="377"/>
      <c r="IC83" s="377"/>
      <c r="ID83" s="377"/>
      <c r="IE83" s="377"/>
      <c r="IF83" s="377"/>
      <c r="IG83" s="377"/>
      <c r="IH83" s="377"/>
      <c r="II83" s="377"/>
      <c r="IJ83" s="377"/>
      <c r="IK83" s="377"/>
      <c r="IL83" s="377"/>
      <c r="IM83" s="377"/>
      <c r="IN83" s="377"/>
      <c r="IO83" s="377"/>
      <c r="IP83" s="377"/>
      <c r="IQ83" s="377"/>
      <c r="IR83" s="377"/>
      <c r="IS83" s="377"/>
      <c r="IT83" s="377"/>
      <c r="IU83" s="377"/>
      <c r="IV83" s="377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389"/>
    <col min="2" max="2" width="99.140625" style="389"/>
    <col min="3" max="3" width="9.140625" style="284"/>
    <col min="4" max="4" width="16.42578125" style="285"/>
    <col min="5" max="5" width="13.42578125" style="282"/>
    <col min="6" max="6" width="23.28515625" style="389"/>
    <col min="7" max="7" width="19.140625" style="390"/>
    <col min="8" max="8" width="19.7109375" style="389"/>
    <col min="9" max="9" width="21.140625" style="389"/>
    <col min="10" max="11" width="9.140625" style="389"/>
    <col min="12" max="12" width="9.28515625" style="389"/>
    <col min="13" max="13" width="16.42578125" style="389"/>
    <col min="14" max="16" width="9.140625" style="389"/>
    <col min="17" max="17" width="9.28515625" style="389"/>
    <col min="18" max="1025" width="9.140625" style="389"/>
  </cols>
  <sheetData>
    <row r="1" spans="1:1024" s="397" customFormat="1" ht="42.75" customHeight="1" x14ac:dyDescent="0.25">
      <c r="A1" s="391" t="s">
        <v>871</v>
      </c>
      <c r="B1" s="392"/>
      <c r="C1" s="393"/>
      <c r="D1" s="394"/>
      <c r="E1" s="395"/>
      <c r="F1" s="392"/>
      <c r="G1" s="396"/>
      <c r="H1" s="392"/>
      <c r="I1" s="392"/>
      <c r="J1" s="392"/>
    </row>
    <row r="2" spans="1:1024" ht="26.25" customHeight="1" x14ac:dyDescent="0.25">
      <c r="A2" s="398" t="s">
        <v>51</v>
      </c>
      <c r="B2" s="398" t="s">
        <v>872</v>
      </c>
      <c r="C2" s="277" t="s">
        <v>54</v>
      </c>
      <c r="D2" s="399" t="s">
        <v>372</v>
      </c>
      <c r="E2" s="400" t="s">
        <v>873</v>
      </c>
      <c r="F2" s="277" t="s">
        <v>874</v>
      </c>
      <c r="G2" s="401" t="s">
        <v>875</v>
      </c>
      <c r="H2" s="277" t="s">
        <v>876</v>
      </c>
      <c r="I2" s="277" t="s">
        <v>378</v>
      </c>
      <c r="J2" s="277"/>
      <c r="K2"/>
      <c r="L2" s="13"/>
      <c r="M2" s="13"/>
      <c r="N2"/>
      <c r="O2"/>
      <c r="P2" s="402" t="s">
        <v>877</v>
      </c>
      <c r="Q2" s="403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412" customFormat="1" ht="35.25" customHeight="1" x14ac:dyDescent="0.25">
      <c r="A3" s="404" t="s">
        <v>252</v>
      </c>
      <c r="B3" s="405" t="s">
        <v>878</v>
      </c>
      <c r="C3" s="404" t="s">
        <v>283</v>
      </c>
      <c r="D3" s="406">
        <f>SUMIF(MC__2!A:A,A3,MC__2!J:J)</f>
        <v>14.860800000000001</v>
      </c>
      <c r="E3" s="407" t="s">
        <v>879</v>
      </c>
      <c r="F3" s="408" t="s">
        <v>880</v>
      </c>
      <c r="G3" s="409">
        <v>295.8</v>
      </c>
      <c r="H3" s="410">
        <f t="shared" ref="H3:H23" si="0">G3*(1+$Q$2)</f>
        <v>376.55340000000007</v>
      </c>
      <c r="I3" s="411">
        <f t="shared" ref="I3:I23" si="1">H3*D3</f>
        <v>5595.8847667200016</v>
      </c>
      <c r="J3" s="411"/>
    </row>
    <row r="4" spans="1:1024" ht="35.25" customHeight="1" x14ac:dyDescent="0.25">
      <c r="A4" s="404" t="s">
        <v>259</v>
      </c>
      <c r="B4" s="405" t="s">
        <v>881</v>
      </c>
      <c r="C4" s="404" t="s">
        <v>283</v>
      </c>
      <c r="D4" s="406">
        <f>SUMIF(MC__2!A:A,A4,MC__2!J:J)</f>
        <v>60</v>
      </c>
      <c r="E4" s="407" t="s">
        <v>882</v>
      </c>
      <c r="F4" s="408" t="s">
        <v>883</v>
      </c>
      <c r="G4" s="409">
        <v>523.39</v>
      </c>
      <c r="H4" s="410">
        <f t="shared" si="0"/>
        <v>666.27547000000004</v>
      </c>
      <c r="I4" s="411">
        <f t="shared" si="1"/>
        <v>39976.528200000001</v>
      </c>
      <c r="J4" s="411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404" t="s">
        <v>268</v>
      </c>
      <c r="B5" s="405" t="s">
        <v>884</v>
      </c>
      <c r="C5" s="404" t="s">
        <v>283</v>
      </c>
      <c r="D5" s="406">
        <f>SUMIF(MC__2!A:A,A5,MC__2!J:J)</f>
        <v>72</v>
      </c>
      <c r="E5" s="407" t="s">
        <v>885</v>
      </c>
      <c r="F5" s="408" t="s">
        <v>883</v>
      </c>
      <c r="G5" s="409">
        <v>388.17</v>
      </c>
      <c r="H5" s="410">
        <f t="shared" si="0"/>
        <v>494.14041000000009</v>
      </c>
      <c r="I5" s="411">
        <f t="shared" si="1"/>
        <v>35578.109520000005</v>
      </c>
      <c r="J5" s="411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404" t="s">
        <v>270</v>
      </c>
      <c r="B6" s="405" t="s">
        <v>886</v>
      </c>
      <c r="C6" s="404" t="s">
        <v>283</v>
      </c>
      <c r="D6" s="406">
        <f>SUMIF(MC__2!A:A,A6,MC__2!J:J)</f>
        <v>100</v>
      </c>
      <c r="E6" s="407" t="s">
        <v>887</v>
      </c>
      <c r="F6" s="408" t="s">
        <v>883</v>
      </c>
      <c r="G6" s="409">
        <v>305.35000000000002</v>
      </c>
      <c r="H6" s="410">
        <f t="shared" si="0"/>
        <v>388.71055000000007</v>
      </c>
      <c r="I6" s="411">
        <f t="shared" si="1"/>
        <v>38871.055000000008</v>
      </c>
      <c r="J6" s="411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404" t="s">
        <v>273</v>
      </c>
      <c r="B7" s="405" t="s">
        <v>888</v>
      </c>
      <c r="C7" s="404" t="s">
        <v>283</v>
      </c>
      <c r="D7" s="406">
        <f>SUMIF(MC__2!A:A,A7,MC__2!J:J)</f>
        <v>30</v>
      </c>
      <c r="E7" s="407" t="s">
        <v>889</v>
      </c>
      <c r="F7" s="408" t="s">
        <v>883</v>
      </c>
      <c r="G7" s="409">
        <v>495.87</v>
      </c>
      <c r="H7" s="410">
        <f t="shared" si="0"/>
        <v>631.24251000000004</v>
      </c>
      <c r="I7" s="411">
        <f t="shared" si="1"/>
        <v>18937.275300000001</v>
      </c>
      <c r="J7" s="411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404" t="s">
        <v>276</v>
      </c>
      <c r="B8" s="405" t="s">
        <v>890</v>
      </c>
      <c r="C8" s="404" t="s">
        <v>54</v>
      </c>
      <c r="D8" s="406">
        <f>SUMIF(MC__2!A:A,A8,MC__2!J:J)</f>
        <v>2</v>
      </c>
      <c r="E8" s="407" t="s">
        <v>891</v>
      </c>
      <c r="F8" s="408" t="s">
        <v>883</v>
      </c>
      <c r="G8" s="409">
        <v>1921.74</v>
      </c>
      <c r="H8" s="410">
        <f t="shared" si="0"/>
        <v>2446.3750200000004</v>
      </c>
      <c r="I8" s="411">
        <f t="shared" si="1"/>
        <v>4892.7500400000008</v>
      </c>
      <c r="J8" s="411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404" t="s">
        <v>280</v>
      </c>
      <c r="B9" s="405" t="s">
        <v>892</v>
      </c>
      <c r="C9" s="404" t="s">
        <v>283</v>
      </c>
      <c r="D9" s="406">
        <f>SUMIF(MC__2!A:A,A9,MC__2!J:J)</f>
        <v>25</v>
      </c>
      <c r="E9" s="407" t="s">
        <v>893</v>
      </c>
      <c r="F9" s="408" t="s">
        <v>883</v>
      </c>
      <c r="G9" s="409">
        <v>129.54</v>
      </c>
      <c r="H9" s="410">
        <f t="shared" si="0"/>
        <v>164.90442000000002</v>
      </c>
      <c r="I9" s="411">
        <f t="shared" si="1"/>
        <v>4122.6105000000007</v>
      </c>
      <c r="J9" s="411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404" t="s">
        <v>284</v>
      </c>
      <c r="B10" s="405" t="s">
        <v>894</v>
      </c>
      <c r="C10" s="404" t="s">
        <v>283</v>
      </c>
      <c r="D10" s="406">
        <f>SUMIF(MC__2!A:A,A10,MC__2!J:J)</f>
        <v>40</v>
      </c>
      <c r="E10" s="407" t="s">
        <v>895</v>
      </c>
      <c r="F10" s="408" t="s">
        <v>883</v>
      </c>
      <c r="G10" s="409">
        <v>252.77</v>
      </c>
      <c r="H10" s="410">
        <f t="shared" si="0"/>
        <v>321.77621000000005</v>
      </c>
      <c r="I10" s="411">
        <f t="shared" si="1"/>
        <v>12871.048400000001</v>
      </c>
      <c r="J10" s="411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404" t="s">
        <v>287</v>
      </c>
      <c r="B11" s="405" t="s">
        <v>896</v>
      </c>
      <c r="C11" s="404" t="s">
        <v>283</v>
      </c>
      <c r="D11" s="406">
        <f>SUMIF(MC__2!A:A,A11,MC__2!J:J)</f>
        <v>6.25</v>
      </c>
      <c r="E11" s="407" t="s">
        <v>897</v>
      </c>
      <c r="F11" s="408" t="s">
        <v>883</v>
      </c>
      <c r="G11" s="409">
        <v>495.85</v>
      </c>
      <c r="H11" s="410">
        <f t="shared" si="0"/>
        <v>631.21705000000009</v>
      </c>
      <c r="I11" s="411">
        <f t="shared" si="1"/>
        <v>3945.1065625000006</v>
      </c>
      <c r="J11" s="4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404" t="s">
        <v>293</v>
      </c>
      <c r="B12" s="405" t="s">
        <v>898</v>
      </c>
      <c r="C12" s="404" t="s">
        <v>54</v>
      </c>
      <c r="D12" s="406">
        <f>SUMIF(MC__2!A:A,A12,MC__2!J:J)</f>
        <v>40</v>
      </c>
      <c r="E12" s="407" t="s">
        <v>899</v>
      </c>
      <c r="F12" s="413" t="s">
        <v>900</v>
      </c>
      <c r="G12" s="414">
        <v>5.53</v>
      </c>
      <c r="H12" s="410">
        <f t="shared" si="0"/>
        <v>7.0396900000000011</v>
      </c>
      <c r="I12" s="411">
        <f t="shared" si="1"/>
        <v>281.58760000000007</v>
      </c>
      <c r="J12" s="411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404" t="s">
        <v>296</v>
      </c>
      <c r="B13" s="405" t="s">
        <v>901</v>
      </c>
      <c r="C13" s="404" t="s">
        <v>902</v>
      </c>
      <c r="D13" s="406">
        <f>SUMIF(MC__2!A:A,A13,MC__2!J:J)</f>
        <v>17600</v>
      </c>
      <c r="E13" s="407" t="s">
        <v>903</v>
      </c>
      <c r="F13" s="413" t="s">
        <v>900</v>
      </c>
      <c r="G13" s="414">
        <v>13.88</v>
      </c>
      <c r="H13" s="410">
        <f t="shared" si="0"/>
        <v>17.669240000000002</v>
      </c>
      <c r="I13" s="411">
        <f t="shared" si="1"/>
        <v>310978.62400000001</v>
      </c>
      <c r="J13" s="411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404" t="s">
        <v>289</v>
      </c>
      <c r="B14" s="405" t="s">
        <v>904</v>
      </c>
      <c r="C14" s="404" t="s">
        <v>264</v>
      </c>
      <c r="D14" s="406">
        <f>SUMIF(MC__2!A:A,A14,MC__2!J:J)</f>
        <v>1180</v>
      </c>
      <c r="E14" s="407" t="s">
        <v>905</v>
      </c>
      <c r="F14" s="408" t="s">
        <v>883</v>
      </c>
      <c r="G14" s="409">
        <v>18.940000000000001</v>
      </c>
      <c r="H14" s="410">
        <f t="shared" si="0"/>
        <v>24.110620000000004</v>
      </c>
      <c r="I14" s="411">
        <f t="shared" si="1"/>
        <v>28450.531600000006</v>
      </c>
      <c r="J14" s="411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404" t="s">
        <v>906</v>
      </c>
      <c r="B15" s="405" t="s">
        <v>907</v>
      </c>
      <c r="C15" s="404" t="s">
        <v>54</v>
      </c>
      <c r="D15" s="406">
        <f>SUMIF(MC__2!A:A,A15,MC__2!J:J)</f>
        <v>0</v>
      </c>
      <c r="E15" s="407" t="s">
        <v>908</v>
      </c>
      <c r="F15" s="408" t="s">
        <v>883</v>
      </c>
      <c r="G15" s="409">
        <v>850.21</v>
      </c>
      <c r="H15" s="410">
        <f t="shared" si="0"/>
        <v>1082.3173300000001</v>
      </c>
      <c r="I15" s="411">
        <f t="shared" si="1"/>
        <v>0</v>
      </c>
      <c r="J15" s="411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404" t="s">
        <v>324</v>
      </c>
      <c r="B16" s="405" t="s">
        <v>909</v>
      </c>
      <c r="C16" s="404" t="s">
        <v>910</v>
      </c>
      <c r="D16" s="406">
        <f>SUMIF(MC__2!A:A,A16,MC__2!J:J)</f>
        <v>14</v>
      </c>
      <c r="E16" s="407" t="s">
        <v>911</v>
      </c>
      <c r="F16" s="408" t="s">
        <v>883</v>
      </c>
      <c r="G16" s="409">
        <v>15348.26</v>
      </c>
      <c r="H16" s="410">
        <f t="shared" si="0"/>
        <v>19538.334980000003</v>
      </c>
      <c r="I16" s="411">
        <f t="shared" si="1"/>
        <v>273536.68972000002</v>
      </c>
      <c r="J16" s="411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404" t="s">
        <v>362</v>
      </c>
      <c r="B17" s="405" t="s">
        <v>912</v>
      </c>
      <c r="C17" s="404" t="s">
        <v>283</v>
      </c>
      <c r="D17" s="406">
        <f>SUMIF(MC__2!A:A,A17,MC__2!J:J)</f>
        <v>41246.695</v>
      </c>
      <c r="E17" s="407" t="s">
        <v>913</v>
      </c>
      <c r="F17" s="408" t="s">
        <v>883</v>
      </c>
      <c r="G17" s="409">
        <v>18.73</v>
      </c>
      <c r="H17" s="410">
        <f t="shared" si="0"/>
        <v>23.843290000000003</v>
      </c>
      <c r="I17" s="411">
        <f t="shared" si="1"/>
        <v>983456.91042655008</v>
      </c>
      <c r="J17" s="411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404" t="s">
        <v>366</v>
      </c>
      <c r="B18" s="405" t="s">
        <v>914</v>
      </c>
      <c r="C18" s="404" t="s">
        <v>283</v>
      </c>
      <c r="D18" s="406">
        <f>SUMIF(MC__2!A:A,A18,MC__2!J:J)</f>
        <v>15942.5</v>
      </c>
      <c r="E18" s="407" t="s">
        <v>915</v>
      </c>
      <c r="F18" s="408" t="s">
        <v>883</v>
      </c>
      <c r="G18" s="409">
        <v>0.35</v>
      </c>
      <c r="H18" s="410">
        <f t="shared" si="0"/>
        <v>0.44555</v>
      </c>
      <c r="I18" s="411">
        <f t="shared" si="1"/>
        <v>7103.180875</v>
      </c>
      <c r="J18" s="411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404" t="s">
        <v>370</v>
      </c>
      <c r="B19" s="405" t="s">
        <v>916</v>
      </c>
      <c r="C19" s="404" t="s">
        <v>54</v>
      </c>
      <c r="D19" s="406">
        <f>SUMIF(MC__2!A:A,A19,MC__2!J:J)</f>
        <v>45</v>
      </c>
      <c r="E19" s="407" t="s">
        <v>917</v>
      </c>
      <c r="F19" s="408" t="s">
        <v>883</v>
      </c>
      <c r="G19" s="409">
        <v>74.31</v>
      </c>
      <c r="H19" s="410">
        <f t="shared" si="0"/>
        <v>94.596630000000019</v>
      </c>
      <c r="I19" s="411">
        <f t="shared" si="1"/>
        <v>4256.8483500000011</v>
      </c>
      <c r="J19" s="411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404" t="s">
        <v>918</v>
      </c>
      <c r="B20" s="415" t="s">
        <v>919</v>
      </c>
      <c r="C20" s="284" t="s">
        <v>283</v>
      </c>
      <c r="D20" s="406">
        <f>SUMIF(MC__2!A:A,A20,MC__2!J:J)</f>
        <v>0</v>
      </c>
      <c r="E20" s="416" t="s">
        <v>920</v>
      </c>
      <c r="F20" s="408" t="s">
        <v>883</v>
      </c>
      <c r="G20" s="417">
        <v>0.53</v>
      </c>
      <c r="H20" s="410">
        <f t="shared" si="0"/>
        <v>0.67469000000000012</v>
      </c>
      <c r="I20" s="411">
        <f t="shared" si="1"/>
        <v>0</v>
      </c>
      <c r="J20" s="411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412" customFormat="1" ht="54.75" customHeight="1" x14ac:dyDescent="0.25">
      <c r="A21" s="404" t="s">
        <v>374</v>
      </c>
      <c r="B21" s="405" t="s">
        <v>921</v>
      </c>
      <c r="C21" s="404" t="s">
        <v>828</v>
      </c>
      <c r="D21" s="406">
        <f>SUMIF(MC__2!A:A,A21,MC__2!J:J)</f>
        <v>118949.70281</v>
      </c>
      <c r="E21" s="407" t="s">
        <v>922</v>
      </c>
      <c r="F21" s="408" t="s">
        <v>883</v>
      </c>
      <c r="G21" s="409">
        <v>1.71</v>
      </c>
      <c r="H21" s="410">
        <f t="shared" si="0"/>
        <v>2.1768300000000003</v>
      </c>
      <c r="I21" s="411">
        <f t="shared" si="1"/>
        <v>258933.28156789235</v>
      </c>
      <c r="J21" s="411"/>
    </row>
    <row r="22" spans="1:1024" ht="34.5" customHeight="1" x14ac:dyDescent="0.25">
      <c r="A22" s="404" t="s">
        <v>388</v>
      </c>
      <c r="B22" s="405" t="s">
        <v>923</v>
      </c>
      <c r="C22" s="404" t="s">
        <v>924</v>
      </c>
      <c r="D22" s="406">
        <f>SUMIF(MC__2!A:A,A22,MC__2!J:J)</f>
        <v>1675122.4198400001</v>
      </c>
      <c r="E22" s="407" t="s">
        <v>925</v>
      </c>
      <c r="F22" s="408" t="s">
        <v>883</v>
      </c>
      <c r="G22" s="409">
        <v>1.41</v>
      </c>
      <c r="H22" s="410">
        <f t="shared" si="0"/>
        <v>1.7949300000000001</v>
      </c>
      <c r="I22" s="411">
        <f t="shared" si="1"/>
        <v>3006727.4850434116</v>
      </c>
      <c r="J22" s="411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404" t="s">
        <v>395</v>
      </c>
      <c r="B23" s="412" t="s">
        <v>926</v>
      </c>
      <c r="C23" s="404" t="s">
        <v>386</v>
      </c>
      <c r="D23" s="406">
        <f>SUMIF(MC__2!A:A,A23,MC__2!J:J)</f>
        <v>118949.70281</v>
      </c>
      <c r="E23" s="407" t="s">
        <v>927</v>
      </c>
      <c r="F23" s="408" t="s">
        <v>883</v>
      </c>
      <c r="G23" s="409">
        <v>0.82</v>
      </c>
      <c r="H23" s="410">
        <f t="shared" si="0"/>
        <v>1.04386</v>
      </c>
      <c r="I23" s="411">
        <f t="shared" si="1"/>
        <v>124166.8367752466</v>
      </c>
      <c r="J23" s="411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404" t="s">
        <v>928</v>
      </c>
      <c r="B24" s="412"/>
      <c r="C24" s="404"/>
      <c r="D24" s="406"/>
      <c r="E24" s="407"/>
      <c r="F24" s="410"/>
      <c r="G24" s="418"/>
      <c r="H24" s="410"/>
      <c r="I24" s="411"/>
      <c r="J24" s="411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404" t="s">
        <v>398</v>
      </c>
      <c r="B25" s="412" t="s">
        <v>929</v>
      </c>
      <c r="C25" s="404" t="s">
        <v>283</v>
      </c>
      <c r="D25" s="406">
        <f>SUMIF(MC__2!A:A,A25,MC__2!J:J)</f>
        <v>918</v>
      </c>
      <c r="E25" s="407" t="s">
        <v>930</v>
      </c>
      <c r="F25" s="408" t="s">
        <v>883</v>
      </c>
      <c r="G25" s="409">
        <v>9.76</v>
      </c>
      <c r="H25" s="410">
        <f t="shared" ref="H25:H56" si="2">G25*(1+$Q$2)</f>
        <v>12.424480000000001</v>
      </c>
      <c r="I25" s="411">
        <f t="shared" ref="I25:I56" si="3">H25*D25</f>
        <v>11405.672640000001</v>
      </c>
      <c r="J25" s="411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404" t="s">
        <v>414</v>
      </c>
      <c r="B26" s="412" t="s">
        <v>931</v>
      </c>
      <c r="C26" s="284" t="s">
        <v>283</v>
      </c>
      <c r="D26" s="406">
        <f>SUMIF(MC__2!A:A,A26,MC__2!J:J)</f>
        <v>1420.5</v>
      </c>
      <c r="E26" s="416" t="s">
        <v>932</v>
      </c>
      <c r="F26" s="408" t="s">
        <v>883</v>
      </c>
      <c r="G26" s="417">
        <v>12.07</v>
      </c>
      <c r="H26" s="296">
        <f t="shared" si="2"/>
        <v>15.365110000000001</v>
      </c>
      <c r="I26" s="296">
        <f t="shared" si="3"/>
        <v>21826.138755000004</v>
      </c>
      <c r="J26" s="29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404" t="s">
        <v>436</v>
      </c>
      <c r="B27" s="397" t="s">
        <v>933</v>
      </c>
      <c r="C27" s="284" t="s">
        <v>828</v>
      </c>
      <c r="D27" s="406">
        <f>SUMIF(MC__2!A:A,A27,MC__2!J:J)</f>
        <v>82770.088700000008</v>
      </c>
      <c r="E27" s="416">
        <v>83343</v>
      </c>
      <c r="F27" s="408" t="s">
        <v>883</v>
      </c>
      <c r="G27" s="417">
        <v>13.07</v>
      </c>
      <c r="H27" s="296">
        <f t="shared" si="2"/>
        <v>16.638110000000001</v>
      </c>
      <c r="I27" s="296">
        <f t="shared" si="3"/>
        <v>1377137.8405003573</v>
      </c>
      <c r="J27" s="296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412" customFormat="1" ht="35.25" customHeight="1" x14ac:dyDescent="0.25">
      <c r="A28" s="404" t="s">
        <v>439</v>
      </c>
      <c r="B28" s="405" t="s">
        <v>934</v>
      </c>
      <c r="C28" s="404" t="s">
        <v>828</v>
      </c>
      <c r="D28" s="406">
        <f>SUMIF(MC__2!A:A,A28,MC__2!J:J)</f>
        <v>2220</v>
      </c>
      <c r="E28" s="407" t="s">
        <v>935</v>
      </c>
      <c r="F28" s="413" t="s">
        <v>900</v>
      </c>
      <c r="G28" s="414">
        <v>209.19</v>
      </c>
      <c r="H28" s="411">
        <f t="shared" si="2"/>
        <v>266.29887000000002</v>
      </c>
      <c r="I28" s="411">
        <f t="shared" si="3"/>
        <v>591183.49140000006</v>
      </c>
      <c r="J28" s="411"/>
    </row>
    <row r="29" spans="1:1024" ht="16.5" customHeight="1" x14ac:dyDescent="0.25">
      <c r="A29" s="404" t="s">
        <v>453</v>
      </c>
      <c r="B29" s="412" t="s">
        <v>936</v>
      </c>
      <c r="C29" s="284" t="s">
        <v>828</v>
      </c>
      <c r="D29" s="406">
        <f>SUMIF(MC__2!A:A,A29,MC__2!J:J)</f>
        <v>56832.892800000001</v>
      </c>
      <c r="E29" s="416" t="s">
        <v>937</v>
      </c>
      <c r="F29" s="408" t="s">
        <v>883</v>
      </c>
      <c r="G29" s="417">
        <v>15.69</v>
      </c>
      <c r="H29" s="411">
        <f t="shared" si="2"/>
        <v>19.973370000000003</v>
      </c>
      <c r="I29" s="411">
        <f t="shared" si="3"/>
        <v>1135144.3960647362</v>
      </c>
      <c r="J29" s="411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412" customFormat="1" ht="37.5" customHeight="1" x14ac:dyDescent="0.25">
      <c r="A30" s="404" t="s">
        <v>455</v>
      </c>
      <c r="B30" s="405" t="s">
        <v>938</v>
      </c>
      <c r="C30" s="404" t="s">
        <v>828</v>
      </c>
      <c r="D30" s="406">
        <f>SUMIF(MC__2!A:A,A30,MC__2!J:J)</f>
        <v>79666.80644</v>
      </c>
      <c r="E30" s="407" t="s">
        <v>939</v>
      </c>
      <c r="F30" s="408" t="s">
        <v>883</v>
      </c>
      <c r="G30" s="409">
        <v>3.09</v>
      </c>
      <c r="H30" s="411">
        <f t="shared" si="2"/>
        <v>3.93357</v>
      </c>
      <c r="I30" s="411">
        <f t="shared" si="3"/>
        <v>313374.95980819082</v>
      </c>
      <c r="J30" s="411"/>
    </row>
    <row r="31" spans="1:1024" ht="16.5" customHeight="1" x14ac:dyDescent="0.25">
      <c r="A31" s="404" t="s">
        <v>462</v>
      </c>
      <c r="B31" s="412" t="s">
        <v>940</v>
      </c>
      <c r="C31" s="284" t="s">
        <v>828</v>
      </c>
      <c r="D31" s="406">
        <f>SUMIF(MC__2!A:A,A31,MC__2!J:J)</f>
        <v>56832.892800000001</v>
      </c>
      <c r="E31" s="416" t="s">
        <v>941</v>
      </c>
      <c r="F31" s="408" t="s">
        <v>883</v>
      </c>
      <c r="G31" s="417">
        <v>1.63</v>
      </c>
      <c r="H31" s="296">
        <f t="shared" si="2"/>
        <v>2.0749900000000001</v>
      </c>
      <c r="I31" s="296">
        <f t="shared" si="3"/>
        <v>117927.68423107201</v>
      </c>
      <c r="J31" s="296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404" t="s">
        <v>464</v>
      </c>
      <c r="B32" s="412" t="s">
        <v>942</v>
      </c>
      <c r="C32" s="284" t="s">
        <v>828</v>
      </c>
      <c r="D32" s="406">
        <f>SUMIF(MC__2!A:A,A32,MC__2!J:J)</f>
        <v>56832.892800000001</v>
      </c>
      <c r="E32" s="407" t="s">
        <v>943</v>
      </c>
      <c r="F32" s="408" t="s">
        <v>883</v>
      </c>
      <c r="G32" s="409">
        <v>5.65</v>
      </c>
      <c r="H32" s="410">
        <f t="shared" si="2"/>
        <v>7.1924500000000009</v>
      </c>
      <c r="I32" s="411">
        <f t="shared" si="3"/>
        <v>408767.73981936008</v>
      </c>
      <c r="J32" s="411"/>
      <c r="K32"/>
      <c r="L32"/>
      <c r="M32" s="41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404" t="s">
        <v>473</v>
      </c>
      <c r="B33" s="389" t="s">
        <v>944</v>
      </c>
      <c r="C33" s="284" t="s">
        <v>283</v>
      </c>
      <c r="D33" s="406">
        <f>SUMIF(MC__2!A:A,A33,MC__2!J:J)</f>
        <v>10588.04</v>
      </c>
      <c r="E33" s="416" t="s">
        <v>945</v>
      </c>
      <c r="F33" s="408" t="s">
        <v>883</v>
      </c>
      <c r="G33" s="409">
        <v>0.31</v>
      </c>
      <c r="H33" s="410">
        <f t="shared" si="2"/>
        <v>0.39463000000000004</v>
      </c>
      <c r="I33" s="411">
        <f t="shared" si="3"/>
        <v>4178.3582252000006</v>
      </c>
      <c r="J33" s="411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404" t="s">
        <v>475</v>
      </c>
      <c r="B34" s="412" t="s">
        <v>946</v>
      </c>
      <c r="C34" s="284" t="s">
        <v>828</v>
      </c>
      <c r="D34" s="406">
        <f>SUMIF(MC__2!A:A,A34,MC__2!J:J)</f>
        <v>4449.2660000000005</v>
      </c>
      <c r="E34" s="416" t="s">
        <v>947</v>
      </c>
      <c r="F34" s="408" t="s">
        <v>883</v>
      </c>
      <c r="G34" s="409">
        <v>42.69</v>
      </c>
      <c r="H34" s="410">
        <f t="shared" si="2"/>
        <v>54.344370000000005</v>
      </c>
      <c r="I34" s="411">
        <f t="shared" si="3"/>
        <v>241792.55773242004</v>
      </c>
      <c r="J34" s="411"/>
      <c r="K34"/>
      <c r="L34"/>
      <c r="M34" s="412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404" t="s">
        <v>480</v>
      </c>
      <c r="B35" s="412" t="s">
        <v>948</v>
      </c>
      <c r="C35" s="284" t="s">
        <v>283</v>
      </c>
      <c r="D35" s="406">
        <f>SUMIF(MC__2!A:A,A35,MC__2!J:J)</f>
        <v>10588.04</v>
      </c>
      <c r="E35" s="416" t="s">
        <v>949</v>
      </c>
      <c r="F35" s="408" t="s">
        <v>883</v>
      </c>
      <c r="G35" s="409">
        <v>1.29</v>
      </c>
      <c r="H35" s="410">
        <f t="shared" si="2"/>
        <v>1.6421700000000001</v>
      </c>
      <c r="I35" s="411">
        <f t="shared" si="3"/>
        <v>17387.361646800004</v>
      </c>
      <c r="J35" s="411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404" t="s">
        <v>490</v>
      </c>
      <c r="B36" s="389" t="s">
        <v>950</v>
      </c>
      <c r="C36" s="284" t="s">
        <v>828</v>
      </c>
      <c r="D36" s="406">
        <f>SUMIF(MC__2!A:A,A36,MC__2!J:J)</f>
        <v>4218.4160000000002</v>
      </c>
      <c r="E36" s="407" t="s">
        <v>951</v>
      </c>
      <c r="F36" s="408" t="s">
        <v>883</v>
      </c>
      <c r="G36" s="409">
        <v>7.15</v>
      </c>
      <c r="H36" s="410">
        <f t="shared" si="2"/>
        <v>9.1019500000000022</v>
      </c>
      <c r="I36" s="411">
        <f t="shared" si="3"/>
        <v>38395.811511200009</v>
      </c>
      <c r="J36" s="411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404" t="s">
        <v>492</v>
      </c>
      <c r="B37" s="389" t="s">
        <v>952</v>
      </c>
      <c r="C37" s="284" t="s">
        <v>283</v>
      </c>
      <c r="D37" s="406">
        <f>SUMIF(MC__2!A:A,A37,MC__2!J:J)</f>
        <v>10588.04</v>
      </c>
      <c r="E37" s="407" t="s">
        <v>953</v>
      </c>
      <c r="F37" s="408" t="s">
        <v>883</v>
      </c>
      <c r="G37" s="409">
        <v>4.2</v>
      </c>
      <c r="H37" s="410">
        <f t="shared" si="2"/>
        <v>5.3466000000000005</v>
      </c>
      <c r="I37" s="411">
        <f t="shared" si="3"/>
        <v>56610.014664000009</v>
      </c>
      <c r="J37" s="411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404" t="s">
        <v>496</v>
      </c>
      <c r="B38" s="389" t="s">
        <v>954</v>
      </c>
      <c r="C38" s="284" t="s">
        <v>283</v>
      </c>
      <c r="D38" s="406">
        <f>SUMIF(MC__2!A:A,A38,MC__2!J:J)</f>
        <v>10588.04</v>
      </c>
      <c r="E38" s="407" t="s">
        <v>955</v>
      </c>
      <c r="F38" s="408" t="s">
        <v>883</v>
      </c>
      <c r="G38" s="409">
        <v>2.74</v>
      </c>
      <c r="H38" s="410">
        <f t="shared" si="2"/>
        <v>3.4880200000000006</v>
      </c>
      <c r="I38" s="411">
        <f t="shared" si="3"/>
        <v>36931.295280800012</v>
      </c>
      <c r="J38" s="411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404" t="s">
        <v>499</v>
      </c>
      <c r="B39" s="389" t="s">
        <v>956</v>
      </c>
      <c r="C39" s="284" t="s">
        <v>828</v>
      </c>
      <c r="D39" s="406">
        <f>SUMIF(MC__2!A:A,A39,MC__2!J:J)</f>
        <v>586.90200000000004</v>
      </c>
      <c r="E39" s="407" t="s">
        <v>957</v>
      </c>
      <c r="F39" s="408" t="s">
        <v>883</v>
      </c>
      <c r="G39" s="409">
        <v>692.32</v>
      </c>
      <c r="H39" s="410">
        <f t="shared" si="2"/>
        <v>881.32336000000021</v>
      </c>
      <c r="I39" s="411">
        <f t="shared" si="3"/>
        <v>517250.44263072015</v>
      </c>
      <c r="J39" s="411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404" t="s">
        <v>509</v>
      </c>
      <c r="B40" s="389" t="s">
        <v>958</v>
      </c>
      <c r="C40" s="284" t="s">
        <v>828</v>
      </c>
      <c r="D40" s="406">
        <f>SUMIF(MC__2!A:A,A40,MC__2!J:J)</f>
        <v>58690.200000000004</v>
      </c>
      <c r="E40" s="407" t="s">
        <v>959</v>
      </c>
      <c r="F40" s="408" t="s">
        <v>883</v>
      </c>
      <c r="G40" s="409">
        <v>0.96</v>
      </c>
      <c r="H40" s="410">
        <f t="shared" si="2"/>
        <v>1.2220800000000001</v>
      </c>
      <c r="I40" s="411">
        <f t="shared" si="3"/>
        <v>71724.119616000011</v>
      </c>
      <c r="J40" s="411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404" t="s">
        <v>513</v>
      </c>
      <c r="B41" s="389" t="s">
        <v>960</v>
      </c>
      <c r="C41" s="284" t="s">
        <v>283</v>
      </c>
      <c r="D41" s="406">
        <f>SUMIF(MC__2!A:A,A41,MC__2!J:J)</f>
        <v>8533.43</v>
      </c>
      <c r="E41" s="407" t="s">
        <v>961</v>
      </c>
      <c r="F41" s="408" t="s">
        <v>883</v>
      </c>
      <c r="G41" s="409">
        <v>63.55</v>
      </c>
      <c r="H41" s="410">
        <f t="shared" si="2"/>
        <v>80.899150000000006</v>
      </c>
      <c r="I41" s="411">
        <f t="shared" si="3"/>
        <v>690347.23358450003</v>
      </c>
      <c r="J41" s="41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404" t="s">
        <v>527</v>
      </c>
      <c r="B42" s="389" t="s">
        <v>962</v>
      </c>
      <c r="C42" s="284" t="s">
        <v>828</v>
      </c>
      <c r="D42" s="406">
        <f>SUMIF(MC__2!A:A,A42,MC__2!J:J)</f>
        <v>4218.4160000000002</v>
      </c>
      <c r="E42" s="407" t="s">
        <v>963</v>
      </c>
      <c r="F42" s="408" t="s">
        <v>883</v>
      </c>
      <c r="G42" s="409">
        <v>1.79</v>
      </c>
      <c r="H42" s="410">
        <f t="shared" si="2"/>
        <v>2.2786700000000004</v>
      </c>
      <c r="I42" s="411">
        <f t="shared" si="3"/>
        <v>9612.3779867200028</v>
      </c>
      <c r="J42" s="411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404" t="s">
        <v>964</v>
      </c>
      <c r="B43" s="389" t="s">
        <v>965</v>
      </c>
      <c r="C43" s="284" t="s">
        <v>828</v>
      </c>
      <c r="D43" s="406">
        <f>SUMIF(MC__2!A:A,A43,MC__2!J:J)</f>
        <v>0</v>
      </c>
      <c r="E43" s="407" t="s">
        <v>966</v>
      </c>
      <c r="F43" s="408" t="s">
        <v>883</v>
      </c>
      <c r="G43" s="409">
        <v>1.99</v>
      </c>
      <c r="H43" s="410">
        <f t="shared" si="2"/>
        <v>2.5332700000000004</v>
      </c>
      <c r="I43" s="411">
        <f t="shared" si="3"/>
        <v>0</v>
      </c>
      <c r="J43" s="411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404" t="s">
        <v>524</v>
      </c>
      <c r="B44" s="389" t="s">
        <v>967</v>
      </c>
      <c r="C44" s="284" t="s">
        <v>283</v>
      </c>
      <c r="D44" s="406">
        <f>SUMIF(MC__2!A:A,A44,MC__2!J:J)</f>
        <v>10588.04</v>
      </c>
      <c r="E44" s="407" t="s">
        <v>968</v>
      </c>
      <c r="F44" s="408" t="s">
        <v>883</v>
      </c>
      <c r="G44" s="409">
        <v>0.91</v>
      </c>
      <c r="H44" s="410">
        <f t="shared" si="2"/>
        <v>1.1584300000000001</v>
      </c>
      <c r="I44" s="411">
        <f t="shared" si="3"/>
        <v>12265.503177200002</v>
      </c>
      <c r="J44" s="411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404" t="s">
        <v>529</v>
      </c>
      <c r="B45" s="389" t="s">
        <v>969</v>
      </c>
      <c r="C45" s="284" t="s">
        <v>532</v>
      </c>
      <c r="D45" s="406">
        <f>SUMIF(MC__2!A:A,A45,MC__2!J:J)</f>
        <v>1408.5648000000001</v>
      </c>
      <c r="E45" s="407" t="s">
        <v>970</v>
      </c>
      <c r="F45" s="408" t="s">
        <v>883</v>
      </c>
      <c r="G45" s="409">
        <v>53.29</v>
      </c>
      <c r="H45" s="410">
        <f t="shared" si="2"/>
        <v>67.838170000000005</v>
      </c>
      <c r="I45" s="411">
        <f t="shared" si="3"/>
        <v>95554.458358416014</v>
      </c>
      <c r="J45" s="411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404" t="s">
        <v>539</v>
      </c>
      <c r="B46" s="389" t="s">
        <v>971</v>
      </c>
      <c r="C46" s="284" t="s">
        <v>828</v>
      </c>
      <c r="D46" s="406">
        <f>SUMIF(MC__2!A:A,A46,MC__2!J:J)</f>
        <v>831.06</v>
      </c>
      <c r="E46" s="282">
        <v>90084</v>
      </c>
      <c r="F46" s="408" t="s">
        <v>883</v>
      </c>
      <c r="G46" s="409">
        <v>11.08</v>
      </c>
      <c r="H46" s="410">
        <f t="shared" si="2"/>
        <v>14.104840000000001</v>
      </c>
      <c r="I46" s="411">
        <f t="shared" si="3"/>
        <v>11721.968330400001</v>
      </c>
      <c r="J46" s="411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404" t="s">
        <v>545</v>
      </c>
      <c r="B47" s="389" t="s">
        <v>972</v>
      </c>
      <c r="C47" s="284" t="s">
        <v>283</v>
      </c>
      <c r="D47" s="406">
        <f>SUMIF(MC__2!A:A,A47,MC__2!J:J)</f>
        <v>437.40000000000003</v>
      </c>
      <c r="E47" s="282">
        <v>94100</v>
      </c>
      <c r="F47" s="408" t="s">
        <v>883</v>
      </c>
      <c r="G47" s="409">
        <v>2.56</v>
      </c>
      <c r="H47" s="410">
        <f t="shared" si="2"/>
        <v>3.2588800000000004</v>
      </c>
      <c r="I47" s="411">
        <f t="shared" si="3"/>
        <v>1425.4341120000004</v>
      </c>
      <c r="J47" s="411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404" t="s">
        <v>548</v>
      </c>
      <c r="B48" s="389" t="s">
        <v>973</v>
      </c>
      <c r="C48" s="284" t="s">
        <v>828</v>
      </c>
      <c r="D48" s="406">
        <f>SUMIF(MC__2!A:A,A48,MC__2!J:J)</f>
        <v>87.48</v>
      </c>
      <c r="E48" s="282">
        <v>94108</v>
      </c>
      <c r="F48" s="408" t="s">
        <v>883</v>
      </c>
      <c r="G48" s="409">
        <v>150.08000000000001</v>
      </c>
      <c r="H48" s="410">
        <f t="shared" si="2"/>
        <v>191.05184000000003</v>
      </c>
      <c r="I48" s="411">
        <f t="shared" si="3"/>
        <v>16713.214963200004</v>
      </c>
      <c r="J48" s="411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404" t="s">
        <v>550</v>
      </c>
      <c r="B49" s="389" t="s">
        <v>974</v>
      </c>
      <c r="C49" s="284" t="s">
        <v>975</v>
      </c>
      <c r="D49" s="406">
        <f>SUMIF(MC__2!A:A,A49,MC__2!J:J)</f>
        <v>243</v>
      </c>
      <c r="E49" s="282">
        <v>92824</v>
      </c>
      <c r="F49" s="408" t="s">
        <v>883</v>
      </c>
      <c r="G49" s="409">
        <v>64.040000000000006</v>
      </c>
      <c r="H49" s="410">
        <f t="shared" si="2"/>
        <v>81.522920000000013</v>
      </c>
      <c r="I49" s="411">
        <f t="shared" si="3"/>
        <v>19810.069560000004</v>
      </c>
      <c r="J49" s="411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404" t="s">
        <v>560</v>
      </c>
      <c r="B50" s="389" t="s">
        <v>976</v>
      </c>
      <c r="C50" s="284" t="s">
        <v>975</v>
      </c>
      <c r="D50" s="406">
        <f>SUMIF(MC__2!A:A,A50,MC__2!J:J)</f>
        <v>243</v>
      </c>
      <c r="E50" s="282">
        <v>7793</v>
      </c>
      <c r="F50" s="408" t="s">
        <v>883</v>
      </c>
      <c r="G50" s="409">
        <v>60.71</v>
      </c>
      <c r="H50" s="410">
        <f t="shared" si="2"/>
        <v>77.283830000000009</v>
      </c>
      <c r="I50" s="411">
        <f t="shared" si="3"/>
        <v>18779.970690000002</v>
      </c>
      <c r="J50" s="411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404" t="s">
        <v>569</v>
      </c>
      <c r="B51" s="389" t="s">
        <v>977</v>
      </c>
      <c r="C51" s="284" t="s">
        <v>386</v>
      </c>
      <c r="D51" s="406">
        <f>SUMIF(MC__2!A:A,A51,MC__2!J:J)</f>
        <v>485.36819999999994</v>
      </c>
      <c r="E51" s="282">
        <v>79482</v>
      </c>
      <c r="F51" s="408" t="s">
        <v>883</v>
      </c>
      <c r="G51" s="409">
        <v>78.61</v>
      </c>
      <c r="H51" s="410">
        <f t="shared" si="2"/>
        <v>100.07053000000001</v>
      </c>
      <c r="I51" s="411">
        <f t="shared" si="3"/>
        <v>48571.053019145998</v>
      </c>
      <c r="J51" s="41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404" t="s">
        <v>574</v>
      </c>
      <c r="B52" s="389" t="s">
        <v>978</v>
      </c>
      <c r="C52" s="284" t="s">
        <v>386</v>
      </c>
      <c r="D52" s="406">
        <f>SUMIF(MC__2!A:A,A52,MC__2!J:J)</f>
        <v>230.85</v>
      </c>
      <c r="E52" s="282" t="s">
        <v>979</v>
      </c>
      <c r="F52" s="408" t="s">
        <v>883</v>
      </c>
      <c r="G52" s="409">
        <v>36.630000000000003</v>
      </c>
      <c r="H52" s="410">
        <f t="shared" si="2"/>
        <v>46.629990000000006</v>
      </c>
      <c r="I52" s="411">
        <f t="shared" si="3"/>
        <v>10764.533191500001</v>
      </c>
      <c r="J52" s="411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404" t="s">
        <v>980</v>
      </c>
      <c r="B53" s="389" t="s">
        <v>981</v>
      </c>
      <c r="C53" s="284" t="s">
        <v>386</v>
      </c>
      <c r="D53" s="406">
        <f>SUMIF(MC__2!A:A,A53,MC__2!J:J)</f>
        <v>0</v>
      </c>
      <c r="E53" s="282">
        <v>72898</v>
      </c>
      <c r="F53" s="408" t="s">
        <v>883</v>
      </c>
      <c r="G53" s="409">
        <v>3.91</v>
      </c>
      <c r="H53" s="410">
        <f t="shared" si="2"/>
        <v>4.9774300000000009</v>
      </c>
      <c r="I53" s="411">
        <f t="shared" si="3"/>
        <v>0</v>
      </c>
      <c r="J53" s="411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404" t="s">
        <v>584</v>
      </c>
      <c r="B54" s="389" t="s">
        <v>982</v>
      </c>
      <c r="C54" s="284" t="s">
        <v>54</v>
      </c>
      <c r="D54" s="406">
        <f>SUMIF(MC__2!A:A,A54,MC__2!J:J)</f>
        <v>23</v>
      </c>
      <c r="E54" s="282">
        <v>83659</v>
      </c>
      <c r="F54" s="408" t="s">
        <v>883</v>
      </c>
      <c r="G54" s="409">
        <v>626.77</v>
      </c>
      <c r="H54" s="410">
        <f t="shared" si="2"/>
        <v>797.87821000000008</v>
      </c>
      <c r="I54" s="411">
        <f t="shared" si="3"/>
        <v>18351.198830000001</v>
      </c>
      <c r="J54" s="411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404" t="s">
        <v>588</v>
      </c>
      <c r="B55" s="389" t="s">
        <v>983</v>
      </c>
      <c r="C55" s="284" t="s">
        <v>975</v>
      </c>
      <c r="D55" s="406">
        <f>SUMIF(MC__2!A:A,A55,MC__2!J:J)</f>
        <v>1672.566</v>
      </c>
      <c r="E55" s="282">
        <v>94267</v>
      </c>
      <c r="F55" s="408" t="s">
        <v>883</v>
      </c>
      <c r="G55" s="409">
        <v>30.98</v>
      </c>
      <c r="H55" s="410">
        <f t="shared" si="2"/>
        <v>39.437540000000006</v>
      </c>
      <c r="I55" s="411">
        <f t="shared" si="3"/>
        <v>65961.888527640011</v>
      </c>
      <c r="J55" s="411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404" t="s">
        <v>593</v>
      </c>
      <c r="B56" s="389" t="s">
        <v>984</v>
      </c>
      <c r="C56" s="284" t="s">
        <v>283</v>
      </c>
      <c r="D56" s="406">
        <f>SUMIF(MC__2!A:A,A56,MC__2!J:J)</f>
        <v>354.16980000000007</v>
      </c>
      <c r="E56" s="282">
        <v>72947</v>
      </c>
      <c r="F56" s="408" t="s">
        <v>883</v>
      </c>
      <c r="G56" s="409">
        <v>20.56</v>
      </c>
      <c r="H56" s="410">
        <f t="shared" si="2"/>
        <v>26.172880000000003</v>
      </c>
      <c r="I56" s="411">
        <f t="shared" si="3"/>
        <v>9269.6436750240027</v>
      </c>
      <c r="J56" s="411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404" t="s">
        <v>596</v>
      </c>
      <c r="B57" s="389" t="s">
        <v>985</v>
      </c>
      <c r="C57" s="284" t="s">
        <v>283</v>
      </c>
      <c r="D57" s="406">
        <f>SUMIF(MC__2!A:A,A57,MC__2!J:J)</f>
        <v>773.03150000000005</v>
      </c>
      <c r="E57" s="282">
        <v>83693</v>
      </c>
      <c r="F57" s="408" t="s">
        <v>883</v>
      </c>
      <c r="G57" s="409">
        <v>2.88</v>
      </c>
      <c r="H57" s="410">
        <f t="shared" ref="H57:H88" si="4">G57*(1+$Q$2)</f>
        <v>3.6662400000000002</v>
      </c>
      <c r="I57" s="411">
        <f t="shared" ref="I57:I88" si="5">H57*D57</f>
        <v>2834.1190065600003</v>
      </c>
      <c r="J57" s="411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404" t="s">
        <v>599</v>
      </c>
      <c r="B58" s="389" t="s">
        <v>986</v>
      </c>
      <c r="C58" s="284" t="s">
        <v>54</v>
      </c>
      <c r="D58" s="406">
        <f>SUMIF(MC__2!A:A,A58,MC__2!J:J)</f>
        <v>13</v>
      </c>
      <c r="E58" s="282" t="s">
        <v>987</v>
      </c>
      <c r="F58" s="408" t="s">
        <v>883</v>
      </c>
      <c r="G58" s="409">
        <v>79.53</v>
      </c>
      <c r="H58" s="410">
        <f t="shared" si="4"/>
        <v>101.24169000000001</v>
      </c>
      <c r="I58" s="411">
        <f t="shared" si="5"/>
        <v>1316.1419700000001</v>
      </c>
      <c r="J58" s="411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404" t="s">
        <v>604</v>
      </c>
      <c r="B59" s="389" t="s">
        <v>988</v>
      </c>
      <c r="C59" s="284" t="s">
        <v>975</v>
      </c>
      <c r="D59" s="406">
        <f>SUMIF(MC__2!A:A,A59,MC__2!J:J)</f>
        <v>672</v>
      </c>
      <c r="E59" s="282">
        <v>2306115</v>
      </c>
      <c r="F59" s="413" t="s">
        <v>900</v>
      </c>
      <c r="G59" s="414">
        <v>398.6</v>
      </c>
      <c r="H59" s="410">
        <f t="shared" si="4"/>
        <v>507.41780000000006</v>
      </c>
      <c r="I59" s="411">
        <f t="shared" si="5"/>
        <v>340984.76160000003</v>
      </c>
      <c r="J59" s="411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404" t="s">
        <v>610</v>
      </c>
      <c r="B60" s="389" t="s">
        <v>989</v>
      </c>
      <c r="C60" s="284" t="s">
        <v>283</v>
      </c>
      <c r="D60" s="406">
        <f>SUMIF(MC__2!A:A,A60,MC__2!J:J)</f>
        <v>8199.0560000000005</v>
      </c>
      <c r="E60" s="282">
        <v>92411</v>
      </c>
      <c r="F60" s="408" t="s">
        <v>883</v>
      </c>
      <c r="G60" s="409">
        <v>96.64</v>
      </c>
      <c r="H60" s="410">
        <f t="shared" si="4"/>
        <v>123.02272000000001</v>
      </c>
      <c r="I60" s="411">
        <f t="shared" si="5"/>
        <v>1008670.1705523201</v>
      </c>
      <c r="J60" s="411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404" t="s">
        <v>626</v>
      </c>
      <c r="B61" s="389" t="s">
        <v>990</v>
      </c>
      <c r="C61" s="284" t="s">
        <v>991</v>
      </c>
      <c r="D61" s="406">
        <f>SUMIF(MC__2!A:A,A61,MC__2!J:J)</f>
        <v>2630</v>
      </c>
      <c r="E61" s="282">
        <v>92915</v>
      </c>
      <c r="F61" s="408" t="s">
        <v>883</v>
      </c>
      <c r="G61" s="409">
        <v>9.26</v>
      </c>
      <c r="H61" s="410">
        <f t="shared" si="4"/>
        <v>11.787980000000001</v>
      </c>
      <c r="I61" s="411">
        <f t="shared" si="5"/>
        <v>31002.387400000003</v>
      </c>
      <c r="J61" s="41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404" t="s">
        <v>631</v>
      </c>
      <c r="B62" s="389" t="s">
        <v>992</v>
      </c>
      <c r="C62" s="284" t="s">
        <v>991</v>
      </c>
      <c r="D62" s="406">
        <f>SUMIF(MC__2!A:A,A62,MC__2!J:J)</f>
        <v>4640</v>
      </c>
      <c r="E62" s="282">
        <v>92916</v>
      </c>
      <c r="F62" s="408" t="s">
        <v>883</v>
      </c>
      <c r="G62" s="409">
        <v>7.97</v>
      </c>
      <c r="H62" s="410">
        <f t="shared" si="4"/>
        <v>10.145810000000001</v>
      </c>
      <c r="I62" s="411">
        <f t="shared" si="5"/>
        <v>47076.558400000002</v>
      </c>
      <c r="J62" s="411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404" t="s">
        <v>633</v>
      </c>
      <c r="B63" s="389" t="s">
        <v>993</v>
      </c>
      <c r="C63" s="284" t="s">
        <v>991</v>
      </c>
      <c r="D63" s="406">
        <f>SUMIF(MC__2!A:A,A63,MC__2!J:J)</f>
        <v>22720</v>
      </c>
      <c r="E63" s="282">
        <v>92917</v>
      </c>
      <c r="F63" s="408" t="s">
        <v>883</v>
      </c>
      <c r="G63" s="409">
        <v>7.61</v>
      </c>
      <c r="H63" s="410">
        <f t="shared" si="4"/>
        <v>9.6875300000000006</v>
      </c>
      <c r="I63" s="411">
        <f t="shared" si="5"/>
        <v>220100.68160000001</v>
      </c>
      <c r="J63" s="411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404" t="s">
        <v>635</v>
      </c>
      <c r="B64" s="389" t="s">
        <v>994</v>
      </c>
      <c r="C64" s="284" t="s">
        <v>991</v>
      </c>
      <c r="D64" s="406">
        <f>SUMIF(MC__2!A:A,A64,MC__2!J:J)</f>
        <v>82350</v>
      </c>
      <c r="E64" s="282">
        <v>92919</v>
      </c>
      <c r="F64" s="408" t="s">
        <v>883</v>
      </c>
      <c r="G64" s="409">
        <v>6.15</v>
      </c>
      <c r="H64" s="410">
        <f t="shared" si="4"/>
        <v>7.8289500000000016</v>
      </c>
      <c r="I64" s="411">
        <f t="shared" si="5"/>
        <v>644714.03250000009</v>
      </c>
      <c r="J64" s="411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404" t="s">
        <v>636</v>
      </c>
      <c r="B65" s="389" t="s">
        <v>995</v>
      </c>
      <c r="C65" s="284" t="s">
        <v>991</v>
      </c>
      <c r="D65" s="406">
        <f>SUMIF(MC__2!A:A,A65,MC__2!J:J)</f>
        <v>5320</v>
      </c>
      <c r="E65" s="282">
        <v>92921</v>
      </c>
      <c r="F65" s="408" t="s">
        <v>883</v>
      </c>
      <c r="G65" s="409">
        <v>5.45</v>
      </c>
      <c r="H65" s="410">
        <f t="shared" si="4"/>
        <v>6.937850000000001</v>
      </c>
      <c r="I65" s="411">
        <f t="shared" si="5"/>
        <v>36909.362000000008</v>
      </c>
      <c r="J65" s="411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404" t="s">
        <v>637</v>
      </c>
      <c r="B66" s="389" t="s">
        <v>996</v>
      </c>
      <c r="C66" s="284" t="s">
        <v>991</v>
      </c>
      <c r="D66" s="406">
        <f>SUMIF(MC__2!A:A,A66,MC__2!J:J)</f>
        <v>17360</v>
      </c>
      <c r="E66" s="282">
        <v>92924</v>
      </c>
      <c r="F66" s="408" t="s">
        <v>883</v>
      </c>
      <c r="G66" s="409">
        <v>4.9400000000000004</v>
      </c>
      <c r="H66" s="410">
        <f t="shared" si="4"/>
        <v>6.2886200000000008</v>
      </c>
      <c r="I66" s="411">
        <f t="shared" si="5"/>
        <v>109170.44320000001</v>
      </c>
      <c r="J66" s="411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404" t="s">
        <v>638</v>
      </c>
      <c r="B67" s="389" t="s">
        <v>997</v>
      </c>
      <c r="C67" s="284" t="s">
        <v>828</v>
      </c>
      <c r="D67" s="406">
        <f>SUMIF(MC__2!A:A,A67,MC__2!J:J)</f>
        <v>2495.8150000000001</v>
      </c>
      <c r="E67" s="282">
        <v>92720</v>
      </c>
      <c r="F67" s="408" t="s">
        <v>883</v>
      </c>
      <c r="G67" s="409">
        <v>372.15</v>
      </c>
      <c r="H67" s="410">
        <f t="shared" si="4"/>
        <v>473.74695000000003</v>
      </c>
      <c r="I67" s="411">
        <f t="shared" si="5"/>
        <v>1182384.7440142501</v>
      </c>
      <c r="J67" s="411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404" t="s">
        <v>640</v>
      </c>
      <c r="B68" s="389" t="s">
        <v>998</v>
      </c>
      <c r="C68" s="284" t="s">
        <v>828</v>
      </c>
      <c r="D68" s="406">
        <f>SUMIF(MC__2!A:A,A68,MC__2!J:J)</f>
        <v>67.366399999999999</v>
      </c>
      <c r="E68" s="282" t="s">
        <v>999</v>
      </c>
      <c r="F68" s="408" t="s">
        <v>883</v>
      </c>
      <c r="G68" s="409">
        <v>470.87</v>
      </c>
      <c r="H68" s="410">
        <f t="shared" si="4"/>
        <v>599.41751000000011</v>
      </c>
      <c r="I68" s="411">
        <f t="shared" si="5"/>
        <v>40380.599745664003</v>
      </c>
      <c r="J68" s="411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404" t="s">
        <v>642</v>
      </c>
      <c r="B69" s="389" t="s">
        <v>1000</v>
      </c>
      <c r="C69" s="284" t="s">
        <v>828</v>
      </c>
      <c r="D69" s="406">
        <f>SUMIF(MC__2!A:A,A69,MC__2!J:J)</f>
        <v>2772.0980599999998</v>
      </c>
      <c r="E69" s="282">
        <v>92874</v>
      </c>
      <c r="F69" s="408" t="s">
        <v>883</v>
      </c>
      <c r="G69" s="409">
        <v>21.58</v>
      </c>
      <c r="H69" s="410">
        <f t="shared" si="4"/>
        <v>27.471340000000001</v>
      </c>
      <c r="I69" s="411">
        <f t="shared" si="5"/>
        <v>76153.248319600403</v>
      </c>
      <c r="J69" s="411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404" t="s">
        <v>645</v>
      </c>
      <c r="B70" s="389" t="s">
        <v>1001</v>
      </c>
      <c r="C70" s="284" t="s">
        <v>828</v>
      </c>
      <c r="D70" s="406">
        <f>SUMIF(MC__2!A:A,A70,MC__2!J:J)</f>
        <v>15.4</v>
      </c>
      <c r="E70" s="282">
        <v>83534</v>
      </c>
      <c r="F70" s="408" t="s">
        <v>883</v>
      </c>
      <c r="G70" s="409">
        <v>437.51</v>
      </c>
      <c r="H70" s="410">
        <f t="shared" si="4"/>
        <v>556.95023000000003</v>
      </c>
      <c r="I70" s="411">
        <f t="shared" si="5"/>
        <v>8577.033542000001</v>
      </c>
      <c r="J70" s="411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404" t="s">
        <v>646</v>
      </c>
      <c r="B71" s="389" t="s">
        <v>1002</v>
      </c>
      <c r="C71" s="284" t="s">
        <v>828</v>
      </c>
      <c r="D71" s="406">
        <f>SUMIF(MC__2!A:A,A71,MC__2!J:J)</f>
        <v>1475.3399999999997</v>
      </c>
      <c r="E71" s="282">
        <v>83516</v>
      </c>
      <c r="F71" s="408" t="s">
        <v>883</v>
      </c>
      <c r="G71" s="409">
        <v>15.54</v>
      </c>
      <c r="H71" s="410">
        <f t="shared" si="4"/>
        <v>19.782420000000002</v>
      </c>
      <c r="I71" s="411">
        <f t="shared" si="5"/>
        <v>29185.795522799996</v>
      </c>
      <c r="J71" s="41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404" t="s">
        <v>652</v>
      </c>
      <c r="B72" s="389" t="s">
        <v>1003</v>
      </c>
      <c r="C72" s="284" t="s">
        <v>54</v>
      </c>
      <c r="D72" s="406">
        <f>SUMIF(MC__2!A:A,A72,MC__2!J:J)</f>
        <v>76</v>
      </c>
      <c r="E72" s="282">
        <v>3806424</v>
      </c>
      <c r="F72" s="413" t="s">
        <v>900</v>
      </c>
      <c r="G72" s="414">
        <v>3013.3</v>
      </c>
      <c r="H72" s="410">
        <f t="shared" si="4"/>
        <v>3835.9309000000007</v>
      </c>
      <c r="I72" s="411">
        <f t="shared" si="5"/>
        <v>291530.74840000004</v>
      </c>
      <c r="J72" s="411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404" t="s">
        <v>655</v>
      </c>
      <c r="B73" s="389" t="s">
        <v>1004</v>
      </c>
      <c r="C73" s="284" t="s">
        <v>283</v>
      </c>
      <c r="D73" s="406">
        <f>SUMIF(MC__2!A:A,A73,MC__2!J:J)</f>
        <v>72</v>
      </c>
      <c r="E73" s="282">
        <v>73631</v>
      </c>
      <c r="F73" s="408" t="s">
        <v>883</v>
      </c>
      <c r="G73" s="409">
        <v>275.69</v>
      </c>
      <c r="H73" s="410">
        <f t="shared" si="4"/>
        <v>350.95337000000001</v>
      </c>
      <c r="I73" s="411">
        <f t="shared" si="5"/>
        <v>25268.642640000002</v>
      </c>
      <c r="J73" s="411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404" t="s">
        <v>659</v>
      </c>
      <c r="B74" s="389" t="s">
        <v>1005</v>
      </c>
      <c r="C74" s="284" t="s">
        <v>283</v>
      </c>
      <c r="D74" s="406">
        <f>SUMIF(MC__2!A:A,A74,MC__2!J:J)</f>
        <v>144</v>
      </c>
      <c r="E74" s="282" t="s">
        <v>1006</v>
      </c>
      <c r="F74" s="408" t="s">
        <v>883</v>
      </c>
      <c r="G74" s="409">
        <v>27.72</v>
      </c>
      <c r="H74" s="410">
        <f t="shared" si="4"/>
        <v>35.287559999999999</v>
      </c>
      <c r="I74" s="411">
        <f t="shared" si="5"/>
        <v>5081.4086399999997</v>
      </c>
      <c r="J74" s="411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404" t="s">
        <v>661</v>
      </c>
      <c r="B75" s="389" t="s">
        <v>1007</v>
      </c>
      <c r="C75" s="284" t="s">
        <v>828</v>
      </c>
      <c r="D75" s="406">
        <f>SUMIF(MC__2!A:A,A75,MC__2!J:J)</f>
        <v>2787.4980599999999</v>
      </c>
      <c r="E75" s="282" t="s">
        <v>1008</v>
      </c>
      <c r="F75" s="408" t="s">
        <v>883</v>
      </c>
      <c r="G75" s="409">
        <v>27.1</v>
      </c>
      <c r="H75" s="410">
        <f t="shared" si="4"/>
        <v>34.498300000000008</v>
      </c>
      <c r="I75" s="411">
        <f t="shared" si="5"/>
        <v>96163.944323298012</v>
      </c>
      <c r="J75" s="411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404" t="s">
        <v>670</v>
      </c>
      <c r="B76" s="389" t="s">
        <v>1009</v>
      </c>
      <c r="C76" s="284" t="s">
        <v>828</v>
      </c>
      <c r="D76" s="406">
        <f>SUMIF(MC__2!A:A,A76,MC__2!J:J)</f>
        <v>2584.5360000000001</v>
      </c>
      <c r="E76" s="282">
        <v>6454</v>
      </c>
      <c r="F76" s="408" t="s">
        <v>883</v>
      </c>
      <c r="G76" s="409">
        <v>123.88</v>
      </c>
      <c r="H76" s="410">
        <f t="shared" si="4"/>
        <v>157.69924</v>
      </c>
      <c r="I76" s="411">
        <f t="shared" si="5"/>
        <v>407579.36295263999</v>
      </c>
      <c r="J76" s="411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404" t="s">
        <v>677</v>
      </c>
      <c r="B77" s="389" t="s">
        <v>1010</v>
      </c>
      <c r="C77" s="284" t="s">
        <v>283</v>
      </c>
      <c r="D77" s="406">
        <f>SUMIF(MC__2!A:A,A77,MC__2!J:J)</f>
        <v>8615.119999999999</v>
      </c>
      <c r="E77" s="282">
        <v>83665</v>
      </c>
      <c r="F77" s="408" t="s">
        <v>883</v>
      </c>
      <c r="G77" s="409">
        <v>4.87</v>
      </c>
      <c r="H77" s="410">
        <f t="shared" si="4"/>
        <v>6.199510000000001</v>
      </c>
      <c r="I77" s="411">
        <f t="shared" si="5"/>
        <v>53409.522591200002</v>
      </c>
      <c r="J77" s="411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404" t="s">
        <v>680</v>
      </c>
      <c r="B78" s="389" t="s">
        <v>1011</v>
      </c>
      <c r="C78" s="284" t="s">
        <v>828</v>
      </c>
      <c r="D78" s="406">
        <f>SUMIF(MC__2!A:A,A78,MC__2!J:J)</f>
        <v>1240.57728</v>
      </c>
      <c r="E78" s="282" t="s">
        <v>1012</v>
      </c>
      <c r="F78" s="408" t="s">
        <v>883</v>
      </c>
      <c r="G78" s="409">
        <v>78.94</v>
      </c>
      <c r="H78" s="410">
        <f t="shared" si="4"/>
        <v>100.49062000000001</v>
      </c>
      <c r="I78" s="411">
        <f t="shared" si="5"/>
        <v>124666.38002511361</v>
      </c>
      <c r="J78" s="411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404" t="s">
        <v>689</v>
      </c>
      <c r="B79" s="389" t="s">
        <v>1013</v>
      </c>
      <c r="C79" s="284" t="s">
        <v>975</v>
      </c>
      <c r="D79" s="406">
        <f>SUMIF(MC__2!A:A,A79,MC__2!J:J)</f>
        <v>1265.5509333333332</v>
      </c>
      <c r="E79" s="282" t="s">
        <v>1014</v>
      </c>
      <c r="F79" s="408" t="s">
        <v>883</v>
      </c>
      <c r="G79" s="409">
        <v>22.05</v>
      </c>
      <c r="H79" s="410">
        <f t="shared" si="4"/>
        <v>28.069650000000003</v>
      </c>
      <c r="I79" s="411">
        <f t="shared" si="5"/>
        <v>35523.571755839999</v>
      </c>
      <c r="J79" s="411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404" t="s">
        <v>682</v>
      </c>
      <c r="B80" s="389" t="s">
        <v>1015</v>
      </c>
      <c r="C80" s="284" t="s">
        <v>924</v>
      </c>
      <c r="D80" s="406">
        <f>SUMIF(MC__2!A:A,A80,MC__2!J:J)</f>
        <v>620460.94240000006</v>
      </c>
      <c r="E80" s="282">
        <v>83356</v>
      </c>
      <c r="F80" s="408" t="s">
        <v>883</v>
      </c>
      <c r="G80" s="409">
        <v>0.75</v>
      </c>
      <c r="H80" s="410">
        <f t="shared" si="4"/>
        <v>0.9547500000000001</v>
      </c>
      <c r="I80" s="411">
        <f t="shared" si="5"/>
        <v>592385.08475640009</v>
      </c>
      <c r="J80" s="411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404" t="s">
        <v>696</v>
      </c>
      <c r="B81" s="389" t="s">
        <v>1016</v>
      </c>
      <c r="C81" s="284" t="s">
        <v>1017</v>
      </c>
      <c r="D81" s="406">
        <f>SUMIF(MC__2!A:A,A81,MC__2!J:J)</f>
        <v>16896</v>
      </c>
      <c r="E81" s="282">
        <v>89021</v>
      </c>
      <c r="F81" s="408" t="s">
        <v>883</v>
      </c>
      <c r="G81" s="409">
        <v>1.81</v>
      </c>
      <c r="H81" s="410">
        <f t="shared" si="4"/>
        <v>2.3041300000000002</v>
      </c>
      <c r="I81" s="411">
        <f t="shared" si="5"/>
        <v>38930.580480000004</v>
      </c>
      <c r="J81" s="41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404" t="s">
        <v>700</v>
      </c>
      <c r="B82" s="389" t="s">
        <v>1018</v>
      </c>
      <c r="C82" s="284" t="s">
        <v>975</v>
      </c>
      <c r="D82" s="406">
        <f>SUMIF(MC__2!A:A,A82,MC__2!J:J)</f>
        <v>484</v>
      </c>
      <c r="E82" s="282" t="s">
        <v>1019</v>
      </c>
      <c r="F82" s="408" t="s">
        <v>883</v>
      </c>
      <c r="G82" s="409">
        <v>94.73</v>
      </c>
      <c r="H82" s="410">
        <f t="shared" si="4"/>
        <v>120.59129000000001</v>
      </c>
      <c r="I82" s="411">
        <f t="shared" si="5"/>
        <v>58366.184360000007</v>
      </c>
      <c r="J82" s="411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404" t="s">
        <v>706</v>
      </c>
      <c r="B83" s="389" t="s">
        <v>1020</v>
      </c>
      <c r="C83" s="284" t="s">
        <v>283</v>
      </c>
      <c r="D83" s="406">
        <f>SUMIF(MC__2!A:A,A83,MC__2!J:J)</f>
        <v>1350</v>
      </c>
      <c r="E83" s="282">
        <v>89455</v>
      </c>
      <c r="F83" s="408" t="s">
        <v>883</v>
      </c>
      <c r="G83" s="409">
        <v>65.61</v>
      </c>
      <c r="H83" s="410">
        <f t="shared" si="4"/>
        <v>83.521530000000013</v>
      </c>
      <c r="I83" s="411">
        <f t="shared" si="5"/>
        <v>112754.06550000001</v>
      </c>
      <c r="J83" s="411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404" t="s">
        <v>710</v>
      </c>
      <c r="B84" s="389" t="s">
        <v>1021</v>
      </c>
      <c r="C84" s="284" t="s">
        <v>283</v>
      </c>
      <c r="D84" s="406">
        <f>SUMIF(MC__2!A:A,A84,MC__2!J:J)</f>
        <v>2700</v>
      </c>
      <c r="E84" s="282">
        <v>87877</v>
      </c>
      <c r="F84" s="408" t="s">
        <v>883</v>
      </c>
      <c r="G84" s="409">
        <v>6.07</v>
      </c>
      <c r="H84" s="410">
        <f t="shared" si="4"/>
        <v>7.7271100000000015</v>
      </c>
      <c r="I84" s="411">
        <f t="shared" si="5"/>
        <v>20863.197000000004</v>
      </c>
      <c r="J84" s="411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404" t="s">
        <v>713</v>
      </c>
      <c r="B85" s="389" t="s">
        <v>1022</v>
      </c>
      <c r="C85" s="284" t="s">
        <v>283</v>
      </c>
      <c r="D85" s="406">
        <f>SUMIF(MC__2!A:A,A85,MC__2!J:J)</f>
        <v>2700</v>
      </c>
      <c r="E85" s="282">
        <v>87530</v>
      </c>
      <c r="F85" s="408" t="s">
        <v>883</v>
      </c>
      <c r="G85" s="409">
        <v>25.8</v>
      </c>
      <c r="H85" s="410">
        <f t="shared" si="4"/>
        <v>32.843400000000003</v>
      </c>
      <c r="I85" s="411">
        <f t="shared" si="5"/>
        <v>88677.180000000008</v>
      </c>
      <c r="J85" s="411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404" t="s">
        <v>249</v>
      </c>
      <c r="B86" s="389" t="s">
        <v>1023</v>
      </c>
      <c r="C86" s="284" t="s">
        <v>54</v>
      </c>
      <c r="D86" s="406">
        <f>SUMIF(MC__2!A:A,A86,MC__2!J:J)</f>
        <v>1</v>
      </c>
      <c r="E86" s="282" t="s">
        <v>1024</v>
      </c>
      <c r="F86" s="410" t="s">
        <v>1025</v>
      </c>
      <c r="G86" s="418">
        <f>MOBILIZ_DESMOB!K45</f>
        <v>218775.05499999999</v>
      </c>
      <c r="H86" s="410">
        <f t="shared" si="4"/>
        <v>278500.64501500002</v>
      </c>
      <c r="I86" s="411">
        <f t="shared" si="5"/>
        <v>278500.64501500002</v>
      </c>
      <c r="J86" s="411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404" t="s">
        <v>311</v>
      </c>
      <c r="B87" t="s">
        <v>1026</v>
      </c>
      <c r="C87" s="284" t="s">
        <v>1027</v>
      </c>
      <c r="D87" s="406">
        <f>SUMIF(MC__2!A:A,A87,MC__2!J:J)</f>
        <v>15</v>
      </c>
      <c r="E87">
        <v>50102</v>
      </c>
      <c r="F87" s="419" t="s">
        <v>1028</v>
      </c>
      <c r="G87" s="409">
        <v>2.8</v>
      </c>
      <c r="H87" s="410">
        <f t="shared" si="4"/>
        <v>3.5644</v>
      </c>
      <c r="I87" s="411">
        <f t="shared" si="5"/>
        <v>53.466000000000001</v>
      </c>
      <c r="J87" s="411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404" t="s">
        <v>313</v>
      </c>
      <c r="B88" s="389" t="s">
        <v>1029</v>
      </c>
      <c r="C88" s="284" t="s">
        <v>975</v>
      </c>
      <c r="D88" s="406">
        <f>SUMIF(MC__2!A:A,A88,MC__2!J:J)</f>
        <v>135</v>
      </c>
      <c r="E88" s="282">
        <v>50101</v>
      </c>
      <c r="F88" s="419" t="s">
        <v>1028</v>
      </c>
      <c r="G88" s="409">
        <v>71.459999999999994</v>
      </c>
      <c r="H88" s="410">
        <f t="shared" si="4"/>
        <v>90.968580000000003</v>
      </c>
      <c r="I88" s="411">
        <f t="shared" si="5"/>
        <v>12280.7583</v>
      </c>
      <c r="J88" s="411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404" t="s">
        <v>315</v>
      </c>
      <c r="B89" s="389" t="s">
        <v>1030</v>
      </c>
      <c r="C89" s="284" t="s">
        <v>54</v>
      </c>
      <c r="D89" s="406">
        <f>SUMIF(MC__2!A:A,A89,MC__2!J:J)</f>
        <v>1</v>
      </c>
      <c r="E89" s="282" t="s">
        <v>1031</v>
      </c>
      <c r="F89" s="410" t="s">
        <v>1025</v>
      </c>
      <c r="G89" s="418">
        <f>(109966.59+131959.4)*0.43076</f>
        <v>104212.03945239999</v>
      </c>
      <c r="H89" s="410">
        <f t="shared" ref="H89:H120" si="6">G89*(1+$Q$2)</f>
        <v>132661.9262229052</v>
      </c>
      <c r="I89" s="411">
        <f t="shared" ref="I89:I120" si="7">H89*D89</f>
        <v>132661.9262229052</v>
      </c>
      <c r="J89" s="411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404" t="s">
        <v>649</v>
      </c>
      <c r="B90" s="389" t="s">
        <v>1032</v>
      </c>
      <c r="C90" s="284" t="s">
        <v>991</v>
      </c>
      <c r="D90" s="406">
        <f>SUMIF(MC__2!A:A,A90,MC__2!J:J)</f>
        <v>72794.35175999999</v>
      </c>
      <c r="E90" s="282">
        <v>26026</v>
      </c>
      <c r="F90" s="408" t="s">
        <v>883</v>
      </c>
      <c r="G90" s="409">
        <v>2.4300000000000002</v>
      </c>
      <c r="H90" s="410">
        <f t="shared" si="6"/>
        <v>3.0933900000000003</v>
      </c>
      <c r="I90" s="411">
        <f t="shared" si="7"/>
        <v>225181.3197908664</v>
      </c>
      <c r="J90" s="411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412" customFormat="1" ht="30" customHeight="1" x14ac:dyDescent="0.25">
      <c r="A91" s="404" t="s">
        <v>662</v>
      </c>
      <c r="B91" s="405" t="s">
        <v>1033</v>
      </c>
      <c r="C91" s="404" t="s">
        <v>1034</v>
      </c>
      <c r="D91" s="406">
        <f>SUMIF(MC__2!A:A,A91,MC__2!J:J)</f>
        <v>106.39999999999999</v>
      </c>
      <c r="E91" s="420">
        <v>84154</v>
      </c>
      <c r="F91" s="408" t="s">
        <v>883</v>
      </c>
      <c r="G91" s="414">
        <v>103.17</v>
      </c>
      <c r="H91" s="410">
        <f t="shared" si="6"/>
        <v>131.33541000000002</v>
      </c>
      <c r="I91" s="411">
        <f t="shared" si="7"/>
        <v>13974.087624000002</v>
      </c>
      <c r="J91" s="411"/>
    </row>
    <row r="92" spans="1:1024" ht="16.5" customHeight="1" x14ac:dyDescent="0.25">
      <c r="A92" s="404" t="s">
        <v>666</v>
      </c>
      <c r="B92" s="412" t="s">
        <v>1035</v>
      </c>
      <c r="C92" s="404" t="s">
        <v>991</v>
      </c>
      <c r="D92" s="406">
        <f>SUMIF(MC__2!A:A,A92,MC__2!J:J)</f>
        <v>797.99999999999989</v>
      </c>
      <c r="E92" s="420" t="s">
        <v>1036</v>
      </c>
      <c r="F92" s="408" t="s">
        <v>883</v>
      </c>
      <c r="G92" s="409">
        <v>8.39</v>
      </c>
      <c r="H92" s="410">
        <f t="shared" si="6"/>
        <v>10.680470000000001</v>
      </c>
      <c r="I92" s="411">
        <f t="shared" si="7"/>
        <v>8523.0150599999997</v>
      </c>
      <c r="J92" s="411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404" t="s">
        <v>716</v>
      </c>
      <c r="B93" s="405" t="s">
        <v>1037</v>
      </c>
      <c r="C93" s="404" t="s">
        <v>283</v>
      </c>
      <c r="D93" s="406">
        <f>SUMIF(MC__2!A:A,A93,MC__2!J:J)</f>
        <v>12922.679999999998</v>
      </c>
      <c r="E93" s="420">
        <v>9537</v>
      </c>
      <c r="F93" s="408" t="s">
        <v>883</v>
      </c>
      <c r="G93" s="409">
        <v>1.87</v>
      </c>
      <c r="H93" s="410">
        <f t="shared" si="6"/>
        <v>2.3805100000000006</v>
      </c>
      <c r="I93" s="411">
        <f t="shared" si="7"/>
        <v>30762.568966800005</v>
      </c>
      <c r="J93" s="411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404" t="s">
        <v>303</v>
      </c>
      <c r="B94" s="412" t="s">
        <v>1038</v>
      </c>
      <c r="C94" s="404" t="s">
        <v>54</v>
      </c>
      <c r="D94" s="406">
        <f>SUMIF(MC__2!A:A,A94,MC__2!J:J)</f>
        <v>1</v>
      </c>
      <c r="E94" s="420">
        <v>41598</v>
      </c>
      <c r="F94" s="408" t="s">
        <v>883</v>
      </c>
      <c r="G94" s="421">
        <v>1339.66</v>
      </c>
      <c r="H94" s="410">
        <f t="shared" si="6"/>
        <v>1705.3871800000002</v>
      </c>
      <c r="I94" s="411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404" t="s">
        <v>305</v>
      </c>
      <c r="B95" s="405" t="s">
        <v>1039</v>
      </c>
      <c r="C95" s="404" t="s">
        <v>54</v>
      </c>
      <c r="D95" s="406">
        <f>SUMIF(MC__2!A:A,A95,MC__2!J:J)</f>
        <v>1</v>
      </c>
      <c r="E95" s="420">
        <v>95635</v>
      </c>
      <c r="F95" s="408" t="s">
        <v>883</v>
      </c>
      <c r="G95" s="421">
        <v>117.98</v>
      </c>
      <c r="H95" s="410">
        <f t="shared" si="6"/>
        <v>150.18854000000002</v>
      </c>
      <c r="I95" s="411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404" t="s">
        <v>307</v>
      </c>
      <c r="B96" s="412" t="s">
        <v>1040</v>
      </c>
      <c r="C96" s="404" t="s">
        <v>54</v>
      </c>
      <c r="D96" s="406">
        <f>SUMIF(MC__2!A:A,A96,MC__2!J:J)</f>
        <v>1</v>
      </c>
      <c r="E96" s="420">
        <v>12744</v>
      </c>
      <c r="F96" s="408" t="s">
        <v>883</v>
      </c>
      <c r="G96" s="421">
        <v>118.98</v>
      </c>
      <c r="H96" s="410">
        <f t="shared" si="6"/>
        <v>151.46154000000001</v>
      </c>
      <c r="I96" s="411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404" t="s">
        <v>309</v>
      </c>
      <c r="B97" s="412" t="s">
        <v>1041</v>
      </c>
      <c r="C97" s="404" t="s">
        <v>54</v>
      </c>
      <c r="D97" s="406">
        <f>SUMIF(MC__2!A:A,A97,MC__2!J:J)</f>
        <v>2</v>
      </c>
      <c r="E97" s="420">
        <v>72872</v>
      </c>
      <c r="F97" s="408" t="s">
        <v>883</v>
      </c>
      <c r="G97" s="421">
        <v>628.32000000000005</v>
      </c>
      <c r="H97" s="410">
        <f t="shared" si="6"/>
        <v>799.85136000000011</v>
      </c>
      <c r="I97" s="411">
        <f t="shared" si="7"/>
        <v>1599.7027200000002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404" t="s">
        <v>326</v>
      </c>
      <c r="B98" s="412" t="s">
        <v>1042</v>
      </c>
      <c r="C98" s="404" t="s">
        <v>910</v>
      </c>
      <c r="D98" s="406">
        <f>SUMIF(MC__2!A:A,A98,MC__2!J:J)</f>
        <v>28</v>
      </c>
      <c r="E98" s="420">
        <v>93565</v>
      </c>
      <c r="F98" s="408" t="s">
        <v>883</v>
      </c>
      <c r="G98" s="421">
        <v>12203.12</v>
      </c>
      <c r="H98" s="410">
        <f t="shared" si="6"/>
        <v>15534.571760000003</v>
      </c>
      <c r="I98" s="411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404" t="s">
        <v>329</v>
      </c>
      <c r="B99" s="33" t="s">
        <v>1043</v>
      </c>
      <c r="C99" s="404" t="s">
        <v>1044</v>
      </c>
      <c r="D99" s="406">
        <f>SUMIF(MC__2!A:A,A99,MC__2!J:J)</f>
        <v>6160</v>
      </c>
      <c r="E99" s="420">
        <v>250113</v>
      </c>
      <c r="F99" s="422" t="s">
        <v>1028</v>
      </c>
      <c r="G99" s="421">
        <v>12.77</v>
      </c>
      <c r="H99" s="410">
        <f t="shared" si="6"/>
        <v>16.256209999999999</v>
      </c>
      <c r="I99" s="411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404" t="s">
        <v>331</v>
      </c>
      <c r="B100" s="412" t="s">
        <v>1045</v>
      </c>
      <c r="C100" s="404" t="s">
        <v>1046</v>
      </c>
      <c r="D100" s="406">
        <f>SUMIF(MC__2!A:A,A100,MC__2!J:J)</f>
        <v>42</v>
      </c>
      <c r="E100" s="420">
        <v>93564</v>
      </c>
      <c r="F100" s="408" t="s">
        <v>883</v>
      </c>
      <c r="G100" s="421">
        <v>3918</v>
      </c>
      <c r="H100" s="410">
        <f t="shared" si="6"/>
        <v>4987.6140000000005</v>
      </c>
      <c r="I100" s="411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404" t="s">
        <v>334</v>
      </c>
      <c r="B101" s="412" t="s">
        <v>1047</v>
      </c>
      <c r="C101" s="404" t="s">
        <v>1046</v>
      </c>
      <c r="D101" s="406">
        <f>SUMIF(MC__2!A:A,A101,MC__2!J:J)</f>
        <v>42</v>
      </c>
      <c r="E101" s="420">
        <v>93566</v>
      </c>
      <c r="F101" s="408" t="s">
        <v>883</v>
      </c>
      <c r="G101" s="421">
        <v>2655.12</v>
      </c>
      <c r="H101" s="410">
        <f t="shared" si="6"/>
        <v>3379.96776</v>
      </c>
      <c r="I101" s="411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404" t="s">
        <v>336</v>
      </c>
      <c r="B102" s="389" t="s">
        <v>1048</v>
      </c>
      <c r="C102" s="284" t="s">
        <v>1046</v>
      </c>
      <c r="D102" s="406">
        <f>SUMIF(MC__2!A:A,A102,MC__2!J:J)</f>
        <v>28</v>
      </c>
      <c r="E102" s="282" t="s">
        <v>1049</v>
      </c>
      <c r="F102" s="408" t="s">
        <v>883</v>
      </c>
      <c r="G102" s="423">
        <v>3879.24</v>
      </c>
      <c r="H102" s="410">
        <f t="shared" si="6"/>
        <v>4938.2725200000004</v>
      </c>
      <c r="I102" s="411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404" t="s">
        <v>338</v>
      </c>
      <c r="B103" s="424" t="s">
        <v>1050</v>
      </c>
      <c r="C103" s="284" t="s">
        <v>1044</v>
      </c>
      <c r="D103" s="406">
        <f>SUMIF(MC__2!A:A,A103,MC__2!J:J)</f>
        <v>6160</v>
      </c>
      <c r="E103" s="282" t="s">
        <v>1051</v>
      </c>
      <c r="F103" s="408" t="s">
        <v>883</v>
      </c>
      <c r="G103" s="423">
        <v>20.239999999999998</v>
      </c>
      <c r="H103" s="410">
        <f t="shared" si="6"/>
        <v>25.765520000000002</v>
      </c>
      <c r="I103" s="411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404" t="s">
        <v>339</v>
      </c>
      <c r="B104" s="389" t="s">
        <v>1052</v>
      </c>
      <c r="C104" s="284" t="s">
        <v>1044</v>
      </c>
      <c r="D104" s="406">
        <f>SUMIF(MC__2!A:A,A104,MC__2!J:J)</f>
        <v>1344</v>
      </c>
      <c r="E104" s="282" t="s">
        <v>1053</v>
      </c>
      <c r="F104" s="408" t="s">
        <v>883</v>
      </c>
      <c r="G104" s="423">
        <v>14.74</v>
      </c>
      <c r="H104" s="410">
        <f t="shared" si="6"/>
        <v>18.764020000000002</v>
      </c>
      <c r="I104" s="411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404" t="s">
        <v>341</v>
      </c>
      <c r="B105" s="14" t="s">
        <v>1054</v>
      </c>
      <c r="C105" s="284" t="s">
        <v>1046</v>
      </c>
      <c r="D105" s="406">
        <f>SUMIF(MC__2!A:A,A105,MC__2!J:J)</f>
        <v>14</v>
      </c>
      <c r="E105" s="282" t="s">
        <v>1055</v>
      </c>
      <c r="F105" s="408" t="s">
        <v>1056</v>
      </c>
      <c r="G105" s="423">
        <v>5416.14</v>
      </c>
      <c r="H105" s="410">
        <f t="shared" si="6"/>
        <v>6894.7462200000009</v>
      </c>
      <c r="I105" s="411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404" t="s">
        <v>342</v>
      </c>
      <c r="B106" s="389" t="s">
        <v>1057</v>
      </c>
      <c r="C106" s="284" t="s">
        <v>1046</v>
      </c>
      <c r="D106" s="406">
        <f>SUMIF(MC__2!A:A,A106,MC__2!J:J)</f>
        <v>14</v>
      </c>
      <c r="E106" s="282">
        <v>93563</v>
      </c>
      <c r="F106" s="408" t="s">
        <v>883</v>
      </c>
      <c r="G106" s="423">
        <v>4081.43</v>
      </c>
      <c r="H106" s="410">
        <f t="shared" si="6"/>
        <v>5195.66039</v>
      </c>
      <c r="I106" s="411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404" t="s">
        <v>344</v>
      </c>
      <c r="B107" s="389" t="s">
        <v>1058</v>
      </c>
      <c r="C107" s="284" t="s">
        <v>1044</v>
      </c>
      <c r="D107" s="406">
        <f>SUMIF(MC__2!A:A,A107,MC__2!J:J)</f>
        <v>3080</v>
      </c>
      <c r="E107" s="282">
        <v>88284</v>
      </c>
      <c r="F107" s="408" t="s">
        <v>883</v>
      </c>
      <c r="G107" s="423">
        <v>26.28</v>
      </c>
      <c r="H107" s="410">
        <f t="shared" si="6"/>
        <v>33.454440000000005</v>
      </c>
      <c r="I107" s="411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404" t="s">
        <v>345</v>
      </c>
      <c r="B108" s="389" t="s">
        <v>1059</v>
      </c>
      <c r="C108" s="284" t="s">
        <v>1046</v>
      </c>
      <c r="D108" s="406">
        <f>SUMIF(MC__2!A:A,A108,MC__2!J:J)</f>
        <v>14</v>
      </c>
      <c r="E108" s="282">
        <v>40908</v>
      </c>
      <c r="F108" s="408" t="s">
        <v>883</v>
      </c>
      <c r="G108" s="423">
        <v>2665.25</v>
      </c>
      <c r="H108" s="410">
        <f t="shared" si="6"/>
        <v>3392.8632500000003</v>
      </c>
      <c r="I108" s="411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404" t="s">
        <v>347</v>
      </c>
      <c r="B109" s="389" t="s">
        <v>1060</v>
      </c>
      <c r="C109" s="284" t="s">
        <v>1046</v>
      </c>
      <c r="D109" s="406">
        <f>SUMIF(MC__2!A:A,A109,MC__2!J:J)</f>
        <v>14</v>
      </c>
      <c r="E109" s="282" t="s">
        <v>1061</v>
      </c>
      <c r="F109" s="408" t="s">
        <v>883</v>
      </c>
      <c r="G109" s="423">
        <v>2352.8000000000002</v>
      </c>
      <c r="H109" s="410">
        <f t="shared" si="6"/>
        <v>2995.1144000000004</v>
      </c>
      <c r="I109" s="411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404" t="s">
        <v>349</v>
      </c>
      <c r="B110" s="389" t="s">
        <v>1062</v>
      </c>
      <c r="C110" s="284" t="s">
        <v>1046</v>
      </c>
      <c r="D110" s="406">
        <f>SUMIF(MC__2!A:A,A110,MC__2!J:J)</f>
        <v>14</v>
      </c>
      <c r="E110" s="282">
        <v>94295</v>
      </c>
      <c r="F110" s="408" t="s">
        <v>883</v>
      </c>
      <c r="G110" s="423">
        <v>6535.2</v>
      </c>
      <c r="H110" s="410">
        <f t="shared" si="6"/>
        <v>8319.3096000000005</v>
      </c>
      <c r="I110" s="411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404" t="s">
        <v>351</v>
      </c>
      <c r="B111" s="389" t="s">
        <v>1063</v>
      </c>
      <c r="C111" s="284" t="s">
        <v>1046</v>
      </c>
      <c r="D111" s="406">
        <f>SUMIF(MC__2!A:A,A111,MC__2!J:J)</f>
        <v>14</v>
      </c>
      <c r="E111" s="282">
        <v>93572</v>
      </c>
      <c r="F111" s="408" t="s">
        <v>883</v>
      </c>
      <c r="G111" s="423">
        <v>4395.5600000000004</v>
      </c>
      <c r="H111" s="410">
        <f t="shared" si="6"/>
        <v>5595.547880000001</v>
      </c>
      <c r="I111" s="411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404" t="s">
        <v>353</v>
      </c>
      <c r="B112" s="389" t="s">
        <v>1064</v>
      </c>
      <c r="C112" s="284" t="s">
        <v>1046</v>
      </c>
      <c r="D112" s="406">
        <f>SUMIF(MC__2!A:A,A112,MC__2!J:J)</f>
        <v>56</v>
      </c>
      <c r="E112" s="282" t="s">
        <v>1065</v>
      </c>
      <c r="F112" s="408" t="s">
        <v>883</v>
      </c>
      <c r="G112" s="423">
        <v>1705.12</v>
      </c>
      <c r="H112" s="410">
        <f t="shared" si="6"/>
        <v>2170.6177600000001</v>
      </c>
      <c r="I112" s="411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404" t="s">
        <v>355</v>
      </c>
      <c r="B113" s="389" t="s">
        <v>1066</v>
      </c>
      <c r="C113" s="284" t="s">
        <v>1046</v>
      </c>
      <c r="D113" s="406">
        <f>SUMIF(MC__2!A:A,A113,MC__2!J:J)</f>
        <v>56</v>
      </c>
      <c r="E113" s="282">
        <v>43201</v>
      </c>
      <c r="F113" s="425" t="s">
        <v>1028</v>
      </c>
      <c r="G113" s="423">
        <v>3461.84</v>
      </c>
      <c r="H113" s="410">
        <f t="shared" si="6"/>
        <v>4406.9223200000006</v>
      </c>
      <c r="I113" s="411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404" t="s">
        <v>358</v>
      </c>
      <c r="B114" s="389" t="s">
        <v>1067</v>
      </c>
      <c r="C114" s="284" t="s">
        <v>1046</v>
      </c>
      <c r="D114" s="406">
        <f>SUMIF(MC__2!A:A,A114,MC__2!J:J)</f>
        <v>420</v>
      </c>
      <c r="E114" s="282">
        <v>93556</v>
      </c>
      <c r="F114" s="408" t="s">
        <v>883</v>
      </c>
      <c r="G114" s="423">
        <v>85.61</v>
      </c>
      <c r="H114" s="410">
        <f t="shared" si="6"/>
        <v>108.98153000000001</v>
      </c>
      <c r="I114" s="411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404" t="s">
        <v>360</v>
      </c>
      <c r="B115" s="389" t="s">
        <v>1068</v>
      </c>
      <c r="C115" s="284" t="s">
        <v>1046</v>
      </c>
      <c r="D115" s="406">
        <f>SUMIF(MC__2!A:A,A115,MC__2!J:J)</f>
        <v>560</v>
      </c>
      <c r="E115" s="282">
        <v>93557</v>
      </c>
      <c r="F115" s="408" t="s">
        <v>883</v>
      </c>
      <c r="G115" s="423">
        <v>154.91999999999999</v>
      </c>
      <c r="H115" s="410">
        <f t="shared" si="6"/>
        <v>197.21316000000002</v>
      </c>
      <c r="I115" s="411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404" t="s">
        <v>402</v>
      </c>
      <c r="B116" s="389" t="s">
        <v>1069</v>
      </c>
      <c r="C116" s="284" t="s">
        <v>975</v>
      </c>
      <c r="D116" s="406">
        <f>SUMIF(MC__2!A:A,A116,MC__2!J:J)</f>
        <v>655.33999999999992</v>
      </c>
      <c r="E116" s="282">
        <v>85335</v>
      </c>
      <c r="F116" s="408" t="s">
        <v>883</v>
      </c>
      <c r="G116" s="423">
        <v>6.23</v>
      </c>
      <c r="H116" s="410">
        <f t="shared" si="6"/>
        <v>7.9307900000000018</v>
      </c>
      <c r="I116" s="411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404" t="s">
        <v>408</v>
      </c>
      <c r="B117" s="389" t="s">
        <v>1070</v>
      </c>
      <c r="C117" s="284" t="s">
        <v>828</v>
      </c>
      <c r="D117" s="406">
        <f>SUMIF(MC__2!A:A,A117,MC__2!J:J)</f>
        <v>765</v>
      </c>
      <c r="E117" s="282">
        <v>85364</v>
      </c>
      <c r="F117" s="408" t="s">
        <v>883</v>
      </c>
      <c r="G117" s="423">
        <v>181.45</v>
      </c>
      <c r="H117" s="410">
        <f t="shared" si="6"/>
        <v>230.98585</v>
      </c>
      <c r="I117" s="411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404" t="s">
        <v>501</v>
      </c>
      <c r="B118" s="389" t="s">
        <v>1071</v>
      </c>
      <c r="C118" s="284" t="s">
        <v>1072</v>
      </c>
      <c r="D118" s="406">
        <f>SUMIF(MC__2!A:A,A118,MC__2!J:J)</f>
        <v>18525.401023999999</v>
      </c>
      <c r="E118" s="282">
        <v>93176</v>
      </c>
      <c r="F118" s="408" t="s">
        <v>883</v>
      </c>
      <c r="G118" s="423">
        <v>0.42</v>
      </c>
      <c r="H118" s="410">
        <f t="shared" si="6"/>
        <v>0.53466000000000002</v>
      </c>
      <c r="I118" s="411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404" t="s">
        <v>520</v>
      </c>
      <c r="B119" s="389" t="s">
        <v>1073</v>
      </c>
      <c r="C119" s="284" t="s">
        <v>283</v>
      </c>
      <c r="D119" s="406">
        <f>SUMIF(MC__2!A:A,A119,MC__2!J:J)</f>
        <v>204.20000000000002</v>
      </c>
      <c r="E119" s="282" t="s">
        <v>1074</v>
      </c>
      <c r="F119" s="408" t="s">
        <v>883</v>
      </c>
      <c r="G119" s="423">
        <v>58.65</v>
      </c>
      <c r="H119" s="410">
        <f t="shared" si="6"/>
        <v>74.661450000000002</v>
      </c>
      <c r="I119" s="411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404" t="s">
        <v>1075</v>
      </c>
      <c r="B120" s="389" t="s">
        <v>1076</v>
      </c>
      <c r="C120" s="284" t="s">
        <v>54</v>
      </c>
      <c r="D120" s="406">
        <f>SUMIF(MC__2!A:A,A120,MC__2!J:J)</f>
        <v>0</v>
      </c>
      <c r="E120" s="282" t="s">
        <v>1077</v>
      </c>
      <c r="F120" s="408" t="s">
        <v>883</v>
      </c>
      <c r="G120" s="423">
        <v>143.78</v>
      </c>
      <c r="H120" s="410">
        <f t="shared" si="6"/>
        <v>183.03194000000002</v>
      </c>
      <c r="I120" s="411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404" t="s">
        <v>533</v>
      </c>
      <c r="B121" s="389" t="s">
        <v>1078</v>
      </c>
      <c r="C121" s="284" t="s">
        <v>54</v>
      </c>
      <c r="D121" s="406">
        <f>SUMIF(MC__2!A:A,A121,MC__2!J:J)</f>
        <v>32</v>
      </c>
      <c r="E121" s="282" t="s">
        <v>1079</v>
      </c>
      <c r="F121" s="408" t="s">
        <v>883</v>
      </c>
      <c r="G121" s="423">
        <v>186.07</v>
      </c>
      <c r="H121" s="410">
        <f t="shared" ref="H121:H152" si="8">G121*(1+$Q$2)</f>
        <v>236.86711000000003</v>
      </c>
      <c r="I121" s="411">
        <f t="shared" ref="I121:I15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404" t="s">
        <v>537</v>
      </c>
      <c r="B122" s="389" t="s">
        <v>1080</v>
      </c>
      <c r="C122" s="284" t="s">
        <v>54</v>
      </c>
      <c r="D122" s="406">
        <f>SUMIF(MC__2!A:A,A122,MC__2!J:J)</f>
        <v>32</v>
      </c>
      <c r="E122" s="282" t="s">
        <v>1081</v>
      </c>
      <c r="F122" s="408" t="s">
        <v>883</v>
      </c>
      <c r="G122" s="423">
        <v>169.16</v>
      </c>
      <c r="H122" s="410">
        <f t="shared" si="8"/>
        <v>215.34068000000002</v>
      </c>
      <c r="I122" s="411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404" t="s">
        <v>1082</v>
      </c>
      <c r="B123"/>
      <c r="C123"/>
      <c r="D123" s="406"/>
      <c r="E123"/>
      <c r="F123" s="408"/>
      <c r="G123" s="423"/>
      <c r="H123" s="410"/>
      <c r="I123" s="411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404" t="s">
        <v>538</v>
      </c>
      <c r="B124" s="389" t="s">
        <v>1083</v>
      </c>
      <c r="C124" s="284" t="s">
        <v>54</v>
      </c>
      <c r="D124" s="406">
        <f>SUMIF(MC__2!A:A,A124,MC__2!J:J)</f>
        <v>32</v>
      </c>
      <c r="E124" s="282" t="s">
        <v>1084</v>
      </c>
      <c r="F124" s="408" t="s">
        <v>883</v>
      </c>
      <c r="G124" s="423">
        <v>148.01</v>
      </c>
      <c r="H124" s="410">
        <f t="shared" ref="H124:H155" si="10">G124*(1+$Q$2)</f>
        <v>188.41673</v>
      </c>
      <c r="I124" s="411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404" t="s">
        <v>465</v>
      </c>
      <c r="B125" s="389" t="s">
        <v>1085</v>
      </c>
      <c r="C125" s="284" t="s">
        <v>54</v>
      </c>
      <c r="D125" s="406">
        <f>SUMIF(MC__2!A:A,A125,MC__2!J:J)</f>
        <v>189</v>
      </c>
      <c r="E125" s="282" t="s">
        <v>1086</v>
      </c>
      <c r="F125" s="408" t="s">
        <v>883</v>
      </c>
      <c r="G125" s="423">
        <v>245.28</v>
      </c>
      <c r="H125" s="410">
        <f t="shared" si="10"/>
        <v>312.24144000000001</v>
      </c>
      <c r="I125" s="411">
        <f t="shared" si="11"/>
        <v>59013.632160000001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404" t="s">
        <v>580</v>
      </c>
      <c r="B126" s="389" t="s">
        <v>1087</v>
      </c>
      <c r="C126" s="284" t="s">
        <v>532</v>
      </c>
      <c r="D126" s="406">
        <f>SUMIF(MC__2!A:A,A126,MC__2!J:J)</f>
        <v>85927.23</v>
      </c>
      <c r="E126" s="282">
        <v>72844</v>
      </c>
      <c r="F126" s="408" t="s">
        <v>883</v>
      </c>
      <c r="G126" s="423">
        <v>0.74</v>
      </c>
      <c r="H126" s="410">
        <f t="shared" si="10"/>
        <v>0.94202000000000008</v>
      </c>
      <c r="I126" s="411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404" t="s">
        <v>591</v>
      </c>
      <c r="B127" s="389" t="s">
        <v>1088</v>
      </c>
      <c r="C127" s="284" t="s">
        <v>975</v>
      </c>
      <c r="D127" s="406">
        <f>SUMIF(MC__2!A:A,A127,MC__2!J:J)</f>
        <v>1419.56</v>
      </c>
      <c r="E127" s="282">
        <v>94264</v>
      </c>
      <c r="F127" s="408" t="s">
        <v>883</v>
      </c>
      <c r="G127" s="423">
        <v>22.26</v>
      </c>
      <c r="H127" s="410">
        <f t="shared" si="10"/>
        <v>28.336980000000004</v>
      </c>
      <c r="I127" s="411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404" t="s">
        <v>601</v>
      </c>
      <c r="B128" s="389" t="s">
        <v>1089</v>
      </c>
      <c r="C128" s="284" t="s">
        <v>283</v>
      </c>
      <c r="D128" s="406">
        <f>SUMIF(MC__2!A:A,A128,MC__2!J:J)</f>
        <v>1.62</v>
      </c>
      <c r="E128" s="282">
        <v>34721</v>
      </c>
      <c r="F128" s="408" t="s">
        <v>883</v>
      </c>
      <c r="G128" s="423">
        <v>648</v>
      </c>
      <c r="H128" s="410">
        <f t="shared" si="10"/>
        <v>824.90400000000011</v>
      </c>
      <c r="I128" s="411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404" t="s">
        <v>602</v>
      </c>
      <c r="B129" s="415" t="s">
        <v>1090</v>
      </c>
      <c r="C129" s="284" t="s">
        <v>54</v>
      </c>
      <c r="D129" s="406">
        <f>SUMIF(MC__2!A:A,A129,MC__2!J:J)</f>
        <v>20</v>
      </c>
      <c r="E129" s="282" t="s">
        <v>1091</v>
      </c>
      <c r="F129" s="408" t="s">
        <v>883</v>
      </c>
      <c r="G129" s="423">
        <v>299.02999999999997</v>
      </c>
      <c r="H129" s="410">
        <f t="shared" si="10"/>
        <v>380.66519</v>
      </c>
      <c r="I129" s="411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404" t="s">
        <v>671</v>
      </c>
      <c r="B130" s="389" t="s">
        <v>1092</v>
      </c>
      <c r="C130" s="284" t="s">
        <v>828</v>
      </c>
      <c r="D130" s="406">
        <f>SUMIF(MC__2!A:A,A130,MC__2!J:J)</f>
        <v>208.91665999999998</v>
      </c>
      <c r="E130" s="282">
        <v>83534</v>
      </c>
      <c r="F130" s="408" t="s">
        <v>883</v>
      </c>
      <c r="G130" s="426">
        <v>437.51</v>
      </c>
      <c r="H130" s="410">
        <f t="shared" si="10"/>
        <v>556.95023000000003</v>
      </c>
      <c r="I130" s="411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404" t="s">
        <v>681</v>
      </c>
      <c r="B131" s="389" t="s">
        <v>1093</v>
      </c>
      <c r="C131" s="284" t="s">
        <v>828</v>
      </c>
      <c r="D131" s="406">
        <f>SUMIF(MC__2!A:A,A131,MC__2!J:J)</f>
        <v>947.66319999999996</v>
      </c>
      <c r="E131" s="282">
        <v>83683</v>
      </c>
      <c r="F131" s="408" t="s">
        <v>883</v>
      </c>
      <c r="G131" s="426">
        <v>86.81</v>
      </c>
      <c r="H131" s="410">
        <f t="shared" si="10"/>
        <v>110.50913000000001</v>
      </c>
      <c r="I131" s="411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428" customFormat="1" x14ac:dyDescent="0.25">
      <c r="A132" s="427" t="s">
        <v>1094</v>
      </c>
      <c r="B132" s="428" t="s">
        <v>1095</v>
      </c>
      <c r="C132" s="427" t="s">
        <v>283</v>
      </c>
      <c r="D132" s="429">
        <f>SUMIF(MC__2!A:A,A132,MC__2!J:J)</f>
        <v>0</v>
      </c>
      <c r="E132" s="430">
        <v>85180</v>
      </c>
      <c r="F132" s="429" t="s">
        <v>883</v>
      </c>
      <c r="G132" s="431">
        <v>11.45</v>
      </c>
      <c r="H132" s="432">
        <f t="shared" si="10"/>
        <v>14.575850000000001</v>
      </c>
      <c r="I132" s="433">
        <f t="shared" si="11"/>
        <v>0</v>
      </c>
    </row>
    <row r="133" spans="1:1024" s="428" customFormat="1" x14ac:dyDescent="0.25">
      <c r="A133" s="427" t="s">
        <v>1096</v>
      </c>
      <c r="B133" s="428" t="s">
        <v>1097</v>
      </c>
      <c r="C133" s="427" t="s">
        <v>54</v>
      </c>
      <c r="D133" s="429">
        <f>SUMIF(MC__2!A:A,A133,MC__2!J:J)</f>
        <v>0</v>
      </c>
      <c r="E133" s="430" t="s">
        <v>1098</v>
      </c>
      <c r="F133" s="429" t="s">
        <v>883</v>
      </c>
      <c r="G133" s="431">
        <v>89.7</v>
      </c>
      <c r="H133" s="432">
        <f t="shared" si="10"/>
        <v>114.18810000000002</v>
      </c>
      <c r="I133" s="433">
        <f t="shared" si="11"/>
        <v>0</v>
      </c>
    </row>
    <row r="134" spans="1:1024" s="428" customFormat="1" x14ac:dyDescent="0.25">
      <c r="A134" s="427" t="s">
        <v>1099</v>
      </c>
      <c r="B134" s="428" t="s">
        <v>1100</v>
      </c>
      <c r="C134" s="427" t="s">
        <v>54</v>
      </c>
      <c r="D134" s="429">
        <f>SUMIF(MC__2!A:A,A134,MC__2!J:J)</f>
        <v>0</v>
      </c>
      <c r="E134" s="430" t="s">
        <v>1101</v>
      </c>
      <c r="F134" s="429" t="s">
        <v>883</v>
      </c>
      <c r="G134" s="431">
        <v>112.11</v>
      </c>
      <c r="H134" s="432">
        <f t="shared" si="10"/>
        <v>142.71603000000002</v>
      </c>
      <c r="I134" s="433">
        <f t="shared" si="11"/>
        <v>0</v>
      </c>
    </row>
    <row r="135" spans="1:1024" s="428" customFormat="1" x14ac:dyDescent="0.25">
      <c r="A135" s="427" t="s">
        <v>1102</v>
      </c>
      <c r="B135" s="428" t="s">
        <v>1103</v>
      </c>
      <c r="C135" s="427" t="s">
        <v>54</v>
      </c>
      <c r="D135" s="429">
        <f>SUMIF(MC__2!A:A,A135,MC__2!J:J)</f>
        <v>0</v>
      </c>
      <c r="E135" s="430" t="s">
        <v>1104</v>
      </c>
      <c r="F135" s="429" t="s">
        <v>883</v>
      </c>
      <c r="G135" s="431">
        <v>43.1</v>
      </c>
      <c r="H135" s="432">
        <f t="shared" si="10"/>
        <v>54.86630000000001</v>
      </c>
      <c r="I135" s="433">
        <f t="shared" si="11"/>
        <v>0</v>
      </c>
    </row>
    <row r="136" spans="1:1024" ht="30" x14ac:dyDescent="0.25">
      <c r="A136" s="427" t="s">
        <v>1105</v>
      </c>
      <c r="B136" s="434" t="s">
        <v>1106</v>
      </c>
      <c r="C136" s="427" t="s">
        <v>54</v>
      </c>
      <c r="D136" s="429">
        <f>SUMIF(MC__2!A:A,A136,MC__2!J:J)</f>
        <v>0</v>
      </c>
      <c r="E136" s="430" t="s">
        <v>1107</v>
      </c>
      <c r="F136" s="429" t="s">
        <v>883</v>
      </c>
      <c r="G136" s="431">
        <v>28.73</v>
      </c>
      <c r="H136" s="432">
        <f t="shared" si="10"/>
        <v>36.573290000000007</v>
      </c>
      <c r="I136" s="433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427" t="s">
        <v>1108</v>
      </c>
      <c r="B137" s="428" t="s">
        <v>1109</v>
      </c>
      <c r="C137" s="427" t="s">
        <v>54</v>
      </c>
      <c r="D137" s="429">
        <f>SUMIF(MC__2!A:A,A137,MC__2!J:J)</f>
        <v>0</v>
      </c>
      <c r="E137" s="430" t="s">
        <v>1110</v>
      </c>
      <c r="F137" s="429" t="s">
        <v>883</v>
      </c>
      <c r="G137" s="431">
        <v>1.08</v>
      </c>
      <c r="H137" s="432">
        <f t="shared" si="10"/>
        <v>1.3748400000000003</v>
      </c>
      <c r="I137" s="433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427" t="s">
        <v>1111</v>
      </c>
      <c r="B138" s="434" t="s">
        <v>1112</v>
      </c>
      <c r="C138" s="427" t="s">
        <v>54</v>
      </c>
      <c r="D138" s="429">
        <f>SUMIF(MC__2!A:A,A138,MC__2!J:J)</f>
        <v>0</v>
      </c>
      <c r="E138" s="430" t="s">
        <v>1113</v>
      </c>
      <c r="F138" s="429" t="s">
        <v>883</v>
      </c>
      <c r="G138" s="431">
        <v>1</v>
      </c>
      <c r="H138" s="432">
        <f t="shared" si="10"/>
        <v>1.2730000000000001</v>
      </c>
      <c r="I138" s="433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427" t="s">
        <v>1114</v>
      </c>
      <c r="B139" s="434" t="s">
        <v>1115</v>
      </c>
      <c r="C139" s="427" t="s">
        <v>991</v>
      </c>
      <c r="D139" s="429">
        <f>SUMIF(MC__2!A:A,A139,MC__2!J:J)</f>
        <v>0</v>
      </c>
      <c r="E139" s="430" t="s">
        <v>1116</v>
      </c>
      <c r="F139" s="429" t="s">
        <v>883</v>
      </c>
      <c r="G139" s="431">
        <v>0.36</v>
      </c>
      <c r="H139" s="432">
        <f t="shared" si="10"/>
        <v>0.45828000000000002</v>
      </c>
      <c r="I139" s="433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427" t="s">
        <v>1117</v>
      </c>
      <c r="B140" s="428" t="s">
        <v>1118</v>
      </c>
      <c r="C140" s="427" t="s">
        <v>54</v>
      </c>
      <c r="D140" s="429"/>
      <c r="E140" s="430">
        <v>271303</v>
      </c>
      <c r="F140" s="428" t="s">
        <v>1028</v>
      </c>
      <c r="G140" s="431">
        <v>158.27000000000001</v>
      </c>
      <c r="H140" s="432">
        <f t="shared" si="10"/>
        <v>201.47771000000003</v>
      </c>
      <c r="I140" s="433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427" t="s">
        <v>1119</v>
      </c>
      <c r="B141" s="434" t="s">
        <v>1120</v>
      </c>
      <c r="C141" s="427" t="s">
        <v>283</v>
      </c>
      <c r="D141" s="429"/>
      <c r="E141" s="430">
        <v>270215</v>
      </c>
      <c r="F141" s="428" t="s">
        <v>1028</v>
      </c>
      <c r="G141" s="431">
        <v>44</v>
      </c>
      <c r="H141" s="432">
        <f t="shared" si="10"/>
        <v>56.012000000000008</v>
      </c>
      <c r="I141" s="433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427" t="s">
        <v>1121</v>
      </c>
      <c r="B142" s="434" t="s">
        <v>1122</v>
      </c>
      <c r="C142" s="427" t="s">
        <v>54</v>
      </c>
      <c r="D142" s="429"/>
      <c r="E142" s="430" t="s">
        <v>1123</v>
      </c>
      <c r="F142" s="429" t="s">
        <v>883</v>
      </c>
      <c r="G142" s="431">
        <v>3.56</v>
      </c>
      <c r="H142" s="432">
        <f t="shared" si="10"/>
        <v>4.5318800000000001</v>
      </c>
      <c r="I142" s="433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427" t="s">
        <v>1124</v>
      </c>
      <c r="B143" s="434" t="s">
        <v>1125</v>
      </c>
      <c r="C143" s="427" t="s">
        <v>54</v>
      </c>
      <c r="D143" s="429"/>
      <c r="E143" s="430" t="s">
        <v>1126</v>
      </c>
      <c r="F143" s="429" t="s">
        <v>883</v>
      </c>
      <c r="G143" s="431">
        <v>4.03</v>
      </c>
      <c r="H143" s="432">
        <f t="shared" si="10"/>
        <v>5.1301900000000007</v>
      </c>
      <c r="I143" s="433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427" t="s">
        <v>1127</v>
      </c>
      <c r="B144" s="434" t="s">
        <v>1128</v>
      </c>
      <c r="C144" s="427" t="s">
        <v>54</v>
      </c>
      <c r="D144" s="429"/>
      <c r="E144" s="430" t="s">
        <v>1129</v>
      </c>
      <c r="F144" s="429" t="s">
        <v>883</v>
      </c>
      <c r="G144" s="431">
        <v>1.9</v>
      </c>
      <c r="H144" s="432">
        <f t="shared" si="10"/>
        <v>2.4187000000000003</v>
      </c>
      <c r="I144" s="433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427" t="s">
        <v>1130</v>
      </c>
      <c r="B145" s="428" t="s">
        <v>1131</v>
      </c>
      <c r="C145" s="427" t="s">
        <v>54</v>
      </c>
      <c r="D145" s="429"/>
      <c r="E145" s="430">
        <v>88545</v>
      </c>
      <c r="F145" s="429" t="s">
        <v>883</v>
      </c>
      <c r="G145" s="431">
        <v>129.28</v>
      </c>
      <c r="H145" s="432">
        <f t="shared" si="10"/>
        <v>164.57344000000001</v>
      </c>
      <c r="I145" s="433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427" t="s">
        <v>1132</v>
      </c>
      <c r="B146" s="428" t="s">
        <v>1133</v>
      </c>
      <c r="C146" s="427" t="s">
        <v>54</v>
      </c>
      <c r="D146" s="429"/>
      <c r="E146" s="430">
        <v>88544</v>
      </c>
      <c r="F146" s="429" t="s">
        <v>883</v>
      </c>
      <c r="G146" s="431">
        <v>70.239999999999995</v>
      </c>
      <c r="H146" s="432">
        <f t="shared" si="10"/>
        <v>89.415520000000001</v>
      </c>
      <c r="I146" s="433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427" t="s">
        <v>1134</v>
      </c>
      <c r="B147" s="434" t="s">
        <v>1135</v>
      </c>
      <c r="C147" s="427" t="s">
        <v>54</v>
      </c>
      <c r="D147" s="429"/>
      <c r="E147" s="430" t="s">
        <v>1136</v>
      </c>
      <c r="F147" s="429" t="s">
        <v>883</v>
      </c>
      <c r="G147" s="431">
        <v>0.55000000000000004</v>
      </c>
      <c r="H147" s="432">
        <f t="shared" si="10"/>
        <v>0.70015000000000016</v>
      </c>
      <c r="I147" s="433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427" t="s">
        <v>1137</v>
      </c>
      <c r="B148" s="428" t="s">
        <v>1138</v>
      </c>
      <c r="C148" s="427" t="s">
        <v>54</v>
      </c>
      <c r="D148" s="429"/>
      <c r="E148" s="430" t="s">
        <v>1139</v>
      </c>
      <c r="F148" s="429" t="s">
        <v>883</v>
      </c>
      <c r="G148" s="431">
        <v>0.56000000000000005</v>
      </c>
      <c r="H148" s="432">
        <f t="shared" si="10"/>
        <v>0.71288000000000018</v>
      </c>
      <c r="I148" s="433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427" t="s">
        <v>1140</v>
      </c>
      <c r="B149" s="434" t="s">
        <v>1141</v>
      </c>
      <c r="C149" s="427" t="s">
        <v>975</v>
      </c>
      <c r="D149" s="429"/>
      <c r="E149" s="430" t="s">
        <v>1142</v>
      </c>
      <c r="F149" s="429" t="s">
        <v>883</v>
      </c>
      <c r="G149" s="431">
        <v>275.63</v>
      </c>
      <c r="H149" s="432">
        <f t="shared" si="10"/>
        <v>350.87699000000003</v>
      </c>
      <c r="I149" s="433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427" t="s">
        <v>1143</v>
      </c>
      <c r="B150" s="428" t="s">
        <v>1144</v>
      </c>
      <c r="C150" s="427" t="s">
        <v>975</v>
      </c>
      <c r="D150" s="429"/>
      <c r="E150" s="430">
        <v>92988</v>
      </c>
      <c r="F150" s="429" t="s">
        <v>883</v>
      </c>
      <c r="G150" s="431">
        <v>29.47</v>
      </c>
      <c r="H150" s="432">
        <f t="shared" si="10"/>
        <v>37.515309999999999</v>
      </c>
      <c r="I150" s="433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427" t="s">
        <v>1145</v>
      </c>
      <c r="B151" s="434" t="s">
        <v>1146</v>
      </c>
      <c r="C151" s="427" t="s">
        <v>975</v>
      </c>
      <c r="D151" s="429"/>
      <c r="E151" s="430" t="s">
        <v>1147</v>
      </c>
      <c r="F151" s="429" t="s">
        <v>883</v>
      </c>
      <c r="G151" s="431">
        <v>58.58</v>
      </c>
      <c r="H151" s="432">
        <f t="shared" si="10"/>
        <v>74.572340000000011</v>
      </c>
      <c r="I151" s="433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427" t="s">
        <v>1148</v>
      </c>
      <c r="B152" s="434" t="s">
        <v>1149</v>
      </c>
      <c r="C152" s="427" t="s">
        <v>975</v>
      </c>
      <c r="D152" s="429"/>
      <c r="E152" s="430" t="s">
        <v>1150</v>
      </c>
      <c r="F152" s="429" t="s">
        <v>883</v>
      </c>
      <c r="G152" s="431">
        <v>121.08</v>
      </c>
      <c r="H152" s="432">
        <f t="shared" si="10"/>
        <v>154.13484000000003</v>
      </c>
      <c r="I152" s="433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427" t="s">
        <v>1151</v>
      </c>
      <c r="B153" s="428" t="s">
        <v>1152</v>
      </c>
      <c r="C153" s="427" t="s">
        <v>975</v>
      </c>
      <c r="D153" s="429"/>
      <c r="E153" s="430" t="s">
        <v>1153</v>
      </c>
      <c r="F153" s="429" t="s">
        <v>883</v>
      </c>
      <c r="G153" s="431">
        <v>22.66</v>
      </c>
      <c r="H153" s="432">
        <f t="shared" si="10"/>
        <v>28.846180000000004</v>
      </c>
      <c r="I153" s="433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427" t="s">
        <v>1154</v>
      </c>
      <c r="B154" s="428" t="s">
        <v>1155</v>
      </c>
      <c r="C154" s="427" t="s">
        <v>975</v>
      </c>
      <c r="D154" s="429"/>
      <c r="E154" s="430">
        <v>72252</v>
      </c>
      <c r="F154" s="429" t="s">
        <v>883</v>
      </c>
      <c r="G154" s="431">
        <v>15.34</v>
      </c>
      <c r="H154" s="432">
        <f t="shared" si="10"/>
        <v>19.527820000000002</v>
      </c>
      <c r="I154" s="433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427" t="s">
        <v>1156</v>
      </c>
      <c r="B155" s="428" t="s">
        <v>1157</v>
      </c>
      <c r="C155" s="427" t="s">
        <v>975</v>
      </c>
      <c r="D155" s="429"/>
      <c r="E155" s="430" t="s">
        <v>1158</v>
      </c>
      <c r="F155" s="429" t="s">
        <v>883</v>
      </c>
      <c r="G155" s="431">
        <v>14.9</v>
      </c>
      <c r="H155" s="432">
        <f t="shared" si="10"/>
        <v>18.967700000000001</v>
      </c>
      <c r="I155" s="433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427" t="s">
        <v>1159</v>
      </c>
      <c r="B156" s="434" t="s">
        <v>1160</v>
      </c>
      <c r="C156" s="427" t="s">
        <v>54</v>
      </c>
      <c r="D156" s="429"/>
      <c r="E156" s="430" t="s">
        <v>1161</v>
      </c>
      <c r="F156" s="429" t="s">
        <v>883</v>
      </c>
      <c r="G156" s="431">
        <v>16.77</v>
      </c>
      <c r="H156" s="432">
        <f t="shared" ref="H156:H187" si="12">G156*(1+$Q$2)</f>
        <v>21.348210000000002</v>
      </c>
      <c r="I156" s="433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427" t="s">
        <v>1162</v>
      </c>
      <c r="B157" s="434" t="s">
        <v>1163</v>
      </c>
      <c r="C157" s="427" t="s">
        <v>54</v>
      </c>
      <c r="D157" s="429"/>
      <c r="E157" s="430" t="s">
        <v>1164</v>
      </c>
      <c r="F157" s="429" t="s">
        <v>883</v>
      </c>
      <c r="G157" s="431">
        <v>19.98</v>
      </c>
      <c r="H157" s="432">
        <f t="shared" si="12"/>
        <v>25.434540000000002</v>
      </c>
      <c r="I157" s="433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427" t="s">
        <v>1165</v>
      </c>
      <c r="B158" s="428" t="s">
        <v>1166</v>
      </c>
      <c r="C158" s="427" t="s">
        <v>54</v>
      </c>
      <c r="D158" s="429"/>
      <c r="E158" s="430">
        <v>72264</v>
      </c>
      <c r="F158" s="429" t="s">
        <v>883</v>
      </c>
      <c r="G158" s="431">
        <v>17.3</v>
      </c>
      <c r="H158" s="432">
        <f t="shared" si="12"/>
        <v>22.022900000000003</v>
      </c>
      <c r="I158" s="433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427" t="s">
        <v>1167</v>
      </c>
      <c r="B159" s="434" t="s">
        <v>1168</v>
      </c>
      <c r="C159" s="427" t="s">
        <v>54</v>
      </c>
      <c r="D159" s="429"/>
      <c r="E159" s="430" t="s">
        <v>1169</v>
      </c>
      <c r="F159" s="429" t="s">
        <v>883</v>
      </c>
      <c r="G159" s="431">
        <v>3.11</v>
      </c>
      <c r="H159" s="432">
        <f t="shared" si="12"/>
        <v>3.9590300000000003</v>
      </c>
      <c r="I159" s="433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427" t="s">
        <v>1170</v>
      </c>
      <c r="B160" s="434" t="s">
        <v>1171</v>
      </c>
      <c r="C160" s="427" t="s">
        <v>54</v>
      </c>
      <c r="D160" s="429"/>
      <c r="E160" s="430" t="s">
        <v>1172</v>
      </c>
      <c r="F160" s="429" t="s">
        <v>883</v>
      </c>
      <c r="G160" s="431">
        <v>2.8</v>
      </c>
      <c r="H160" s="432">
        <f t="shared" si="12"/>
        <v>3.5644</v>
      </c>
      <c r="I160" s="433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427" t="s">
        <v>1173</v>
      </c>
      <c r="B161" s="428" t="s">
        <v>1174</v>
      </c>
      <c r="C161" s="427" t="s">
        <v>54</v>
      </c>
      <c r="D161" s="429"/>
      <c r="E161" s="430" t="s">
        <v>1175</v>
      </c>
      <c r="F161" s="429" t="s">
        <v>883</v>
      </c>
      <c r="G161" s="431">
        <v>14.95</v>
      </c>
      <c r="H161" s="432">
        <f t="shared" si="12"/>
        <v>19.03135</v>
      </c>
      <c r="I161" s="433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427" t="s">
        <v>1176</v>
      </c>
      <c r="B162" s="428" t="s">
        <v>1177</v>
      </c>
      <c r="C162" s="427" t="s">
        <v>975</v>
      </c>
      <c r="D162" s="429"/>
      <c r="E162" s="430">
        <v>72929</v>
      </c>
      <c r="F162" s="429" t="s">
        <v>883</v>
      </c>
      <c r="G162" s="431">
        <v>39.270000000000003</v>
      </c>
      <c r="H162" s="432">
        <f t="shared" si="12"/>
        <v>49.990710000000007</v>
      </c>
      <c r="I162" s="433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427" t="s">
        <v>1178</v>
      </c>
      <c r="B163" s="428" t="s">
        <v>1179</v>
      </c>
      <c r="C163" s="427" t="s">
        <v>975</v>
      </c>
      <c r="D163" s="429"/>
      <c r="E163" s="430">
        <v>72930</v>
      </c>
      <c r="F163" s="429" t="s">
        <v>883</v>
      </c>
      <c r="G163" s="431">
        <v>47.91</v>
      </c>
      <c r="H163" s="432">
        <f t="shared" si="12"/>
        <v>60.989429999999999</v>
      </c>
      <c r="I163" s="433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427" t="s">
        <v>1180</v>
      </c>
      <c r="B164" s="428" t="s">
        <v>1181</v>
      </c>
      <c r="C164" s="427" t="s">
        <v>991</v>
      </c>
      <c r="D164" s="429"/>
      <c r="E164" s="430" t="s">
        <v>1182</v>
      </c>
      <c r="F164" s="429" t="s">
        <v>883</v>
      </c>
      <c r="G164" s="431">
        <v>10.76</v>
      </c>
      <c r="H164" s="432">
        <f t="shared" si="12"/>
        <v>13.697480000000001</v>
      </c>
      <c r="I164" s="433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427" t="s">
        <v>1183</v>
      </c>
      <c r="B165" s="428" t="s">
        <v>1184</v>
      </c>
      <c r="C165" s="427" t="s">
        <v>975</v>
      </c>
      <c r="D165" s="429"/>
      <c r="E165" s="430">
        <v>91924</v>
      </c>
      <c r="F165" s="429" t="s">
        <v>883</v>
      </c>
      <c r="G165" s="431">
        <v>1.67</v>
      </c>
      <c r="H165" s="432">
        <f t="shared" si="12"/>
        <v>2.1259100000000002</v>
      </c>
      <c r="I165" s="433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427" t="s">
        <v>1185</v>
      </c>
      <c r="B166" s="428" t="s">
        <v>1186</v>
      </c>
      <c r="C166" s="427" t="s">
        <v>54</v>
      </c>
      <c r="D166" s="429"/>
      <c r="E166" s="430" t="s">
        <v>1187</v>
      </c>
      <c r="F166" s="429" t="s">
        <v>883</v>
      </c>
      <c r="G166" s="431">
        <v>7.47</v>
      </c>
      <c r="H166" s="432">
        <f t="shared" si="12"/>
        <v>9.509310000000001</v>
      </c>
      <c r="I166" s="433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427" t="s">
        <v>1188</v>
      </c>
      <c r="B167" s="434" t="s">
        <v>1189</v>
      </c>
      <c r="C167" s="427" t="s">
        <v>54</v>
      </c>
      <c r="D167" s="429"/>
      <c r="E167" s="430" t="s">
        <v>1190</v>
      </c>
      <c r="F167" s="429" t="s">
        <v>883</v>
      </c>
      <c r="G167" s="431">
        <v>32.53</v>
      </c>
      <c r="H167" s="432">
        <f t="shared" si="12"/>
        <v>41.410690000000002</v>
      </c>
      <c r="I167" s="433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427" t="s">
        <v>1191</v>
      </c>
      <c r="B168" s="428" t="s">
        <v>1192</v>
      </c>
      <c r="C168" s="427" t="s">
        <v>54</v>
      </c>
      <c r="D168" s="429"/>
      <c r="E168" s="430">
        <v>83483</v>
      </c>
      <c r="F168" s="429" t="s">
        <v>883</v>
      </c>
      <c r="G168" s="431">
        <v>49.8</v>
      </c>
      <c r="H168" s="432">
        <f t="shared" si="12"/>
        <v>63.395400000000002</v>
      </c>
      <c r="I168" s="433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427" t="s">
        <v>1193</v>
      </c>
      <c r="B169" s="428" t="s">
        <v>1194</v>
      </c>
      <c r="C169" s="427" t="s">
        <v>54</v>
      </c>
      <c r="D169" s="429"/>
      <c r="E169" s="430" t="s">
        <v>1195</v>
      </c>
      <c r="F169" s="429" t="s">
        <v>883</v>
      </c>
      <c r="G169" s="431">
        <v>103.01</v>
      </c>
      <c r="H169" s="432">
        <f t="shared" si="12"/>
        <v>131.13173000000003</v>
      </c>
      <c r="I169" s="433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427" t="s">
        <v>1196</v>
      </c>
      <c r="B170" s="434" t="s">
        <v>1197</v>
      </c>
      <c r="C170" s="427" t="s">
        <v>54</v>
      </c>
      <c r="D170" s="429"/>
      <c r="E170" s="430" t="s">
        <v>1198</v>
      </c>
      <c r="F170" s="429" t="s">
        <v>883</v>
      </c>
      <c r="G170" s="431">
        <v>88.08</v>
      </c>
      <c r="H170" s="432">
        <f t="shared" si="12"/>
        <v>112.12584000000001</v>
      </c>
      <c r="I170" s="433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427" t="s">
        <v>1199</v>
      </c>
      <c r="B171" s="428" t="s">
        <v>1200</v>
      </c>
      <c r="C171" s="427" t="s">
        <v>54</v>
      </c>
      <c r="D171" s="429"/>
      <c r="E171" s="430" t="s">
        <v>1201</v>
      </c>
      <c r="F171" s="429" t="s">
        <v>883</v>
      </c>
      <c r="G171" s="431">
        <v>26.96</v>
      </c>
      <c r="H171" s="432">
        <f t="shared" si="12"/>
        <v>34.320080000000004</v>
      </c>
      <c r="I171" s="433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427" t="s">
        <v>1202</v>
      </c>
      <c r="B172" s="434" t="s">
        <v>1203</v>
      </c>
      <c r="C172" s="427" t="s">
        <v>54</v>
      </c>
      <c r="D172" s="429"/>
      <c r="E172" s="430" t="s">
        <v>1204</v>
      </c>
      <c r="F172" s="429" t="s">
        <v>883</v>
      </c>
      <c r="G172" s="431">
        <v>5.4</v>
      </c>
      <c r="H172" s="432">
        <f t="shared" si="12"/>
        <v>6.874200000000001</v>
      </c>
      <c r="I172" s="433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427" t="s">
        <v>1205</v>
      </c>
      <c r="B173" s="434" t="s">
        <v>1206</v>
      </c>
      <c r="C173" s="427" t="s">
        <v>54</v>
      </c>
      <c r="D173" s="429"/>
      <c r="E173" s="430" t="s">
        <v>1207</v>
      </c>
      <c r="F173" s="429" t="s">
        <v>883</v>
      </c>
      <c r="G173" s="431">
        <v>295.10000000000002</v>
      </c>
      <c r="H173" s="432">
        <f t="shared" si="12"/>
        <v>375.66230000000007</v>
      </c>
      <c r="I173" s="433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427" t="s">
        <v>1208</v>
      </c>
      <c r="B174" s="434" t="s">
        <v>1209</v>
      </c>
      <c r="C174" s="427" t="s">
        <v>54</v>
      </c>
      <c r="D174" s="429"/>
      <c r="E174" s="430" t="s">
        <v>1210</v>
      </c>
      <c r="F174" s="429" t="s">
        <v>883</v>
      </c>
      <c r="G174" s="431">
        <v>219.93</v>
      </c>
      <c r="H174" s="432">
        <f t="shared" si="12"/>
        <v>279.97089000000005</v>
      </c>
      <c r="I174" s="433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427" t="s">
        <v>1211</v>
      </c>
      <c r="B175" s="434" t="s">
        <v>1212</v>
      </c>
      <c r="C175" s="427" t="s">
        <v>54</v>
      </c>
      <c r="D175" s="429"/>
      <c r="E175" s="430" t="s">
        <v>1213</v>
      </c>
      <c r="F175" s="429" t="s">
        <v>883</v>
      </c>
      <c r="G175" s="431">
        <v>5.98</v>
      </c>
      <c r="H175" s="432">
        <f t="shared" si="12"/>
        <v>7.612540000000001</v>
      </c>
      <c r="I175" s="433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427" t="s">
        <v>1214</v>
      </c>
      <c r="B176" s="428" t="s">
        <v>1215</v>
      </c>
      <c r="C176" s="427" t="s">
        <v>54</v>
      </c>
      <c r="D176" s="429"/>
      <c r="E176" s="430" t="s">
        <v>1216</v>
      </c>
      <c r="F176" s="429" t="s">
        <v>883</v>
      </c>
      <c r="G176" s="431">
        <v>8.0399999999999991</v>
      </c>
      <c r="H176" s="432">
        <f t="shared" si="12"/>
        <v>10.234920000000001</v>
      </c>
      <c r="I176" s="433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427" t="s">
        <v>1217</v>
      </c>
      <c r="B177" s="434" t="s">
        <v>1218</v>
      </c>
      <c r="C177" s="427" t="s">
        <v>54</v>
      </c>
      <c r="D177" s="429"/>
      <c r="E177" s="430" t="s">
        <v>1219</v>
      </c>
      <c r="F177" s="429" t="s">
        <v>883</v>
      </c>
      <c r="G177" s="431">
        <v>2.77</v>
      </c>
      <c r="H177" s="432">
        <f t="shared" si="12"/>
        <v>3.5262100000000003</v>
      </c>
      <c r="I177" s="433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427" t="s">
        <v>1220</v>
      </c>
      <c r="B178" s="434" t="s">
        <v>1221</v>
      </c>
      <c r="C178" s="427" t="s">
        <v>54</v>
      </c>
      <c r="D178" s="429"/>
      <c r="E178" s="430" t="s">
        <v>1222</v>
      </c>
      <c r="F178" s="429" t="s">
        <v>883</v>
      </c>
      <c r="G178" s="431">
        <v>4.68</v>
      </c>
      <c r="H178" s="432">
        <f t="shared" si="12"/>
        <v>5.9576400000000005</v>
      </c>
      <c r="I178" s="433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427" t="s">
        <v>1223</v>
      </c>
      <c r="B179" s="434" t="s">
        <v>1224</v>
      </c>
      <c r="C179" s="427" t="s">
        <v>54</v>
      </c>
      <c r="D179" s="429"/>
      <c r="E179" s="430" t="s">
        <v>1225</v>
      </c>
      <c r="F179" s="429" t="s">
        <v>883</v>
      </c>
      <c r="G179" s="431">
        <v>4.1900000000000004</v>
      </c>
      <c r="H179" s="432">
        <f t="shared" si="12"/>
        <v>5.333870000000001</v>
      </c>
      <c r="I179" s="433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427" t="s">
        <v>1226</v>
      </c>
      <c r="B180" s="434" t="s">
        <v>1227</v>
      </c>
      <c r="C180" s="427" t="s">
        <v>54</v>
      </c>
      <c r="D180" s="429"/>
      <c r="E180" s="430" t="s">
        <v>1228</v>
      </c>
      <c r="F180" s="429" t="s">
        <v>883</v>
      </c>
      <c r="G180" s="431">
        <v>5.56</v>
      </c>
      <c r="H180" s="432">
        <f t="shared" si="12"/>
        <v>7.0778800000000004</v>
      </c>
      <c r="I180" s="433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427" t="s">
        <v>1229</v>
      </c>
      <c r="B181" s="434" t="s">
        <v>1230</v>
      </c>
      <c r="C181" s="427" t="s">
        <v>54</v>
      </c>
      <c r="D181" s="429"/>
      <c r="E181" s="430" t="s">
        <v>1231</v>
      </c>
      <c r="F181" s="429" t="s">
        <v>883</v>
      </c>
      <c r="G181" s="431">
        <v>5.56</v>
      </c>
      <c r="H181" s="432">
        <f t="shared" si="12"/>
        <v>7.0778800000000004</v>
      </c>
      <c r="I181" s="433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427" t="s">
        <v>1232</v>
      </c>
      <c r="B182" s="434" t="s">
        <v>1233</v>
      </c>
      <c r="C182" s="427" t="s">
        <v>54</v>
      </c>
      <c r="D182" s="429"/>
      <c r="E182" s="430" t="s">
        <v>1234</v>
      </c>
      <c r="F182" s="429" t="s">
        <v>883</v>
      </c>
      <c r="G182" s="431">
        <v>7.05</v>
      </c>
      <c r="H182" s="432">
        <f t="shared" si="12"/>
        <v>8.9746500000000005</v>
      </c>
      <c r="I182" s="433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427" t="s">
        <v>1235</v>
      </c>
      <c r="B183" s="434" t="s">
        <v>1236</v>
      </c>
      <c r="C183" s="427" t="s">
        <v>54</v>
      </c>
      <c r="D183" s="429"/>
      <c r="E183" s="430" t="s">
        <v>1237</v>
      </c>
      <c r="F183" s="429" t="s">
        <v>883</v>
      </c>
      <c r="G183" s="431">
        <v>10.94</v>
      </c>
      <c r="H183" s="432">
        <f t="shared" si="12"/>
        <v>13.926620000000002</v>
      </c>
      <c r="I183" s="433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427" t="s">
        <v>1238</v>
      </c>
      <c r="B184" s="434" t="s">
        <v>1239</v>
      </c>
      <c r="C184" s="427" t="s">
        <v>54</v>
      </c>
      <c r="D184" s="429"/>
      <c r="E184" s="430" t="s">
        <v>1240</v>
      </c>
      <c r="F184" s="429" t="s">
        <v>883</v>
      </c>
      <c r="G184" s="431">
        <v>13.5</v>
      </c>
      <c r="H184" s="432">
        <f t="shared" si="12"/>
        <v>17.185500000000001</v>
      </c>
      <c r="I184" s="433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427" t="s">
        <v>1241</v>
      </c>
      <c r="B185" s="434" t="s">
        <v>1242</v>
      </c>
      <c r="C185" s="427" t="s">
        <v>54</v>
      </c>
      <c r="D185" s="429"/>
      <c r="E185" s="430" t="s">
        <v>1243</v>
      </c>
      <c r="F185" s="429" t="s">
        <v>883</v>
      </c>
      <c r="G185" s="431">
        <v>14.8</v>
      </c>
      <c r="H185" s="432">
        <f t="shared" si="12"/>
        <v>18.840400000000002</v>
      </c>
      <c r="I185" s="433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427" t="s">
        <v>1244</v>
      </c>
      <c r="B186" s="428" t="s">
        <v>1245</v>
      </c>
      <c r="C186" s="427" t="s">
        <v>54</v>
      </c>
      <c r="D186" s="429"/>
      <c r="E186" s="430" t="s">
        <v>1246</v>
      </c>
      <c r="F186" s="429" t="s">
        <v>883</v>
      </c>
      <c r="G186" s="431">
        <v>1109.6400000000001</v>
      </c>
      <c r="H186" s="432">
        <f t="shared" si="12"/>
        <v>1412.5717200000004</v>
      </c>
      <c r="I186" s="433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427" t="s">
        <v>1247</v>
      </c>
      <c r="B187" s="428" t="s">
        <v>1248</v>
      </c>
      <c r="C187" s="427" t="s">
        <v>54</v>
      </c>
      <c r="D187" s="429"/>
      <c r="E187" s="430" t="s">
        <v>1249</v>
      </c>
      <c r="F187" s="429" t="s">
        <v>883</v>
      </c>
      <c r="G187" s="431">
        <v>890.83</v>
      </c>
      <c r="H187" s="432">
        <f t="shared" si="12"/>
        <v>1134.0265900000002</v>
      </c>
      <c r="I187" s="433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427" t="s">
        <v>1250</v>
      </c>
      <c r="B188" s="428" t="s">
        <v>1251</v>
      </c>
      <c r="C188" s="427" t="s">
        <v>54</v>
      </c>
      <c r="D188" s="429"/>
      <c r="E188" s="430">
        <v>83394</v>
      </c>
      <c r="F188" s="429" t="s">
        <v>883</v>
      </c>
      <c r="G188" s="431">
        <v>799.19</v>
      </c>
      <c r="H188" s="432">
        <f t="shared" ref="H188:H219" si="14">G188*(1+$Q$2)</f>
        <v>1017.3688700000001</v>
      </c>
      <c r="I188" s="433">
        <f t="shared" ref="I188:I219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427" t="s">
        <v>1252</v>
      </c>
      <c r="B189" s="428" t="s">
        <v>1253</v>
      </c>
      <c r="C189" s="427" t="s">
        <v>54</v>
      </c>
      <c r="D189" s="429"/>
      <c r="E189" s="430">
        <v>83396</v>
      </c>
      <c r="F189" s="429" t="s">
        <v>883</v>
      </c>
      <c r="G189" s="431">
        <v>717.31</v>
      </c>
      <c r="H189" s="432">
        <f t="shared" si="14"/>
        <v>913.13562999999999</v>
      </c>
      <c r="I189" s="433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427" t="s">
        <v>1254</v>
      </c>
      <c r="B190" s="428" t="s">
        <v>1255</v>
      </c>
      <c r="C190" s="427" t="s">
        <v>902</v>
      </c>
      <c r="D190" s="429"/>
      <c r="E190" s="430" t="s">
        <v>1256</v>
      </c>
      <c r="F190" s="429" t="s">
        <v>883</v>
      </c>
      <c r="G190" s="431">
        <v>36.83</v>
      </c>
      <c r="H190" s="432">
        <f t="shared" si="14"/>
        <v>46.884590000000003</v>
      </c>
      <c r="I190" s="433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427" t="s">
        <v>1257</v>
      </c>
      <c r="B191" s="428" t="s">
        <v>1258</v>
      </c>
      <c r="C191" s="427" t="s">
        <v>54</v>
      </c>
      <c r="D191" s="429"/>
      <c r="E191" s="430">
        <v>83400</v>
      </c>
      <c r="F191" s="429" t="s">
        <v>883</v>
      </c>
      <c r="G191" s="431">
        <v>82.46</v>
      </c>
      <c r="H191" s="432">
        <f t="shared" si="14"/>
        <v>104.97158</v>
      </c>
      <c r="I191" s="433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427" t="s">
        <v>1259</v>
      </c>
      <c r="B192" s="428" t="s">
        <v>1260</v>
      </c>
      <c r="C192" s="427" t="s">
        <v>54</v>
      </c>
      <c r="D192" s="429"/>
      <c r="E192" s="430">
        <v>83401</v>
      </c>
      <c r="F192" s="429" t="s">
        <v>883</v>
      </c>
      <c r="G192" s="431">
        <v>82.46</v>
      </c>
      <c r="H192" s="432">
        <f t="shared" si="14"/>
        <v>104.97158</v>
      </c>
      <c r="I192" s="433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427" t="s">
        <v>1261</v>
      </c>
      <c r="B193" s="428" t="s">
        <v>1262</v>
      </c>
      <c r="C193" s="427" t="s">
        <v>54</v>
      </c>
      <c r="D193" s="429"/>
      <c r="E193" s="430" t="s">
        <v>1263</v>
      </c>
      <c r="F193" s="429" t="s">
        <v>883</v>
      </c>
      <c r="G193" s="431">
        <v>15.83</v>
      </c>
      <c r="H193" s="432">
        <f t="shared" si="14"/>
        <v>20.151590000000002</v>
      </c>
      <c r="I193" s="433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427" t="s">
        <v>1264</v>
      </c>
      <c r="B194" s="428" t="s">
        <v>1265</v>
      </c>
      <c r="C194" s="427" t="s">
        <v>54</v>
      </c>
      <c r="D194" s="429"/>
      <c r="E194" s="430" t="s">
        <v>1266</v>
      </c>
      <c r="F194" s="429" t="s">
        <v>883</v>
      </c>
      <c r="G194" s="431">
        <v>9.06</v>
      </c>
      <c r="H194" s="432">
        <f t="shared" si="14"/>
        <v>11.533380000000001</v>
      </c>
      <c r="I194" s="433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427" t="s">
        <v>1267</v>
      </c>
      <c r="B195" s="428" t="s">
        <v>1268</v>
      </c>
      <c r="C195" s="427" t="s">
        <v>54</v>
      </c>
      <c r="D195" s="429"/>
      <c r="E195" s="430">
        <v>7581</v>
      </c>
      <c r="F195" s="429" t="s">
        <v>883</v>
      </c>
      <c r="G195" s="431">
        <v>2.12</v>
      </c>
      <c r="H195" s="432">
        <f t="shared" si="14"/>
        <v>2.6987600000000005</v>
      </c>
      <c r="I195" s="433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427" t="s">
        <v>1269</v>
      </c>
      <c r="B196" s="428" t="s">
        <v>1270</v>
      </c>
      <c r="C196" s="427" t="s">
        <v>54</v>
      </c>
      <c r="D196" s="429"/>
      <c r="E196" s="430">
        <v>1652</v>
      </c>
      <c r="F196" s="429" t="s">
        <v>883</v>
      </c>
      <c r="G196" s="431">
        <v>135.77000000000001</v>
      </c>
      <c r="H196" s="432">
        <f t="shared" si="14"/>
        <v>172.83521000000002</v>
      </c>
      <c r="I196" s="433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427" t="s">
        <v>1271</v>
      </c>
      <c r="B197" s="428" t="s">
        <v>1272</v>
      </c>
      <c r="C197" s="427" t="s">
        <v>54</v>
      </c>
      <c r="D197" s="429"/>
      <c r="E197" s="430">
        <v>34519</v>
      </c>
      <c r="F197" s="429" t="s">
        <v>883</v>
      </c>
      <c r="G197" s="431">
        <v>58</v>
      </c>
      <c r="H197" s="432">
        <f t="shared" si="14"/>
        <v>73.834000000000003</v>
      </c>
      <c r="I197" s="433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427" t="s">
        <v>1273</v>
      </c>
      <c r="B198" s="428" t="s">
        <v>1274</v>
      </c>
      <c r="C198" s="427" t="s">
        <v>54</v>
      </c>
      <c r="D198" s="429"/>
      <c r="E198" s="430">
        <v>86957</v>
      </c>
      <c r="F198" s="429" t="s">
        <v>883</v>
      </c>
      <c r="G198" s="431">
        <v>25.48</v>
      </c>
      <c r="H198" s="432">
        <f t="shared" si="14"/>
        <v>32.436040000000006</v>
      </c>
      <c r="I198" s="433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427" t="s">
        <v>1275</v>
      </c>
      <c r="B199" s="428" t="s">
        <v>1276</v>
      </c>
      <c r="C199" s="427" t="s">
        <v>54</v>
      </c>
      <c r="D199" s="429"/>
      <c r="E199" s="430">
        <v>73624</v>
      </c>
      <c r="F199" s="429" t="s">
        <v>883</v>
      </c>
      <c r="G199" s="431">
        <v>67.8</v>
      </c>
      <c r="H199" s="432">
        <f t="shared" si="14"/>
        <v>86.309400000000011</v>
      </c>
      <c r="I199" s="433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427" t="s">
        <v>1277</v>
      </c>
      <c r="B200" s="428" t="s">
        <v>1278</v>
      </c>
      <c r="C200" s="427" t="s">
        <v>54</v>
      </c>
      <c r="D200" s="429"/>
      <c r="E200" s="430" t="s">
        <v>1279</v>
      </c>
      <c r="F200" s="429" t="s">
        <v>883</v>
      </c>
      <c r="G200" s="431">
        <v>5419.09</v>
      </c>
      <c r="H200" s="432">
        <f t="shared" si="14"/>
        <v>6898.5015700000013</v>
      </c>
      <c r="I200" s="433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427" t="s">
        <v>1280</v>
      </c>
      <c r="B201" s="428" t="s">
        <v>1281</v>
      </c>
      <c r="C201" s="427" t="s">
        <v>54</v>
      </c>
      <c r="D201" s="429"/>
      <c r="E201" s="430" t="s">
        <v>1282</v>
      </c>
      <c r="F201" s="428" t="s">
        <v>1283</v>
      </c>
      <c r="G201" s="431">
        <v>1256.67</v>
      </c>
      <c r="H201" s="432">
        <f t="shared" si="14"/>
        <v>1599.7409100000002</v>
      </c>
      <c r="I201" s="433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427" t="s">
        <v>1284</v>
      </c>
      <c r="B202" s="428" t="s">
        <v>1285</v>
      </c>
      <c r="C202" s="427" t="s">
        <v>54</v>
      </c>
      <c r="D202" s="429"/>
      <c r="E202" s="430">
        <v>71992</v>
      </c>
      <c r="F202" s="428" t="s">
        <v>1028</v>
      </c>
      <c r="G202" s="431">
        <v>677.95</v>
      </c>
      <c r="H202" s="432">
        <f t="shared" si="14"/>
        <v>863.03035000000011</v>
      </c>
      <c r="I202" s="433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427" t="s">
        <v>1286</v>
      </c>
      <c r="B203" s="428" t="s">
        <v>1287</v>
      </c>
      <c r="C203" s="427" t="s">
        <v>54</v>
      </c>
      <c r="D203" s="429"/>
      <c r="E203" s="430">
        <v>68066</v>
      </c>
      <c r="F203" s="429" t="s">
        <v>883</v>
      </c>
      <c r="G203" s="431">
        <v>104.94</v>
      </c>
      <c r="H203" s="432">
        <f t="shared" si="14"/>
        <v>133.58862000000002</v>
      </c>
      <c r="I203" s="433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427" t="s">
        <v>1288</v>
      </c>
      <c r="B204" s="428" t="s">
        <v>1289</v>
      </c>
      <c r="C204" s="427" t="s">
        <v>54</v>
      </c>
      <c r="D204" s="429"/>
      <c r="E204" s="430" t="s">
        <v>1290</v>
      </c>
      <c r="F204" s="429" t="s">
        <v>883</v>
      </c>
      <c r="G204" s="431">
        <v>991.69</v>
      </c>
      <c r="H204" s="432">
        <f t="shared" si="14"/>
        <v>1262.4213700000003</v>
      </c>
      <c r="I204" s="433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427" t="s">
        <v>1291</v>
      </c>
      <c r="B205" s="428" t="s">
        <v>1292</v>
      </c>
      <c r="C205" s="427" t="s">
        <v>54</v>
      </c>
      <c r="D205" s="429"/>
      <c r="E205" s="430" t="s">
        <v>1293</v>
      </c>
      <c r="F205" s="429" t="s">
        <v>883</v>
      </c>
      <c r="G205" s="431">
        <v>33.22</v>
      </c>
      <c r="H205" s="432">
        <f t="shared" si="14"/>
        <v>42.289060000000006</v>
      </c>
      <c r="I205" s="433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427" t="s">
        <v>1294</v>
      </c>
      <c r="B206" s="428" t="s">
        <v>1295</v>
      </c>
      <c r="C206" s="427" t="s">
        <v>54</v>
      </c>
      <c r="D206" s="429"/>
      <c r="E206" s="430" t="s">
        <v>1296</v>
      </c>
      <c r="F206" s="429" t="s">
        <v>883</v>
      </c>
      <c r="G206" s="431">
        <v>1258.4000000000001</v>
      </c>
      <c r="H206" s="432">
        <f t="shared" si="14"/>
        <v>1601.9432000000004</v>
      </c>
      <c r="I206" s="433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427" t="s">
        <v>470</v>
      </c>
      <c r="B207" t="s">
        <v>1297</v>
      </c>
      <c r="C207" s="427" t="s">
        <v>54</v>
      </c>
      <c r="D207" s="429"/>
      <c r="E207" s="430" t="s">
        <v>1298</v>
      </c>
      <c r="F207" s="429" t="s">
        <v>883</v>
      </c>
      <c r="G207" s="431">
        <v>59.2</v>
      </c>
      <c r="H207" s="432">
        <f t="shared" si="14"/>
        <v>75.36160000000001</v>
      </c>
      <c r="I207" s="433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427" t="s">
        <v>563</v>
      </c>
      <c r="B208" t="s">
        <v>1299</v>
      </c>
      <c r="C208" s="427" t="s">
        <v>1072</v>
      </c>
      <c r="D208" s="429"/>
      <c r="E208" s="430">
        <v>72840</v>
      </c>
      <c r="F208" s="429" t="s">
        <v>883</v>
      </c>
      <c r="G208" s="431">
        <v>0.57999999999999996</v>
      </c>
      <c r="H208" s="432">
        <f t="shared" si="14"/>
        <v>0.73834</v>
      </c>
      <c r="I208" s="433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427" t="s">
        <v>1300</v>
      </c>
      <c r="B209"/>
      <c r="C209" s="427"/>
      <c r="D209" s="429"/>
      <c r="E209" s="430"/>
      <c r="F209"/>
      <c r="G209" s="431"/>
      <c r="H209"/>
      <c r="I209" s="435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427"/>
      <c r="B210"/>
      <c r="C210" s="427"/>
      <c r="D210" s="429"/>
      <c r="E210" s="430"/>
      <c r="F210"/>
      <c r="G210" s="431"/>
      <c r="H210"/>
      <c r="I210" s="435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427"/>
      <c r="B211"/>
      <c r="C211" s="427"/>
      <c r="D211" s="429"/>
      <c r="E211" s="430"/>
      <c r="F211"/>
      <c r="G211" s="431"/>
      <c r="H211"/>
      <c r="I211" s="435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427"/>
      <c r="B212"/>
      <c r="C212" s="427"/>
      <c r="D212" s="429"/>
      <c r="E212" s="430"/>
      <c r="F212"/>
      <c r="G212" s="431"/>
      <c r="H212"/>
      <c r="I212" s="435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427"/>
      <c r="B213"/>
      <c r="C213" s="427"/>
      <c r="D213" s="429"/>
      <c r="E213" s="430"/>
      <c r="F213"/>
      <c r="G213" s="431"/>
      <c r="H213"/>
      <c r="I213" s="435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427"/>
      <c r="B214"/>
      <c r="C214" s="427"/>
      <c r="D214" s="429"/>
      <c r="E214" s="430"/>
      <c r="F214"/>
      <c r="G214" s="431"/>
      <c r="H214"/>
      <c r="I214" s="435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427"/>
      <c r="B215"/>
      <c r="C215" s="427"/>
      <c r="D215" s="429"/>
      <c r="E215" s="430"/>
      <c r="F215"/>
      <c r="G215" s="431"/>
      <c r="H215"/>
      <c r="I215" s="43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436" customFormat="1" x14ac:dyDescent="0.25">
      <c r="A216" s="427"/>
      <c r="C216" s="437"/>
      <c r="D216" s="438"/>
      <c r="E216" s="439"/>
      <c r="G216" s="440"/>
      <c r="I216" s="441"/>
    </row>
    <row r="217" spans="1:1024" x14ac:dyDescent="0.25">
      <c r="A217" s="427"/>
      <c r="C217" s="437"/>
      <c r="D217" s="438"/>
      <c r="E217" s="439"/>
      <c r="G217" s="440"/>
      <c r="I217" s="441"/>
    </row>
    <row r="218" spans="1:1024" x14ac:dyDescent="0.25">
      <c r="A218" s="427"/>
      <c r="C218" s="437"/>
      <c r="D218" s="438"/>
      <c r="E218" s="439"/>
      <c r="G218" s="440"/>
      <c r="I218" s="441"/>
    </row>
    <row r="219" spans="1:1024" x14ac:dyDescent="0.25">
      <c r="A219" s="427"/>
      <c r="C219" s="437"/>
      <c r="D219" s="438"/>
      <c r="E219" s="439"/>
      <c r="G219" s="440"/>
      <c r="I219" s="441"/>
    </row>
    <row r="220" spans="1:1024" x14ac:dyDescent="0.25">
      <c r="A220" s="427"/>
      <c r="C220" s="437"/>
      <c r="D220" s="438"/>
      <c r="E220" s="439"/>
      <c r="G220" s="440"/>
      <c r="I220" s="441"/>
    </row>
    <row r="221" spans="1:1024" x14ac:dyDescent="0.25">
      <c r="A221" s="427"/>
      <c r="C221" s="437"/>
      <c r="D221" s="438"/>
      <c r="E221" s="439"/>
      <c r="G221" s="440"/>
      <c r="I221" s="441"/>
    </row>
    <row r="222" spans="1:1024" x14ac:dyDescent="0.25">
      <c r="A222" s="427"/>
      <c r="C222" s="437"/>
      <c r="D222" s="438"/>
      <c r="E222" s="439"/>
      <c r="G222" s="440"/>
      <c r="I222" s="441"/>
    </row>
    <row r="223" spans="1:1024" x14ac:dyDescent="0.25">
      <c r="A223" s="427"/>
      <c r="C223" s="437"/>
      <c r="D223" s="438"/>
      <c r="E223" s="439"/>
      <c r="G223" s="440"/>
      <c r="I223" s="441"/>
    </row>
    <row r="224" spans="1:1024" x14ac:dyDescent="0.25">
      <c r="A224" s="427"/>
      <c r="C224" s="437"/>
      <c r="D224" s="438"/>
      <c r="E224" s="439"/>
      <c r="G224" s="440"/>
      <c r="I224" s="441"/>
    </row>
    <row r="225" spans="1:9" x14ac:dyDescent="0.25">
      <c r="A225" s="427"/>
      <c r="C225" s="437"/>
      <c r="D225" s="438"/>
      <c r="E225" s="439"/>
      <c r="G225" s="440"/>
      <c r="I225" s="441"/>
    </row>
    <row r="226" spans="1:9" x14ac:dyDescent="0.25">
      <c r="A226" s="427"/>
      <c r="C226" s="437"/>
      <c r="D226" s="438"/>
      <c r="E226" s="439"/>
      <c r="G226" s="440"/>
      <c r="I226" s="441"/>
    </row>
    <row r="227" spans="1:9" x14ac:dyDescent="0.25">
      <c r="A227" s="427"/>
      <c r="I227" s="442">
        <f>SUM(I3:I147)</f>
        <v>20516691.239602521</v>
      </c>
    </row>
    <row r="228" spans="1:9" x14ac:dyDescent="0.25">
      <c r="A228" s="427"/>
      <c r="I228" s="442"/>
    </row>
    <row r="229" spans="1:9" x14ac:dyDescent="0.25">
      <c r="A229" s="427"/>
      <c r="I229" s="442">
        <v>20699000</v>
      </c>
    </row>
    <row r="230" spans="1:9" x14ac:dyDescent="0.25">
      <c r="A230" s="427"/>
      <c r="I230" s="442"/>
    </row>
    <row r="231" spans="1:9" x14ac:dyDescent="0.25">
      <c r="A231" s="427"/>
      <c r="I231" s="442">
        <f>I229-I227</f>
        <v>182308.76039747894</v>
      </c>
    </row>
    <row r="232" spans="1:9" x14ac:dyDescent="0.25">
      <c r="A232" s="427"/>
    </row>
    <row r="233" spans="1:9" x14ac:dyDescent="0.25">
      <c r="A233" s="427"/>
    </row>
    <row r="234" spans="1:9" x14ac:dyDescent="0.25">
      <c r="A234" s="427"/>
    </row>
    <row r="235" spans="1:9" x14ac:dyDescent="0.25">
      <c r="A235" s="427"/>
    </row>
    <row r="236" spans="1:9" x14ac:dyDescent="0.25">
      <c r="A236" s="427"/>
    </row>
    <row r="237" spans="1:9" x14ac:dyDescent="0.25">
      <c r="A237" s="427"/>
    </row>
    <row r="238" spans="1:9" x14ac:dyDescent="0.25">
      <c r="A238" s="427"/>
    </row>
    <row r="239" spans="1:9" x14ac:dyDescent="0.25">
      <c r="A239" s="427"/>
    </row>
    <row r="240" spans="1:9" x14ac:dyDescent="0.25">
      <c r="A240" s="427"/>
    </row>
    <row r="241" spans="1:1" x14ac:dyDescent="0.25">
      <c r="A241" s="427"/>
    </row>
    <row r="242" spans="1:1" x14ac:dyDescent="0.25">
      <c r="A242" s="427"/>
    </row>
    <row r="243" spans="1:1" x14ac:dyDescent="0.25">
      <c r="A243" s="427"/>
    </row>
    <row r="244" spans="1:1" x14ac:dyDescent="0.25">
      <c r="A244" s="427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45</vt:i4>
      </vt:variant>
    </vt:vector>
  </HeadingPairs>
  <TitlesOfParts>
    <vt:vector size="56" baseType="lpstr">
      <vt:lpstr>Planilha11</vt:lpstr>
      <vt:lpstr>PQP_REVISADO</vt:lpstr>
      <vt:lpstr>MC__2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2017-12-15T12:36:44Z</cp:lastPrinted>
  <dcterms:created xsi:type="dcterms:W3CDTF">2017-01-29T13:31:16Z</dcterms:created>
  <dcterms:modified xsi:type="dcterms:W3CDTF">2017-12-15T13:05:50Z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