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Licitacoes\WM\Concorrencia Eletr\Cadastrar\CE_102025_Catalao\Proposta\"/>
    </mc:Choice>
  </mc:AlternateContent>
  <xr:revisionPtr revIDLastSave="0" documentId="13_ncr:1_{CDB5623B-433B-43C3-97DD-5CD34411463C}" xr6:coauthVersionLast="47" xr6:coauthVersionMax="47" xr10:uidLastSave="{00000000-0000-0000-0000-000000000000}"/>
  <bookViews>
    <workbookView xWindow="20370" yWindow="-120" windowWidth="20730" windowHeight="11040" activeTab="4" xr2:uid="{00000000-000D-0000-FFFF-FFFF00000000}"/>
  </bookViews>
  <sheets>
    <sheet name="Orçamento Sintético" sheetId="1" r:id="rId1"/>
    <sheet name="Orçamento Mat. e Mão obra" sheetId="3" r:id="rId2"/>
    <sheet name="Buttons" sheetId="2" r:id="rId3"/>
    <sheet name="BDI" sheetId="5" r:id="rId4"/>
    <sheet name="Encargos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REC3" localSheetId="4">#REF!</definedName>
    <definedName name="______REC3">#REF!</definedName>
    <definedName name="______REC35" localSheetId="4">#REF!</definedName>
    <definedName name="______REC35">#REF!</definedName>
    <definedName name="______REC4">#REF!</definedName>
    <definedName name="______REP1">#REF!</definedName>
    <definedName name="______REP15">#REF!</definedName>
    <definedName name="______REP2">#REF!</definedName>
    <definedName name="______SE2">#REF!</definedName>
    <definedName name="_____REC3">#REF!</definedName>
    <definedName name="_____REC35">#REF!</definedName>
    <definedName name="_____REC4">#REF!</definedName>
    <definedName name="_____REP1">#REF!</definedName>
    <definedName name="_____REP15">#REF!</definedName>
    <definedName name="_____REP2">#REF!</definedName>
    <definedName name="____REC3">#REF!</definedName>
    <definedName name="____REC35">#REF!</definedName>
    <definedName name="____REC4">#REF!</definedName>
    <definedName name="____REP1">#REF!</definedName>
    <definedName name="____REP15">#REF!</definedName>
    <definedName name="____REP2">#REF!</definedName>
    <definedName name="____SE2">#REF!</definedName>
    <definedName name="___REC3">#REF!</definedName>
    <definedName name="___REC35">#REF!</definedName>
    <definedName name="___REC4">#REF!</definedName>
    <definedName name="___REP1">#REF!</definedName>
    <definedName name="___REP15">#REF!</definedName>
    <definedName name="___REP2">#REF!</definedName>
    <definedName name="___SE2">#REF!</definedName>
    <definedName name="__REC3">#REF!</definedName>
    <definedName name="__REC35">#REF!</definedName>
    <definedName name="__REC4">#REF!</definedName>
    <definedName name="__REP1">#REF!</definedName>
    <definedName name="__REP15">#REF!</definedName>
    <definedName name="__REP2">#REF!</definedName>
    <definedName name="__SE2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C3">#REF!</definedName>
    <definedName name="_REC35">#REF!</definedName>
    <definedName name="_REC4">#REF!</definedName>
    <definedName name="_REP1">#REF!</definedName>
    <definedName name="_REP15">#REF!</definedName>
    <definedName name="_REP2">#REF!</definedName>
    <definedName name="_SE2">#REF!</definedName>
    <definedName name="_Sort" hidden="1">#REF!</definedName>
    <definedName name="a">'[1]RP-1 SB (3)'!$D$31</definedName>
    <definedName name="AC">#REF!</definedName>
    <definedName name="ACOMPANHAMENTO" hidden="1">IF(VALUE([2]MENU!$O$4)=2,"BM","PLE")</definedName>
    <definedName name="activatedados.form2" localSheetId="3">IF(ISNUMBER(#REF!),#REF!&amp;"-"&amp;INDEX(BDI!Eventos,#REF!,2),"")</definedName>
    <definedName name="activatedados.form2" localSheetId="4">IF(ISNUMBER('[3]Modelo de Eventograma'!$K1),'[3]Modelo de Eventograma'!$K1&amp;"-"&amp;INDEX(Eventos,'[3]Modelo de Eventograma'!$K1,2),"")</definedName>
    <definedName name="activatedados.form2">IF(ISNUMBER('[3]Modelo de Eventograma'!$K1),'[3]Modelo de Eventograma'!$K1&amp;"-"&amp;INDEX(Eventos,'[3]Modelo de Eventograma'!$K1,2),"")</definedName>
    <definedName name="APOIO">#REF!</definedName>
    <definedName name="_xlnm.Extract">#REF!</definedName>
    <definedName name="artExec">#REF!</definedName>
    <definedName name="artFiscal" localSheetId="3">#REF!</definedName>
    <definedName name="artFiscal">[3]DADOS!$D$23</definedName>
    <definedName name="asfa">#REF!</definedName>
    <definedName name="ASFASDF">#REF!</definedName>
    <definedName name="AUTOEVENTO" hidden="1">[2]CÁLCULO!$A$12</definedName>
    <definedName name="aux">#REF!</definedName>
    <definedName name="_xlnm.Database">#REF!</definedName>
    <definedName name="BD" localSheetId="4" hidden="1">IF(OR(Import.Desoneracao="DESONERADO",Import.Desoneracao="SIM"),"SIM","NÃO")</definedName>
    <definedName name="BD" hidden="1">IF(OR(Import.Desoneracao="DESONERADO",Import.Desoneracao="SIM"),"SIM","NÃO")</definedName>
    <definedName name="BE" localSheetId="4">#REF!</definedName>
    <definedName name="BE">#REF!</definedName>
    <definedName name="BI" localSheetId="4">#REF!</definedName>
    <definedName name="BI">#REF!</definedName>
    <definedName name="BL" localSheetId="4">#REF!</definedName>
    <definedName name="BL">#REF!</definedName>
    <definedName name="CÁLCULO.NúmeroDeFrentes" hidden="1">COLUMN([2]CÁLCULO!$AI$15)-COLUMN([2]CÁLCULO!$Q$15)</definedName>
    <definedName name="cargoTomador">#REF!</definedName>
    <definedName name="CER">#REF!</definedName>
    <definedName name="CI">#REF!</definedName>
    <definedName name="CL">#REF!</definedName>
    <definedName name="çl">#REF!</definedName>
    <definedName name="CR">#REF!</definedName>
    <definedName name="creaExec">#REF!</definedName>
    <definedName name="creaFiscal" localSheetId="3">#REF!</definedName>
    <definedName name="creaFiscal">[3]DADOS!$C$23</definedName>
    <definedName name="creaPLE" localSheetId="3">#REF!</definedName>
    <definedName name="creaPLE">[3]DADOS!$C$20</definedName>
    <definedName name="_xlnm.Criteria">#REF!</definedName>
    <definedName name="Cronograma" localSheetId="3">#REF!</definedName>
    <definedName name="Cronograma">'[3]Modelo de Cronograma'!$B$40:$BB$45</definedName>
    <definedName name="Cronograma.LinhaPadrão">#REF!</definedName>
    <definedName name="Cronograma.MesesQuadro" localSheetId="3">COUNTA(OFFSET(BDI!Cronograma,0,0,,1))*4</definedName>
    <definedName name="Cronograma.MesesQuadro" localSheetId="4">COUNTA(OFFSET(Cronograma,0,0,,1))*4</definedName>
    <definedName name="Cronograma.MesesQuadro">COUNTA(OFFSET(Cronograma,0,0,,1))*4</definedName>
    <definedName name="Cronograma.NumPeríodos" localSheetId="3">MAX(BDI!Cronograma.Períodos)</definedName>
    <definedName name="Cronograma.NumPeríodos" localSheetId="4">MAX(Cronograma.Períodos)</definedName>
    <definedName name="Cronograma.NumPeríodos">MAX(Cronograma.Períodos)</definedName>
    <definedName name="Cronograma.Padrão" localSheetId="4">#REF!</definedName>
    <definedName name="Cronograma.Padrão">#REF!</definedName>
    <definedName name="Cronograma.Períodos" localSheetId="3">OFFSET(#REF!,1,0):OFFSET(#REF!,-1,0)</definedName>
    <definedName name="Cronograma.Períodos">OFFSET('[3]Modelo de Cronograma'!$E$33,1,0):OFFSET('[3]Modelo de Cronograma'!$BB$40,-1,0)</definedName>
    <definedName name="Cronograma.Períodos.LinhaPadrão">#REF!</definedName>
    <definedName name="CRONOPLE.ValorDoEvento" hidden="1">SUMIF([2]CÁLCULO!$M$15:$M$59,[2]CRONOPLE!$B1,OFFSET([2]CÁLCULO!$AI$15:$AI$59,0,[2]CRONOPLE!A$12))</definedName>
    <definedName name="CronoPrev" localSheetId="3">OFFSET(#REF!,1,0):OFFSET(#REF!,-1,0)</definedName>
    <definedName name="CronoPrev">OFFSET(#REF!,1,0):OFFSET(#REF!,-1,0)</definedName>
    <definedName name="CronoPrev.LinhaPadrão" localSheetId="3">#REF!</definedName>
    <definedName name="CronoPrev.LinhaPadrão">#REF!</definedName>
    <definedName name="DADOS.LinhaPadrão">#REF!</definedName>
    <definedName name="dasd">#REF!</definedName>
    <definedName name="Data">#REF!</definedName>
    <definedName name="dataInicioObra" localSheetId="3">#REF!</definedName>
    <definedName name="dataInicioObra">[3]DADOS!$H$13</definedName>
    <definedName name="dddd">#REF!</definedName>
    <definedName name="deactivatedados.form1" localSheetId="3">IF(#REF!="","",VALUE(LEFT(#REF!,(FIND("-",#REF!,1))-1)))</definedName>
    <definedName name="deactivatedados.form1">IF('[3]Modelo de Eventograma'!B1="","",VALUE(LEFT('[3]Modelo de Eventograma'!B1,(FIND("-",'[3]Modelo de Eventograma'!B1,1))-1)))</definedName>
    <definedName name="DESONERACAO" localSheetId="3" hidden="1">IF(OR(Import.Desoneracao="DESONERADO",Import.Desoneracao="SIM"),"SIM","NÃO")</definedName>
    <definedName name="DESONERACAO" localSheetId="4" hidden="1">IF(OR(Import.Desoneracao="DESONERADO",Import.Desoneracao="SIM"),"SIM","NÃO")</definedName>
    <definedName name="DESONERACAO" hidden="1">IF(OR(Import.Desoneracao="DESONERADO",Import.Desoneracao="SIM"),"SIM","NÃO")</definedName>
    <definedName name="Detalhamento" localSheetId="3">OFFSET(#REF!,1,0):OFFSET(#REF!,-1,0)</definedName>
    <definedName name="Detalhamento">OFFSET('[3]Modelo de Detalhamento'!$A$16,1,0):OFFSET('[3]Modelo de Detalhamento'!$A$66,-1,0)</definedName>
    <definedName name="Detalhamento.Filtro">#REF!</definedName>
    <definedName name="Detalhamento.Imprimir" localSheetId="3">#REF!:OFFSET(#REF!,0,MAX(TRUNC(BDI!numFrentes/6,0)+IF(MOD(BDI!numFrentes,6)&lt;&gt;0,1,0),1)*6)</definedName>
    <definedName name="Detalhamento.Imprimir" localSheetId="4">'[3]Modelo de Detalhamento'!$E$2:OFFSET('[3]Modelo de Detalhamento'!$K$69,0,MAX(TRUNC(numFrentes/6,0)+IF(MOD(numFrentes,6)&lt;&gt;0,1,0),1)*6)</definedName>
    <definedName name="Detalhamento.Imprimir">'[3]Modelo de Detalhamento'!$E$2:OFFSET('[3]Modelo de Detalhamento'!$K$69,0,MAX(TRUNC(numFrentes/6,0)+IF(MOD(numFrentes,6)&lt;&gt;0,1,0),1)*6)</definedName>
    <definedName name="Detalhamento.LinhaPadrão">#REF!</definedName>
    <definedName name="Detalhamento.OpçãoServiços" localSheetId="3">#REF!</definedName>
    <definedName name="Detalhamento.OpçãoServiços">'[3]Modelo de Detalhamento'!$B$12</definedName>
    <definedName name="Detalhamento.OpçõesExibição" localSheetId="3">#REF!</definedName>
    <definedName name="Detalhamento.OpçõesExibição">'[3]Modelo de Detalhamento'!$B$6:$B$7</definedName>
    <definedName name="Detalhamento.OpçõesServiços" localSheetId="3">#REF!</definedName>
    <definedName name="Detalhamento.OpçõesServiços">'[3]Modelo de Detalhamento'!$B$9:$B$11</definedName>
    <definedName name="dfs">'[4]RP-1 SB (3)'!$B$13</definedName>
    <definedName name="dr">#REF!</definedName>
    <definedName name="DRE">#REF!</definedName>
    <definedName name="DRI">#REF!</definedName>
    <definedName name="DRN">#REF!</definedName>
    <definedName name="dsad">#REF!</definedName>
    <definedName name="DT">[5]Dados!$A$6</definedName>
    <definedName name="EA">#REF!</definedName>
    <definedName name="EB">#REF!</definedName>
    <definedName name="EC">#REF!</definedName>
    <definedName name="Edital">#REF!</definedName>
    <definedName name="eeeeeee">#REF!</definedName>
    <definedName name="elton">#REF!</definedName>
    <definedName name="equipamento">#REF!</definedName>
    <definedName name="Eventograma_e_Quantitativos.Imprimir" localSheetId="3">#REF!:OFFSET(#REF!,0,MAX(TRUNC(BDI!numFrentes/6,0)+IF(MOD(BDI!numFrentes,6)&lt;&gt;0,1,0),1)*6)</definedName>
    <definedName name="Eventograma_e_Quantitativos.Imprimir" localSheetId="4">'[3]Modelo de Eventograma'!$C$4:OFFSET('[3]Modelo de Eventograma'!$M$70,0,MAX(TRUNC(numFrentes/6,0)+IF(MOD(numFrentes,6)&lt;&gt;0,1,0),1)*6)</definedName>
    <definedName name="Eventograma_e_Quantitativos.Imprimir">'[3]Modelo de Eventograma'!$C$4:OFFSET('[3]Modelo de Eventograma'!$M$70,0,MAX(TRUNC(numFrentes/6,0)+IF(MOD(numFrentes,6)&lt;&gt;0,1,0),1)*6)</definedName>
    <definedName name="Eventograma_e_Quantitativos.LinhaPadrão">#REF!</definedName>
    <definedName name="Eventos" localSheetId="3">OFFSET(#REF!,1,0):OFFSET(#REF!,-1,0)</definedName>
    <definedName name="Eventos">OFFSET([3]DADOS!$A$33,1,0):OFFSET([3]DADOS!$C$40,-1,0)</definedName>
    <definedName name="EventosVariaveis" localSheetId="3">OFFSET(#REF!,1,0):OFFSET(#REF!,-1,0)</definedName>
    <definedName name="EventosVariaveis">OFFSET([3]DADOS!$A$34,1,0):OFFSET([3]DADOS!$C$40,-1,0)</definedName>
    <definedName name="ex">#REF!</definedName>
    <definedName name="Excel_BuiltIn_Print_Titles_1">#REF!</definedName>
    <definedName name="Excel_BuiltIn_Print_Titles_2">#REF!</definedName>
    <definedName name="EXT">#REF!</definedName>
    <definedName name="FAL">#REF!</definedName>
    <definedName name="FaltaEvento">#REF!</definedName>
    <definedName name="FFFFF">#REF!</definedName>
    <definedName name="fss">'[4]RP-1 SB (3)'!$E$39</definedName>
    <definedName name="GAC">#REF!</definedName>
    <definedName name="GCD">#REF!</definedName>
    <definedName name="GCE">#REF!</definedName>
    <definedName name="gfgfg">'[4]RP-1 SB (3)'!$D$31</definedName>
    <definedName name="GR">#REF!</definedName>
    <definedName name="_xlnm.Recorder">#REF!</definedName>
    <definedName name="hoje">TODAY()</definedName>
    <definedName name="Import.Ação">#REF!</definedName>
    <definedName name="Import.CNPJ">#REF!</definedName>
    <definedName name="Import.Convênio">#REF!</definedName>
    <definedName name="Import.CR">#REF!</definedName>
    <definedName name="Import.CTEF">#REF!</definedName>
    <definedName name="Import.DataAssinaturaCR">#REF!</definedName>
    <definedName name="Import.DataInícioObra">#REF!</definedName>
    <definedName name="Import.Descrição">#REF!</definedName>
    <definedName name="Import.Desoneracao" hidden="1">OFFSET([2]DADOS!$G$18,0,-1)</definedName>
    <definedName name="Import.Empresa">#REF!</definedName>
    <definedName name="Import.FrenteDeObra">#REF!</definedName>
    <definedName name="Import.Gestor">#REF!</definedName>
    <definedName name="Import.Gigov">#REF!</definedName>
    <definedName name="Import.Item" localSheetId="3">OFFSET(#REF!,1,0):OFFSET(#REF!,-1,0)</definedName>
    <definedName name="Import.Item">OFFSET('[3]Modelo de Eventograma'!$D$17,1,0):OFFSET('[3]Modelo de Eventograma'!$D$61,-1,0)</definedName>
    <definedName name="Import.Localidade">#REF!</definedName>
    <definedName name="Import.Município" localSheetId="3">#REF!</definedName>
    <definedName name="Import.Município">[3]DADOS!$D$10</definedName>
    <definedName name="Import.numEventos" localSheetId="3">OFFSET(#REF!,1,0):OFFSET(#REF!,-1,0)</definedName>
    <definedName name="Import.numEventos">OFFSET('[3]Modelo de Eventograma'!$K$17,1,0):OFFSET('[3]Modelo de Eventograma'!$K$61,-1,0)</definedName>
    <definedName name="Import.ObjetoCR">#REF!</definedName>
    <definedName name="Import.ObjetoCTEF">#REF!</definedName>
    <definedName name="Import.PLE" localSheetId="3">OFFSET(#REF!,1,0):OFFSET(#REF!,-1,0)</definedName>
    <definedName name="Import.PLE">OFFSET([3]PLE!$E$33,1,0):OFFSET([3]PLE!$BB$40,-1,0)</definedName>
    <definedName name="Import.PLQ" localSheetId="3">OFFSET(#REF!,1,0):OFFSET(#REF!,-1,0)</definedName>
    <definedName name="Import.PLQ">OFFSET('[3]Modelo de Eventograma'!$N$17,1,0):OFFSET('[3]Modelo de Eventograma'!$BK$61,-1,0)</definedName>
    <definedName name="Import.PreçoTotal" localSheetId="3">OFFSET(#REF!,1,0):OFFSET(#REF!,-1,0)</definedName>
    <definedName name="Import.PreçoTotal">OFFSET('[3]Modelo de Eventograma'!$I$17,1,0):OFFSET('[3]Modelo de Eventograma'!$I$61,-1,0)</definedName>
    <definedName name="Import.Programa">#REF!</definedName>
    <definedName name="Import.Proponente">#REF!</definedName>
    <definedName name="Import.Unidade" localSheetId="3">OFFSET(#REF!,1,0):OFFSET(#REF!,-1,0)</definedName>
    <definedName name="Import.Unidade">OFFSET('[3]Modelo de Eventograma'!$F$17,1,0):OFFSET('[3]Modelo de Eventograma'!$F$61,-1,0)</definedName>
    <definedName name="LARG">#REF!</definedName>
    <definedName name="LB">#REF!</definedName>
    <definedName name="LForçamento" localSheetId="3">OFFSET(#REF!,-1,0)</definedName>
    <definedName name="LForçamento">OFFSET('[3]Modelo de Eventograma'!$61:$61,-1,0)</definedName>
    <definedName name="Licitante">'[6]2.1.1'!$B$3</definedName>
    <definedName name="LIorçamento" localSheetId="3">OFFSET(#REF!,1,0)</definedName>
    <definedName name="LIorçamento">OFFSET('[3]Modelo de Eventograma'!$17:$17,1,0)</definedName>
    <definedName name="LT">#REF!</definedName>
    <definedName name="mais_um" localSheetId="3">OFFSET(#REF!,-1,0)+1</definedName>
    <definedName name="mais_um">OFFSET('[3]Modelo de Detalhamento'!A1,-1,0)+1</definedName>
    <definedName name="Mão_de_Obra">#REF!</definedName>
    <definedName name="materiais">#REF!</definedName>
    <definedName name="mediçao" localSheetId="3">#REF!</definedName>
    <definedName name="mediçao">[3]PLE!$AX$28</definedName>
    <definedName name="Medições" localSheetId="3">#REF!</definedName>
    <definedName name="Medições">[3]PLE!$B$40:$BB$47</definedName>
    <definedName name="Medições.Padrão">#REF!</definedName>
    <definedName name="nomeTomador">#REF!</definedName>
    <definedName name="numEventos" localSheetId="3">COUNT(OFFSET(BDI!Eventos,0,0,,1))</definedName>
    <definedName name="numEventos" localSheetId="4">COUNT(OFFSET(Eventos,0,0,,1))</definedName>
    <definedName name="numEventos">COUNT(OFFSET(Eventos,0,0,,1))</definedName>
    <definedName name="numFrentes" localSheetId="3">COUNTIF(#REF!,"&lt;&gt;"&amp;"")</definedName>
    <definedName name="numFrentes">COUNTIF('[3]Modelo de Eventograma'!$N$15:$BK$15,"&lt;&gt;"&amp;"")</definedName>
    <definedName name="OAE">#REF!</definedName>
    <definedName name="Objeto">#REF!</definedName>
    <definedName name="ORÇAMENTO.BancoRef" hidden="1">'[7]ORÇAMENTO GERAL'!$F$10</definedName>
    <definedName name="PAV">#REF!</definedName>
    <definedName name="periodoMediçao" localSheetId="3">INDEX(#REF!,BDI!mediçao)</definedName>
    <definedName name="periodoMediçao" localSheetId="4">INDEX([3]Resumo_de_Acompanhamento!$C$14:$C$37,mediçao)</definedName>
    <definedName name="periodoMediçao">INDEX([3]Resumo_de_Acompanhamento!$C$14:$C$37,mediçao)</definedName>
    <definedName name="PG">#REF!</definedName>
    <definedName name="PLE" localSheetId="3">OFFSET(#REF!,1,0):OFFSET(#REF!,-1,0)</definedName>
    <definedName name="PLE">OFFSET([3]PLE!$E$33,1,0):OFFSET([3]PLE!$BB$40,-1,0)</definedName>
    <definedName name="PLE.LinhaPadrão">#REF!</definedName>
    <definedName name="PRE">#REF!</definedName>
    <definedName name="PreçoServiçoPorFrente" localSheetId="3">OFFSET(#REF!,1,0):OFFSET(#REF!,-1,0)</definedName>
    <definedName name="PreçoServiçoPorFrente">OFFSET('[3]Modelo de Eventograma'!$BM$17,1,0):OFFSET('[3]Modelo de Eventograma'!$DJ$61,-1,0)</definedName>
    <definedName name="PreçoServiçosPorFrente.Executados" localSheetId="3">OFFSET(#REF!,1,0):OFFSET(#REF!,-1,0)</definedName>
    <definedName name="PreçoServiçosPorFrente.Executados">OFFSET('[3]Modelo de Eventograma'!$DM$17,1,0):OFFSET('[3]Modelo de Eventograma'!$FJ$61,-1,0)</definedName>
    <definedName name="re">#REF!</definedName>
    <definedName name="REFERENCIA.Descricao" localSheetId="3" hidden="1">IF(ISNUMBER('[7]ORÇAMENTO GERAL'!$AF1),OFFSET(INDIRECT(ORÇAMENTO.BancoRef),'[7]ORÇAMENTO GERAL'!$AF1-1,3,1),'[7]ORÇAMENTO GERAL'!$AF1)</definedName>
    <definedName name="REFERENCIA.Descricao" localSheetId="4" hidden="1">IF(ISNUMBER('[7]ORÇAMENTO GERAL'!$AF1),OFFSET(INDIRECT(ORÇAMENTO.BancoRef),'[7]ORÇAMENTO GERAL'!$AF1-1,3,1),'[7]ORÇAMENTO GERAL'!$AF1)</definedName>
    <definedName name="REFERENCIA.Descricao" hidden="1">IF(ISNUMBER('[7]ORÇAMENTO GERAL'!$AF1),OFFSET(INDIRECT(ORÇAMENTO.BancoRef),'[7]ORÇAMENTO GERAL'!$AF1-1,3,1),'[7]ORÇAMENTO GERAL'!$AF1)</definedName>
    <definedName name="respExec">#REF!</definedName>
    <definedName name="respFiscal" localSheetId="3">#REF!</definedName>
    <definedName name="respFiscal">[3]DADOS!$A$23</definedName>
    <definedName name="respPLE" localSheetId="3">#REF!</definedName>
    <definedName name="respPLE">[3]DADOS!$A$20</definedName>
    <definedName name="Resumo_de_Acompanhamento" localSheetId="3">OFFSET(#REF!,1,0):OFFSET(#REF!,-1,0)</definedName>
    <definedName name="Resumo_de_Acompanhamento">OFFSET([3]Resumo_de_Acompanhamento!$B$13,1,0):OFFSET([3]Resumo_de_Acompanhamento!$M$38,-1,0)</definedName>
    <definedName name="Resumo_de_Acompanhamento.LinhaPadrão">#REF!</definedName>
    <definedName name="REV">#REF!</definedName>
    <definedName name="RLC">#REF!</definedName>
    <definedName name="SA">#REF!</definedName>
    <definedName name="saa">'[4]RP-1 SB (3)'!$G$39</definedName>
    <definedName name="SAKA">#REF!</definedName>
    <definedName name="SDASDAWDA">#REF!</definedName>
    <definedName name="SEG">#REF!</definedName>
    <definedName name="SENHAGT" hidden="1">"eventosglobais"</definedName>
    <definedName name="Serviços">[8]Serviços!$A:$I</definedName>
    <definedName name="SIH">#REF!</definedName>
    <definedName name="SIN">#REF!</definedName>
    <definedName name="SIV">#REF!</definedName>
    <definedName name="ss">#REF!</definedName>
    <definedName name="TIPOORCAMENTO" hidden="1">IF(VALUE([2]MENU!$O$3)=2,"Licitado","Proposto")</definedName>
    <definedName name="TituloEventos" localSheetId="3">OFFSET(#REF!,1,0):OFFSET(#REF!,-1,0)</definedName>
    <definedName name="TituloEventos">OFFSET([3]DADOS!$J$33,1,0):OFFSET([3]DADOS!$J$40,-1,0)</definedName>
    <definedName name="_xlnm.Print_Titles" localSheetId="0">'[9]repeated header'!$4:$4</definedName>
    <definedName name="TotalEventos" localSheetId="3">SUM(BDI!TotalPorEvento)</definedName>
    <definedName name="TotalEventos" localSheetId="4">SUM(TotalPorEvento)</definedName>
    <definedName name="TotalEventos">SUM(TotalPorEvento)</definedName>
    <definedName name="TotalPorEvento" localSheetId="3">#REF!:OFFSET(#REF!,-1,0)</definedName>
    <definedName name="TotalPorEvento">'[3]Modelo de Eventograma'!$I$61:OFFSET('[3]Modelo de Eventograma'!$I$67,-1,0)</definedName>
    <definedName name="TRP">#REF!</definedName>
    <definedName name="ttttt">#REF!</definedName>
    <definedName name="últimaMedição" localSheetId="3">MAX(BDI!Import.PLE)</definedName>
    <definedName name="últimaMedição" localSheetId="4">MAX(Import.PLE)</definedName>
    <definedName name="últimaMedição">MAX(Import.PLE)</definedName>
    <definedName name="ValoresPorEvento" localSheetId="3">#REF!:OFFSET(#REF!,-1,0)</definedName>
    <definedName name="ValoresPorEvento">'[3]Modelo de Eventograma'!$N$61:OFFSET('[3]Modelo de Eventograma'!$BK$67,-1,0)</definedName>
    <definedName name="ValoresPorEvento.LinhaPadrão">#REF!</definedName>
    <definedName name="VR">#REF!</definedName>
    <definedName name="WWWWW">#REF!</definedName>
    <definedName name="YYY">#REF!</definedName>
  </definedNames>
  <calcPr calcId="191029"/>
</workbook>
</file>

<file path=xl/calcChain.xml><?xml version="1.0" encoding="utf-8"?>
<calcChain xmlns="http://schemas.openxmlformats.org/spreadsheetml/2006/main">
  <c r="H29" i="1" l="1"/>
  <c r="H28" i="1"/>
  <c r="H27" i="1"/>
  <c r="D38" i="6"/>
  <c r="D39" i="6" s="1"/>
  <c r="C38" i="6"/>
  <c r="C39" i="6" s="1"/>
  <c r="D34" i="6"/>
  <c r="C34" i="6"/>
  <c r="D27" i="6"/>
  <c r="C27" i="6"/>
  <c r="D15" i="6"/>
  <c r="C15" i="6"/>
  <c r="D21" i="5" l="1"/>
  <c r="D20" i="5"/>
  <c r="K34" i="3" l="1"/>
  <c r="M34" i="3"/>
  <c r="L34" i="3" s="1"/>
  <c r="K33" i="3"/>
  <c r="M33" i="3"/>
  <c r="L33" i="3" s="1"/>
  <c r="K32" i="3"/>
  <c r="M32" i="3"/>
  <c r="L32" i="3" s="1"/>
  <c r="M30" i="3"/>
  <c r="L30" i="3" s="1"/>
  <c r="K30" i="3"/>
  <c r="M29" i="3"/>
  <c r="L29" i="3" s="1"/>
  <c r="K29" i="3"/>
  <c r="M28" i="3"/>
  <c r="L28" i="3" s="1"/>
  <c r="K28" i="3"/>
  <c r="K26" i="3"/>
  <c r="M26" i="3"/>
  <c r="L26" i="3" s="1"/>
  <c r="K24" i="3"/>
  <c r="M24" i="3"/>
  <c r="L24" i="3" s="1"/>
  <c r="K23" i="3"/>
  <c r="M23" i="3"/>
  <c r="L23" i="3" s="1"/>
  <c r="K22" i="3"/>
  <c r="M22" i="3"/>
  <c r="L22" i="3" s="1"/>
  <c r="K21" i="3"/>
  <c r="M21" i="3"/>
  <c r="L21" i="3" s="1"/>
  <c r="K20" i="3"/>
  <c r="M20" i="3"/>
  <c r="L20" i="3" s="1"/>
  <c r="K19" i="3"/>
  <c r="M19" i="3"/>
  <c r="L19" i="3" s="1"/>
  <c r="K18" i="3"/>
  <c r="M18" i="3"/>
  <c r="L18" i="3" s="1"/>
  <c r="K17" i="3"/>
  <c r="M17" i="3"/>
  <c r="L17" i="3" s="1"/>
  <c r="K16" i="3"/>
  <c r="M16" i="3"/>
  <c r="L16" i="3" s="1"/>
  <c r="K15" i="3"/>
  <c r="M15" i="3"/>
  <c r="L15" i="3" s="1"/>
  <c r="K14" i="3"/>
  <c r="M14" i="3"/>
  <c r="L14" i="3" s="1"/>
  <c r="K13" i="3"/>
  <c r="M13" i="3"/>
  <c r="L13" i="3" s="1"/>
  <c r="K12" i="3"/>
  <c r="M12" i="3"/>
  <c r="L12" i="3" s="1"/>
  <c r="K11" i="3"/>
  <c r="M11" i="3"/>
  <c r="L11" i="3" s="1"/>
  <c r="K10" i="3"/>
  <c r="M10" i="3"/>
  <c r="L10" i="3" s="1"/>
  <c r="K9" i="3"/>
  <c r="M9" i="3"/>
  <c r="L9" i="3" s="1"/>
  <c r="K8" i="3"/>
  <c r="M8" i="3"/>
  <c r="L8" i="3" s="1"/>
  <c r="K7" i="3"/>
  <c r="M7" i="3"/>
  <c r="L7" i="3" s="1"/>
  <c r="H6" i="1" l="1"/>
  <c r="I6" i="1" s="1"/>
  <c r="H33" i="1"/>
  <c r="I33" i="1" s="1"/>
  <c r="H32" i="1"/>
  <c r="I32" i="1" s="1"/>
  <c r="H31" i="1"/>
  <c r="I31" i="1" s="1"/>
  <c r="I29" i="1"/>
  <c r="I28" i="1"/>
  <c r="I27" i="1"/>
  <c r="H25" i="1"/>
  <c r="I25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</calcChain>
</file>

<file path=xl/sharedStrings.xml><?xml version="1.0" encoding="utf-8"?>
<sst xmlns="http://schemas.openxmlformats.org/spreadsheetml/2006/main" count="602" uniqueCount="275">
  <si>
    <t>Obra</t>
  </si>
  <si>
    <t>Bancos</t>
  </si>
  <si>
    <t>B.D.I.</t>
  </si>
  <si>
    <t>Encargos Sociais</t>
  </si>
  <si>
    <t>Contratação de serviços de pavimentação asfáltica em CBUQ (e = 3,00 cm – via não-abaulada), incluso terraplenagem, meio-fio e sarjetas (drenagem superficial), no Bairro Conquista, município de Catalão, em atendimento às necessidades da Secretaria Municipal de Transportes, conforme condições, quantidades e exigências estabelecidas neste Edital e seus anexos.</t>
  </si>
  <si>
    <t>32,31%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</si>
  <si>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</si>
  <si>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</si>
  <si>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</si>
  <si>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</si>
  <si>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</si>
  <si>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</si>
  <si>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</si>
  <si>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</si>
  <si>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</si>
  <si>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</si>
  <si>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</si>
  <si>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PAVIMENTAÇÃO CBUQ 3 CM</t>
  </si>
  <si>
    <t xml:space="preserve"> 1.1 </t>
  </si>
  <si>
    <t xml:space="preserve"> 44001 </t>
  </si>
  <si>
    <t>LIMPEZA (PAV.URB.)</t>
  </si>
  <si>
    <t>m²</t>
  </si>
  <si>
    <t xml:space="preserve"> 1.2 </t>
  </si>
  <si>
    <t xml:space="preserve"> 44010 </t>
  </si>
  <si>
    <t>CARGA DE ENTULHOS (PAV.URB.)</t>
  </si>
  <si>
    <t>m³</t>
  </si>
  <si>
    <t xml:space="preserve"> 1.3 </t>
  </si>
  <si>
    <t xml:space="preserve"> 44011 </t>
  </si>
  <si>
    <t>TRANSPORTE DE ENTULHOS (PAV.URB.)</t>
  </si>
  <si>
    <t>m3km</t>
  </si>
  <si>
    <t xml:space="preserve"> 1.4 </t>
  </si>
  <si>
    <t xml:space="preserve"> 40015 </t>
  </si>
  <si>
    <t>ESCAV., CARGA E TRANSPORTE DE MAT. 1ª CATEG. - C/ ESCAVADEIRA - (DT: 51 A 200M)</t>
  </si>
  <si>
    <t xml:space="preserve"> 1.5 </t>
  </si>
  <si>
    <t xml:space="preserve"> 40316 </t>
  </si>
  <si>
    <t>ESCAVAÇÃO E CARGA DE MATERIAL DE JAZIDA - COM INDENIZAÇÃO</t>
  </si>
  <si>
    <t xml:space="preserve"> 1.7 </t>
  </si>
  <si>
    <t xml:space="preserve"> 44102 </t>
  </si>
  <si>
    <t>TRANSPORTE DE MATERIAL DE JAZIDA (CASCALHO) (PAV.URB.)</t>
  </si>
  <si>
    <t xml:space="preserve"> 1.8 </t>
  </si>
  <si>
    <t xml:space="preserve"> 44051 </t>
  </si>
  <si>
    <t>COMPACTAÇÃO A 100% DO PROCTOR NORMAL (PAV.URB.)</t>
  </si>
  <si>
    <t xml:space="preserve"> 1.9 </t>
  </si>
  <si>
    <t xml:space="preserve"> 44052 </t>
  </si>
  <si>
    <t>REGULARIZAÇÃO E COMPACTAÇÃO DO SUB-LEITO (PAV.URB.)</t>
  </si>
  <si>
    <t xml:space="preserve"> 1.10 </t>
  </si>
  <si>
    <t xml:space="preserve"> 1.12 </t>
  </si>
  <si>
    <t xml:space="preserve"> 1.13 </t>
  </si>
  <si>
    <t xml:space="preserve"> 44150 </t>
  </si>
  <si>
    <t>ESTABILIZAÇÃO GRANULOMÉTRICA SEM MISTURA (PAV.URB.)</t>
  </si>
  <si>
    <t xml:space="preserve"> 1.14 </t>
  </si>
  <si>
    <t xml:space="preserve"> 44200 </t>
  </si>
  <si>
    <t>IMPRIMAÇÃO (PAV.URB.)</t>
  </si>
  <si>
    <t xml:space="preserve"> 1.15 </t>
  </si>
  <si>
    <t xml:space="preserve"> 44201 </t>
  </si>
  <si>
    <t>PINTURA DE LIGAÇÃO (PAV.URB.)</t>
  </si>
  <si>
    <t xml:space="preserve"> 1.16 </t>
  </si>
  <si>
    <t xml:space="preserve"> 44204 </t>
  </si>
  <si>
    <t>CONCRETO BETUMINOSO USINADO À QUENTE - CBUQ (PAV. URB.)</t>
  </si>
  <si>
    <t xml:space="preserve"> 1.17 </t>
  </si>
  <si>
    <t xml:space="preserve"> 44301 </t>
  </si>
  <si>
    <t>TRANSPORTE LOCAL DE MASSA ASFÁLTICA (PAV.URB.)</t>
  </si>
  <si>
    <t>TKM</t>
  </si>
  <si>
    <t xml:space="preserve"> 1.18 </t>
  </si>
  <si>
    <t xml:space="preserve"> 44302 </t>
  </si>
  <si>
    <t>TRANSPORTE LOCAL DE AGREGADO (PAV.URB.)</t>
  </si>
  <si>
    <t xml:space="preserve"> 1.19 </t>
  </si>
  <si>
    <t xml:space="preserve"> 44450 </t>
  </si>
  <si>
    <t>MEIO FIO SEM SARJETA - MFU01</t>
  </si>
  <si>
    <t>m</t>
  </si>
  <si>
    <t xml:space="preserve"> 1.20 </t>
  </si>
  <si>
    <t xml:space="preserve"> 44455 </t>
  </si>
  <si>
    <t>MEIO FIO COM SARJETA - MFU02</t>
  </si>
  <si>
    <t xml:space="preserve"> 2 </t>
  </si>
  <si>
    <t>DRENAGEM SUPERFICIAL</t>
  </si>
  <si>
    <t xml:space="preserve"> 2.1 </t>
  </si>
  <si>
    <t xml:space="preserve"> 41372 </t>
  </si>
  <si>
    <t>DISSIPADOR DE ENERGIA - DEB 02 (AC/BC)</t>
  </si>
  <si>
    <t>un</t>
  </si>
  <si>
    <t xml:space="preserve"> 3 </t>
  </si>
  <si>
    <t>INSUMOS</t>
  </si>
  <si>
    <t xml:space="preserve"> 3.1 </t>
  </si>
  <si>
    <t>EMULSÃO ASFÁLTICA PARA SERVIÇO DE IMPRIMAÇÃO</t>
  </si>
  <si>
    <t>T</t>
  </si>
  <si>
    <t xml:space="preserve"> 3.2 </t>
  </si>
  <si>
    <t>EMULSÕES ASFÁLTICA RR2C</t>
  </si>
  <si>
    <t xml:space="preserve"> 3.3 </t>
  </si>
  <si>
    <t>CIMENTO ASFÁLTICO CAP 50/70</t>
  </si>
  <si>
    <t xml:space="preserve"> 4 </t>
  </si>
  <si>
    <t>ADM OBRA</t>
  </si>
  <si>
    <t xml:space="preserve"> 4.1 </t>
  </si>
  <si>
    <t>ADMINISTRAÇÃO LOCAL</t>
  </si>
  <si>
    <t>MES</t>
  </si>
  <si>
    <t xml:space="preserve"> 4.2 </t>
  </si>
  <si>
    <t>CANTEIRO DE OBRA</t>
  </si>
  <si>
    <t>UN</t>
  </si>
  <si>
    <t xml:space="preserve"> 4.3 </t>
  </si>
  <si>
    <t>MOBILIZAÇÃO EQUIPAMENTO</t>
  </si>
  <si>
    <t>Tipo de Licitação</t>
  </si>
  <si>
    <t>CONCORRÊNCIA ELETRÔNICA</t>
  </si>
  <si>
    <t>Total sem BDI</t>
  </si>
  <si>
    <t>Abertura da Licitação</t>
  </si>
  <si>
    <t>10/12/2025 09:00</t>
  </si>
  <si>
    <t>Total do BDI</t>
  </si>
  <si>
    <t>Número do Processo Licitatório</t>
  </si>
  <si>
    <t>Total Geral</t>
  </si>
  <si>
    <t xml:space="preserve">GOINFRA - 06/2025 - Goiás
</t>
  </si>
  <si>
    <t>GOINFRA</t>
  </si>
  <si>
    <t xml:space="preserve"> ANP</t>
  </si>
  <si>
    <t>-</t>
  </si>
  <si>
    <t>ESTABILIZAÇÃO GRANULOMÉTRICA SEM MISTURA - REF. PROCTOR 39 GOLPES (100% PIM) (PAV. URB.)</t>
  </si>
  <si>
    <t>CONCRETO BETUMINOSO USINADO À QUENTE-CBUQ (AC/BC) (PAV. URB.)</t>
  </si>
  <si>
    <t>TRANSPORTE COMERCIAL DE MASSA ASFÁLTICA (PAV. URB)</t>
  </si>
  <si>
    <t>TRANSPORTE COMERCIAL DE AGREGADO (PAV. URB)</t>
  </si>
  <si>
    <t>Desonerado</t>
  </si>
  <si>
    <t>Cronograma Físico e Financeiro</t>
  </si>
  <si>
    <t>Total Por Etapa</t>
  </si>
  <si>
    <t>30 DIAS</t>
  </si>
  <si>
    <t>60 DIAS</t>
  </si>
  <si>
    <t>100,00%
613.467,19</t>
  </si>
  <si>
    <t>44,52%
273.141,70</t>
  </si>
  <si>
    <t>55,48%
340.325,49</t>
  </si>
  <si>
    <t>100,00%
2.655,05</t>
  </si>
  <si>
    <t/>
  </si>
  <si>
    <t>100,00%
2.478,06</t>
  </si>
  <si>
    <t>100,00%
33.401,41</t>
  </si>
  <si>
    <t>100,00%
4.090,60</t>
  </si>
  <si>
    <t>100,00%
19.681,60</t>
  </si>
  <si>
    <t>100,00%
92.227,70</t>
  </si>
  <si>
    <t>100,00%
15.213,41</t>
  </si>
  <si>
    <t>100,00%
35.489,18</t>
  </si>
  <si>
    <t>100,00%
16.434,82</t>
  </si>
  <si>
    <t>50,00%
8.217,41</t>
  </si>
  <si>
    <t>100,00%
77.013,08</t>
  </si>
  <si>
    <t>50,00%
38.506,54</t>
  </si>
  <si>
    <t>100,00%
42.361,48</t>
  </si>
  <si>
    <t>50,00%
21.180,74</t>
  </si>
  <si>
    <t>100,00%
5.664,11</t>
  </si>
  <si>
    <t>100,00%
4.779,09</t>
  </si>
  <si>
    <t>100,00%
110.095,15</t>
  </si>
  <si>
    <t>100,00%
57.458,79</t>
  </si>
  <si>
    <t>100,00%
43.896,99</t>
  </si>
  <si>
    <t>100,00%
11.584,46</t>
  </si>
  <si>
    <t>100,00%
38.942,21</t>
  </si>
  <si>
    <t>100,00%
435,18</t>
  </si>
  <si>
    <t>100,00%
201.054,91</t>
  </si>
  <si>
    <t>100,00%
28.930,47</t>
  </si>
  <si>
    <t>100,00%
19.194,17</t>
  </si>
  <si>
    <t>100,00%
152.930,27</t>
  </si>
  <si>
    <t>100,00%
54.540,17</t>
  </si>
  <si>
    <t>50,00%
27.270,09</t>
  </si>
  <si>
    <t>100,00%
30.624,60</t>
  </si>
  <si>
    <t>50,00%
15.312,30</t>
  </si>
  <si>
    <t>100,00%
4.193,35</t>
  </si>
  <si>
    <t>50,00%
2.096,68</t>
  </si>
  <si>
    <t>100,00%
19.722,22</t>
  </si>
  <si>
    <t>50,00%
9.861,11</t>
  </si>
  <si>
    <t>Porcentagem</t>
  </si>
  <si>
    <t>34,55%</t>
  </si>
  <si>
    <t>65,45%</t>
  </si>
  <si>
    <t>Custo</t>
  </si>
  <si>
    <t>300.411,78</t>
  </si>
  <si>
    <t>569.085,66</t>
  </si>
  <si>
    <t>Porcentagem Acumulado</t>
  </si>
  <si>
    <t>100,0%</t>
  </si>
  <si>
    <t>Custo Acumulado</t>
  </si>
  <si>
    <t>869.497,45</t>
  </si>
  <si>
    <t>Planilha Orçamentária Sintética Com Valor do Material e da Mão de Obra</t>
  </si>
  <si>
    <t>M. O.</t>
  </si>
  <si>
    <t>MAT.</t>
  </si>
  <si>
    <t>Totais -&gt;</t>
  </si>
  <si>
    <t>61.637,83</t>
  </si>
  <si>
    <t>807.859,62</t>
  </si>
  <si>
    <t>Planilha de detalhamento de BDI</t>
  </si>
  <si>
    <t>Interessado: WM CONSTRUÇÕES E PAVIMENTAÇÕES LTDA.</t>
  </si>
  <si>
    <t>Concorrência Pública n° 02/2020</t>
  </si>
  <si>
    <t>Assunto: INFRAESTRUTURA - TERRAPLENAGEM - PAVIMENTAÇÃO ASFALTICA</t>
  </si>
  <si>
    <t>Tipo de Obra do Empreendimento: Construção de Praças Urbanas, Rodovias, Ferrovias e recapeamento e pavimentação de vias urbanas.</t>
  </si>
  <si>
    <t>PLANILHA DE DETALHAMENTO DE BDI</t>
  </si>
  <si>
    <t>ITENS</t>
  </si>
  <si>
    <t>SIGLAS</t>
  </si>
  <si>
    <t>VALORES</t>
  </si>
  <si>
    <t>ADMINISTRAÇÃO CENTRAL</t>
  </si>
  <si>
    <t>AC</t>
  </si>
  <si>
    <t>TAXA DE SEGUROS E GARANTIAS</t>
  </si>
  <si>
    <t>SG</t>
  </si>
  <si>
    <t>TAXA DE RISCO</t>
  </si>
  <si>
    <t>R</t>
  </si>
  <si>
    <t>TAXA DE DESPESAS FINANCEIRA</t>
  </si>
  <si>
    <t>DF</t>
  </si>
  <si>
    <t>TAXA DE LUCRO / REMUNERAÇÃO</t>
  </si>
  <si>
    <t>L</t>
  </si>
  <si>
    <t xml:space="preserve">ISS </t>
  </si>
  <si>
    <t>PIS</t>
  </si>
  <si>
    <t>COFINS</t>
  </si>
  <si>
    <t>CPRB</t>
  </si>
  <si>
    <t>BDI SEM DESONERAÇÃO (Fórmula Ácordão TCU)</t>
  </si>
  <si>
    <t>BDI COM DESONERAÇÃO</t>
  </si>
  <si>
    <t>Os valores de BDI foram calculados com o emprego da fórmula:</t>
  </si>
  <si>
    <r>
      <rPr>
        <i/>
        <sz val="12"/>
        <rFont val="Arial"/>
        <family val="2"/>
      </rPr>
      <t>BDI =</t>
    </r>
    <r>
      <rPr>
        <i/>
        <u/>
        <sz val="12"/>
        <rFont val="Arial"/>
        <family val="2"/>
      </rPr>
      <t>(1+AC + S + R + G)*(1 + DF)*(1+L)</t>
    </r>
    <r>
      <rPr>
        <i/>
        <sz val="12"/>
        <rFont val="Arial"/>
        <family val="2"/>
      </rPr>
      <t xml:space="preserve"> -1</t>
    </r>
  </si>
  <si>
    <t>(1-CP-ISS-CRPB)</t>
  </si>
  <si>
    <t>Declaro para os devidos fins que, conforme legislação tributária municipal, a base de cálculo para Construção de Praças Urbanas, Rodovias, Ferro- vias e recapeamento e pavimentação de vias urbanas, é de 50%, com a respectiva alíquota de 3%.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</si>
  <si>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</si>
  <si>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_______________________________________________________________
WM CONSTRUÇÕES E PAVIMENTAÇÕES LTDA.
WANDERSON ALVES MARTINS
ENGENHEIRO CIVIL 
ADMINISTRADOR
CREA: 212445D-MG</t>
  </si>
  <si>
    <t>Objeto: Contratação de serviços de pavimentação asfáltica em CBUQ (e = 3,00 cm – via não-abaulada), incluso terraplenagem, meio-fio e sarjetas (drenagem superficial), no Bairro Conquista, município de Catalão, em atendimento às necessidades da Secretaria Municipal de Transportes, conforme condições, quantidades e exigências estabelecidas neste Edital e seus anexos.</t>
  </si>
  <si>
    <t>Município/UF: Catalão - GO</t>
  </si>
  <si>
    <t>WM CONSTRUÇÕES E PAVIMENTAÇÕES LTDA.
WANDERSON ALVES MARTINS
ENGENHEIRO CIVIL 
ADMINISTRADOR
CREA: 212445D-MG</t>
  </si>
  <si>
    <t>ENCARGOS SOCIAIS SOBRE A MÃO DE OBRA (COM DESONERAÇÃO)</t>
  </si>
  <si>
    <t>CÓDIGO</t>
  </si>
  <si>
    <t>DESCRIÇÃO</t>
  </si>
  <si>
    <t>HORISTA %</t>
  </si>
  <si>
    <t>MENSALISTA %</t>
  </si>
  <si>
    <t>GRUPO A - ENCARGOS SOCIAIS BASICOS</t>
  </si>
  <si>
    <t>A1</t>
  </si>
  <si>
    <t>INSS</t>
  </si>
  <si>
    <t>A2</t>
  </si>
  <si>
    <t>FGTS</t>
  </si>
  <si>
    <t>A3</t>
  </si>
  <si>
    <t>SESI</t>
  </si>
  <si>
    <t>A4</t>
  </si>
  <si>
    <t>SENAI</t>
  </si>
  <si>
    <t>A5</t>
  </si>
  <si>
    <t>INCRA</t>
  </si>
  <si>
    <t>A6</t>
  </si>
  <si>
    <t>SALARIO EDUCAÇÃO</t>
  </si>
  <si>
    <t>A7</t>
  </si>
  <si>
    <t>SEGURO CONTRA ACIDENTES DE TRABALHO</t>
  </si>
  <si>
    <t>A8</t>
  </si>
  <si>
    <t>SEBRAE</t>
  </si>
  <si>
    <t>A9</t>
  </si>
  <si>
    <t>SECONCI</t>
  </si>
  <si>
    <t>A</t>
  </si>
  <si>
    <t>TOTAL</t>
  </si>
  <si>
    <t>GRUPO B - ENCARGOS TRABALHISTAS</t>
  </si>
  <si>
    <t>B1</t>
  </si>
  <si>
    <t>REPOUSO SEMANAL REMUNERADO</t>
  </si>
  <si>
    <t>B2</t>
  </si>
  <si>
    <t>FERIADOS</t>
  </si>
  <si>
    <t>B3</t>
  </si>
  <si>
    <t>AUXILIO- ENFERMIDADE</t>
  </si>
  <si>
    <t>B4</t>
  </si>
  <si>
    <t>AUXILIO ACIDENTE DE TRABALHO</t>
  </si>
  <si>
    <t>B5</t>
  </si>
  <si>
    <t>LICENÇA PATERNIDADE</t>
  </si>
  <si>
    <t>B6</t>
  </si>
  <si>
    <t>FALTAS JUSTIFICADAS</t>
  </si>
  <si>
    <t>B7</t>
  </si>
  <si>
    <t>FÉRIAS GOZADAS</t>
  </si>
  <si>
    <t>B8</t>
  </si>
  <si>
    <t>LICENÇA MATERNIDADE</t>
  </si>
  <si>
    <t>B9</t>
  </si>
  <si>
    <t>13º SALARIO</t>
  </si>
  <si>
    <t>B10</t>
  </si>
  <si>
    <t>DIAS DE CHUVA</t>
  </si>
  <si>
    <t>B</t>
  </si>
  <si>
    <t>GRUPO C - ENCARGOS INDENIZADOS</t>
  </si>
  <si>
    <t>C1</t>
  </si>
  <si>
    <t>AVISO PRÉVIO INDENIZADO</t>
  </si>
  <si>
    <t>C2</t>
  </si>
  <si>
    <t>AVISO PRÉVIO TRABALHADO</t>
  </si>
  <si>
    <t>C3</t>
  </si>
  <si>
    <t>MULTA POR RESCISÃO DO CONTRATO DE TRABALHO SEM JUSTA CAUSA</t>
  </si>
  <si>
    <t>C4</t>
  </si>
  <si>
    <t>INDENIZAÇÃO ADICIONAL</t>
  </si>
  <si>
    <t>C5</t>
  </si>
  <si>
    <t>FÉRIAS INDENIZADAS</t>
  </si>
  <si>
    <t>C</t>
  </si>
  <si>
    <t xml:space="preserve">GRUPO D - INCIDÊNCIAS CUMULATIVAS </t>
  </si>
  <si>
    <t>D1</t>
  </si>
  <si>
    <t>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</si>
  <si>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</si>
  <si>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</si>
  <si>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</si>
  <si>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</si>
  <si>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Obra:
Contratação de serviços de pavimentação asfáltica em CBUQ (e = 3,00 cm – via não-abaulada), incluso terraplenagem, meio-fio e sarjetas (drenagem superficial), no Bairro Conquista, município de Catalão, em atendimento às necessidades da Secretaria Municipal de Transportes, conforme condições, quantidades e exigências estabelecidas neste Edital e seus anexos.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</si>
</sst>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u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8ECF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rgb="FFFF6600"/>
      </patternFill>
    </fill>
    <fill>
      <patternFill patternType="solid">
        <fgColor theme="4" tint="0.59999389629810485"/>
        <bgColor rgb="FFFFCC99"/>
      </patternFill>
    </fill>
  </fills>
  <borders count="5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 style="hair">
        <color indexed="64"/>
      </bottom>
      <diagonal/>
    </border>
    <border>
      <left/>
      <right/>
      <top style="thin">
        <color rgb="FFCCCCCC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0" fontId="2" fillId="0" borderId="0"/>
    <xf numFmtId="0" fontId="28" fillId="0" borderId="0"/>
    <xf numFmtId="9" fontId="28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5" fillId="4" borderId="1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4" fontId="10" fillId="9" borderId="6" xfId="0" applyNumberFormat="1" applyFont="1" applyFill="1" applyBorder="1" applyAlignment="1">
      <alignment horizontal="right" vertical="top" wrapText="1"/>
    </xf>
    <xf numFmtId="0" fontId="12" fillId="10" borderId="7" xfId="0" applyFont="1" applyFill="1" applyBorder="1" applyAlignment="1">
      <alignment horizontal="left" vertical="top" wrapText="1"/>
    </xf>
    <xf numFmtId="0" fontId="13" fillId="11" borderId="8" xfId="0" applyFont="1" applyFill="1" applyBorder="1" applyAlignment="1">
      <alignment horizontal="center" vertical="top" wrapText="1"/>
    </xf>
    <xf numFmtId="0" fontId="14" fillId="12" borderId="9" xfId="0" applyFont="1" applyFill="1" applyBorder="1" applyAlignment="1">
      <alignment horizontal="right" vertical="top" wrapText="1"/>
    </xf>
    <xf numFmtId="4" fontId="15" fillId="13" borderId="10" xfId="0" applyNumberFormat="1" applyFont="1" applyFill="1" applyBorder="1" applyAlignment="1">
      <alignment horizontal="right" vertical="top" wrapText="1"/>
    </xf>
    <xf numFmtId="0" fontId="17" fillId="14" borderId="11" xfId="0" applyFont="1" applyFill="1" applyBorder="1" applyAlignment="1">
      <alignment horizontal="left" vertical="top" wrapText="1"/>
    </xf>
    <xf numFmtId="0" fontId="18" fillId="15" borderId="12" xfId="0" applyFont="1" applyFill="1" applyBorder="1" applyAlignment="1">
      <alignment horizontal="center" vertical="top" wrapText="1"/>
    </xf>
    <xf numFmtId="4" fontId="20" fillId="17" borderId="14" xfId="0" applyNumberFormat="1" applyFont="1" applyFill="1" applyBorder="1" applyAlignment="1">
      <alignment horizontal="right" vertical="top" wrapText="1"/>
    </xf>
    <xf numFmtId="0" fontId="22" fillId="19" borderId="0" xfId="0" applyFont="1" applyFill="1" applyAlignment="1">
      <alignment horizontal="center" vertical="top" wrapText="1"/>
    </xf>
    <xf numFmtId="0" fontId="25" fillId="22" borderId="0" xfId="0" applyFont="1" applyFill="1" applyAlignment="1">
      <alignment horizontal="left" vertical="top" wrapText="1"/>
    </xf>
    <xf numFmtId="0" fontId="26" fillId="23" borderId="0" xfId="0" applyFont="1" applyFill="1" applyAlignment="1">
      <alignment horizontal="center" vertical="top" wrapText="1"/>
    </xf>
    <xf numFmtId="0" fontId="12" fillId="16" borderId="13" xfId="0" applyFont="1" applyFill="1" applyBorder="1" applyAlignment="1">
      <alignment horizontal="right" vertical="top" wrapText="1"/>
    </xf>
    <xf numFmtId="0" fontId="12" fillId="14" borderId="11" xfId="0" quotePrefix="1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right" vertical="top" wrapText="1"/>
    </xf>
    <xf numFmtId="4" fontId="9" fillId="8" borderId="5" xfId="0" applyNumberFormat="1" applyFont="1" applyFill="1" applyBorder="1" applyAlignment="1">
      <alignment horizontal="right" vertical="top" wrapText="1"/>
    </xf>
    <xf numFmtId="4" fontId="14" fillId="12" borderId="9" xfId="0" applyNumberFormat="1" applyFont="1" applyFill="1" applyBorder="1" applyAlignment="1">
      <alignment horizontal="right" vertical="top" wrapText="1"/>
    </xf>
    <xf numFmtId="4" fontId="19" fillId="16" borderId="13" xfId="0" applyNumberFormat="1" applyFont="1" applyFill="1" applyBorder="1" applyAlignment="1">
      <alignment horizontal="right" vertical="top" wrapText="1"/>
    </xf>
    <xf numFmtId="0" fontId="3" fillId="27" borderId="0" xfId="0" applyFont="1" applyFill="1" applyAlignment="1">
      <alignment horizontal="left" vertical="top" wrapText="1"/>
    </xf>
    <xf numFmtId="0" fontId="3" fillId="27" borderId="0" xfId="0" applyFont="1" applyFill="1" applyAlignment="1">
      <alignment vertical="top" wrapText="1"/>
    </xf>
    <xf numFmtId="0" fontId="1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vertical="top" wrapText="1"/>
    </xf>
    <xf numFmtId="0" fontId="3" fillId="27" borderId="15" xfId="0" applyFont="1" applyFill="1" applyBorder="1" applyAlignment="1">
      <alignment horizontal="left" vertical="top" wrapText="1"/>
    </xf>
    <xf numFmtId="0" fontId="3" fillId="27" borderId="15" xfId="0" applyFont="1" applyFill="1" applyBorder="1" applyAlignment="1">
      <alignment horizontal="right" vertical="top" wrapText="1"/>
    </xf>
    <xf numFmtId="0" fontId="8" fillId="24" borderId="15" xfId="0" applyFont="1" applyFill="1" applyBorder="1" applyAlignment="1">
      <alignment horizontal="left" vertical="top" wrapText="1"/>
    </xf>
    <xf numFmtId="0" fontId="8" fillId="24" borderId="15" xfId="0" applyFont="1" applyFill="1" applyBorder="1" applyAlignment="1">
      <alignment horizontal="right" wrapText="1"/>
    </xf>
    <xf numFmtId="0" fontId="12" fillId="24" borderId="16" xfId="0" applyFont="1" applyFill="1" applyBorder="1" applyAlignment="1">
      <alignment horizontal="right" wrapText="1"/>
    </xf>
    <xf numFmtId="0" fontId="12" fillId="25" borderId="15" xfId="0" applyFont="1" applyFill="1" applyBorder="1" applyAlignment="1">
      <alignment horizontal="left" vertical="top" wrapText="1"/>
    </xf>
    <xf numFmtId="0" fontId="12" fillId="25" borderId="15" xfId="0" applyFont="1" applyFill="1" applyBorder="1" applyAlignment="1">
      <alignment horizontal="right" wrapText="1"/>
    </xf>
    <xf numFmtId="0" fontId="12" fillId="25" borderId="17" xfId="0" applyFont="1" applyFill="1" applyBorder="1" applyAlignment="1">
      <alignment horizontal="right" wrapText="1"/>
    </xf>
    <xf numFmtId="0" fontId="12" fillId="26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right" wrapText="1"/>
    </xf>
    <xf numFmtId="0" fontId="12" fillId="26" borderId="17" xfId="0" applyFont="1" applyFill="1" applyBorder="1" applyAlignment="1">
      <alignment horizontal="right" wrapText="1"/>
    </xf>
    <xf numFmtId="0" fontId="11" fillId="27" borderId="0" xfId="0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4" fontId="8" fillId="24" borderId="15" xfId="0" applyNumberFormat="1" applyFont="1" applyFill="1" applyBorder="1" applyAlignment="1">
      <alignment horizontal="right" vertical="top" wrapText="1"/>
    </xf>
    <xf numFmtId="0" fontId="12" fillId="25" borderId="15" xfId="0" applyFont="1" applyFill="1" applyBorder="1" applyAlignment="1">
      <alignment horizontal="right" vertical="top" wrapText="1"/>
    </xf>
    <xf numFmtId="0" fontId="12" fillId="25" borderId="15" xfId="0" applyFont="1" applyFill="1" applyBorder="1" applyAlignment="1">
      <alignment horizontal="center" vertical="top" wrapText="1"/>
    </xf>
    <xf numFmtId="4" fontId="12" fillId="25" borderId="15" xfId="0" applyNumberFormat="1" applyFont="1" applyFill="1" applyBorder="1" applyAlignment="1">
      <alignment horizontal="right" vertical="top" wrapText="1"/>
    </xf>
    <xf numFmtId="0" fontId="12" fillId="26" borderId="15" xfId="0" applyFont="1" applyFill="1" applyBorder="1" applyAlignment="1">
      <alignment horizontal="right" vertical="top" wrapText="1"/>
    </xf>
    <xf numFmtId="0" fontId="12" fillId="26" borderId="15" xfId="0" quotePrefix="1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center" vertical="top" wrapText="1"/>
    </xf>
    <xf numFmtId="4" fontId="12" fillId="26" borderId="15" xfId="0" applyNumberFormat="1" applyFont="1" applyFill="1" applyBorder="1" applyAlignment="1">
      <alignment horizontal="right" vertical="top" wrapText="1"/>
    </xf>
    <xf numFmtId="0" fontId="16" fillId="27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21" fillId="18" borderId="0" xfId="0" applyFont="1" applyFill="1" applyAlignment="1">
      <alignment vertical="top" wrapText="1"/>
    </xf>
    <xf numFmtId="0" fontId="3" fillId="28" borderId="0" xfId="3" applyFont="1" applyFill="1" applyAlignment="1">
      <alignment vertical="top" wrapText="1"/>
    </xf>
    <xf numFmtId="0" fontId="28" fillId="0" borderId="0" xfId="4"/>
    <xf numFmtId="0" fontId="11" fillId="28" borderId="0" xfId="3" applyFont="1" applyFill="1" applyAlignment="1">
      <alignment vertical="top" wrapText="1"/>
    </xf>
    <xf numFmtId="0" fontId="12" fillId="29" borderId="18" xfId="3" applyFont="1" applyFill="1" applyBorder="1" applyAlignment="1">
      <alignment horizontal="left" vertical="top" wrapText="1"/>
    </xf>
    <xf numFmtId="0" fontId="12" fillId="29" borderId="19" xfId="3" applyFont="1" applyFill="1" applyBorder="1" applyAlignment="1">
      <alignment horizontal="left" vertical="top" wrapText="1"/>
    </xf>
    <xf numFmtId="0" fontId="28" fillId="0" borderId="0" xfId="6"/>
    <xf numFmtId="43" fontId="28" fillId="0" borderId="0" xfId="1" applyFont="1"/>
    <xf numFmtId="0" fontId="8" fillId="30" borderId="29" xfId="3" applyFont="1" applyFill="1" applyBorder="1" applyAlignment="1">
      <alignment horizontal="center" vertical="top" wrapText="1"/>
    </xf>
    <xf numFmtId="0" fontId="31" fillId="30" borderId="30" xfId="3" applyFont="1" applyFill="1" applyBorder="1" applyAlignment="1">
      <alignment horizontal="center" vertical="top" wrapText="1"/>
    </xf>
    <xf numFmtId="0" fontId="32" fillId="0" borderId="33" xfId="6" applyFont="1" applyBorder="1" applyAlignment="1">
      <alignment horizontal="center"/>
    </xf>
    <xf numFmtId="10" fontId="28" fillId="31" borderId="34" xfId="7" applyNumberFormat="1" applyFont="1" applyFill="1" applyBorder="1" applyProtection="1">
      <protection locked="0"/>
    </xf>
    <xf numFmtId="0" fontId="32" fillId="0" borderId="37" xfId="6" applyFont="1" applyBorder="1" applyAlignment="1">
      <alignment horizontal="center"/>
    </xf>
    <xf numFmtId="10" fontId="28" fillId="31" borderId="38" xfId="7" applyNumberFormat="1" applyFont="1" applyFill="1" applyBorder="1" applyProtection="1">
      <protection locked="0"/>
    </xf>
    <xf numFmtId="0" fontId="0" fillId="0" borderId="0" xfId="6" applyFont="1" applyAlignment="1">
      <alignment vertical="center"/>
    </xf>
    <xf numFmtId="0" fontId="0" fillId="0" borderId="0" xfId="6" applyFont="1" applyAlignment="1">
      <alignment horizontal="center" vertical="top"/>
    </xf>
    <xf numFmtId="10" fontId="31" fillId="29" borderId="42" xfId="2" applyNumberFormat="1" applyFont="1" applyFill="1" applyBorder="1" applyAlignment="1">
      <alignment horizontal="right" vertical="top" wrapText="1"/>
    </xf>
    <xf numFmtId="0" fontId="32" fillId="0" borderId="43" xfId="6" applyFont="1" applyBorder="1"/>
    <xf numFmtId="0" fontId="32" fillId="0" borderId="0" xfId="6" applyFont="1"/>
    <xf numFmtId="0" fontId="32" fillId="0" borderId="44" xfId="6" applyFont="1" applyBorder="1"/>
    <xf numFmtId="0" fontId="28" fillId="0" borderId="43" xfId="6" applyBorder="1" applyAlignment="1">
      <alignment horizontal="center" vertical="center"/>
    </xf>
    <xf numFmtId="0" fontId="33" fillId="0" borderId="0" xfId="4" applyFont="1" applyAlignment="1">
      <alignment horizontal="center"/>
    </xf>
    <xf numFmtId="0" fontId="28" fillId="0" borderId="0" xfId="6" applyAlignment="1">
      <alignment horizontal="center" vertical="center"/>
    </xf>
    <xf numFmtId="0" fontId="34" fillId="0" borderId="43" xfId="4" applyFont="1" applyBorder="1" applyAlignment="1">
      <alignment horizontal="right" vertical="center"/>
    </xf>
    <xf numFmtId="0" fontId="34" fillId="0" borderId="0" xfId="4" applyFont="1" applyAlignment="1">
      <alignment horizontal="center" vertical="top"/>
    </xf>
    <xf numFmtId="0" fontId="34" fillId="0" borderId="0" xfId="4" applyFont="1" applyAlignment="1">
      <alignment horizontal="left" vertical="center"/>
    </xf>
    <xf numFmtId="0" fontId="28" fillId="0" borderId="45" xfId="6" applyBorder="1" applyAlignment="1">
      <alignment horizontal="right" vertical="center" wrapText="1"/>
    </xf>
    <xf numFmtId="0" fontId="35" fillId="0" borderId="23" xfId="6" applyFont="1" applyBorder="1" applyAlignment="1">
      <alignment horizontal="right" vertical="center" wrapText="1"/>
    </xf>
    <xf numFmtId="10" fontId="28" fillId="0" borderId="23" xfId="6" applyNumberFormat="1" applyBorder="1" applyAlignment="1">
      <alignment horizontal="left" vertical="center" wrapText="1"/>
    </xf>
    <xf numFmtId="0" fontId="29" fillId="0" borderId="46" xfId="6" applyFont="1" applyBorder="1" applyAlignment="1">
      <alignment vertical="center" wrapText="1"/>
    </xf>
    <xf numFmtId="0" fontId="1" fillId="0" borderId="0" xfId="8"/>
    <xf numFmtId="0" fontId="28" fillId="0" borderId="0" xfId="9"/>
    <xf numFmtId="0" fontId="28" fillId="33" borderId="50" xfId="10" applyFill="1" applyBorder="1" applyAlignment="1">
      <alignment horizontal="center" vertical="center"/>
    </xf>
    <xf numFmtId="0" fontId="28" fillId="0" borderId="50" xfId="10" applyBorder="1" applyAlignment="1">
      <alignment horizontal="center" vertical="center"/>
    </xf>
    <xf numFmtId="0" fontId="28" fillId="0" borderId="50" xfId="10" applyBorder="1"/>
    <xf numFmtId="10" fontId="38" fillId="0" borderId="50" xfId="11" applyNumberFormat="1" applyFont="1" applyFill="1" applyBorder="1" applyAlignment="1" applyProtection="1">
      <alignment horizontal="center" vertical="center"/>
    </xf>
    <xf numFmtId="0" fontId="28" fillId="33" borderId="50" xfId="10" applyFill="1" applyBorder="1"/>
    <xf numFmtId="10" fontId="37" fillId="33" borderId="50" xfId="11" applyNumberFormat="1" applyFont="1" applyFill="1" applyBorder="1" applyAlignment="1" applyProtection="1">
      <alignment horizontal="center" vertical="center"/>
    </xf>
    <xf numFmtId="0" fontId="28" fillId="0" borderId="50" xfId="10" applyBorder="1" applyAlignment="1">
      <alignment wrapText="1"/>
    </xf>
    <xf numFmtId="0" fontId="37" fillId="32" borderId="50" xfId="10" applyFont="1" applyFill="1" applyBorder="1"/>
    <xf numFmtId="10" fontId="37" fillId="32" borderId="50" xfId="11" applyNumberFormat="1" applyFont="1" applyFill="1" applyBorder="1" applyAlignment="1" applyProtection="1">
      <alignment horizontal="center" vertical="center"/>
    </xf>
    <xf numFmtId="0" fontId="28" fillId="0" borderId="0" xfId="10"/>
    <xf numFmtId="0" fontId="1" fillId="0" borderId="0" xfId="12"/>
    <xf numFmtId="0" fontId="28" fillId="0" borderId="0" xfId="10" applyAlignment="1">
      <alignment horizontal="center"/>
    </xf>
    <xf numFmtId="0" fontId="16" fillId="0" borderId="48" xfId="0" applyFont="1" applyBorder="1" applyAlignment="1">
      <alignment wrapText="1"/>
    </xf>
    <xf numFmtId="4" fontId="0" fillId="0" borderId="0" xfId="0" applyNumberFormat="1"/>
    <xf numFmtId="0" fontId="11" fillId="18" borderId="0" xfId="0" applyFont="1" applyFill="1" applyAlignment="1">
      <alignment vertical="top" wrapText="1"/>
    </xf>
    <xf numFmtId="0" fontId="23" fillId="20" borderId="0" xfId="0" applyFont="1" applyFill="1" applyAlignment="1">
      <alignment horizontal="right" vertical="top" wrapText="1"/>
    </xf>
    <xf numFmtId="0" fontId="21" fillId="18" borderId="0" xfId="0" applyFont="1" applyFill="1" applyAlignment="1">
      <alignment horizontal="left" vertical="top" wrapText="1"/>
    </xf>
    <xf numFmtId="4" fontId="24" fillId="21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11" fillId="18" borderId="0" xfId="0" applyFont="1" applyFill="1" applyAlignment="1">
      <alignment horizontal="justify" vertical="top" wrapText="1"/>
    </xf>
    <xf numFmtId="0" fontId="21" fillId="18" borderId="0" xfId="0" applyFont="1" applyFill="1" applyAlignment="1">
      <alignment horizontal="justify" vertical="top" wrapText="1"/>
    </xf>
    <xf numFmtId="0" fontId="4" fillId="3" borderId="0" xfId="0" applyFont="1" applyFill="1" applyAlignment="1">
      <alignment horizontal="center" wrapText="1"/>
    </xf>
    <xf numFmtId="0" fontId="3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justify" vertical="top" wrapText="1"/>
    </xf>
    <xf numFmtId="0" fontId="11" fillId="27" borderId="0" xfId="0" applyFont="1" applyFill="1" applyAlignment="1">
      <alignment horizontal="left" vertical="top" wrapText="1"/>
    </xf>
    <xf numFmtId="0" fontId="3" fillId="27" borderId="0" xfId="0" applyFont="1" applyFill="1" applyAlignment="1">
      <alignment horizontal="center" wrapText="1"/>
    </xf>
    <xf numFmtId="0" fontId="3" fillId="27" borderId="15" xfId="0" applyFont="1" applyFill="1" applyBorder="1" applyAlignment="1">
      <alignment horizontal="left" vertical="top" wrapText="1"/>
    </xf>
    <xf numFmtId="0" fontId="3" fillId="27" borderId="15" xfId="0" applyFont="1" applyFill="1" applyBorder="1" applyAlignment="1">
      <alignment horizontal="right" vertical="top" wrapText="1"/>
    </xf>
    <xf numFmtId="0" fontId="3" fillId="27" borderId="15" xfId="0" applyFont="1" applyFill="1" applyBorder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28" fillId="0" borderId="48" xfId="4" applyBorder="1" applyAlignment="1">
      <alignment vertical="top"/>
    </xf>
    <xf numFmtId="0" fontId="32" fillId="0" borderId="35" xfId="6" applyFont="1" applyBorder="1" applyAlignment="1">
      <alignment horizontal="left"/>
    </xf>
    <xf numFmtId="0" fontId="32" fillId="0" borderId="36" xfId="6" applyFont="1" applyBorder="1" applyAlignment="1">
      <alignment horizontal="left"/>
    </xf>
    <xf numFmtId="0" fontId="30" fillId="29" borderId="39" xfId="3" applyFont="1" applyFill="1" applyBorder="1" applyAlignment="1">
      <alignment horizontal="right" vertical="top" wrapText="1"/>
    </xf>
    <xf numFmtId="0" fontId="30" fillId="29" borderId="40" xfId="3" applyFont="1" applyFill="1" applyBorder="1" applyAlignment="1">
      <alignment horizontal="right" vertical="top" wrapText="1"/>
    </xf>
    <xf numFmtId="0" fontId="30" fillId="29" borderId="41" xfId="3" applyFont="1" applyFill="1" applyBorder="1" applyAlignment="1">
      <alignment horizontal="right" vertical="top" wrapText="1"/>
    </xf>
    <xf numFmtId="0" fontId="36" fillId="0" borderId="47" xfId="6" applyFont="1" applyBorder="1" applyAlignment="1">
      <alignment horizontal="justify" vertical="center" wrapText="1"/>
    </xf>
    <xf numFmtId="0" fontId="36" fillId="0" borderId="48" xfId="6" applyFont="1" applyBorder="1" applyAlignment="1">
      <alignment horizontal="justify" vertical="center" wrapText="1"/>
    </xf>
    <xf numFmtId="0" fontId="36" fillId="0" borderId="49" xfId="6" applyFont="1" applyBorder="1" applyAlignment="1">
      <alignment horizontal="justify" vertical="center" wrapText="1"/>
    </xf>
    <xf numFmtId="0" fontId="36" fillId="0" borderId="43" xfId="6" applyFont="1" applyBorder="1" applyAlignment="1">
      <alignment horizontal="justify" vertical="center" wrapText="1"/>
    </xf>
    <xf numFmtId="0" fontId="36" fillId="0" borderId="0" xfId="6" applyFont="1" applyAlignment="1">
      <alignment horizontal="justify" vertical="center" wrapText="1"/>
    </xf>
    <xf numFmtId="0" fontId="36" fillId="0" borderId="44" xfId="6" applyFont="1" applyBorder="1" applyAlignment="1">
      <alignment horizontal="justify" vertical="center" wrapText="1"/>
    </xf>
    <xf numFmtId="0" fontId="36" fillId="0" borderId="45" xfId="6" applyFont="1" applyBorder="1" applyAlignment="1">
      <alignment horizontal="justify" vertical="center" wrapText="1"/>
    </xf>
    <xf numFmtId="0" fontId="36" fillId="0" borderId="23" xfId="6" applyFont="1" applyBorder="1" applyAlignment="1">
      <alignment horizontal="justify" vertical="center" wrapText="1"/>
    </xf>
    <xf numFmtId="0" fontId="36" fillId="0" borderId="46" xfId="6" applyFont="1" applyBorder="1" applyAlignment="1">
      <alignment horizontal="justify" vertical="center" wrapText="1"/>
    </xf>
    <xf numFmtId="0" fontId="32" fillId="0" borderId="35" xfId="6" applyFont="1" applyBorder="1" applyAlignment="1">
      <alignment horizontal="left" wrapText="1"/>
    </xf>
    <xf numFmtId="0" fontId="32" fillId="0" borderId="36" xfId="6" applyFont="1" applyBorder="1" applyAlignment="1">
      <alignment horizontal="left" wrapText="1"/>
    </xf>
    <xf numFmtId="0" fontId="12" fillId="29" borderId="20" xfId="3" applyFont="1" applyFill="1" applyBorder="1" applyAlignment="1">
      <alignment horizontal="left" vertical="top" wrapText="1"/>
    </xf>
    <xf numFmtId="0" fontId="12" fillId="29" borderId="21" xfId="3" applyFont="1" applyFill="1" applyBorder="1" applyAlignment="1">
      <alignment horizontal="left" vertical="top" wrapText="1"/>
    </xf>
    <xf numFmtId="0" fontId="28" fillId="29" borderId="22" xfId="3" applyFont="1" applyFill="1" applyBorder="1" applyAlignment="1">
      <alignment horizontal="justify" vertical="top" wrapText="1"/>
    </xf>
    <xf numFmtId="0" fontId="28" fillId="29" borderId="23" xfId="3" applyFont="1" applyFill="1" applyBorder="1" applyAlignment="1">
      <alignment horizontal="justify" vertical="top" wrapText="1"/>
    </xf>
    <xf numFmtId="0" fontId="30" fillId="29" borderId="24" xfId="3" applyFont="1" applyFill="1" applyBorder="1" applyAlignment="1">
      <alignment horizontal="center" vertical="top" wrapText="1"/>
    </xf>
    <xf numFmtId="0" fontId="30" fillId="29" borderId="25" xfId="3" applyFont="1" applyFill="1" applyBorder="1" applyAlignment="1">
      <alignment horizontal="center" vertical="top" wrapText="1"/>
    </xf>
    <xf numFmtId="0" fontId="30" fillId="29" borderId="26" xfId="3" applyFont="1" applyFill="1" applyBorder="1" applyAlignment="1">
      <alignment horizontal="center" vertical="top" wrapText="1"/>
    </xf>
    <xf numFmtId="0" fontId="8" fillId="30" borderId="27" xfId="3" applyFont="1" applyFill="1" applyBorder="1" applyAlignment="1">
      <alignment horizontal="center" vertical="top" wrapText="1"/>
    </xf>
    <xf numFmtId="0" fontId="8" fillId="30" borderId="28" xfId="3" applyFont="1" applyFill="1" applyBorder="1" applyAlignment="1">
      <alignment horizontal="center" vertical="top" wrapText="1"/>
    </xf>
    <xf numFmtId="0" fontId="32" fillId="0" borderId="31" xfId="6" applyFont="1" applyBorder="1" applyAlignment="1">
      <alignment horizontal="left" wrapText="1"/>
    </xf>
    <xf numFmtId="0" fontId="32" fillId="0" borderId="32" xfId="6" applyFont="1" applyBorder="1" applyAlignment="1">
      <alignment horizontal="left" wrapText="1"/>
    </xf>
    <xf numFmtId="0" fontId="12" fillId="29" borderId="18" xfId="3" applyFont="1" applyFill="1" applyBorder="1" applyAlignment="1">
      <alignment horizontal="left" vertical="top" wrapText="1"/>
    </xf>
    <xf numFmtId="0" fontId="12" fillId="29" borderId="19" xfId="3" applyFont="1" applyFill="1" applyBorder="1" applyAlignment="1">
      <alignment horizontal="left" vertical="top" wrapText="1"/>
    </xf>
    <xf numFmtId="0" fontId="11" fillId="28" borderId="0" xfId="5" applyFont="1" applyFill="1" applyAlignment="1">
      <alignment horizontal="justify" vertical="center" wrapText="1"/>
    </xf>
    <xf numFmtId="0" fontId="28" fillId="29" borderId="18" xfId="3" applyFont="1" applyFill="1" applyBorder="1" applyAlignment="1">
      <alignment horizontal="left" vertical="top" wrapText="1"/>
    </xf>
    <xf numFmtId="0" fontId="28" fillId="29" borderId="19" xfId="3" applyFont="1" applyFill="1" applyBorder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31" fillId="0" borderId="0" xfId="6" applyFont="1" applyAlignment="1">
      <alignment horizontal="justify" vertical="center" wrapText="1"/>
    </xf>
    <xf numFmtId="0" fontId="37" fillId="32" borderId="50" xfId="10" applyFont="1" applyFill="1" applyBorder="1" applyAlignment="1">
      <alignment horizontal="center"/>
    </xf>
  </cellXfs>
  <cellStyles count="13">
    <cellStyle name="Normal" xfId="0" builtinId="0"/>
    <cellStyle name="Normal 2" xfId="8" xr:uid="{51D532F4-3EEB-43C9-961E-F76117D8FC9A}"/>
    <cellStyle name="Normal 2 2" xfId="3" xr:uid="{9737F865-3C68-4D64-90CC-E35819E44F48}"/>
    <cellStyle name="Normal 2 2 2 2" xfId="6" xr:uid="{FCF18BDD-B19C-4D1D-9764-1801F96F1D07}"/>
    <cellStyle name="Normal 2 2 2 3" xfId="4" xr:uid="{B4DECA3A-EC36-41E9-BACC-62C674ED8023}"/>
    <cellStyle name="Normal 3 2" xfId="9" xr:uid="{2A6BBB51-BB50-4BB4-A0BD-B854D6195F6D}"/>
    <cellStyle name="Normal 3 2 2" xfId="5" xr:uid="{ECED2F73-4C52-43EC-ADEA-EAE067730E37}"/>
    <cellStyle name="Normal 4" xfId="12" xr:uid="{8EC39EA5-EE45-4ECA-B0BB-BE2E8BF2DF7C}"/>
    <cellStyle name="Normal 9" xfId="10" xr:uid="{92205B3D-8BEC-4DF7-8E76-16B4640604DA}"/>
    <cellStyle name="Porcentagem" xfId="2" builtinId="5"/>
    <cellStyle name="Porcentagem 3" xfId="7" xr:uid="{985D921E-177F-45FF-9A62-2C0E0791A8DE}"/>
    <cellStyle name="Porcentagem 9" xfId="11" xr:uid="{6CC4D0D5-AF3D-4561-9F03-C606DB821F03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ilhas%20Padr&#227;o\C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esktop\Licita&#231;&#245;es\Licita&#231;&#227;o%20Gurinhat&#227;\PLANILHA%20M&#218;LTIPLA%20V3.0.5%20-%20Rev%2004%20PRON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PASTA%20PAM\1%20Licita&#231;&#245;es\Santa%20Vit&#243;ria\2022\Tomada%20de%20Pre&#231;os%20010.2022%20GANHAMOS\02%20-%20Propostas\Parcial%20-%20vencedo\SANTA%20VITORIA%20PARCIAL%20PLANILH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LENC-PRO%20VICINAIS%20III\Cust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esktop\Licita&#231;&#245;es\Licita&#231;&#227;o%20Gurinhat&#227;\PLANILHA%20P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arlosp\CONFIG~1\Temp\Auxiliares_Or&#231;amentos\Servi&#231;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U"/>
      <sheetName val="RD-11BRA "/>
      <sheetName val="RD-10BG"/>
      <sheetName val="RD-1SAI"/>
      <sheetName val="RD-2SAR"/>
      <sheetName val="RD-3SLI"/>
      <sheetName val="RD-4SDI"/>
      <sheetName val="RD-5SDE"/>
      <sheetName val="RD-6BRA"/>
      <sheetName val="RD-7 BUG"/>
      <sheetName val="RD-7 CXC"/>
      <sheetName val="RD-8EAC"/>
      <sheetName val="RD-8EAA"/>
      <sheetName val="RD-9RLE"/>
      <sheetName val="ROC-1"/>
      <sheetName val="ROC-2 "/>
      <sheetName val="RD-13SIN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2 SB(2)"/>
      <sheetName val="RP-2 SC(2)"/>
      <sheetName val="RP-2 BG(2)"/>
      <sheetName val="RP-3 SB"/>
      <sheetName val="RP-3 SC "/>
      <sheetName val="RP-3 BG "/>
      <sheetName val="RP-4  "/>
      <sheetName val="RP-5"/>
      <sheetName val="RR1 ( TSD)"/>
      <sheetName val="RR2 (MICRO)"/>
      <sheetName val="RR3 (REP+TSD)"/>
      <sheetName val="RR4 (REP+MICRO)"/>
      <sheetName val="RR5 (REP H3)"/>
      <sheetName val="RR6 (REP H4)"/>
      <sheetName val="RR6 (H5)"/>
      <sheetName val="RR6 (H6)"/>
      <sheetName val="RP-1 SAF"/>
      <sheetName val="RP-1 SC"/>
      <sheetName val="RP-1 S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1">
          <cell r="D31" t="str">
            <v>M3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/>
      <sheetData sheetId="2"/>
      <sheetData sheetId="3"/>
      <sheetData sheetId="4"/>
      <sheetData sheetId="5">
        <row r="12">
          <cell r="A12" t="str">
            <v>Manual</v>
          </cell>
        </row>
        <row r="15">
          <cell r="M15">
            <v>0</v>
          </cell>
          <cell r="Q15">
            <v>2346.3200000000002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2</v>
          </cell>
        </row>
        <row r="20">
          <cell r="M20" t="str">
            <v/>
          </cell>
        </row>
        <row r="21">
          <cell r="M21" t="str">
            <v/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>
            <v>2</v>
          </cell>
        </row>
        <row r="27">
          <cell r="M27" t="str">
            <v/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4</v>
          </cell>
        </row>
        <row r="34">
          <cell r="M34" t="str">
            <v/>
          </cell>
        </row>
        <row r="35">
          <cell r="M35">
            <v>5</v>
          </cell>
        </row>
        <row r="36">
          <cell r="M36">
            <v>5</v>
          </cell>
        </row>
        <row r="37">
          <cell r="M37" t="str">
            <v/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 t="str">
            <v/>
          </cell>
        </row>
        <row r="41">
          <cell r="M41">
            <v>6</v>
          </cell>
        </row>
        <row r="42">
          <cell r="M42">
            <v>6</v>
          </cell>
        </row>
        <row r="43">
          <cell r="M43">
            <v>6</v>
          </cell>
        </row>
        <row r="44">
          <cell r="M44">
            <v>6</v>
          </cell>
        </row>
        <row r="45">
          <cell r="M45" t="str">
            <v/>
          </cell>
        </row>
        <row r="46">
          <cell r="M46">
            <v>7</v>
          </cell>
        </row>
        <row r="47">
          <cell r="M47">
            <v>7</v>
          </cell>
        </row>
        <row r="48">
          <cell r="M48">
            <v>7</v>
          </cell>
        </row>
        <row r="49">
          <cell r="M49">
            <v>7</v>
          </cell>
        </row>
        <row r="50">
          <cell r="M50">
            <v>7</v>
          </cell>
        </row>
        <row r="51">
          <cell r="M51">
            <v>7</v>
          </cell>
        </row>
        <row r="52">
          <cell r="M52" t="str">
            <v/>
          </cell>
        </row>
        <row r="53">
          <cell r="M53">
            <v>8</v>
          </cell>
        </row>
        <row r="54">
          <cell r="M54">
            <v>8</v>
          </cell>
        </row>
        <row r="55">
          <cell r="M55">
            <v>8</v>
          </cell>
        </row>
        <row r="56">
          <cell r="M56">
            <v>8</v>
          </cell>
        </row>
        <row r="57">
          <cell r="M57" t="str">
            <v/>
          </cell>
        </row>
        <row r="58">
          <cell r="M58">
            <v>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Modelo de Eventograma"/>
      <sheetName val="Modelo de Detalhamento"/>
      <sheetName val="Modelo de Cronograma"/>
      <sheetName val="PLE"/>
      <sheetName val="Resumo_de_Acompanhamento"/>
      <sheetName val="Modelo de Planilha orçamentária"/>
      <sheetName val="Relação de Ruas"/>
      <sheetName val="MC"/>
      <sheetName val="Modelo de BDI"/>
      <sheetName val="mão de obra"/>
      <sheetName val="CPUs2"/>
      <sheetName val="Plan1"/>
    </sheetNames>
    <sheetDataSet>
      <sheetData sheetId="0">
        <row r="10">
          <cell r="D10" t="str">
            <v>SANTA VITÓRIA / MG</v>
          </cell>
        </row>
        <row r="13">
          <cell r="H13"/>
        </row>
        <row r="20">
          <cell r="A20" t="str">
            <v>WANDERSON ALVES MARTISN</v>
          </cell>
          <cell r="C20" t="str">
            <v>212445D-MG</v>
          </cell>
        </row>
        <row r="23">
          <cell r="A23" t="str">
            <v>PABLO SIMONINI FARIA</v>
          </cell>
          <cell r="C23" t="str">
            <v>76.358/D-MG</v>
          </cell>
          <cell r="D23" t="str">
            <v>6416786</v>
          </cell>
        </row>
        <row r="33">
          <cell r="A33" t="str">
            <v>Núm do Evento</v>
          </cell>
        </row>
        <row r="34">
          <cell r="A34">
            <v>1</v>
          </cell>
        </row>
        <row r="40">
          <cell r="C40"/>
        </row>
      </sheetData>
      <sheetData sheetId="1">
        <row r="15">
          <cell r="N15" t="str">
            <v>Administração 1</v>
          </cell>
          <cell r="O15" t="str">
            <v>Administração 2</v>
          </cell>
          <cell r="P15" t="str">
            <v>Bairro São João e Centro</v>
          </cell>
          <cell r="Q15" t="str">
            <v>Mobilização 1</v>
          </cell>
          <cell r="R15" t="str">
            <v>Mobilização 2</v>
          </cell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7">
          <cell r="B17"/>
          <cell r="D17"/>
          <cell r="E17"/>
          <cell r="F17"/>
          <cell r="G17"/>
          <cell r="H17"/>
          <cell r="I17"/>
          <cell r="J17"/>
          <cell r="K17"/>
          <cell r="L17"/>
          <cell r="M17"/>
        </row>
        <row r="61">
          <cell r="B61">
            <v>44</v>
          </cell>
          <cell r="C61" t="str">
            <v>Evento</v>
          </cell>
          <cell r="D61" t="str">
            <v>Evento</v>
          </cell>
          <cell r="E61" t="str">
            <v>Administração Local</v>
          </cell>
          <cell r="F61" t="str">
            <v>R$</v>
          </cell>
          <cell r="G61" t="str">
            <v/>
          </cell>
          <cell r="H61" t="str">
            <v/>
          </cell>
          <cell r="I61">
            <v>0</v>
          </cell>
          <cell r="J61"/>
          <cell r="K61">
            <v>1</v>
          </cell>
          <cell r="L61" t="str">
            <v/>
          </cell>
          <cell r="M61"/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M61"/>
          <cell r="BN61"/>
          <cell r="BO61"/>
          <cell r="BP61"/>
          <cell r="BQ61"/>
          <cell r="BR61"/>
          <cell r="BS61"/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/>
          <cell r="CE61"/>
          <cell r="CF61"/>
          <cell r="CG61"/>
          <cell r="CH61"/>
          <cell r="CI61"/>
          <cell r="CJ61"/>
          <cell r="CK61"/>
          <cell r="CL61"/>
          <cell r="CM61"/>
          <cell r="CN61"/>
          <cell r="CO61"/>
          <cell r="CP61"/>
          <cell r="CQ61"/>
          <cell r="CR61"/>
          <cell r="CS61"/>
          <cell r="CT61"/>
          <cell r="CU61"/>
          <cell r="CV61"/>
          <cell r="CW61"/>
          <cell r="CX61"/>
          <cell r="CY61"/>
          <cell r="CZ61"/>
          <cell r="DA61"/>
          <cell r="DB61"/>
          <cell r="DC61"/>
          <cell r="DD61"/>
          <cell r="DE61"/>
          <cell r="DF61"/>
          <cell r="DG61"/>
          <cell r="DH61"/>
          <cell r="DI61"/>
          <cell r="DJ61"/>
        </row>
      </sheetData>
      <sheetData sheetId="2">
        <row r="6">
          <cell r="B6" t="str">
            <v>Eventos</v>
          </cell>
        </row>
        <row r="7">
          <cell r="B7" t="str">
            <v>Orçamento</v>
          </cell>
        </row>
        <row r="9">
          <cell r="B9" t="str">
            <v>Todos</v>
          </cell>
        </row>
        <row r="10">
          <cell r="B10" t="str">
            <v>Executados</v>
          </cell>
        </row>
        <row r="11">
          <cell r="B11" t="str">
            <v>A Executar</v>
          </cell>
        </row>
        <row r="12">
          <cell r="B12">
            <v>1</v>
          </cell>
        </row>
      </sheetData>
      <sheetData sheetId="3">
        <row r="33">
          <cell r="E33"/>
        </row>
        <row r="40">
          <cell r="B40"/>
          <cell r="C40"/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/>
          <cell r="BA40"/>
          <cell r="BB40"/>
        </row>
        <row r="41">
          <cell r="B41" t="str">
            <v>Cronograma</v>
          </cell>
          <cell r="C41"/>
          <cell r="D41"/>
          <cell r="G41">
            <v>1</v>
          </cell>
          <cell r="H41"/>
          <cell r="I41"/>
          <cell r="J41"/>
          <cell r="K41">
            <v>2</v>
          </cell>
          <cell r="L41"/>
          <cell r="M41"/>
          <cell r="N41"/>
          <cell r="O41">
            <v>3</v>
          </cell>
          <cell r="P41"/>
          <cell r="Q41"/>
          <cell r="R41"/>
          <cell r="S41">
            <v>4</v>
          </cell>
          <cell r="T41"/>
          <cell r="U41"/>
          <cell r="V41"/>
          <cell r="W41">
            <v>5</v>
          </cell>
          <cell r="X41"/>
          <cell r="Y41"/>
          <cell r="Z41"/>
          <cell r="AA41">
            <v>6</v>
          </cell>
          <cell r="AB41"/>
          <cell r="AC41"/>
          <cell r="AD41"/>
          <cell r="AE41">
            <v>7</v>
          </cell>
          <cell r="AF41"/>
          <cell r="AG41"/>
          <cell r="AH41"/>
          <cell r="AI41">
            <v>8</v>
          </cell>
          <cell r="AJ41"/>
          <cell r="AK41"/>
          <cell r="AL41"/>
          <cell r="AM41">
            <v>9</v>
          </cell>
          <cell r="AN41"/>
          <cell r="AO41"/>
          <cell r="AP41"/>
          <cell r="AQ41">
            <v>10</v>
          </cell>
          <cell r="AR41"/>
          <cell r="AS41"/>
          <cell r="AT41"/>
          <cell r="AU41">
            <v>11</v>
          </cell>
          <cell r="AV41"/>
          <cell r="AW41"/>
          <cell r="AX41"/>
          <cell r="AY41">
            <v>12</v>
          </cell>
          <cell r="AZ41"/>
          <cell r="BA41"/>
          <cell r="BB41"/>
        </row>
        <row r="42">
          <cell r="B42" t="str">
            <v>Parcela</v>
          </cell>
          <cell r="C42"/>
          <cell r="D42"/>
          <cell r="E42" t="str">
            <v>%</v>
          </cell>
          <cell r="F42"/>
          <cell r="G42">
            <v>0.48099999999999998</v>
          </cell>
          <cell r="H42"/>
          <cell r="I42"/>
          <cell r="J42"/>
          <cell r="K42">
            <v>0.51900000000000002</v>
          </cell>
          <cell r="L42"/>
          <cell r="M42"/>
          <cell r="N42"/>
          <cell r="O42">
            <v>0</v>
          </cell>
          <cell r="P42"/>
          <cell r="Q42"/>
          <cell r="R42"/>
          <cell r="S42">
            <v>0</v>
          </cell>
          <cell r="T42"/>
          <cell r="U42"/>
          <cell r="V42"/>
          <cell r="W42">
            <v>0</v>
          </cell>
          <cell r="X42"/>
          <cell r="Y42"/>
          <cell r="Z42"/>
          <cell r="AA42">
            <v>0</v>
          </cell>
          <cell r="AB42"/>
          <cell r="AC42"/>
          <cell r="AD42"/>
          <cell r="AE42">
            <v>0</v>
          </cell>
          <cell r="AF42"/>
          <cell r="AG42"/>
          <cell r="AH42"/>
          <cell r="AI42">
            <v>0</v>
          </cell>
          <cell r="AJ42"/>
          <cell r="AK42"/>
          <cell r="AL42"/>
          <cell r="AM42">
            <v>0</v>
          </cell>
          <cell r="AN42"/>
          <cell r="AO42"/>
          <cell r="AP42"/>
          <cell r="AQ42">
            <v>0</v>
          </cell>
          <cell r="AR42"/>
          <cell r="AS42"/>
          <cell r="AT42"/>
          <cell r="AU42">
            <v>0</v>
          </cell>
          <cell r="AV42"/>
          <cell r="AW42"/>
          <cell r="AX42"/>
          <cell r="AY42">
            <v>0</v>
          </cell>
          <cell r="AZ42"/>
          <cell r="BA42"/>
          <cell r="BB42"/>
        </row>
        <row r="43">
          <cell r="B43"/>
          <cell r="C43"/>
          <cell r="D43"/>
          <cell r="E43" t="str">
            <v>R$</v>
          </cell>
          <cell r="F43"/>
          <cell r="G43">
            <v>206658.49</v>
          </cell>
          <cell r="H43"/>
          <cell r="I43"/>
          <cell r="J43"/>
          <cell r="K43">
            <v>222999.6</v>
          </cell>
          <cell r="L43"/>
          <cell r="M43"/>
          <cell r="N43"/>
          <cell r="O43">
            <v>0</v>
          </cell>
          <cell r="P43"/>
          <cell r="Q43"/>
          <cell r="R43"/>
          <cell r="S43">
            <v>0</v>
          </cell>
          <cell r="T43"/>
          <cell r="U43"/>
          <cell r="V43"/>
          <cell r="W43">
            <v>0</v>
          </cell>
          <cell r="X43"/>
          <cell r="Y43"/>
          <cell r="Z43"/>
          <cell r="AA43">
            <v>0</v>
          </cell>
          <cell r="AB43"/>
          <cell r="AC43"/>
          <cell r="AD43"/>
          <cell r="AE43">
            <v>0</v>
          </cell>
          <cell r="AF43"/>
          <cell r="AG43"/>
          <cell r="AH43"/>
          <cell r="AI43">
            <v>0</v>
          </cell>
          <cell r="AJ43"/>
          <cell r="AK43"/>
          <cell r="AL43"/>
          <cell r="AM43">
            <v>0</v>
          </cell>
          <cell r="AN43"/>
          <cell r="AO43"/>
          <cell r="AP43"/>
          <cell r="AQ43">
            <v>0</v>
          </cell>
          <cell r="AR43"/>
          <cell r="AS43"/>
          <cell r="AT43"/>
          <cell r="AU43">
            <v>0</v>
          </cell>
          <cell r="AV43"/>
          <cell r="AW43"/>
          <cell r="AX43"/>
          <cell r="AY43">
            <v>0</v>
          </cell>
          <cell r="AZ43"/>
          <cell r="BA43"/>
          <cell r="BB43"/>
        </row>
        <row r="44">
          <cell r="B44" t="str">
            <v>Acumulado</v>
          </cell>
          <cell r="C44"/>
          <cell r="D44"/>
          <cell r="E44" t="str">
            <v>%</v>
          </cell>
          <cell r="F44"/>
          <cell r="G44">
            <v>0.48099999999999998</v>
          </cell>
          <cell r="H44"/>
          <cell r="I44"/>
          <cell r="J44"/>
          <cell r="K44">
            <v>1</v>
          </cell>
          <cell r="L44"/>
          <cell r="M44"/>
          <cell r="N44"/>
          <cell r="O44">
            <v>1</v>
          </cell>
          <cell r="P44"/>
          <cell r="Q44"/>
          <cell r="R44"/>
          <cell r="S44">
            <v>1</v>
          </cell>
          <cell r="T44"/>
          <cell r="U44"/>
          <cell r="V44"/>
          <cell r="W44">
            <v>1</v>
          </cell>
          <cell r="X44"/>
          <cell r="Y44"/>
          <cell r="Z44"/>
          <cell r="AA44">
            <v>1</v>
          </cell>
          <cell r="AB44"/>
          <cell r="AC44"/>
          <cell r="AD44"/>
          <cell r="AE44">
            <v>1</v>
          </cell>
          <cell r="AF44"/>
          <cell r="AG44"/>
          <cell r="AH44"/>
          <cell r="AI44">
            <v>1</v>
          </cell>
          <cell r="AJ44"/>
          <cell r="AK44"/>
          <cell r="AL44"/>
          <cell r="AM44">
            <v>1</v>
          </cell>
          <cell r="AN44"/>
          <cell r="AO44"/>
          <cell r="AP44"/>
          <cell r="AQ44">
            <v>1</v>
          </cell>
          <cell r="AR44"/>
          <cell r="AS44"/>
          <cell r="AT44"/>
          <cell r="AU44">
            <v>1</v>
          </cell>
          <cell r="AV44"/>
          <cell r="AW44"/>
          <cell r="AX44"/>
          <cell r="AY44">
            <v>1</v>
          </cell>
          <cell r="AZ44"/>
          <cell r="BA44"/>
          <cell r="BB44"/>
        </row>
        <row r="45">
          <cell r="B45"/>
          <cell r="C45"/>
          <cell r="D45"/>
          <cell r="E45" t="str">
            <v>R$</v>
          </cell>
          <cell r="F45"/>
          <cell r="G45">
            <v>206658.49</v>
          </cell>
          <cell r="H45"/>
          <cell r="I45"/>
          <cell r="J45"/>
          <cell r="K45">
            <v>429658.09</v>
          </cell>
          <cell r="L45"/>
          <cell r="M45"/>
          <cell r="N45"/>
          <cell r="O45">
            <v>429658.09</v>
          </cell>
          <cell r="P45"/>
          <cell r="Q45"/>
          <cell r="R45"/>
          <cell r="S45">
            <v>429658.09</v>
          </cell>
          <cell r="T45"/>
          <cell r="U45"/>
          <cell r="V45"/>
          <cell r="W45">
            <v>429658.09</v>
          </cell>
          <cell r="X45"/>
          <cell r="Y45"/>
          <cell r="Z45"/>
          <cell r="AA45">
            <v>429658.09</v>
          </cell>
          <cell r="AB45"/>
          <cell r="AC45"/>
          <cell r="AD45"/>
          <cell r="AE45">
            <v>429658.09</v>
          </cell>
          <cell r="AF45"/>
          <cell r="AG45"/>
          <cell r="AH45"/>
          <cell r="AI45">
            <v>429658.09</v>
          </cell>
          <cell r="AJ45"/>
          <cell r="AK45"/>
          <cell r="AL45"/>
          <cell r="AM45">
            <v>429658.09</v>
          </cell>
          <cell r="AN45"/>
          <cell r="AO45"/>
          <cell r="AP45"/>
          <cell r="AQ45">
            <v>429658.09</v>
          </cell>
          <cell r="AR45"/>
          <cell r="AS45"/>
          <cell r="AT45"/>
          <cell r="AU45">
            <v>429658.09</v>
          </cell>
          <cell r="AV45"/>
          <cell r="AW45"/>
          <cell r="AX45"/>
          <cell r="AY45">
            <v>429658.09</v>
          </cell>
          <cell r="AZ45"/>
          <cell r="BA45"/>
          <cell r="BB45"/>
        </row>
      </sheetData>
      <sheetData sheetId="4">
        <row r="28">
          <cell r="AX28">
            <v>1</v>
          </cell>
        </row>
        <row r="33">
          <cell r="E33"/>
        </row>
        <row r="41">
          <cell r="G41" t="str">
            <v>Datas das medições</v>
          </cell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/>
          <cell r="BA41"/>
          <cell r="BB41"/>
        </row>
        <row r="42"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/>
          <cell r="BA42"/>
          <cell r="BB42"/>
        </row>
        <row r="43">
          <cell r="B43" t="str">
            <v>Medições</v>
          </cell>
          <cell r="C43"/>
          <cell r="D43"/>
          <cell r="E43"/>
          <cell r="F43"/>
          <cell r="G43">
            <v>1</v>
          </cell>
          <cell r="H43"/>
          <cell r="I43"/>
          <cell r="J43"/>
          <cell r="K43">
            <v>2</v>
          </cell>
          <cell r="L43"/>
          <cell r="M43"/>
          <cell r="N43"/>
          <cell r="O43">
            <v>3</v>
          </cell>
          <cell r="P43"/>
          <cell r="Q43"/>
          <cell r="R43"/>
          <cell r="S43">
            <v>4</v>
          </cell>
          <cell r="T43"/>
          <cell r="U43"/>
          <cell r="V43"/>
          <cell r="W43">
            <v>5</v>
          </cell>
          <cell r="X43"/>
          <cell r="Y43"/>
          <cell r="Z43"/>
          <cell r="AA43">
            <v>6</v>
          </cell>
          <cell r="AB43"/>
          <cell r="AC43"/>
          <cell r="AD43"/>
          <cell r="AE43">
            <v>7</v>
          </cell>
          <cell r="AF43"/>
          <cell r="AG43"/>
          <cell r="AH43"/>
          <cell r="AI43">
            <v>8</v>
          </cell>
          <cell r="AJ43"/>
          <cell r="AK43"/>
          <cell r="AL43"/>
          <cell r="AM43">
            <v>9</v>
          </cell>
          <cell r="AN43"/>
          <cell r="AO43"/>
          <cell r="AP43"/>
          <cell r="AQ43">
            <v>10</v>
          </cell>
          <cell r="AR43"/>
          <cell r="AS43"/>
          <cell r="AT43"/>
          <cell r="AU43">
            <v>11</v>
          </cell>
          <cell r="AV43"/>
          <cell r="AW43"/>
          <cell r="AX43"/>
          <cell r="AY43">
            <v>12</v>
          </cell>
          <cell r="AZ43"/>
          <cell r="BA43"/>
          <cell r="BB43"/>
        </row>
        <row r="44">
          <cell r="B44" t="str">
            <v>Período</v>
          </cell>
          <cell r="C44"/>
          <cell r="D44"/>
          <cell r="E44" t="str">
            <v>%</v>
          </cell>
          <cell r="F44"/>
          <cell r="G44">
            <v>1.55E-2</v>
          </cell>
          <cell r="H44"/>
          <cell r="I44"/>
          <cell r="J44"/>
          <cell r="K44">
            <v>0</v>
          </cell>
          <cell r="L44"/>
          <cell r="M44"/>
          <cell r="N44"/>
          <cell r="O44">
            <v>0</v>
          </cell>
          <cell r="P44"/>
          <cell r="Q44"/>
          <cell r="R44"/>
          <cell r="S44">
            <v>0</v>
          </cell>
          <cell r="T44"/>
          <cell r="U44"/>
          <cell r="V44"/>
          <cell r="W44">
            <v>0</v>
          </cell>
          <cell r="X44"/>
          <cell r="Y44"/>
          <cell r="Z44"/>
          <cell r="AA44">
            <v>0</v>
          </cell>
          <cell r="AB44"/>
          <cell r="AC44"/>
          <cell r="AD44"/>
          <cell r="AE44">
            <v>0</v>
          </cell>
          <cell r="AF44"/>
          <cell r="AG44"/>
          <cell r="AH44"/>
          <cell r="AI44">
            <v>0</v>
          </cell>
          <cell r="AJ44"/>
          <cell r="AK44"/>
          <cell r="AL44"/>
          <cell r="AM44">
            <v>0</v>
          </cell>
          <cell r="AN44"/>
          <cell r="AO44"/>
          <cell r="AP44"/>
          <cell r="AQ44">
            <v>0</v>
          </cell>
          <cell r="AR44"/>
          <cell r="AS44"/>
          <cell r="AT44"/>
          <cell r="AU44">
            <v>0</v>
          </cell>
          <cell r="AV44"/>
          <cell r="AW44"/>
          <cell r="AX44"/>
          <cell r="AY44">
            <v>0</v>
          </cell>
          <cell r="AZ44"/>
          <cell r="BA44"/>
          <cell r="BB44"/>
        </row>
        <row r="45">
          <cell r="B45"/>
          <cell r="C45"/>
          <cell r="D45"/>
          <cell r="E45" t="str">
            <v>R$</v>
          </cell>
          <cell r="F45"/>
          <cell r="G45">
            <v>6665.23</v>
          </cell>
          <cell r="H45"/>
          <cell r="I45"/>
          <cell r="J45"/>
          <cell r="K45">
            <v>0</v>
          </cell>
          <cell r="L45"/>
          <cell r="M45"/>
          <cell r="N45"/>
          <cell r="O45">
            <v>0</v>
          </cell>
          <cell r="P45"/>
          <cell r="Q45"/>
          <cell r="R45"/>
          <cell r="S45">
            <v>0</v>
          </cell>
          <cell r="T45"/>
          <cell r="U45"/>
          <cell r="V45"/>
          <cell r="W45">
            <v>0</v>
          </cell>
          <cell r="X45"/>
          <cell r="Y45"/>
          <cell r="Z45"/>
          <cell r="AA45">
            <v>0</v>
          </cell>
          <cell r="AB45"/>
          <cell r="AC45"/>
          <cell r="AD45"/>
          <cell r="AE45">
            <v>0</v>
          </cell>
          <cell r="AF45"/>
          <cell r="AG45"/>
          <cell r="AH45"/>
          <cell r="AI45">
            <v>0</v>
          </cell>
          <cell r="AJ45"/>
          <cell r="AK45"/>
          <cell r="AL45"/>
          <cell r="AM45">
            <v>0</v>
          </cell>
          <cell r="AN45"/>
          <cell r="AO45"/>
          <cell r="AP45"/>
          <cell r="AQ45">
            <v>0</v>
          </cell>
          <cell r="AR45"/>
          <cell r="AS45"/>
          <cell r="AT45"/>
          <cell r="AU45">
            <v>0</v>
          </cell>
          <cell r="AV45"/>
          <cell r="AW45"/>
          <cell r="AX45"/>
          <cell r="AY45">
            <v>0</v>
          </cell>
          <cell r="AZ45"/>
          <cell r="BA45"/>
          <cell r="BB45"/>
        </row>
        <row r="46">
          <cell r="B46" t="str">
            <v>Acumulado</v>
          </cell>
          <cell r="C46"/>
          <cell r="D46"/>
          <cell r="E46" t="str">
            <v>%</v>
          </cell>
          <cell r="F46"/>
          <cell r="G46">
            <v>1.55E-2</v>
          </cell>
          <cell r="H46"/>
          <cell r="I46"/>
          <cell r="J46"/>
          <cell r="K46">
            <v>1.55E-2</v>
          </cell>
          <cell r="L46"/>
          <cell r="M46"/>
          <cell r="N46"/>
          <cell r="O46">
            <v>1.55E-2</v>
          </cell>
          <cell r="P46"/>
          <cell r="Q46"/>
          <cell r="R46"/>
          <cell r="S46">
            <v>1.55E-2</v>
          </cell>
          <cell r="T46"/>
          <cell r="U46"/>
          <cell r="V46"/>
          <cell r="W46">
            <v>1.55E-2</v>
          </cell>
          <cell r="X46"/>
          <cell r="Y46"/>
          <cell r="Z46"/>
          <cell r="AA46">
            <v>1.55E-2</v>
          </cell>
          <cell r="AB46"/>
          <cell r="AC46"/>
          <cell r="AD46"/>
          <cell r="AE46">
            <v>1.55E-2</v>
          </cell>
          <cell r="AF46"/>
          <cell r="AG46"/>
          <cell r="AH46"/>
          <cell r="AI46">
            <v>1.55E-2</v>
          </cell>
          <cell r="AJ46"/>
          <cell r="AK46"/>
          <cell r="AL46"/>
          <cell r="AM46">
            <v>1.55E-2</v>
          </cell>
          <cell r="AN46"/>
          <cell r="AO46"/>
          <cell r="AP46"/>
          <cell r="AQ46">
            <v>1.55E-2</v>
          </cell>
          <cell r="AR46"/>
          <cell r="AS46"/>
          <cell r="AT46"/>
          <cell r="AU46">
            <v>1.55E-2</v>
          </cell>
          <cell r="AV46"/>
          <cell r="AW46"/>
          <cell r="AX46"/>
          <cell r="AY46">
            <v>1.55E-2</v>
          </cell>
          <cell r="AZ46"/>
          <cell r="BA46"/>
          <cell r="BB46"/>
        </row>
        <row r="47">
          <cell r="B47"/>
          <cell r="C47"/>
          <cell r="D47"/>
          <cell r="E47" t="str">
            <v>R$</v>
          </cell>
          <cell r="F47"/>
          <cell r="G47">
            <v>6665.23</v>
          </cell>
          <cell r="H47"/>
          <cell r="I47"/>
          <cell r="J47"/>
          <cell r="K47">
            <v>6665.23</v>
          </cell>
          <cell r="L47"/>
          <cell r="M47"/>
          <cell r="N47"/>
          <cell r="O47">
            <v>6665.23</v>
          </cell>
          <cell r="P47"/>
          <cell r="Q47"/>
          <cell r="R47"/>
          <cell r="S47">
            <v>6665.23</v>
          </cell>
          <cell r="T47"/>
          <cell r="U47"/>
          <cell r="V47"/>
          <cell r="W47">
            <v>6665.23</v>
          </cell>
          <cell r="X47"/>
          <cell r="Y47"/>
          <cell r="Z47"/>
          <cell r="AA47">
            <v>6665.23</v>
          </cell>
          <cell r="AB47"/>
          <cell r="AC47"/>
          <cell r="AD47"/>
          <cell r="AE47">
            <v>6665.23</v>
          </cell>
          <cell r="AF47"/>
          <cell r="AG47"/>
          <cell r="AH47"/>
          <cell r="AI47">
            <v>6665.23</v>
          </cell>
          <cell r="AJ47"/>
          <cell r="AK47"/>
          <cell r="AL47"/>
          <cell r="AM47">
            <v>6665.23</v>
          </cell>
          <cell r="AN47"/>
          <cell r="AO47"/>
          <cell r="AP47"/>
          <cell r="AQ47">
            <v>6665.23</v>
          </cell>
          <cell r="AR47"/>
          <cell r="AS47"/>
          <cell r="AT47"/>
          <cell r="AU47">
            <v>6665.23</v>
          </cell>
          <cell r="AV47"/>
          <cell r="AW47"/>
          <cell r="AX47"/>
          <cell r="AY47">
            <v>6665.23</v>
          </cell>
          <cell r="AZ47"/>
          <cell r="BA47"/>
          <cell r="BB47"/>
        </row>
      </sheetData>
      <sheetData sheetId="5">
        <row r="13">
          <cell r="B13"/>
        </row>
        <row r="14">
          <cell r="C14" t="e">
            <v>#REF!</v>
          </cell>
        </row>
        <row r="15">
          <cell r="C15" t="e">
            <v>#REF!</v>
          </cell>
        </row>
        <row r="16">
          <cell r="C16" t="e">
            <v>#REF!</v>
          </cell>
        </row>
        <row r="17">
          <cell r="C17" t="e">
            <v>#REF!</v>
          </cell>
        </row>
        <row r="18">
          <cell r="C18" t="e">
            <v>#REF!</v>
          </cell>
        </row>
        <row r="19">
          <cell r="C19" t="e">
            <v>#REF!</v>
          </cell>
        </row>
        <row r="20">
          <cell r="C20" t="e">
            <v>#REF!</v>
          </cell>
        </row>
        <row r="21">
          <cell r="C21" t="e">
            <v>#REF!</v>
          </cell>
        </row>
        <row r="22">
          <cell r="C22" t="e">
            <v>#REF!</v>
          </cell>
        </row>
        <row r="23">
          <cell r="C23" t="e">
            <v>#REF!</v>
          </cell>
        </row>
        <row r="24">
          <cell r="C24" t="e">
            <v>#REF!</v>
          </cell>
        </row>
        <row r="25">
          <cell r="C25" t="e">
            <v>#REF!</v>
          </cell>
        </row>
        <row r="26">
          <cell r="C26" t="e">
            <v>#REF!</v>
          </cell>
        </row>
        <row r="27">
          <cell r="C27" t="e">
            <v>#REF!</v>
          </cell>
        </row>
        <row r="28">
          <cell r="C28" t="e">
            <v>#REF!</v>
          </cell>
        </row>
        <row r="29">
          <cell r="C29" t="e">
            <v>#REF!</v>
          </cell>
        </row>
        <row r="30">
          <cell r="C30" t="e">
            <v>#REF!</v>
          </cell>
        </row>
        <row r="31">
          <cell r="C31" t="e">
            <v>#REF!</v>
          </cell>
        </row>
        <row r="32">
          <cell r="C32" t="e">
            <v>#REF!</v>
          </cell>
        </row>
        <row r="33">
          <cell r="C33" t="e">
            <v>#REF!</v>
          </cell>
        </row>
        <row r="34">
          <cell r="C34" t="e">
            <v>#REF!</v>
          </cell>
        </row>
        <row r="35">
          <cell r="C35" t="e">
            <v>#REF!</v>
          </cell>
        </row>
        <row r="36">
          <cell r="C36" t="e">
            <v>#REF!</v>
          </cell>
        </row>
        <row r="37">
          <cell r="C37" t="e">
            <v>#REF!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U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1 B (BG)"/>
      <sheetName val="RP-2 SB(2)"/>
      <sheetName val="RP-2 SC(2)"/>
      <sheetName val="RP-2 BG(2)"/>
      <sheetName val="RP-3 SB"/>
      <sheetName val="RP-3 SC "/>
      <sheetName val="RP-3 BG "/>
      <sheetName val="RP-4"/>
      <sheetName val="RP-5"/>
      <sheetName val="RR3 (REP+TSD)"/>
      <sheetName val="RR4 (REP+MICRO)"/>
      <sheetName val="RR5 (REP H3)"/>
      <sheetName val="RR6 (REP H4)"/>
      <sheetName val="RR6 RB (5)"/>
      <sheetName val="RR6 RB (4)"/>
      <sheetName val="RR6 RB (9)"/>
      <sheetName val="RD-1SAI"/>
      <sheetName val="RD-2SAR"/>
      <sheetName val="RD-3SLI"/>
      <sheetName val="RD-10BG"/>
      <sheetName val="RD-4SDI"/>
      <sheetName val="RD-11BRA"/>
      <sheetName val="RD-7 BUG"/>
      <sheetName val="RD-7 CXC"/>
      <sheetName val="RD-7 LBG"/>
      <sheetName val="RD-8EAA"/>
      <sheetName val="RD-8EAC"/>
      <sheetName val="RD-9RLE"/>
      <sheetName val="ROC-1"/>
      <sheetName val="ROC-2"/>
      <sheetName val="RD-13SIN"/>
      <sheetName val="CO-I"/>
      <sheetName val="CO-II"/>
      <sheetName val="CO-III"/>
      <sheetName val="RR1 ( TSD)"/>
      <sheetName val="RR2 (MICRO)"/>
      <sheetName val="RR6 (H5)"/>
      <sheetName val="RR6 (H6)"/>
      <sheetName val="RP-1 SAF"/>
      <sheetName val="RP-1 SC"/>
      <sheetName val="RP-1 SB"/>
      <sheetName val="RD-5SDE"/>
      <sheetName val="RD-6BRA"/>
    </sheetNames>
    <sheetDataSet>
      <sheetData sheetId="0" refreshError="1"/>
      <sheetData sheetId="1">
        <row r="13">
          <cell r="B13" t="str">
            <v>DR 3 - BAURU</v>
          </cell>
        </row>
        <row r="31">
          <cell r="D31" t="str">
            <v>M3</v>
          </cell>
        </row>
        <row r="39">
          <cell r="E39">
            <v>0</v>
          </cell>
          <cell r="G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ERAL"/>
      <sheetName val="BDI"/>
      <sheetName val="CRONOGRAMA FISICO FINANCEIRO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showWhiteSpace="0" workbookViewId="0">
      <selection activeCell="A39" sqref="A39:I39"/>
    </sheetView>
  </sheetViews>
  <sheetFormatPr defaultRowHeight="14.25" x14ac:dyDescent="0.2"/>
  <cols>
    <col min="1" max="2" width="10" bestFit="1" customWidth="1"/>
    <col min="3" max="3" width="10" customWidth="1"/>
    <col min="4" max="4" width="60" bestFit="1" customWidth="1"/>
    <col min="5" max="5" width="8" bestFit="1" customWidth="1"/>
    <col min="6" max="6" width="13" bestFit="1" customWidth="1"/>
    <col min="7" max="7" width="13" hidden="1" customWidth="1"/>
    <col min="8" max="8" width="13" bestFit="1" customWidth="1"/>
    <col min="9" max="9" width="16.25" bestFit="1" customWidth="1"/>
    <col min="10" max="10" width="13" bestFit="1" customWidth="1"/>
  </cols>
  <sheetData>
    <row r="1" spans="1:9" ht="15" customHeight="1" x14ac:dyDescent="0.2">
      <c r="A1" s="102" t="s">
        <v>0</v>
      </c>
      <c r="B1" s="102"/>
      <c r="C1" s="102"/>
      <c r="D1" s="102"/>
      <c r="E1" s="102" t="s">
        <v>1</v>
      </c>
      <c r="F1" s="102"/>
      <c r="H1" s="49" t="s">
        <v>2</v>
      </c>
      <c r="I1" s="49" t="s">
        <v>3</v>
      </c>
    </row>
    <row r="2" spans="1:9" ht="60" customHeight="1" x14ac:dyDescent="0.2">
      <c r="A2" s="103" t="s">
        <v>4</v>
      </c>
      <c r="B2" s="104"/>
      <c r="C2" s="104"/>
      <c r="D2" s="104"/>
      <c r="E2" s="98" t="s">
        <v>106</v>
      </c>
      <c r="F2" s="98"/>
      <c r="H2" s="50" t="s">
        <v>5</v>
      </c>
      <c r="I2" s="96" t="s">
        <v>114</v>
      </c>
    </row>
    <row r="3" spans="1:9" ht="15" x14ac:dyDescent="0.25">
      <c r="A3" s="105" t="s">
        <v>6</v>
      </c>
      <c r="B3" s="101"/>
      <c r="C3" s="101"/>
      <c r="D3" s="101"/>
      <c r="E3" s="101"/>
      <c r="F3" s="101"/>
      <c r="G3" s="101"/>
      <c r="H3" s="101"/>
      <c r="I3" s="101"/>
    </row>
    <row r="4" spans="1:9" ht="30" x14ac:dyDescent="0.2">
      <c r="A4" s="1" t="s">
        <v>7</v>
      </c>
      <c r="B4" s="3" t="s">
        <v>8</v>
      </c>
      <c r="C4" s="1" t="s">
        <v>9</v>
      </c>
      <c r="D4" s="1" t="s">
        <v>10</v>
      </c>
      <c r="E4" s="2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 x14ac:dyDescent="0.2">
      <c r="A5" s="4" t="s">
        <v>16</v>
      </c>
      <c r="B5" s="4"/>
      <c r="C5" s="4"/>
      <c r="D5" s="4" t="s">
        <v>17</v>
      </c>
      <c r="E5" s="4"/>
      <c r="F5" s="19"/>
      <c r="G5" s="4"/>
      <c r="H5" s="4"/>
      <c r="I5" s="5">
        <v>613467.18999999994</v>
      </c>
    </row>
    <row r="6" spans="1:9" x14ac:dyDescent="0.2">
      <c r="A6" s="6" t="s">
        <v>18</v>
      </c>
      <c r="B6" s="8" t="s">
        <v>19</v>
      </c>
      <c r="C6" s="6" t="s">
        <v>107</v>
      </c>
      <c r="D6" s="6" t="s">
        <v>20</v>
      </c>
      <c r="E6" s="7" t="s">
        <v>21</v>
      </c>
      <c r="F6" s="20">
        <v>8850.17</v>
      </c>
      <c r="G6" s="9">
        <v>0.23</v>
      </c>
      <c r="H6" s="9">
        <f t="shared" ref="H6:H23" si="0">ROUND(G6 * (1 + 32.31 / 100), 2)</f>
        <v>0.3</v>
      </c>
      <c r="I6" s="9">
        <f t="shared" ref="I6:I23" si="1">ROUND(F6 * H6, 2)</f>
        <v>2655.05</v>
      </c>
    </row>
    <row r="7" spans="1:9" x14ac:dyDescent="0.2">
      <c r="A7" s="6" t="s">
        <v>22</v>
      </c>
      <c r="B7" s="8" t="s">
        <v>23</v>
      </c>
      <c r="C7" s="6" t="s">
        <v>107</v>
      </c>
      <c r="D7" s="6" t="s">
        <v>24</v>
      </c>
      <c r="E7" s="7" t="s">
        <v>25</v>
      </c>
      <c r="F7" s="20">
        <v>885.02</v>
      </c>
      <c r="G7" s="9">
        <v>2.12</v>
      </c>
      <c r="H7" s="9">
        <f t="shared" si="0"/>
        <v>2.8</v>
      </c>
      <c r="I7" s="9">
        <f t="shared" si="1"/>
        <v>2478.06</v>
      </c>
    </row>
    <row r="8" spans="1:9" x14ac:dyDescent="0.2">
      <c r="A8" s="6" t="s">
        <v>26</v>
      </c>
      <c r="B8" s="8" t="s">
        <v>27</v>
      </c>
      <c r="C8" s="6" t="s">
        <v>107</v>
      </c>
      <c r="D8" s="6" t="s">
        <v>28</v>
      </c>
      <c r="E8" s="7" t="s">
        <v>29</v>
      </c>
      <c r="F8" s="20">
        <v>6460.62</v>
      </c>
      <c r="G8" s="9">
        <v>3.91</v>
      </c>
      <c r="H8" s="9">
        <f t="shared" si="0"/>
        <v>5.17</v>
      </c>
      <c r="I8" s="9">
        <f t="shared" si="1"/>
        <v>33401.410000000003</v>
      </c>
    </row>
    <row r="9" spans="1:9" ht="25.5" x14ac:dyDescent="0.2">
      <c r="A9" s="6" t="s">
        <v>30</v>
      </c>
      <c r="B9" s="8" t="s">
        <v>31</v>
      </c>
      <c r="C9" s="6" t="s">
        <v>107</v>
      </c>
      <c r="D9" s="6" t="s">
        <v>32</v>
      </c>
      <c r="E9" s="7" t="s">
        <v>25</v>
      </c>
      <c r="F9" s="20">
        <v>373.23</v>
      </c>
      <c r="G9" s="9">
        <v>8.2799999999999994</v>
      </c>
      <c r="H9" s="9">
        <f t="shared" si="0"/>
        <v>10.96</v>
      </c>
      <c r="I9" s="9">
        <f t="shared" si="1"/>
        <v>4090.6</v>
      </c>
    </row>
    <row r="10" spans="1:9" x14ac:dyDescent="0.2">
      <c r="A10" s="6" t="s">
        <v>33</v>
      </c>
      <c r="B10" s="8" t="s">
        <v>34</v>
      </c>
      <c r="C10" s="6" t="s">
        <v>107</v>
      </c>
      <c r="D10" s="6" t="s">
        <v>35</v>
      </c>
      <c r="E10" s="7" t="s">
        <v>25</v>
      </c>
      <c r="F10" s="20">
        <v>1589.79</v>
      </c>
      <c r="G10" s="9">
        <v>9.36</v>
      </c>
      <c r="H10" s="9">
        <f t="shared" si="0"/>
        <v>12.38</v>
      </c>
      <c r="I10" s="9">
        <f t="shared" si="1"/>
        <v>19681.599999999999</v>
      </c>
    </row>
    <row r="11" spans="1:9" x14ac:dyDescent="0.2">
      <c r="A11" s="6" t="s">
        <v>36</v>
      </c>
      <c r="B11" s="8" t="s">
        <v>37</v>
      </c>
      <c r="C11" s="6" t="s">
        <v>107</v>
      </c>
      <c r="D11" s="6" t="s">
        <v>38</v>
      </c>
      <c r="E11" s="7" t="s">
        <v>29</v>
      </c>
      <c r="F11" s="20">
        <v>25834.09</v>
      </c>
      <c r="G11" s="9">
        <v>2.7</v>
      </c>
      <c r="H11" s="9">
        <f t="shared" si="0"/>
        <v>3.57</v>
      </c>
      <c r="I11" s="9">
        <f t="shared" si="1"/>
        <v>92227.7</v>
      </c>
    </row>
    <row r="12" spans="1:9" x14ac:dyDescent="0.2">
      <c r="A12" s="6" t="s">
        <v>39</v>
      </c>
      <c r="B12" s="8" t="s">
        <v>40</v>
      </c>
      <c r="C12" s="6" t="s">
        <v>107</v>
      </c>
      <c r="D12" s="6" t="s">
        <v>41</v>
      </c>
      <c r="E12" s="7" t="s">
        <v>25</v>
      </c>
      <c r="F12" s="20">
        <v>1963.02</v>
      </c>
      <c r="G12" s="9">
        <v>5.86</v>
      </c>
      <c r="H12" s="9">
        <f t="shared" si="0"/>
        <v>7.75</v>
      </c>
      <c r="I12" s="9">
        <f t="shared" si="1"/>
        <v>15213.41</v>
      </c>
    </row>
    <row r="13" spans="1:9" x14ac:dyDescent="0.2">
      <c r="A13" s="6" t="s">
        <v>42</v>
      </c>
      <c r="B13" s="8" t="s">
        <v>43</v>
      </c>
      <c r="C13" s="6" t="s">
        <v>107</v>
      </c>
      <c r="D13" s="6" t="s">
        <v>44</v>
      </c>
      <c r="E13" s="7" t="s">
        <v>21</v>
      </c>
      <c r="F13" s="20">
        <v>8850.17</v>
      </c>
      <c r="G13" s="9">
        <v>3.03</v>
      </c>
      <c r="H13" s="9">
        <f t="shared" si="0"/>
        <v>4.01</v>
      </c>
      <c r="I13" s="9">
        <f t="shared" si="1"/>
        <v>35489.18</v>
      </c>
    </row>
    <row r="14" spans="1:9" x14ac:dyDescent="0.2">
      <c r="A14" s="6" t="s">
        <v>45</v>
      </c>
      <c r="B14" s="8" t="s">
        <v>34</v>
      </c>
      <c r="C14" s="6" t="s">
        <v>107</v>
      </c>
      <c r="D14" s="6" t="s">
        <v>35</v>
      </c>
      <c r="E14" s="7" t="s">
        <v>25</v>
      </c>
      <c r="F14" s="20">
        <v>1327.53</v>
      </c>
      <c r="G14" s="9">
        <v>9.36</v>
      </c>
      <c r="H14" s="9">
        <f t="shared" si="0"/>
        <v>12.38</v>
      </c>
      <c r="I14" s="9">
        <f t="shared" si="1"/>
        <v>16434.82</v>
      </c>
    </row>
    <row r="15" spans="1:9" x14ac:dyDescent="0.2">
      <c r="A15" s="6" t="s">
        <v>46</v>
      </c>
      <c r="B15" s="8" t="s">
        <v>37</v>
      </c>
      <c r="C15" s="6" t="s">
        <v>107</v>
      </c>
      <c r="D15" s="6" t="s">
        <v>38</v>
      </c>
      <c r="E15" s="7" t="s">
        <v>29</v>
      </c>
      <c r="F15" s="20">
        <v>21572.29</v>
      </c>
      <c r="G15" s="9">
        <v>2.7</v>
      </c>
      <c r="H15" s="9">
        <f t="shared" si="0"/>
        <v>3.57</v>
      </c>
      <c r="I15" s="9">
        <f t="shared" si="1"/>
        <v>77013.08</v>
      </c>
    </row>
    <row r="16" spans="1:9" ht="25.5" x14ac:dyDescent="0.2">
      <c r="A16" s="6" t="s">
        <v>47</v>
      </c>
      <c r="B16" s="8" t="s">
        <v>48</v>
      </c>
      <c r="C16" s="6" t="s">
        <v>107</v>
      </c>
      <c r="D16" s="6" t="s">
        <v>110</v>
      </c>
      <c r="E16" s="7" t="s">
        <v>25</v>
      </c>
      <c r="F16" s="20">
        <v>1327.53</v>
      </c>
      <c r="G16" s="9">
        <v>24.12</v>
      </c>
      <c r="H16" s="9">
        <f t="shared" si="0"/>
        <v>31.91</v>
      </c>
      <c r="I16" s="9">
        <f t="shared" si="1"/>
        <v>42361.48</v>
      </c>
    </row>
    <row r="17" spans="1:9" x14ac:dyDescent="0.2">
      <c r="A17" s="6" t="s">
        <v>50</v>
      </c>
      <c r="B17" s="8" t="s">
        <v>51</v>
      </c>
      <c r="C17" s="6" t="s">
        <v>107</v>
      </c>
      <c r="D17" s="6" t="s">
        <v>52</v>
      </c>
      <c r="E17" s="7" t="s">
        <v>21</v>
      </c>
      <c r="F17" s="20">
        <v>8850.17</v>
      </c>
      <c r="G17" s="9">
        <v>0.48</v>
      </c>
      <c r="H17" s="9">
        <f t="shared" si="0"/>
        <v>0.64</v>
      </c>
      <c r="I17" s="9">
        <f t="shared" si="1"/>
        <v>5664.11</v>
      </c>
    </row>
    <row r="18" spans="1:9" x14ac:dyDescent="0.2">
      <c r="A18" s="6" t="s">
        <v>53</v>
      </c>
      <c r="B18" s="8" t="s">
        <v>54</v>
      </c>
      <c r="C18" s="6" t="s">
        <v>107</v>
      </c>
      <c r="D18" s="6" t="s">
        <v>55</v>
      </c>
      <c r="E18" s="7" t="s">
        <v>21</v>
      </c>
      <c r="F18" s="20">
        <v>8850.17</v>
      </c>
      <c r="G18" s="9">
        <v>0.41</v>
      </c>
      <c r="H18" s="9">
        <f t="shared" si="0"/>
        <v>0.54</v>
      </c>
      <c r="I18" s="9">
        <f t="shared" si="1"/>
        <v>4779.09</v>
      </c>
    </row>
    <row r="19" spans="1:9" ht="25.5" x14ac:dyDescent="0.2">
      <c r="A19" s="6" t="s">
        <v>56</v>
      </c>
      <c r="B19" s="8" t="s">
        <v>57</v>
      </c>
      <c r="C19" s="6" t="s">
        <v>107</v>
      </c>
      <c r="D19" s="6" t="s">
        <v>111</v>
      </c>
      <c r="E19" s="7" t="s">
        <v>25</v>
      </c>
      <c r="F19" s="20">
        <v>233.05</v>
      </c>
      <c r="G19" s="9">
        <v>357.05</v>
      </c>
      <c r="H19" s="9">
        <f t="shared" si="0"/>
        <v>472.41</v>
      </c>
      <c r="I19" s="9">
        <f t="shared" si="1"/>
        <v>110095.15</v>
      </c>
    </row>
    <row r="20" spans="1:9" x14ac:dyDescent="0.2">
      <c r="A20" s="6" t="s">
        <v>59</v>
      </c>
      <c r="B20" s="8" t="s">
        <v>60</v>
      </c>
      <c r="C20" s="6" t="s">
        <v>107</v>
      </c>
      <c r="D20" s="6" t="s">
        <v>112</v>
      </c>
      <c r="E20" s="7" t="s">
        <v>62</v>
      </c>
      <c r="F20" s="20">
        <v>20303.46</v>
      </c>
      <c r="G20" s="9">
        <v>2.14</v>
      </c>
      <c r="H20" s="9">
        <f t="shared" si="0"/>
        <v>2.83</v>
      </c>
      <c r="I20" s="9">
        <f t="shared" si="1"/>
        <v>57458.79</v>
      </c>
    </row>
    <row r="21" spans="1:9" x14ac:dyDescent="0.2">
      <c r="A21" s="6" t="s">
        <v>63</v>
      </c>
      <c r="B21" s="8" t="s">
        <v>64</v>
      </c>
      <c r="C21" s="6" t="s">
        <v>107</v>
      </c>
      <c r="D21" s="6" t="s">
        <v>113</v>
      </c>
      <c r="E21" s="7" t="s">
        <v>29</v>
      </c>
      <c r="F21" s="20">
        <v>10377.540000000001</v>
      </c>
      <c r="G21" s="9">
        <v>3.2</v>
      </c>
      <c r="H21" s="9">
        <f t="shared" si="0"/>
        <v>4.2300000000000004</v>
      </c>
      <c r="I21" s="9">
        <f t="shared" si="1"/>
        <v>43896.99</v>
      </c>
    </row>
    <row r="22" spans="1:9" x14ac:dyDescent="0.2">
      <c r="A22" s="6" t="s">
        <v>66</v>
      </c>
      <c r="B22" s="8" t="s">
        <v>67</v>
      </c>
      <c r="C22" s="6" t="s">
        <v>107</v>
      </c>
      <c r="D22" s="6" t="s">
        <v>68</v>
      </c>
      <c r="E22" s="7" t="s">
        <v>69</v>
      </c>
      <c r="F22" s="20">
        <v>1015.29</v>
      </c>
      <c r="G22" s="9">
        <v>8.6199999999999992</v>
      </c>
      <c r="H22" s="9">
        <f t="shared" si="0"/>
        <v>11.41</v>
      </c>
      <c r="I22" s="9">
        <f t="shared" si="1"/>
        <v>11584.46</v>
      </c>
    </row>
    <row r="23" spans="1:9" x14ac:dyDescent="0.2">
      <c r="A23" s="6" t="s">
        <v>70</v>
      </c>
      <c r="B23" s="8" t="s">
        <v>71</v>
      </c>
      <c r="C23" s="6" t="s">
        <v>107</v>
      </c>
      <c r="D23" s="6" t="s">
        <v>72</v>
      </c>
      <c r="E23" s="7" t="s">
        <v>69</v>
      </c>
      <c r="F23" s="20">
        <v>1036.8</v>
      </c>
      <c r="G23" s="9">
        <v>28.39</v>
      </c>
      <c r="H23" s="9">
        <f t="shared" si="0"/>
        <v>37.56</v>
      </c>
      <c r="I23" s="9">
        <f t="shared" si="1"/>
        <v>38942.21</v>
      </c>
    </row>
    <row r="24" spans="1:9" x14ac:dyDescent="0.2">
      <c r="A24" s="4" t="s">
        <v>73</v>
      </c>
      <c r="B24" s="4"/>
      <c r="C24" s="4"/>
      <c r="D24" s="4" t="s">
        <v>74</v>
      </c>
      <c r="E24" s="4"/>
      <c r="F24" s="19"/>
      <c r="G24" s="4"/>
      <c r="H24" s="4"/>
      <c r="I24" s="5">
        <v>435.18</v>
      </c>
    </row>
    <row r="25" spans="1:9" x14ac:dyDescent="0.2">
      <c r="A25" s="6" t="s">
        <v>75</v>
      </c>
      <c r="B25" s="8" t="s">
        <v>76</v>
      </c>
      <c r="C25" s="6" t="s">
        <v>107</v>
      </c>
      <c r="D25" s="6" t="s">
        <v>77</v>
      </c>
      <c r="E25" s="7" t="s">
        <v>78</v>
      </c>
      <c r="F25" s="20">
        <v>1</v>
      </c>
      <c r="G25" s="9">
        <v>328.91</v>
      </c>
      <c r="H25" s="9">
        <f>ROUND(G25 * (1 + 32.31 / 100), 2)</f>
        <v>435.18</v>
      </c>
      <c r="I25" s="9">
        <f>ROUND(F25 * H25, 2)</f>
        <v>435.18</v>
      </c>
    </row>
    <row r="26" spans="1:9" x14ac:dyDescent="0.2">
      <c r="A26" s="4" t="s">
        <v>79</v>
      </c>
      <c r="B26" s="4"/>
      <c r="C26" s="4"/>
      <c r="D26" s="4" t="s">
        <v>80</v>
      </c>
      <c r="E26" s="4"/>
      <c r="F26" s="19"/>
      <c r="G26" s="4"/>
      <c r="H26" s="4"/>
      <c r="I26" s="5">
        <v>201054.91</v>
      </c>
    </row>
    <row r="27" spans="1:9" x14ac:dyDescent="0.2">
      <c r="A27" s="10" t="s">
        <v>81</v>
      </c>
      <c r="B27" s="16" t="s">
        <v>108</v>
      </c>
      <c r="C27" s="17" t="s">
        <v>109</v>
      </c>
      <c r="D27" s="10" t="s">
        <v>82</v>
      </c>
      <c r="E27" s="11" t="s">
        <v>83</v>
      </c>
      <c r="F27" s="21">
        <v>8.85</v>
      </c>
      <c r="G27" s="12">
        <v>2777.62</v>
      </c>
      <c r="H27" s="12">
        <f>ROUND(G27 * (1 + 17.69 / 100), 2)</f>
        <v>3268.98</v>
      </c>
      <c r="I27" s="12">
        <f>ROUND((F27  * 1 ) * ROUND(G27 * (1 + 17.69 / 100), 2), 2)</f>
        <v>28930.47</v>
      </c>
    </row>
    <row r="28" spans="1:9" x14ac:dyDescent="0.2">
      <c r="A28" s="10" t="s">
        <v>84</v>
      </c>
      <c r="B28" s="16" t="s">
        <v>108</v>
      </c>
      <c r="C28" s="17" t="s">
        <v>109</v>
      </c>
      <c r="D28" s="10" t="s">
        <v>85</v>
      </c>
      <c r="E28" s="11" t="s">
        <v>83</v>
      </c>
      <c r="F28" s="21">
        <v>4.43</v>
      </c>
      <c r="G28" s="12">
        <v>3681.51</v>
      </c>
      <c r="H28" s="12">
        <f>ROUND(G28 * (1 + 17.69 / 100), 2)</f>
        <v>4332.7700000000004</v>
      </c>
      <c r="I28" s="12">
        <f>ROUND((F28  * 1 ) * ROUND(G28 * (1 + 17.69 / 100), 2), 2)</f>
        <v>19194.169999999998</v>
      </c>
    </row>
    <row r="29" spans="1:9" x14ac:dyDescent="0.2">
      <c r="A29" s="10" t="s">
        <v>86</v>
      </c>
      <c r="B29" s="16" t="s">
        <v>108</v>
      </c>
      <c r="C29" s="17" t="s">
        <v>109</v>
      </c>
      <c r="D29" s="10" t="s">
        <v>87</v>
      </c>
      <c r="E29" s="11" t="s">
        <v>83</v>
      </c>
      <c r="F29" s="21">
        <v>29.08</v>
      </c>
      <c r="G29" s="12">
        <v>4468.4799999999996</v>
      </c>
      <c r="H29" s="12">
        <f>ROUND(G29 * (1 + 17.69 / 100), 2)</f>
        <v>5258.95</v>
      </c>
      <c r="I29" s="12">
        <f>ROUND((F29  * 1 ) * ROUND(G29 * (1 + 17.69 / 100), 2), 2)</f>
        <v>152930.26999999999</v>
      </c>
    </row>
    <row r="30" spans="1:9" x14ac:dyDescent="0.2">
      <c r="A30" s="4" t="s">
        <v>88</v>
      </c>
      <c r="B30" s="4"/>
      <c r="C30" s="4"/>
      <c r="D30" s="4" t="s">
        <v>89</v>
      </c>
      <c r="E30" s="4"/>
      <c r="F30" s="19"/>
      <c r="G30" s="4"/>
      <c r="H30" s="4"/>
      <c r="I30" s="5">
        <v>54540.17</v>
      </c>
    </row>
    <row r="31" spans="1:9" x14ac:dyDescent="0.2">
      <c r="A31" s="6" t="s">
        <v>90</v>
      </c>
      <c r="B31" s="18"/>
      <c r="C31" s="6" t="s">
        <v>107</v>
      </c>
      <c r="D31" s="6" t="s">
        <v>91</v>
      </c>
      <c r="E31" s="7" t="s">
        <v>92</v>
      </c>
      <c r="F31" s="20">
        <v>1</v>
      </c>
      <c r="G31" s="9">
        <v>23146.1</v>
      </c>
      <c r="H31" s="9">
        <f>ROUND(G31 * (1 + 32.31 / 100), 2)</f>
        <v>30624.6</v>
      </c>
      <c r="I31" s="9">
        <f>ROUND(F31 * H31, 2)</f>
        <v>30624.6</v>
      </c>
    </row>
    <row r="32" spans="1:9" x14ac:dyDescent="0.2">
      <c r="A32" s="6" t="s">
        <v>93</v>
      </c>
      <c r="B32" s="8"/>
      <c r="C32" s="6" t="s">
        <v>107</v>
      </c>
      <c r="D32" s="6" t="s">
        <v>94</v>
      </c>
      <c r="E32" s="7" t="s">
        <v>95</v>
      </c>
      <c r="F32" s="20">
        <v>1</v>
      </c>
      <c r="G32" s="9">
        <v>3169.34</v>
      </c>
      <c r="H32" s="9">
        <f>ROUND(G32 * (1 + 32.31 / 100), 2)</f>
        <v>4193.3500000000004</v>
      </c>
      <c r="I32" s="9">
        <f>ROUND(F32 * H32, 2)</f>
        <v>4193.3500000000004</v>
      </c>
    </row>
    <row r="33" spans="1:9" x14ac:dyDescent="0.2">
      <c r="A33" s="6" t="s">
        <v>96</v>
      </c>
      <c r="B33" s="8"/>
      <c r="C33" s="6" t="s">
        <v>107</v>
      </c>
      <c r="D33" s="6" t="s">
        <v>97</v>
      </c>
      <c r="E33" s="7" t="s">
        <v>95</v>
      </c>
      <c r="F33" s="20">
        <v>1</v>
      </c>
      <c r="G33" s="9">
        <v>14906.07</v>
      </c>
      <c r="H33" s="9">
        <f>ROUND(G33 * (1 + 32.31 / 100), 2)</f>
        <v>19722.22</v>
      </c>
      <c r="I33" s="9">
        <f>ROUND(F33 * H33, 2)</f>
        <v>19722.22</v>
      </c>
    </row>
    <row r="34" spans="1:9" ht="7.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</row>
    <row r="35" spans="1:9" x14ac:dyDescent="0.2">
      <c r="A35" s="97" t="s">
        <v>98</v>
      </c>
      <c r="B35" s="97"/>
      <c r="C35" s="97"/>
      <c r="D35" s="14" t="s">
        <v>99</v>
      </c>
      <c r="E35" s="98" t="s">
        <v>100</v>
      </c>
      <c r="F35" s="97"/>
      <c r="G35" s="99">
        <v>676221.89</v>
      </c>
      <c r="H35" s="97"/>
      <c r="I35" s="97"/>
    </row>
    <row r="36" spans="1:9" x14ac:dyDescent="0.2">
      <c r="A36" s="97" t="s">
        <v>101</v>
      </c>
      <c r="B36" s="97"/>
      <c r="C36" s="97"/>
      <c r="D36" s="14" t="s">
        <v>102</v>
      </c>
      <c r="E36" s="98" t="s">
        <v>103</v>
      </c>
      <c r="F36" s="97"/>
      <c r="G36" s="99">
        <v>193275.56</v>
      </c>
      <c r="H36" s="97"/>
      <c r="I36" s="97"/>
    </row>
    <row r="37" spans="1:9" x14ac:dyDescent="0.2">
      <c r="A37" s="97" t="s">
        <v>104</v>
      </c>
      <c r="B37" s="97"/>
      <c r="C37" s="97"/>
      <c r="D37" s="14">
        <v>2025037331</v>
      </c>
      <c r="E37" s="98" t="s">
        <v>105</v>
      </c>
      <c r="F37" s="97"/>
      <c r="G37" s="99">
        <v>869497.45</v>
      </c>
      <c r="H37" s="97"/>
      <c r="I37" s="97"/>
    </row>
    <row r="38" spans="1:9" ht="112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</row>
    <row r="39" spans="1:9" ht="81.75" customHeight="1" x14ac:dyDescent="0.2">
      <c r="A39" s="100" t="s">
        <v>203</v>
      </c>
      <c r="B39" s="101"/>
      <c r="C39" s="101"/>
      <c r="D39" s="101"/>
      <c r="E39" s="101"/>
      <c r="F39" s="101"/>
      <c r="G39" s="101"/>
      <c r="H39" s="101"/>
      <c r="I39" s="101"/>
    </row>
  </sheetData>
  <mergeCells count="15">
    <mergeCell ref="A1:D1"/>
    <mergeCell ref="A2:D2"/>
    <mergeCell ref="A3:I3"/>
    <mergeCell ref="E1:F1"/>
    <mergeCell ref="E2:F2"/>
    <mergeCell ref="A37:C37"/>
    <mergeCell ref="E37:F37"/>
    <mergeCell ref="G37:I37"/>
    <mergeCell ref="A39:I39"/>
    <mergeCell ref="A35:C35"/>
    <mergeCell ref="E35:F35"/>
    <mergeCell ref="G35:I35"/>
    <mergeCell ref="A36:C36"/>
    <mergeCell ref="E36:F36"/>
    <mergeCell ref="G36:I36"/>
  </mergeCells>
  <pageMargins left="0.51181102362204722" right="0.51181102362204722" top="1.3779527559055118" bottom="0.98425196850393704" header="0.51181102362204722" footer="0.70866141732283472"/>
  <pageSetup paperSize="9" scale="89" fitToHeight="0" orientation="landscape" r:id="rId1"/>
  <headerFooter>
    <oddHeader>&amp;L
REFERENTE A CONCORRÊNCIA ELETRÔNICA Nº 010/2025 &amp;C
Prefeitura Municipal de Catalão
CNPJ: 01.505.643/0001-50 &amp;R
ARAGUARI - MG, 10 DE DEZEMBRO DE 2025</oddHeader>
    <oddFooter>&amp;L &amp;C &amp;RRua Nassin Agel Prefeitura - Setor Central - Catalão / GO
(64) 3441-5000 / licitacao@catalao.go.gov.br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CFF4-DC08-4C41-8FFF-0C82C7513705}">
  <sheetPr>
    <pageSetUpPr fitToPage="1"/>
  </sheetPr>
  <dimension ref="A1:M41"/>
  <sheetViews>
    <sheetView showWhiteSpace="0" topLeftCell="A33" workbookViewId="0">
      <selection activeCell="D6" sqref="D6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06" t="s">
        <v>0</v>
      </c>
      <c r="B1" s="106"/>
      <c r="C1" s="106"/>
      <c r="D1" s="106"/>
      <c r="E1" s="106" t="s">
        <v>1</v>
      </c>
      <c r="F1" s="106"/>
      <c r="G1" s="106"/>
      <c r="H1" s="106" t="s">
        <v>2</v>
      </c>
      <c r="I1" s="106"/>
      <c r="J1" s="106"/>
      <c r="K1" s="106" t="s">
        <v>3</v>
      </c>
      <c r="L1" s="106"/>
      <c r="M1" s="106"/>
    </row>
    <row r="2" spans="1:13" ht="80.099999999999994" customHeight="1" x14ac:dyDescent="0.2">
      <c r="A2" s="107" t="s">
        <v>4</v>
      </c>
      <c r="B2" s="107"/>
      <c r="C2" s="107"/>
      <c r="D2" s="107"/>
      <c r="E2" s="108" t="s">
        <v>106</v>
      </c>
      <c r="F2" s="108"/>
      <c r="G2" s="108"/>
      <c r="H2" s="108" t="s">
        <v>5</v>
      </c>
      <c r="I2" s="108"/>
      <c r="J2" s="108"/>
      <c r="K2" s="108" t="s">
        <v>114</v>
      </c>
      <c r="L2" s="108"/>
      <c r="M2" s="108"/>
    </row>
    <row r="3" spans="1:13" ht="15" x14ac:dyDescent="0.25">
      <c r="A3" s="109" t="s">
        <v>167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5" customHeight="1" x14ac:dyDescent="0.2">
      <c r="A4" s="110" t="s">
        <v>7</v>
      </c>
      <c r="B4" s="111" t="s">
        <v>8</v>
      </c>
      <c r="C4" s="110" t="s">
        <v>9</v>
      </c>
      <c r="D4" s="110" t="s">
        <v>10</v>
      </c>
      <c r="E4" s="112" t="s">
        <v>11</v>
      </c>
      <c r="F4" s="111" t="s">
        <v>12</v>
      </c>
      <c r="G4" s="111" t="s">
        <v>13</v>
      </c>
      <c r="H4" s="112" t="s">
        <v>14</v>
      </c>
      <c r="I4" s="110"/>
      <c r="J4" s="110"/>
      <c r="K4" s="112" t="s">
        <v>15</v>
      </c>
      <c r="L4" s="110"/>
      <c r="M4" s="110"/>
    </row>
    <row r="5" spans="1:13" ht="15" customHeight="1" x14ac:dyDescent="0.2">
      <c r="A5" s="111"/>
      <c r="B5" s="111"/>
      <c r="C5" s="111"/>
      <c r="D5" s="111"/>
      <c r="E5" s="111"/>
      <c r="F5" s="111"/>
      <c r="G5" s="111"/>
      <c r="H5" s="27" t="s">
        <v>168</v>
      </c>
      <c r="I5" s="27" t="s">
        <v>169</v>
      </c>
      <c r="J5" s="27" t="s">
        <v>15</v>
      </c>
      <c r="K5" s="27" t="s">
        <v>168</v>
      </c>
      <c r="L5" s="27" t="s">
        <v>169</v>
      </c>
      <c r="M5" s="27" t="s">
        <v>15</v>
      </c>
    </row>
    <row r="6" spans="1:13" ht="24" customHeight="1" x14ac:dyDescent="0.2">
      <c r="A6" s="28" t="s">
        <v>16</v>
      </c>
      <c r="B6" s="28"/>
      <c r="C6" s="28"/>
      <c r="D6" s="28" t="s">
        <v>17</v>
      </c>
      <c r="E6" s="28"/>
      <c r="F6" s="40"/>
      <c r="G6" s="28"/>
      <c r="H6" s="28"/>
      <c r="I6" s="28"/>
      <c r="J6" s="28"/>
      <c r="K6" s="28"/>
      <c r="L6" s="28"/>
      <c r="M6" s="40">
        <v>613467.18999999994</v>
      </c>
    </row>
    <row r="7" spans="1:13" ht="24" customHeight="1" x14ac:dyDescent="0.2">
      <c r="A7" s="31" t="s">
        <v>18</v>
      </c>
      <c r="B7" s="41" t="s">
        <v>19</v>
      </c>
      <c r="C7" s="31" t="s">
        <v>107</v>
      </c>
      <c r="D7" s="6" t="s">
        <v>20</v>
      </c>
      <c r="E7" s="42" t="s">
        <v>21</v>
      </c>
      <c r="F7" s="43">
        <v>8850.17</v>
      </c>
      <c r="G7" s="43">
        <v>0.3</v>
      </c>
      <c r="H7" s="43">
        <v>0.03</v>
      </c>
      <c r="I7" s="43">
        <v>0.27</v>
      </c>
      <c r="J7" s="43">
        <v>0.3</v>
      </c>
      <c r="K7" s="43">
        <f t="shared" ref="K7:K24" si="0">ROUND(F7 * H7, 2)</f>
        <v>265.51</v>
      </c>
      <c r="L7" s="43">
        <f t="shared" ref="L7:L24" si="1">M7 - K7</f>
        <v>2389.54</v>
      </c>
      <c r="M7" s="43">
        <f t="shared" ref="M7:M24" si="2">ROUND(F7 * J7, 2)</f>
        <v>2655.05</v>
      </c>
    </row>
    <row r="8" spans="1:13" ht="24" customHeight="1" x14ac:dyDescent="0.2">
      <c r="A8" s="31" t="s">
        <v>22</v>
      </c>
      <c r="B8" s="41" t="s">
        <v>23</v>
      </c>
      <c r="C8" s="31" t="s">
        <v>107</v>
      </c>
      <c r="D8" s="6" t="s">
        <v>24</v>
      </c>
      <c r="E8" s="42" t="s">
        <v>25</v>
      </c>
      <c r="F8" s="43">
        <v>885.02</v>
      </c>
      <c r="G8" s="43">
        <v>2.8</v>
      </c>
      <c r="H8" s="43">
        <v>0.57999999999999996</v>
      </c>
      <c r="I8" s="43">
        <v>2.2200000000000002</v>
      </c>
      <c r="J8" s="43">
        <v>2.8</v>
      </c>
      <c r="K8" s="43">
        <f t="shared" si="0"/>
        <v>513.30999999999995</v>
      </c>
      <c r="L8" s="43">
        <f t="shared" si="1"/>
        <v>1964.75</v>
      </c>
      <c r="M8" s="43">
        <f t="shared" si="2"/>
        <v>2478.06</v>
      </c>
    </row>
    <row r="9" spans="1:13" ht="24" customHeight="1" x14ac:dyDescent="0.2">
      <c r="A9" s="31" t="s">
        <v>26</v>
      </c>
      <c r="B9" s="41" t="s">
        <v>27</v>
      </c>
      <c r="C9" s="31" t="s">
        <v>107</v>
      </c>
      <c r="D9" s="6" t="s">
        <v>28</v>
      </c>
      <c r="E9" s="42" t="s">
        <v>29</v>
      </c>
      <c r="F9" s="43">
        <v>6460.62</v>
      </c>
      <c r="G9" s="43">
        <v>5.17</v>
      </c>
      <c r="H9" s="43">
        <v>0</v>
      </c>
      <c r="I9" s="43">
        <v>5.17</v>
      </c>
      <c r="J9" s="43">
        <v>5.17</v>
      </c>
      <c r="K9" s="43">
        <f t="shared" si="0"/>
        <v>0</v>
      </c>
      <c r="L9" s="43">
        <f t="shared" si="1"/>
        <v>33401.410000000003</v>
      </c>
      <c r="M9" s="43">
        <f t="shared" si="2"/>
        <v>33401.410000000003</v>
      </c>
    </row>
    <row r="10" spans="1:13" ht="26.1" customHeight="1" x14ac:dyDescent="0.2">
      <c r="A10" s="31" t="s">
        <v>30</v>
      </c>
      <c r="B10" s="41" t="s">
        <v>31</v>
      </c>
      <c r="C10" s="31" t="s">
        <v>107</v>
      </c>
      <c r="D10" s="6" t="s">
        <v>32</v>
      </c>
      <c r="E10" s="42" t="s">
        <v>25</v>
      </c>
      <c r="F10" s="43">
        <v>373.23</v>
      </c>
      <c r="G10" s="43">
        <v>10.96</v>
      </c>
      <c r="H10" s="43">
        <v>2.08</v>
      </c>
      <c r="I10" s="43">
        <v>8.8800000000000008</v>
      </c>
      <c r="J10" s="43">
        <v>10.96</v>
      </c>
      <c r="K10" s="43">
        <f t="shared" si="0"/>
        <v>776.32</v>
      </c>
      <c r="L10" s="43">
        <f t="shared" si="1"/>
        <v>3314.2799999999997</v>
      </c>
      <c r="M10" s="43">
        <f t="shared" si="2"/>
        <v>4090.6</v>
      </c>
    </row>
    <row r="11" spans="1:13" ht="26.1" customHeight="1" x14ac:dyDescent="0.2">
      <c r="A11" s="31" t="s">
        <v>33</v>
      </c>
      <c r="B11" s="41" t="s">
        <v>34</v>
      </c>
      <c r="C11" s="31" t="s">
        <v>107</v>
      </c>
      <c r="D11" s="6" t="s">
        <v>35</v>
      </c>
      <c r="E11" s="42" t="s">
        <v>25</v>
      </c>
      <c r="F11" s="43">
        <v>1589.79</v>
      </c>
      <c r="G11" s="43">
        <v>12.38</v>
      </c>
      <c r="H11" s="43">
        <v>0.56999999999999995</v>
      </c>
      <c r="I11" s="43">
        <v>11.81</v>
      </c>
      <c r="J11" s="43">
        <v>12.38</v>
      </c>
      <c r="K11" s="43">
        <f t="shared" si="0"/>
        <v>906.18</v>
      </c>
      <c r="L11" s="43">
        <f t="shared" si="1"/>
        <v>18775.419999999998</v>
      </c>
      <c r="M11" s="43">
        <f t="shared" si="2"/>
        <v>19681.599999999999</v>
      </c>
    </row>
    <row r="12" spans="1:13" ht="26.1" customHeight="1" x14ac:dyDescent="0.2">
      <c r="A12" s="31" t="s">
        <v>36</v>
      </c>
      <c r="B12" s="41" t="s">
        <v>37</v>
      </c>
      <c r="C12" s="31" t="s">
        <v>107</v>
      </c>
      <c r="D12" s="6" t="s">
        <v>38</v>
      </c>
      <c r="E12" s="42" t="s">
        <v>29</v>
      </c>
      <c r="F12" s="43">
        <v>25834.09</v>
      </c>
      <c r="G12" s="43">
        <v>3.57</v>
      </c>
      <c r="H12" s="43">
        <v>0</v>
      </c>
      <c r="I12" s="43">
        <v>3.57</v>
      </c>
      <c r="J12" s="43">
        <v>3.57</v>
      </c>
      <c r="K12" s="43">
        <f t="shared" si="0"/>
        <v>0</v>
      </c>
      <c r="L12" s="43">
        <f t="shared" si="1"/>
        <v>92227.7</v>
      </c>
      <c r="M12" s="43">
        <f t="shared" si="2"/>
        <v>92227.7</v>
      </c>
    </row>
    <row r="13" spans="1:13" ht="24" customHeight="1" x14ac:dyDescent="0.2">
      <c r="A13" s="31" t="s">
        <v>39</v>
      </c>
      <c r="B13" s="41" t="s">
        <v>40</v>
      </c>
      <c r="C13" s="31" t="s">
        <v>107</v>
      </c>
      <c r="D13" s="6" t="s">
        <v>41</v>
      </c>
      <c r="E13" s="42" t="s">
        <v>25</v>
      </c>
      <c r="F13" s="43">
        <v>1963.02</v>
      </c>
      <c r="G13" s="43">
        <v>7.75</v>
      </c>
      <c r="H13" s="43">
        <v>0.39</v>
      </c>
      <c r="I13" s="43">
        <v>7.36</v>
      </c>
      <c r="J13" s="43">
        <v>7.75</v>
      </c>
      <c r="K13" s="43">
        <f t="shared" si="0"/>
        <v>765.58</v>
      </c>
      <c r="L13" s="43">
        <f t="shared" si="1"/>
        <v>14447.83</v>
      </c>
      <c r="M13" s="43">
        <f t="shared" si="2"/>
        <v>15213.41</v>
      </c>
    </row>
    <row r="14" spans="1:13" ht="26.1" customHeight="1" x14ac:dyDescent="0.2">
      <c r="A14" s="31" t="s">
        <v>42</v>
      </c>
      <c r="B14" s="41" t="s">
        <v>43</v>
      </c>
      <c r="C14" s="31" t="s">
        <v>107</v>
      </c>
      <c r="D14" s="6" t="s">
        <v>44</v>
      </c>
      <c r="E14" s="42" t="s">
        <v>21</v>
      </c>
      <c r="F14" s="43">
        <v>8850.17</v>
      </c>
      <c r="G14" s="43">
        <v>4.01</v>
      </c>
      <c r="H14" s="43">
        <v>0.53</v>
      </c>
      <c r="I14" s="43">
        <v>3.48</v>
      </c>
      <c r="J14" s="43">
        <v>4.01</v>
      </c>
      <c r="K14" s="43">
        <f t="shared" si="0"/>
        <v>4690.59</v>
      </c>
      <c r="L14" s="43">
        <f t="shared" si="1"/>
        <v>30798.59</v>
      </c>
      <c r="M14" s="43">
        <f t="shared" si="2"/>
        <v>35489.18</v>
      </c>
    </row>
    <row r="15" spans="1:13" ht="26.1" customHeight="1" x14ac:dyDescent="0.2">
      <c r="A15" s="31" t="s">
        <v>45</v>
      </c>
      <c r="B15" s="41" t="s">
        <v>34</v>
      </c>
      <c r="C15" s="31" t="s">
        <v>107</v>
      </c>
      <c r="D15" s="6" t="s">
        <v>35</v>
      </c>
      <c r="E15" s="42" t="s">
        <v>25</v>
      </c>
      <c r="F15" s="43">
        <v>1327.53</v>
      </c>
      <c r="G15" s="43">
        <v>12.38</v>
      </c>
      <c r="H15" s="43">
        <v>0.56999999999999995</v>
      </c>
      <c r="I15" s="43">
        <v>11.81</v>
      </c>
      <c r="J15" s="43">
        <v>12.38</v>
      </c>
      <c r="K15" s="43">
        <f t="shared" si="0"/>
        <v>756.69</v>
      </c>
      <c r="L15" s="43">
        <f t="shared" si="1"/>
        <v>15678.13</v>
      </c>
      <c r="M15" s="43">
        <f t="shared" si="2"/>
        <v>16434.82</v>
      </c>
    </row>
    <row r="16" spans="1:13" ht="26.1" customHeight="1" x14ac:dyDescent="0.2">
      <c r="A16" s="31" t="s">
        <v>46</v>
      </c>
      <c r="B16" s="41" t="s">
        <v>37</v>
      </c>
      <c r="C16" s="31" t="s">
        <v>107</v>
      </c>
      <c r="D16" s="6" t="s">
        <v>38</v>
      </c>
      <c r="E16" s="42" t="s">
        <v>29</v>
      </c>
      <c r="F16" s="43">
        <v>21572.29</v>
      </c>
      <c r="G16" s="43">
        <v>3.57</v>
      </c>
      <c r="H16" s="43">
        <v>0</v>
      </c>
      <c r="I16" s="43">
        <v>3.57</v>
      </c>
      <c r="J16" s="43">
        <v>3.57</v>
      </c>
      <c r="K16" s="43">
        <f t="shared" si="0"/>
        <v>0</v>
      </c>
      <c r="L16" s="43">
        <f t="shared" si="1"/>
        <v>77013.08</v>
      </c>
      <c r="M16" s="43">
        <f t="shared" si="2"/>
        <v>77013.08</v>
      </c>
    </row>
    <row r="17" spans="1:13" ht="26.1" customHeight="1" x14ac:dyDescent="0.2">
      <c r="A17" s="31" t="s">
        <v>47</v>
      </c>
      <c r="B17" s="41" t="s">
        <v>48</v>
      </c>
      <c r="C17" s="31" t="s">
        <v>107</v>
      </c>
      <c r="D17" s="6" t="s">
        <v>110</v>
      </c>
      <c r="E17" s="42" t="s">
        <v>25</v>
      </c>
      <c r="F17" s="43">
        <v>1327.53</v>
      </c>
      <c r="G17" s="43">
        <v>31.91</v>
      </c>
      <c r="H17" s="43">
        <v>4.7699999999999996</v>
      </c>
      <c r="I17" s="43">
        <v>27.14</v>
      </c>
      <c r="J17" s="43">
        <v>31.91</v>
      </c>
      <c r="K17" s="43">
        <f t="shared" si="0"/>
        <v>6332.32</v>
      </c>
      <c r="L17" s="43">
        <f t="shared" si="1"/>
        <v>36029.160000000003</v>
      </c>
      <c r="M17" s="43">
        <f t="shared" si="2"/>
        <v>42361.48</v>
      </c>
    </row>
    <row r="18" spans="1:13" ht="24" customHeight="1" x14ac:dyDescent="0.2">
      <c r="A18" s="31" t="s">
        <v>50</v>
      </c>
      <c r="B18" s="41" t="s">
        <v>51</v>
      </c>
      <c r="C18" s="31" t="s">
        <v>107</v>
      </c>
      <c r="D18" s="6" t="s">
        <v>52</v>
      </c>
      <c r="E18" s="42" t="s">
        <v>21</v>
      </c>
      <c r="F18" s="43">
        <v>8850.17</v>
      </c>
      <c r="G18" s="43">
        <v>0.64</v>
      </c>
      <c r="H18" s="43">
        <v>0.06</v>
      </c>
      <c r="I18" s="43">
        <v>0.57999999999999996</v>
      </c>
      <c r="J18" s="43">
        <v>0.64</v>
      </c>
      <c r="K18" s="43">
        <f t="shared" si="0"/>
        <v>531.01</v>
      </c>
      <c r="L18" s="43">
        <f t="shared" si="1"/>
        <v>5133.0999999999995</v>
      </c>
      <c r="M18" s="43">
        <f t="shared" si="2"/>
        <v>5664.11</v>
      </c>
    </row>
    <row r="19" spans="1:13" ht="24" customHeight="1" x14ac:dyDescent="0.2">
      <c r="A19" s="31" t="s">
        <v>53</v>
      </c>
      <c r="B19" s="41" t="s">
        <v>54</v>
      </c>
      <c r="C19" s="31" t="s">
        <v>107</v>
      </c>
      <c r="D19" s="6" t="s">
        <v>55</v>
      </c>
      <c r="E19" s="42" t="s">
        <v>21</v>
      </c>
      <c r="F19" s="43">
        <v>8850.17</v>
      </c>
      <c r="G19" s="43">
        <v>0.54</v>
      </c>
      <c r="H19" s="43">
        <v>0.05</v>
      </c>
      <c r="I19" s="43">
        <v>0.49</v>
      </c>
      <c r="J19" s="43">
        <v>0.54</v>
      </c>
      <c r="K19" s="43">
        <f t="shared" si="0"/>
        <v>442.51</v>
      </c>
      <c r="L19" s="43">
        <f t="shared" si="1"/>
        <v>4336.58</v>
      </c>
      <c r="M19" s="43">
        <f t="shared" si="2"/>
        <v>4779.09</v>
      </c>
    </row>
    <row r="20" spans="1:13" ht="26.1" customHeight="1" x14ac:dyDescent="0.2">
      <c r="A20" s="31" t="s">
        <v>56</v>
      </c>
      <c r="B20" s="41" t="s">
        <v>57</v>
      </c>
      <c r="C20" s="31" t="s">
        <v>107</v>
      </c>
      <c r="D20" s="6" t="s">
        <v>111</v>
      </c>
      <c r="E20" s="42" t="s">
        <v>25</v>
      </c>
      <c r="F20" s="43">
        <v>233.05</v>
      </c>
      <c r="G20" s="43">
        <v>472.41</v>
      </c>
      <c r="H20" s="43">
        <v>14.7</v>
      </c>
      <c r="I20" s="43">
        <v>457.71</v>
      </c>
      <c r="J20" s="43">
        <v>472.41</v>
      </c>
      <c r="K20" s="43">
        <f t="shared" si="0"/>
        <v>3425.84</v>
      </c>
      <c r="L20" s="43">
        <f t="shared" si="1"/>
        <v>106669.31</v>
      </c>
      <c r="M20" s="43">
        <f t="shared" si="2"/>
        <v>110095.15</v>
      </c>
    </row>
    <row r="21" spans="1:13" ht="24" customHeight="1" x14ac:dyDescent="0.2">
      <c r="A21" s="31" t="s">
        <v>59</v>
      </c>
      <c r="B21" s="41" t="s">
        <v>60</v>
      </c>
      <c r="C21" s="31" t="s">
        <v>107</v>
      </c>
      <c r="D21" s="6" t="s">
        <v>112</v>
      </c>
      <c r="E21" s="42" t="s">
        <v>62</v>
      </c>
      <c r="F21" s="43">
        <v>20303.46</v>
      </c>
      <c r="G21" s="43">
        <v>2.83</v>
      </c>
      <c r="H21" s="43">
        <v>0</v>
      </c>
      <c r="I21" s="43">
        <v>2.83</v>
      </c>
      <c r="J21" s="43">
        <v>2.83</v>
      </c>
      <c r="K21" s="43">
        <f t="shared" si="0"/>
        <v>0</v>
      </c>
      <c r="L21" s="43">
        <f t="shared" si="1"/>
        <v>57458.79</v>
      </c>
      <c r="M21" s="43">
        <f t="shared" si="2"/>
        <v>57458.79</v>
      </c>
    </row>
    <row r="22" spans="1:13" ht="24" customHeight="1" x14ac:dyDescent="0.2">
      <c r="A22" s="31" t="s">
        <v>63</v>
      </c>
      <c r="B22" s="41" t="s">
        <v>64</v>
      </c>
      <c r="C22" s="31" t="s">
        <v>107</v>
      </c>
      <c r="D22" s="6" t="s">
        <v>113</v>
      </c>
      <c r="E22" s="42" t="s">
        <v>29</v>
      </c>
      <c r="F22" s="43">
        <v>10377.540000000001</v>
      </c>
      <c r="G22" s="43">
        <v>4.2300000000000004</v>
      </c>
      <c r="H22" s="43">
        <v>0</v>
      </c>
      <c r="I22" s="43">
        <v>4.2300000000000004</v>
      </c>
      <c r="J22" s="43">
        <v>4.2300000000000004</v>
      </c>
      <c r="K22" s="43">
        <f t="shared" si="0"/>
        <v>0</v>
      </c>
      <c r="L22" s="43">
        <f t="shared" si="1"/>
        <v>43896.99</v>
      </c>
      <c r="M22" s="43">
        <f t="shared" si="2"/>
        <v>43896.99</v>
      </c>
    </row>
    <row r="23" spans="1:13" ht="24" customHeight="1" x14ac:dyDescent="0.2">
      <c r="A23" s="31" t="s">
        <v>66</v>
      </c>
      <c r="B23" s="41" t="s">
        <v>67</v>
      </c>
      <c r="C23" s="31" t="s">
        <v>107</v>
      </c>
      <c r="D23" s="6" t="s">
        <v>68</v>
      </c>
      <c r="E23" s="42" t="s">
        <v>69</v>
      </c>
      <c r="F23" s="43">
        <v>1015.29</v>
      </c>
      <c r="G23" s="43">
        <v>11.41</v>
      </c>
      <c r="H23" s="43">
        <v>1.74</v>
      </c>
      <c r="I23" s="43">
        <v>9.67</v>
      </c>
      <c r="J23" s="43">
        <v>11.41</v>
      </c>
      <c r="K23" s="43">
        <f t="shared" si="0"/>
        <v>1766.6</v>
      </c>
      <c r="L23" s="43">
        <f t="shared" si="1"/>
        <v>9817.8599999999988</v>
      </c>
      <c r="M23" s="43">
        <f t="shared" si="2"/>
        <v>11584.46</v>
      </c>
    </row>
    <row r="24" spans="1:13" ht="24" customHeight="1" x14ac:dyDescent="0.2">
      <c r="A24" s="31" t="s">
        <v>70</v>
      </c>
      <c r="B24" s="41" t="s">
        <v>71</v>
      </c>
      <c r="C24" s="31" t="s">
        <v>107</v>
      </c>
      <c r="D24" s="6" t="s">
        <v>72</v>
      </c>
      <c r="E24" s="42" t="s">
        <v>69</v>
      </c>
      <c r="F24" s="43">
        <v>1036.8</v>
      </c>
      <c r="G24" s="43">
        <v>37.56</v>
      </c>
      <c r="H24" s="43">
        <v>9.34</v>
      </c>
      <c r="I24" s="43">
        <v>28.22</v>
      </c>
      <c r="J24" s="43">
        <v>37.56</v>
      </c>
      <c r="K24" s="43">
        <f t="shared" si="0"/>
        <v>9683.7099999999991</v>
      </c>
      <c r="L24" s="43">
        <f t="shared" si="1"/>
        <v>29258.5</v>
      </c>
      <c r="M24" s="43">
        <f t="shared" si="2"/>
        <v>38942.21</v>
      </c>
    </row>
    <row r="25" spans="1:13" ht="24" customHeight="1" x14ac:dyDescent="0.2">
      <c r="A25" s="28" t="s">
        <v>73</v>
      </c>
      <c r="B25" s="28"/>
      <c r="C25" s="28"/>
      <c r="D25" s="28" t="s">
        <v>74</v>
      </c>
      <c r="E25" s="28"/>
      <c r="F25" s="40"/>
      <c r="G25" s="28"/>
      <c r="H25" s="28"/>
      <c r="I25" s="28"/>
      <c r="J25" s="28"/>
      <c r="K25" s="28"/>
      <c r="L25" s="28"/>
      <c r="M25" s="40">
        <v>435.18</v>
      </c>
    </row>
    <row r="26" spans="1:13" ht="24" customHeight="1" x14ac:dyDescent="0.2">
      <c r="A26" s="31" t="s">
        <v>75</v>
      </c>
      <c r="B26" s="41" t="s">
        <v>76</v>
      </c>
      <c r="C26" s="31" t="s">
        <v>107</v>
      </c>
      <c r="D26" s="31" t="s">
        <v>77</v>
      </c>
      <c r="E26" s="42" t="s">
        <v>78</v>
      </c>
      <c r="F26" s="43">
        <v>1</v>
      </c>
      <c r="G26" s="43">
        <v>435.18</v>
      </c>
      <c r="H26" s="43">
        <v>157.06</v>
      </c>
      <c r="I26" s="43">
        <v>278.12</v>
      </c>
      <c r="J26" s="43">
        <v>435.18</v>
      </c>
      <c r="K26" s="43">
        <f>ROUND(F26 * H26, 2)</f>
        <v>157.06</v>
      </c>
      <c r="L26" s="43">
        <f>M26 - K26</f>
        <v>278.12</v>
      </c>
      <c r="M26" s="43">
        <f>ROUND(F26 * J26, 2)</f>
        <v>435.18</v>
      </c>
    </row>
    <row r="27" spans="1:13" ht="24" customHeight="1" x14ac:dyDescent="0.2">
      <c r="A27" s="28" t="s">
        <v>79</v>
      </c>
      <c r="B27" s="28"/>
      <c r="C27" s="28"/>
      <c r="D27" s="28" t="s">
        <v>80</v>
      </c>
      <c r="E27" s="28"/>
      <c r="F27" s="40"/>
      <c r="G27" s="28"/>
      <c r="H27" s="28"/>
      <c r="I27" s="28"/>
      <c r="J27" s="28"/>
      <c r="K27" s="28"/>
      <c r="L27" s="28"/>
      <c r="M27" s="40">
        <v>201054.91</v>
      </c>
    </row>
    <row r="28" spans="1:13" ht="24" customHeight="1" x14ac:dyDescent="0.2">
      <c r="A28" s="34" t="s">
        <v>81</v>
      </c>
      <c r="B28" s="44" t="s">
        <v>108</v>
      </c>
      <c r="C28" s="45" t="s">
        <v>109</v>
      </c>
      <c r="D28" s="34" t="s">
        <v>82</v>
      </c>
      <c r="E28" s="46" t="s">
        <v>83</v>
      </c>
      <c r="F28" s="47">
        <v>8.85</v>
      </c>
      <c r="G28" s="47">
        <v>3268.98</v>
      </c>
      <c r="H28" s="47">
        <v>0</v>
      </c>
      <c r="I28" s="47">
        <v>3268.98</v>
      </c>
      <c r="J28" s="47">
        <v>3268.98</v>
      </c>
      <c r="K28" s="47">
        <f>ROUND(F28 * H28, 2)</f>
        <v>0</v>
      </c>
      <c r="L28" s="47">
        <f>M28 - K28</f>
        <v>34048.25</v>
      </c>
      <c r="M28" s="47">
        <f>ROUND((F28  * 1 ) * ROUND(G28 * (1 + 17.69 / 100), 2), 2)</f>
        <v>34048.25</v>
      </c>
    </row>
    <row r="29" spans="1:13" ht="24" customHeight="1" x14ac:dyDescent="0.2">
      <c r="A29" s="34" t="s">
        <v>84</v>
      </c>
      <c r="B29" s="44" t="s">
        <v>108</v>
      </c>
      <c r="C29" s="45" t="s">
        <v>109</v>
      </c>
      <c r="D29" s="34" t="s">
        <v>85</v>
      </c>
      <c r="E29" s="46" t="s">
        <v>83</v>
      </c>
      <c r="F29" s="47">
        <v>4.43</v>
      </c>
      <c r="G29" s="47">
        <v>4332.7700000000004</v>
      </c>
      <c r="H29" s="47">
        <v>0</v>
      </c>
      <c r="I29" s="47">
        <v>4332.7700000000004</v>
      </c>
      <c r="J29" s="47">
        <v>4332.7700000000004</v>
      </c>
      <c r="K29" s="47">
        <f>ROUND(F29 * H29, 2)</f>
        <v>0</v>
      </c>
      <c r="L29" s="47">
        <f>M29 - K29</f>
        <v>22589.63</v>
      </c>
      <c r="M29" s="47">
        <f>ROUND((F29  * 1 ) * ROUND(G29 * (1 + 17.69 / 100), 2), 2)</f>
        <v>22589.63</v>
      </c>
    </row>
    <row r="30" spans="1:13" ht="24" customHeight="1" x14ac:dyDescent="0.2">
      <c r="A30" s="34" t="s">
        <v>86</v>
      </c>
      <c r="B30" s="44" t="s">
        <v>108</v>
      </c>
      <c r="C30" s="45" t="s">
        <v>109</v>
      </c>
      <c r="D30" s="34" t="s">
        <v>87</v>
      </c>
      <c r="E30" s="46" t="s">
        <v>83</v>
      </c>
      <c r="F30" s="47">
        <v>29.08</v>
      </c>
      <c r="G30" s="47">
        <v>5258.95</v>
      </c>
      <c r="H30" s="47">
        <v>0</v>
      </c>
      <c r="I30" s="47">
        <v>5258.95</v>
      </c>
      <c r="J30" s="47">
        <v>5258.95</v>
      </c>
      <c r="K30" s="47">
        <f>ROUND(F30 * H30, 2)</f>
        <v>0</v>
      </c>
      <c r="L30" s="47">
        <f>M30 - K30</f>
        <v>179983.68</v>
      </c>
      <c r="M30" s="47">
        <f>ROUND((F30  * 1 ) * ROUND(G30 * (1 + 17.69 / 100), 2), 2)</f>
        <v>179983.68</v>
      </c>
    </row>
    <row r="31" spans="1:13" ht="24" customHeight="1" x14ac:dyDescent="0.2">
      <c r="A31" s="28" t="s">
        <v>88</v>
      </c>
      <c r="B31" s="28"/>
      <c r="C31" s="28"/>
      <c r="D31" s="28" t="s">
        <v>89</v>
      </c>
      <c r="E31" s="28"/>
      <c r="F31" s="40"/>
      <c r="G31" s="28"/>
      <c r="H31" s="28"/>
      <c r="I31" s="28"/>
      <c r="J31" s="28"/>
      <c r="K31" s="28"/>
      <c r="L31" s="28"/>
      <c r="M31" s="40">
        <v>54540.17</v>
      </c>
    </row>
    <row r="32" spans="1:13" ht="24" customHeight="1" x14ac:dyDescent="0.2">
      <c r="A32" s="31" t="s">
        <v>90</v>
      </c>
      <c r="B32" s="41"/>
      <c r="C32" s="31" t="s">
        <v>107</v>
      </c>
      <c r="D32" s="31" t="s">
        <v>91</v>
      </c>
      <c r="E32" s="42" t="s">
        <v>92</v>
      </c>
      <c r="F32" s="43">
        <v>1</v>
      </c>
      <c r="G32" s="43">
        <v>30624.6</v>
      </c>
      <c r="H32" s="43">
        <v>30624.6</v>
      </c>
      <c r="I32" s="43">
        <v>0</v>
      </c>
      <c r="J32" s="43">
        <v>30624.6</v>
      </c>
      <c r="K32" s="43">
        <f>ROUND(F32 * H32, 2)</f>
        <v>30624.6</v>
      </c>
      <c r="L32" s="43">
        <f>M32 - K32</f>
        <v>0</v>
      </c>
      <c r="M32" s="43">
        <f>ROUND(F32 * J32, 2)</f>
        <v>30624.6</v>
      </c>
    </row>
    <row r="33" spans="1:13" ht="24" customHeight="1" x14ac:dyDescent="0.2">
      <c r="A33" s="31" t="s">
        <v>93</v>
      </c>
      <c r="B33" s="41"/>
      <c r="C33" s="31" t="s">
        <v>107</v>
      </c>
      <c r="D33" s="31" t="s">
        <v>94</v>
      </c>
      <c r="E33" s="42" t="s">
        <v>95</v>
      </c>
      <c r="F33" s="43">
        <v>1</v>
      </c>
      <c r="G33" s="43">
        <v>4193.3500000000004</v>
      </c>
      <c r="H33" s="43">
        <v>0</v>
      </c>
      <c r="I33" s="43">
        <v>4193.3500000000004</v>
      </c>
      <c r="J33" s="43">
        <v>4193.3500000000004</v>
      </c>
      <c r="K33" s="43">
        <f>ROUND(F33 * H33, 2)</f>
        <v>0</v>
      </c>
      <c r="L33" s="43">
        <f>M33 - K33</f>
        <v>4193.3500000000004</v>
      </c>
      <c r="M33" s="43">
        <f>ROUND(F33 * J33, 2)</f>
        <v>4193.3500000000004</v>
      </c>
    </row>
    <row r="34" spans="1:13" ht="24" customHeight="1" x14ac:dyDescent="0.2">
      <c r="A34" s="31" t="s">
        <v>96</v>
      </c>
      <c r="B34" s="41"/>
      <c r="C34" s="31" t="s">
        <v>107</v>
      </c>
      <c r="D34" s="31" t="s">
        <v>97</v>
      </c>
      <c r="E34" s="42" t="s">
        <v>95</v>
      </c>
      <c r="F34" s="43">
        <v>1</v>
      </c>
      <c r="G34" s="43">
        <v>19722.22</v>
      </c>
      <c r="H34" s="43">
        <v>0</v>
      </c>
      <c r="I34" s="43">
        <v>19722.22</v>
      </c>
      <c r="J34" s="43">
        <v>19722.22</v>
      </c>
      <c r="K34" s="43">
        <f>ROUND(F34 * H34, 2)</f>
        <v>0</v>
      </c>
      <c r="L34" s="43">
        <f>M34 - K34</f>
        <v>19722.22</v>
      </c>
      <c r="M34" s="43">
        <f>ROUND(F34 * J34, 2)</f>
        <v>19722.22</v>
      </c>
    </row>
    <row r="35" spans="1:13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 t="s">
        <v>170</v>
      </c>
      <c r="K35" s="37" t="s">
        <v>171</v>
      </c>
      <c r="L35" s="37" t="s">
        <v>172</v>
      </c>
      <c r="M35" s="37" t="s">
        <v>166</v>
      </c>
    </row>
    <row r="36" spans="1:13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 x14ac:dyDescent="0.2">
      <c r="A37" s="113" t="s">
        <v>98</v>
      </c>
      <c r="B37" s="113"/>
      <c r="C37" s="113"/>
      <c r="D37" s="48" t="s">
        <v>99</v>
      </c>
      <c r="E37" s="37"/>
      <c r="F37" s="37"/>
      <c r="G37" s="37"/>
      <c r="H37" s="37"/>
      <c r="I37" s="108" t="s">
        <v>100</v>
      </c>
      <c r="J37" s="113"/>
      <c r="K37" s="114">
        <v>676221.89</v>
      </c>
      <c r="L37" s="113"/>
      <c r="M37" s="113"/>
    </row>
    <row r="38" spans="1:13" x14ac:dyDescent="0.2">
      <c r="A38" s="113" t="s">
        <v>101</v>
      </c>
      <c r="B38" s="113"/>
      <c r="C38" s="113"/>
      <c r="D38" s="48" t="s">
        <v>102</v>
      </c>
      <c r="E38" s="37"/>
      <c r="F38" s="37"/>
      <c r="G38" s="37"/>
      <c r="H38" s="37"/>
      <c r="I38" s="108" t="s">
        <v>103</v>
      </c>
      <c r="J38" s="113"/>
      <c r="K38" s="114">
        <v>193275.56</v>
      </c>
      <c r="L38" s="113"/>
      <c r="M38" s="113"/>
    </row>
    <row r="39" spans="1:13" x14ac:dyDescent="0.2">
      <c r="A39" s="113" t="s">
        <v>104</v>
      </c>
      <c r="B39" s="113"/>
      <c r="C39" s="113"/>
      <c r="D39" s="48">
        <v>2025037331</v>
      </c>
      <c r="E39" s="37"/>
      <c r="F39" s="37"/>
      <c r="G39" s="37"/>
      <c r="H39" s="37"/>
      <c r="I39" s="108" t="s">
        <v>105</v>
      </c>
      <c r="J39" s="113"/>
      <c r="K39" s="114">
        <v>869497.45</v>
      </c>
      <c r="L39" s="113"/>
      <c r="M39" s="113"/>
    </row>
    <row r="40" spans="1:13" ht="60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89.25" customHeight="1" x14ac:dyDescent="0.2">
      <c r="A41" s="100" t="s">
        <v>203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</sheetData>
  <mergeCells count="28">
    <mergeCell ref="A39:C39"/>
    <mergeCell ref="I39:J39"/>
    <mergeCell ref="K39:M39"/>
    <mergeCell ref="A41:M41"/>
    <mergeCell ref="A37:C37"/>
    <mergeCell ref="I37:J37"/>
    <mergeCell ref="K37:M37"/>
    <mergeCell ref="A38:C38"/>
    <mergeCell ref="I38:J38"/>
    <mergeCell ref="K38:M38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1:D1"/>
    <mergeCell ref="E1:G1"/>
    <mergeCell ref="H1:J1"/>
    <mergeCell ref="K1:M1"/>
    <mergeCell ref="A2:D2"/>
    <mergeCell ref="E2:G2"/>
    <mergeCell ref="H2:J2"/>
    <mergeCell ref="K2:M2"/>
  </mergeCells>
  <pageMargins left="0.51181102362204722" right="0.51181102362204722" top="1.3779527559055118" bottom="0.98425196850393704" header="0.51181102362204722" footer="0.70866141732283472"/>
  <pageSetup paperSize="9" scale="71" fitToHeight="0" orientation="landscape" r:id="rId1"/>
  <headerFooter>
    <oddHeader>&amp;L
REFERENTE A CONCORRÊNCIA ELETRÔNICA Nº 010/2025 &amp;C
Prefeitura Municipal de Catalão
CNPJ: 01.505.643/0001-50 &amp;R
ARAGUARI - MG, 10 DE DEZEMBRO DE 2025</oddHeader>
    <oddFooter>&amp;L &amp;C &amp;RRua Nassin Agel Prefeitura - Setor Central - Catalão / GO
(64) 3441-5000 / licitacao@catalao.go.gov.br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D6E3-9409-42EC-BB59-FF1389208017}">
  <sheetPr>
    <pageSetUpPr fitToPage="1"/>
  </sheetPr>
  <dimension ref="A1:H40"/>
  <sheetViews>
    <sheetView showWhiteSpace="0" topLeftCell="A25" workbookViewId="0">
      <selection activeCell="E36" sqref="E36"/>
    </sheetView>
  </sheetViews>
  <sheetFormatPr defaultRowHeight="14.25" x14ac:dyDescent="0.2"/>
  <cols>
    <col min="1" max="1" width="7.75" customWidth="1"/>
    <col min="2" max="2" width="74" customWidth="1"/>
    <col min="3" max="3" width="20" bestFit="1" customWidth="1"/>
    <col min="4" max="30" width="12" bestFit="1" customWidth="1"/>
  </cols>
  <sheetData>
    <row r="1" spans="1:7" ht="15" x14ac:dyDescent="0.2">
      <c r="A1" s="106" t="s">
        <v>0</v>
      </c>
      <c r="B1" s="106"/>
      <c r="C1" s="22" t="s">
        <v>1</v>
      </c>
      <c r="E1" s="23" t="s">
        <v>2</v>
      </c>
      <c r="F1" s="106" t="s">
        <v>3</v>
      </c>
      <c r="G1" s="106"/>
    </row>
    <row r="2" spans="1:7" ht="63" customHeight="1" x14ac:dyDescent="0.2">
      <c r="A2" s="107" t="s">
        <v>4</v>
      </c>
      <c r="B2" s="107"/>
      <c r="C2" s="108" t="s">
        <v>106</v>
      </c>
      <c r="D2" s="108"/>
      <c r="E2" s="25" t="s">
        <v>5</v>
      </c>
      <c r="F2" s="108" t="s">
        <v>114</v>
      </c>
      <c r="G2" s="108"/>
    </row>
    <row r="3" spans="1:7" ht="15" x14ac:dyDescent="0.25">
      <c r="A3" s="109" t="s">
        <v>115</v>
      </c>
      <c r="B3" s="101"/>
      <c r="C3" s="101"/>
      <c r="D3" s="101"/>
      <c r="E3" s="101"/>
      <c r="F3" s="101"/>
      <c r="G3" s="101"/>
    </row>
    <row r="4" spans="1:7" ht="15" x14ac:dyDescent="0.2">
      <c r="A4" s="26" t="s">
        <v>7</v>
      </c>
      <c r="B4" s="26" t="s">
        <v>10</v>
      </c>
      <c r="C4" s="27" t="s">
        <v>116</v>
      </c>
      <c r="D4" s="27" t="s">
        <v>117</v>
      </c>
      <c r="E4" s="27" t="s">
        <v>118</v>
      </c>
    </row>
    <row r="5" spans="1:7" ht="39" customHeight="1" thickBot="1" x14ac:dyDescent="0.25">
      <c r="A5" s="28" t="s">
        <v>16</v>
      </c>
      <c r="B5" s="28" t="s">
        <v>17</v>
      </c>
      <c r="C5" s="29" t="s">
        <v>119</v>
      </c>
      <c r="D5" s="30" t="s">
        <v>120</v>
      </c>
      <c r="E5" s="30" t="s">
        <v>121</v>
      </c>
    </row>
    <row r="6" spans="1:7" ht="39" customHeight="1" thickTop="1" thickBot="1" x14ac:dyDescent="0.25">
      <c r="A6" s="31" t="s">
        <v>18</v>
      </c>
      <c r="B6" s="31" t="s">
        <v>20</v>
      </c>
      <c r="C6" s="32" t="s">
        <v>122</v>
      </c>
      <c r="D6" s="33" t="s">
        <v>122</v>
      </c>
      <c r="E6" s="32" t="s">
        <v>123</v>
      </c>
    </row>
    <row r="7" spans="1:7" ht="39" customHeight="1" thickTop="1" thickBot="1" x14ac:dyDescent="0.25">
      <c r="A7" s="31" t="s">
        <v>22</v>
      </c>
      <c r="B7" s="31" t="s">
        <v>24</v>
      </c>
      <c r="C7" s="32" t="s">
        <v>124</v>
      </c>
      <c r="D7" s="33" t="s">
        <v>124</v>
      </c>
      <c r="E7" s="32" t="s">
        <v>123</v>
      </c>
    </row>
    <row r="8" spans="1:7" ht="39" customHeight="1" thickTop="1" thickBot="1" x14ac:dyDescent="0.25">
      <c r="A8" s="31" t="s">
        <v>26</v>
      </c>
      <c r="B8" s="31" t="s">
        <v>28</v>
      </c>
      <c r="C8" s="32" t="s">
        <v>125</v>
      </c>
      <c r="D8" s="33" t="s">
        <v>125</v>
      </c>
      <c r="E8" s="32" t="s">
        <v>123</v>
      </c>
    </row>
    <row r="9" spans="1:7" ht="39" customHeight="1" thickTop="1" thickBot="1" x14ac:dyDescent="0.25">
      <c r="A9" s="31" t="s">
        <v>30</v>
      </c>
      <c r="B9" s="31" t="s">
        <v>32</v>
      </c>
      <c r="C9" s="32" t="s">
        <v>126</v>
      </c>
      <c r="D9" s="33" t="s">
        <v>126</v>
      </c>
      <c r="E9" s="32" t="s">
        <v>123</v>
      </c>
    </row>
    <row r="10" spans="1:7" ht="39" customHeight="1" thickTop="1" thickBot="1" x14ac:dyDescent="0.25">
      <c r="A10" s="31" t="s">
        <v>33</v>
      </c>
      <c r="B10" s="31" t="s">
        <v>35</v>
      </c>
      <c r="C10" s="32" t="s">
        <v>127</v>
      </c>
      <c r="D10" s="33" t="s">
        <v>127</v>
      </c>
      <c r="E10" s="32" t="s">
        <v>123</v>
      </c>
    </row>
    <row r="11" spans="1:7" ht="39" customHeight="1" thickTop="1" thickBot="1" x14ac:dyDescent="0.25">
      <c r="A11" s="31" t="s">
        <v>36</v>
      </c>
      <c r="B11" s="31" t="s">
        <v>38</v>
      </c>
      <c r="C11" s="32" t="s">
        <v>128</v>
      </c>
      <c r="D11" s="33" t="s">
        <v>128</v>
      </c>
      <c r="E11" s="32" t="s">
        <v>123</v>
      </c>
    </row>
    <row r="12" spans="1:7" ht="39" customHeight="1" thickTop="1" thickBot="1" x14ac:dyDescent="0.25">
      <c r="A12" s="31" t="s">
        <v>39</v>
      </c>
      <c r="B12" s="31" t="s">
        <v>41</v>
      </c>
      <c r="C12" s="32" t="s">
        <v>129</v>
      </c>
      <c r="D12" s="33" t="s">
        <v>129</v>
      </c>
      <c r="E12" s="32" t="s">
        <v>123</v>
      </c>
    </row>
    <row r="13" spans="1:7" ht="39" customHeight="1" thickTop="1" thickBot="1" x14ac:dyDescent="0.25">
      <c r="A13" s="31" t="s">
        <v>42</v>
      </c>
      <c r="B13" s="31" t="s">
        <v>44</v>
      </c>
      <c r="C13" s="32" t="s">
        <v>130</v>
      </c>
      <c r="D13" s="33" t="s">
        <v>130</v>
      </c>
      <c r="E13" s="32" t="s">
        <v>123</v>
      </c>
    </row>
    <row r="14" spans="1:7" ht="39" customHeight="1" thickTop="1" thickBot="1" x14ac:dyDescent="0.25">
      <c r="A14" s="31" t="s">
        <v>45</v>
      </c>
      <c r="B14" s="31" t="s">
        <v>35</v>
      </c>
      <c r="C14" s="32" t="s">
        <v>131</v>
      </c>
      <c r="D14" s="33" t="s">
        <v>132</v>
      </c>
      <c r="E14" s="33" t="s">
        <v>132</v>
      </c>
    </row>
    <row r="15" spans="1:7" ht="39" customHeight="1" thickTop="1" thickBot="1" x14ac:dyDescent="0.25">
      <c r="A15" s="31" t="s">
        <v>46</v>
      </c>
      <c r="B15" s="31" t="s">
        <v>38</v>
      </c>
      <c r="C15" s="32" t="s">
        <v>133</v>
      </c>
      <c r="D15" s="33" t="s">
        <v>134</v>
      </c>
      <c r="E15" s="33" t="s">
        <v>134</v>
      </c>
    </row>
    <row r="16" spans="1:7" ht="39" customHeight="1" thickTop="1" thickBot="1" x14ac:dyDescent="0.25">
      <c r="A16" s="31" t="s">
        <v>47</v>
      </c>
      <c r="B16" s="31" t="s">
        <v>49</v>
      </c>
      <c r="C16" s="32" t="s">
        <v>135</v>
      </c>
      <c r="D16" s="33" t="s">
        <v>136</v>
      </c>
      <c r="E16" s="33" t="s">
        <v>136</v>
      </c>
    </row>
    <row r="17" spans="1:5" ht="39" customHeight="1" thickTop="1" thickBot="1" x14ac:dyDescent="0.25">
      <c r="A17" s="31" t="s">
        <v>50</v>
      </c>
      <c r="B17" s="31" t="s">
        <v>52</v>
      </c>
      <c r="C17" s="32" t="s">
        <v>137</v>
      </c>
      <c r="D17" s="32" t="s">
        <v>123</v>
      </c>
      <c r="E17" s="33" t="s">
        <v>137</v>
      </c>
    </row>
    <row r="18" spans="1:5" ht="39" customHeight="1" thickTop="1" thickBot="1" x14ac:dyDescent="0.25">
      <c r="A18" s="31" t="s">
        <v>53</v>
      </c>
      <c r="B18" s="31" t="s">
        <v>55</v>
      </c>
      <c r="C18" s="32" t="s">
        <v>138</v>
      </c>
      <c r="D18" s="32" t="s">
        <v>123</v>
      </c>
      <c r="E18" s="33" t="s">
        <v>138</v>
      </c>
    </row>
    <row r="19" spans="1:5" ht="39" customHeight="1" thickTop="1" thickBot="1" x14ac:dyDescent="0.25">
      <c r="A19" s="31" t="s">
        <v>56</v>
      </c>
      <c r="B19" s="31" t="s">
        <v>58</v>
      </c>
      <c r="C19" s="32" t="s">
        <v>139</v>
      </c>
      <c r="D19" s="32" t="s">
        <v>123</v>
      </c>
      <c r="E19" s="33" t="s">
        <v>139</v>
      </c>
    </row>
    <row r="20" spans="1:5" ht="39" customHeight="1" thickTop="1" thickBot="1" x14ac:dyDescent="0.25">
      <c r="A20" s="31" t="s">
        <v>59</v>
      </c>
      <c r="B20" s="31" t="s">
        <v>61</v>
      </c>
      <c r="C20" s="32" t="s">
        <v>140</v>
      </c>
      <c r="D20" s="32" t="s">
        <v>123</v>
      </c>
      <c r="E20" s="33" t="s">
        <v>140</v>
      </c>
    </row>
    <row r="21" spans="1:5" ht="39" customHeight="1" thickTop="1" thickBot="1" x14ac:dyDescent="0.25">
      <c r="A21" s="31" t="s">
        <v>63</v>
      </c>
      <c r="B21" s="31" t="s">
        <v>65</v>
      </c>
      <c r="C21" s="32" t="s">
        <v>141</v>
      </c>
      <c r="D21" s="32" t="s">
        <v>123</v>
      </c>
      <c r="E21" s="33" t="s">
        <v>141</v>
      </c>
    </row>
    <row r="22" spans="1:5" ht="39" customHeight="1" thickTop="1" thickBot="1" x14ac:dyDescent="0.25">
      <c r="A22" s="31" t="s">
        <v>66</v>
      </c>
      <c r="B22" s="31" t="s">
        <v>68</v>
      </c>
      <c r="C22" s="32" t="s">
        <v>142</v>
      </c>
      <c r="D22" s="32" t="s">
        <v>123</v>
      </c>
      <c r="E22" s="33" t="s">
        <v>142</v>
      </c>
    </row>
    <row r="23" spans="1:5" ht="39" customHeight="1" thickTop="1" thickBot="1" x14ac:dyDescent="0.25">
      <c r="A23" s="31" t="s">
        <v>70</v>
      </c>
      <c r="B23" s="31" t="s">
        <v>72</v>
      </c>
      <c r="C23" s="32" t="s">
        <v>143</v>
      </c>
      <c r="D23" s="32" t="s">
        <v>123</v>
      </c>
      <c r="E23" s="33" t="s">
        <v>143</v>
      </c>
    </row>
    <row r="24" spans="1:5" ht="39" customHeight="1" thickTop="1" thickBot="1" x14ac:dyDescent="0.25">
      <c r="A24" s="28" t="s">
        <v>73</v>
      </c>
      <c r="B24" s="28" t="s">
        <v>74</v>
      </c>
      <c r="C24" s="29" t="s">
        <v>144</v>
      </c>
      <c r="D24" s="29" t="s">
        <v>123</v>
      </c>
      <c r="E24" s="30" t="s">
        <v>144</v>
      </c>
    </row>
    <row r="25" spans="1:5" ht="39" customHeight="1" thickTop="1" thickBot="1" x14ac:dyDescent="0.25">
      <c r="A25" s="31" t="s">
        <v>75</v>
      </c>
      <c r="B25" s="31" t="s">
        <v>77</v>
      </c>
      <c r="C25" s="32" t="s">
        <v>144</v>
      </c>
      <c r="D25" s="32" t="s">
        <v>123</v>
      </c>
      <c r="E25" s="33" t="s">
        <v>144</v>
      </c>
    </row>
    <row r="26" spans="1:5" ht="39" customHeight="1" thickTop="1" thickBot="1" x14ac:dyDescent="0.25">
      <c r="A26" s="28" t="s">
        <v>79</v>
      </c>
      <c r="B26" s="28" t="s">
        <v>80</v>
      </c>
      <c r="C26" s="29" t="s">
        <v>145</v>
      </c>
      <c r="D26" s="29" t="s">
        <v>123</v>
      </c>
      <c r="E26" s="30" t="s">
        <v>145</v>
      </c>
    </row>
    <row r="27" spans="1:5" ht="39" customHeight="1" thickTop="1" thickBot="1" x14ac:dyDescent="0.25">
      <c r="A27" s="34" t="s">
        <v>81</v>
      </c>
      <c r="B27" s="34" t="s">
        <v>82</v>
      </c>
      <c r="C27" s="35" t="s">
        <v>146</v>
      </c>
      <c r="D27" s="35" t="s">
        <v>123</v>
      </c>
      <c r="E27" s="36" t="s">
        <v>146</v>
      </c>
    </row>
    <row r="28" spans="1:5" ht="39" customHeight="1" thickTop="1" thickBot="1" x14ac:dyDescent="0.25">
      <c r="A28" s="34" t="s">
        <v>84</v>
      </c>
      <c r="B28" s="34" t="s">
        <v>85</v>
      </c>
      <c r="C28" s="35" t="s">
        <v>147</v>
      </c>
      <c r="D28" s="35" t="s">
        <v>123</v>
      </c>
      <c r="E28" s="36" t="s">
        <v>147</v>
      </c>
    </row>
    <row r="29" spans="1:5" ht="39" customHeight="1" thickTop="1" thickBot="1" x14ac:dyDescent="0.25">
      <c r="A29" s="34" t="s">
        <v>86</v>
      </c>
      <c r="B29" s="34" t="s">
        <v>87</v>
      </c>
      <c r="C29" s="35" t="s">
        <v>148</v>
      </c>
      <c r="D29" s="35" t="s">
        <v>123</v>
      </c>
      <c r="E29" s="36" t="s">
        <v>148</v>
      </c>
    </row>
    <row r="30" spans="1:5" ht="39" customHeight="1" thickTop="1" thickBot="1" x14ac:dyDescent="0.25">
      <c r="A30" s="28" t="s">
        <v>88</v>
      </c>
      <c r="B30" s="28" t="s">
        <v>89</v>
      </c>
      <c r="C30" s="29" t="s">
        <v>149</v>
      </c>
      <c r="D30" s="30" t="s">
        <v>150</v>
      </c>
      <c r="E30" s="30" t="s">
        <v>150</v>
      </c>
    </row>
    <row r="31" spans="1:5" ht="39" customHeight="1" thickTop="1" thickBot="1" x14ac:dyDescent="0.25">
      <c r="A31" s="31" t="s">
        <v>90</v>
      </c>
      <c r="B31" s="31" t="s">
        <v>91</v>
      </c>
      <c r="C31" s="32" t="s">
        <v>151</v>
      </c>
      <c r="D31" s="33" t="s">
        <v>152</v>
      </c>
      <c r="E31" s="33" t="s">
        <v>152</v>
      </c>
    </row>
    <row r="32" spans="1:5" ht="39" customHeight="1" thickTop="1" thickBot="1" x14ac:dyDescent="0.25">
      <c r="A32" s="31" t="s">
        <v>93</v>
      </c>
      <c r="B32" s="31" t="s">
        <v>94</v>
      </c>
      <c r="C32" s="32" t="s">
        <v>153</v>
      </c>
      <c r="D32" s="33" t="s">
        <v>154</v>
      </c>
      <c r="E32" s="33" t="s">
        <v>154</v>
      </c>
    </row>
    <row r="33" spans="1:8" ht="39" customHeight="1" thickTop="1" thickBot="1" x14ac:dyDescent="0.25">
      <c r="A33" s="31" t="s">
        <v>96</v>
      </c>
      <c r="B33" s="31" t="s">
        <v>97</v>
      </c>
      <c r="C33" s="32" t="s">
        <v>155</v>
      </c>
      <c r="D33" s="33" t="s">
        <v>156</v>
      </c>
      <c r="E33" s="33" t="s">
        <v>156</v>
      </c>
    </row>
    <row r="34" spans="1:8" ht="16.5" customHeight="1" thickTop="1" x14ac:dyDescent="0.2">
      <c r="A34" s="108" t="s">
        <v>157</v>
      </c>
      <c r="B34" s="108"/>
      <c r="C34" s="24"/>
      <c r="D34" s="37" t="s">
        <v>158</v>
      </c>
      <c r="E34" s="37" t="s">
        <v>159</v>
      </c>
    </row>
    <row r="35" spans="1:8" ht="16.5" customHeight="1" x14ac:dyDescent="0.2">
      <c r="A35" s="108" t="s">
        <v>160</v>
      </c>
      <c r="B35" s="108"/>
      <c r="C35" s="24"/>
      <c r="D35" s="37" t="s">
        <v>161</v>
      </c>
      <c r="E35" s="37" t="s">
        <v>162</v>
      </c>
    </row>
    <row r="36" spans="1:8" ht="16.5" customHeight="1" x14ac:dyDescent="0.2">
      <c r="A36" s="108" t="s">
        <v>163</v>
      </c>
      <c r="B36" s="108"/>
      <c r="C36" s="24"/>
      <c r="D36" s="37" t="s">
        <v>158</v>
      </c>
      <c r="E36" s="37" t="s">
        <v>164</v>
      </c>
    </row>
    <row r="37" spans="1:8" ht="16.5" customHeight="1" x14ac:dyDescent="0.2">
      <c r="A37" s="108" t="s">
        <v>165</v>
      </c>
      <c r="B37" s="108"/>
      <c r="C37" s="24"/>
      <c r="D37" s="37" t="s">
        <v>161</v>
      </c>
      <c r="E37" s="37" t="s">
        <v>166</v>
      </c>
      <c r="G37" s="95"/>
      <c r="H37" s="95"/>
    </row>
    <row r="38" spans="1:8" x14ac:dyDescent="0.2">
      <c r="A38" s="38"/>
      <c r="B38" s="38"/>
      <c r="C38" s="38"/>
      <c r="D38" s="38"/>
      <c r="E38" s="38"/>
      <c r="F38" s="38"/>
      <c r="G38" s="38"/>
    </row>
    <row r="39" spans="1:8" ht="60" customHeight="1" x14ac:dyDescent="0.2">
      <c r="A39" s="39"/>
      <c r="B39" s="39"/>
      <c r="C39" s="39"/>
      <c r="D39" s="39"/>
      <c r="E39" s="39"/>
      <c r="F39" s="39"/>
      <c r="G39" s="39"/>
    </row>
    <row r="40" spans="1:8" ht="69.95" customHeight="1" x14ac:dyDescent="0.2">
      <c r="A40" s="100" t="s">
        <v>206</v>
      </c>
      <c r="B40" s="101"/>
      <c r="C40" s="101"/>
      <c r="D40" s="101"/>
      <c r="E40" s="101"/>
      <c r="F40" s="101"/>
      <c r="G40" s="101"/>
    </row>
  </sheetData>
  <mergeCells count="11">
    <mergeCell ref="A34:B34"/>
    <mergeCell ref="A35:B35"/>
    <mergeCell ref="A36:B36"/>
    <mergeCell ref="A37:B37"/>
    <mergeCell ref="A40:G40"/>
    <mergeCell ref="A3:G3"/>
    <mergeCell ref="A1:B1"/>
    <mergeCell ref="F1:G1"/>
    <mergeCell ref="A2:B2"/>
    <mergeCell ref="C2:D2"/>
    <mergeCell ref="F2:G2"/>
  </mergeCells>
  <pageMargins left="0.51181102362204722" right="0.51181102362204722" top="1.3779527559055118" bottom="0.98425196850393704" header="0.51181102362204722" footer="0.70866141732283472"/>
  <pageSetup paperSize="9" scale="83" fitToHeight="0" orientation="landscape" r:id="rId1"/>
  <headerFooter>
    <oddHeader>&amp;L
REFERENTE A CONCORRÊNCIA ELETRÔNICA Nº 010/2025 &amp;C
Prefeitura Municipal de Catalão
CNPJ: 01.505.643/0001-50 &amp;R
ARAGUARI - MG, 10 DE DEZEMBRO DE 2025</oddHeader>
    <oddFooter>&amp;L &amp;C &amp;RRua Nassin Agel Prefeitura - Setor Central - Catalão / GO
(64) 3441-5000 / licitacao@catalao.go.gov.br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5F637-21D8-48D7-9636-B5C3B6562CA9}">
  <sheetPr>
    <pageSetUpPr fitToPage="1"/>
  </sheetPr>
  <dimension ref="A1:O37"/>
  <sheetViews>
    <sheetView zoomScale="85" zoomScaleNormal="85" workbookViewId="0">
      <selection activeCell="A2" sqref="A2:D2"/>
    </sheetView>
  </sheetViews>
  <sheetFormatPr defaultRowHeight="12.75" x14ac:dyDescent="0.2"/>
  <cols>
    <col min="1" max="1" width="53.875" style="52" customWidth="1"/>
    <col min="2" max="2" width="51" style="52" customWidth="1"/>
    <col min="3" max="4" width="26" style="52" customWidth="1"/>
    <col min="5" max="8" width="9" style="52"/>
    <col min="9" max="12" width="10.125" style="52" customWidth="1"/>
    <col min="13" max="13" width="4.25" style="52" bestFit="1" customWidth="1"/>
    <col min="14" max="250" width="9" style="52"/>
    <col min="251" max="251" width="10" style="52" customWidth="1"/>
    <col min="252" max="252" width="26" style="52" customWidth="1"/>
    <col min="253" max="253" width="6.375" style="52" customWidth="1"/>
    <col min="254" max="254" width="4.875" style="52" customWidth="1"/>
    <col min="255" max="255" width="18.5" style="52" customWidth="1"/>
    <col min="256" max="256" width="7" style="52" customWidth="1"/>
    <col min="257" max="264" width="9" style="52"/>
    <col min="265" max="268" width="10.125" style="52" customWidth="1"/>
    <col min="269" max="269" width="4.25" style="52" bestFit="1" customWidth="1"/>
    <col min="270" max="506" width="9" style="52"/>
    <col min="507" max="507" width="10" style="52" customWidth="1"/>
    <col min="508" max="508" width="26" style="52" customWidth="1"/>
    <col min="509" max="509" width="6.375" style="52" customWidth="1"/>
    <col min="510" max="510" width="4.875" style="52" customWidth="1"/>
    <col min="511" max="511" width="18.5" style="52" customWidth="1"/>
    <col min="512" max="512" width="7" style="52" customWidth="1"/>
    <col min="513" max="520" width="9" style="52"/>
    <col min="521" max="524" width="10.125" style="52" customWidth="1"/>
    <col min="525" max="525" width="4.25" style="52" bestFit="1" customWidth="1"/>
    <col min="526" max="762" width="9" style="52"/>
    <col min="763" max="763" width="10" style="52" customWidth="1"/>
    <col min="764" max="764" width="26" style="52" customWidth="1"/>
    <col min="765" max="765" width="6.375" style="52" customWidth="1"/>
    <col min="766" max="766" width="4.875" style="52" customWidth="1"/>
    <col min="767" max="767" width="18.5" style="52" customWidth="1"/>
    <col min="768" max="768" width="7" style="52" customWidth="1"/>
    <col min="769" max="776" width="9" style="52"/>
    <col min="777" max="780" width="10.125" style="52" customWidth="1"/>
    <col min="781" max="781" width="4.25" style="52" bestFit="1" customWidth="1"/>
    <col min="782" max="1018" width="9" style="52"/>
    <col min="1019" max="1019" width="10" style="52" customWidth="1"/>
    <col min="1020" max="1020" width="26" style="52" customWidth="1"/>
    <col min="1021" max="1021" width="6.375" style="52" customWidth="1"/>
    <col min="1022" max="1022" width="4.875" style="52" customWidth="1"/>
    <col min="1023" max="1023" width="18.5" style="52" customWidth="1"/>
    <col min="1024" max="1024" width="7" style="52" customWidth="1"/>
    <col min="1025" max="1032" width="9" style="52"/>
    <col min="1033" max="1036" width="10.125" style="52" customWidth="1"/>
    <col min="1037" max="1037" width="4.25" style="52" bestFit="1" customWidth="1"/>
    <col min="1038" max="1274" width="9" style="52"/>
    <col min="1275" max="1275" width="10" style="52" customWidth="1"/>
    <col min="1276" max="1276" width="26" style="52" customWidth="1"/>
    <col min="1277" max="1277" width="6.375" style="52" customWidth="1"/>
    <col min="1278" max="1278" width="4.875" style="52" customWidth="1"/>
    <col min="1279" max="1279" width="18.5" style="52" customWidth="1"/>
    <col min="1280" max="1280" width="7" style="52" customWidth="1"/>
    <col min="1281" max="1288" width="9" style="52"/>
    <col min="1289" max="1292" width="10.125" style="52" customWidth="1"/>
    <col min="1293" max="1293" width="4.25" style="52" bestFit="1" customWidth="1"/>
    <col min="1294" max="1530" width="9" style="52"/>
    <col min="1531" max="1531" width="10" style="52" customWidth="1"/>
    <col min="1532" max="1532" width="26" style="52" customWidth="1"/>
    <col min="1533" max="1533" width="6.375" style="52" customWidth="1"/>
    <col min="1534" max="1534" width="4.875" style="52" customWidth="1"/>
    <col min="1535" max="1535" width="18.5" style="52" customWidth="1"/>
    <col min="1536" max="1536" width="7" style="52" customWidth="1"/>
    <col min="1537" max="1544" width="9" style="52"/>
    <col min="1545" max="1548" width="10.125" style="52" customWidth="1"/>
    <col min="1549" max="1549" width="4.25" style="52" bestFit="1" customWidth="1"/>
    <col min="1550" max="1786" width="9" style="52"/>
    <col min="1787" max="1787" width="10" style="52" customWidth="1"/>
    <col min="1788" max="1788" width="26" style="52" customWidth="1"/>
    <col min="1789" max="1789" width="6.375" style="52" customWidth="1"/>
    <col min="1790" max="1790" width="4.875" style="52" customWidth="1"/>
    <col min="1791" max="1791" width="18.5" style="52" customWidth="1"/>
    <col min="1792" max="1792" width="7" style="52" customWidth="1"/>
    <col min="1793" max="1800" width="9" style="52"/>
    <col min="1801" max="1804" width="10.125" style="52" customWidth="1"/>
    <col min="1805" max="1805" width="4.25" style="52" bestFit="1" customWidth="1"/>
    <col min="1806" max="2042" width="9" style="52"/>
    <col min="2043" max="2043" width="10" style="52" customWidth="1"/>
    <col min="2044" max="2044" width="26" style="52" customWidth="1"/>
    <col min="2045" max="2045" width="6.375" style="52" customWidth="1"/>
    <col min="2046" max="2046" width="4.875" style="52" customWidth="1"/>
    <col min="2047" max="2047" width="18.5" style="52" customWidth="1"/>
    <col min="2048" max="2048" width="7" style="52" customWidth="1"/>
    <col min="2049" max="2056" width="9" style="52"/>
    <col min="2057" max="2060" width="10.125" style="52" customWidth="1"/>
    <col min="2061" max="2061" width="4.25" style="52" bestFit="1" customWidth="1"/>
    <col min="2062" max="2298" width="9" style="52"/>
    <col min="2299" max="2299" width="10" style="52" customWidth="1"/>
    <col min="2300" max="2300" width="26" style="52" customWidth="1"/>
    <col min="2301" max="2301" width="6.375" style="52" customWidth="1"/>
    <col min="2302" max="2302" width="4.875" style="52" customWidth="1"/>
    <col min="2303" max="2303" width="18.5" style="52" customWidth="1"/>
    <col min="2304" max="2304" width="7" style="52" customWidth="1"/>
    <col min="2305" max="2312" width="9" style="52"/>
    <col min="2313" max="2316" width="10.125" style="52" customWidth="1"/>
    <col min="2317" max="2317" width="4.25" style="52" bestFit="1" customWidth="1"/>
    <col min="2318" max="2554" width="9" style="52"/>
    <col min="2555" max="2555" width="10" style="52" customWidth="1"/>
    <col min="2556" max="2556" width="26" style="52" customWidth="1"/>
    <col min="2557" max="2557" width="6.375" style="52" customWidth="1"/>
    <col min="2558" max="2558" width="4.875" style="52" customWidth="1"/>
    <col min="2559" max="2559" width="18.5" style="52" customWidth="1"/>
    <col min="2560" max="2560" width="7" style="52" customWidth="1"/>
    <col min="2561" max="2568" width="9" style="52"/>
    <col min="2569" max="2572" width="10.125" style="52" customWidth="1"/>
    <col min="2573" max="2573" width="4.25" style="52" bestFit="1" customWidth="1"/>
    <col min="2574" max="2810" width="9" style="52"/>
    <col min="2811" max="2811" width="10" style="52" customWidth="1"/>
    <col min="2812" max="2812" width="26" style="52" customWidth="1"/>
    <col min="2813" max="2813" width="6.375" style="52" customWidth="1"/>
    <col min="2814" max="2814" width="4.875" style="52" customWidth="1"/>
    <col min="2815" max="2815" width="18.5" style="52" customWidth="1"/>
    <col min="2816" max="2816" width="7" style="52" customWidth="1"/>
    <col min="2817" max="2824" width="9" style="52"/>
    <col min="2825" max="2828" width="10.125" style="52" customWidth="1"/>
    <col min="2829" max="2829" width="4.25" style="52" bestFit="1" customWidth="1"/>
    <col min="2830" max="3066" width="9" style="52"/>
    <col min="3067" max="3067" width="10" style="52" customWidth="1"/>
    <col min="3068" max="3068" width="26" style="52" customWidth="1"/>
    <col min="3069" max="3069" width="6.375" style="52" customWidth="1"/>
    <col min="3070" max="3070" width="4.875" style="52" customWidth="1"/>
    <col min="3071" max="3071" width="18.5" style="52" customWidth="1"/>
    <col min="3072" max="3072" width="7" style="52" customWidth="1"/>
    <col min="3073" max="3080" width="9" style="52"/>
    <col min="3081" max="3084" width="10.125" style="52" customWidth="1"/>
    <col min="3085" max="3085" width="4.25" style="52" bestFit="1" customWidth="1"/>
    <col min="3086" max="3322" width="9" style="52"/>
    <col min="3323" max="3323" width="10" style="52" customWidth="1"/>
    <col min="3324" max="3324" width="26" style="52" customWidth="1"/>
    <col min="3325" max="3325" width="6.375" style="52" customWidth="1"/>
    <col min="3326" max="3326" width="4.875" style="52" customWidth="1"/>
    <col min="3327" max="3327" width="18.5" style="52" customWidth="1"/>
    <col min="3328" max="3328" width="7" style="52" customWidth="1"/>
    <col min="3329" max="3336" width="9" style="52"/>
    <col min="3337" max="3340" width="10.125" style="52" customWidth="1"/>
    <col min="3341" max="3341" width="4.25" style="52" bestFit="1" customWidth="1"/>
    <col min="3342" max="3578" width="9" style="52"/>
    <col min="3579" max="3579" width="10" style="52" customWidth="1"/>
    <col min="3580" max="3580" width="26" style="52" customWidth="1"/>
    <col min="3581" max="3581" width="6.375" style="52" customWidth="1"/>
    <col min="3582" max="3582" width="4.875" style="52" customWidth="1"/>
    <col min="3583" max="3583" width="18.5" style="52" customWidth="1"/>
    <col min="3584" max="3584" width="7" style="52" customWidth="1"/>
    <col min="3585" max="3592" width="9" style="52"/>
    <col min="3593" max="3596" width="10.125" style="52" customWidth="1"/>
    <col min="3597" max="3597" width="4.25" style="52" bestFit="1" customWidth="1"/>
    <col min="3598" max="3834" width="9" style="52"/>
    <col min="3835" max="3835" width="10" style="52" customWidth="1"/>
    <col min="3836" max="3836" width="26" style="52" customWidth="1"/>
    <col min="3837" max="3837" width="6.375" style="52" customWidth="1"/>
    <col min="3838" max="3838" width="4.875" style="52" customWidth="1"/>
    <col min="3839" max="3839" width="18.5" style="52" customWidth="1"/>
    <col min="3840" max="3840" width="7" style="52" customWidth="1"/>
    <col min="3841" max="3848" width="9" style="52"/>
    <col min="3849" max="3852" width="10.125" style="52" customWidth="1"/>
    <col min="3853" max="3853" width="4.25" style="52" bestFit="1" customWidth="1"/>
    <col min="3854" max="4090" width="9" style="52"/>
    <col min="4091" max="4091" width="10" style="52" customWidth="1"/>
    <col min="4092" max="4092" width="26" style="52" customWidth="1"/>
    <col min="4093" max="4093" width="6.375" style="52" customWidth="1"/>
    <col min="4094" max="4094" width="4.875" style="52" customWidth="1"/>
    <col min="4095" max="4095" width="18.5" style="52" customWidth="1"/>
    <col min="4096" max="4096" width="7" style="52" customWidth="1"/>
    <col min="4097" max="4104" width="9" style="52"/>
    <col min="4105" max="4108" width="10.125" style="52" customWidth="1"/>
    <col min="4109" max="4109" width="4.25" style="52" bestFit="1" customWidth="1"/>
    <col min="4110" max="4346" width="9" style="52"/>
    <col min="4347" max="4347" width="10" style="52" customWidth="1"/>
    <col min="4348" max="4348" width="26" style="52" customWidth="1"/>
    <col min="4349" max="4349" width="6.375" style="52" customWidth="1"/>
    <col min="4350" max="4350" width="4.875" style="52" customWidth="1"/>
    <col min="4351" max="4351" width="18.5" style="52" customWidth="1"/>
    <col min="4352" max="4352" width="7" style="52" customWidth="1"/>
    <col min="4353" max="4360" width="9" style="52"/>
    <col min="4361" max="4364" width="10.125" style="52" customWidth="1"/>
    <col min="4365" max="4365" width="4.25" style="52" bestFit="1" customWidth="1"/>
    <col min="4366" max="4602" width="9" style="52"/>
    <col min="4603" max="4603" width="10" style="52" customWidth="1"/>
    <col min="4604" max="4604" width="26" style="52" customWidth="1"/>
    <col min="4605" max="4605" width="6.375" style="52" customWidth="1"/>
    <col min="4606" max="4606" width="4.875" style="52" customWidth="1"/>
    <col min="4607" max="4607" width="18.5" style="52" customWidth="1"/>
    <col min="4608" max="4608" width="7" style="52" customWidth="1"/>
    <col min="4609" max="4616" width="9" style="52"/>
    <col min="4617" max="4620" width="10.125" style="52" customWidth="1"/>
    <col min="4621" max="4621" width="4.25" style="52" bestFit="1" customWidth="1"/>
    <col min="4622" max="4858" width="9" style="52"/>
    <col min="4859" max="4859" width="10" style="52" customWidth="1"/>
    <col min="4860" max="4860" width="26" style="52" customWidth="1"/>
    <col min="4861" max="4861" width="6.375" style="52" customWidth="1"/>
    <col min="4862" max="4862" width="4.875" style="52" customWidth="1"/>
    <col min="4863" max="4863" width="18.5" style="52" customWidth="1"/>
    <col min="4864" max="4864" width="7" style="52" customWidth="1"/>
    <col min="4865" max="4872" width="9" style="52"/>
    <col min="4873" max="4876" width="10.125" style="52" customWidth="1"/>
    <col min="4877" max="4877" width="4.25" style="52" bestFit="1" customWidth="1"/>
    <col min="4878" max="5114" width="9" style="52"/>
    <col min="5115" max="5115" width="10" style="52" customWidth="1"/>
    <col min="5116" max="5116" width="26" style="52" customWidth="1"/>
    <col min="5117" max="5117" width="6.375" style="52" customWidth="1"/>
    <col min="5118" max="5118" width="4.875" style="52" customWidth="1"/>
    <col min="5119" max="5119" width="18.5" style="52" customWidth="1"/>
    <col min="5120" max="5120" width="7" style="52" customWidth="1"/>
    <col min="5121" max="5128" width="9" style="52"/>
    <col min="5129" max="5132" width="10.125" style="52" customWidth="1"/>
    <col min="5133" max="5133" width="4.25" style="52" bestFit="1" customWidth="1"/>
    <col min="5134" max="5370" width="9" style="52"/>
    <col min="5371" max="5371" width="10" style="52" customWidth="1"/>
    <col min="5372" max="5372" width="26" style="52" customWidth="1"/>
    <col min="5373" max="5373" width="6.375" style="52" customWidth="1"/>
    <col min="5374" max="5374" width="4.875" style="52" customWidth="1"/>
    <col min="5375" max="5375" width="18.5" style="52" customWidth="1"/>
    <col min="5376" max="5376" width="7" style="52" customWidth="1"/>
    <col min="5377" max="5384" width="9" style="52"/>
    <col min="5385" max="5388" width="10.125" style="52" customWidth="1"/>
    <col min="5389" max="5389" width="4.25" style="52" bestFit="1" customWidth="1"/>
    <col min="5390" max="5626" width="9" style="52"/>
    <col min="5627" max="5627" width="10" style="52" customWidth="1"/>
    <col min="5628" max="5628" width="26" style="52" customWidth="1"/>
    <col min="5629" max="5629" width="6.375" style="52" customWidth="1"/>
    <col min="5630" max="5630" width="4.875" style="52" customWidth="1"/>
    <col min="5631" max="5631" width="18.5" style="52" customWidth="1"/>
    <col min="5632" max="5632" width="7" style="52" customWidth="1"/>
    <col min="5633" max="5640" width="9" style="52"/>
    <col min="5641" max="5644" width="10.125" style="52" customWidth="1"/>
    <col min="5645" max="5645" width="4.25" style="52" bestFit="1" customWidth="1"/>
    <col min="5646" max="5882" width="9" style="52"/>
    <col min="5883" max="5883" width="10" style="52" customWidth="1"/>
    <col min="5884" max="5884" width="26" style="52" customWidth="1"/>
    <col min="5885" max="5885" width="6.375" style="52" customWidth="1"/>
    <col min="5886" max="5886" width="4.875" style="52" customWidth="1"/>
    <col min="5887" max="5887" width="18.5" style="52" customWidth="1"/>
    <col min="5888" max="5888" width="7" style="52" customWidth="1"/>
    <col min="5889" max="5896" width="9" style="52"/>
    <col min="5897" max="5900" width="10.125" style="52" customWidth="1"/>
    <col min="5901" max="5901" width="4.25" style="52" bestFit="1" customWidth="1"/>
    <col min="5902" max="6138" width="9" style="52"/>
    <col min="6139" max="6139" width="10" style="52" customWidth="1"/>
    <col min="6140" max="6140" width="26" style="52" customWidth="1"/>
    <col min="6141" max="6141" width="6.375" style="52" customWidth="1"/>
    <col min="6142" max="6142" width="4.875" style="52" customWidth="1"/>
    <col min="6143" max="6143" width="18.5" style="52" customWidth="1"/>
    <col min="6144" max="6144" width="7" style="52" customWidth="1"/>
    <col min="6145" max="6152" width="9" style="52"/>
    <col min="6153" max="6156" width="10.125" style="52" customWidth="1"/>
    <col min="6157" max="6157" width="4.25" style="52" bestFit="1" customWidth="1"/>
    <col min="6158" max="6394" width="9" style="52"/>
    <col min="6395" max="6395" width="10" style="52" customWidth="1"/>
    <col min="6396" max="6396" width="26" style="52" customWidth="1"/>
    <col min="6397" max="6397" width="6.375" style="52" customWidth="1"/>
    <col min="6398" max="6398" width="4.875" style="52" customWidth="1"/>
    <col min="6399" max="6399" width="18.5" style="52" customWidth="1"/>
    <col min="6400" max="6400" width="7" style="52" customWidth="1"/>
    <col min="6401" max="6408" width="9" style="52"/>
    <col min="6409" max="6412" width="10.125" style="52" customWidth="1"/>
    <col min="6413" max="6413" width="4.25" style="52" bestFit="1" customWidth="1"/>
    <col min="6414" max="6650" width="9" style="52"/>
    <col min="6651" max="6651" width="10" style="52" customWidth="1"/>
    <col min="6652" max="6652" width="26" style="52" customWidth="1"/>
    <col min="6653" max="6653" width="6.375" style="52" customWidth="1"/>
    <col min="6654" max="6654" width="4.875" style="52" customWidth="1"/>
    <col min="6655" max="6655" width="18.5" style="52" customWidth="1"/>
    <col min="6656" max="6656" width="7" style="52" customWidth="1"/>
    <col min="6657" max="6664" width="9" style="52"/>
    <col min="6665" max="6668" width="10.125" style="52" customWidth="1"/>
    <col min="6669" max="6669" width="4.25" style="52" bestFit="1" customWidth="1"/>
    <col min="6670" max="6906" width="9" style="52"/>
    <col min="6907" max="6907" width="10" style="52" customWidth="1"/>
    <col min="6908" max="6908" width="26" style="52" customWidth="1"/>
    <col min="6909" max="6909" width="6.375" style="52" customWidth="1"/>
    <col min="6910" max="6910" width="4.875" style="52" customWidth="1"/>
    <col min="6911" max="6911" width="18.5" style="52" customWidth="1"/>
    <col min="6912" max="6912" width="7" style="52" customWidth="1"/>
    <col min="6913" max="6920" width="9" style="52"/>
    <col min="6921" max="6924" width="10.125" style="52" customWidth="1"/>
    <col min="6925" max="6925" width="4.25" style="52" bestFit="1" customWidth="1"/>
    <col min="6926" max="7162" width="9" style="52"/>
    <col min="7163" max="7163" width="10" style="52" customWidth="1"/>
    <col min="7164" max="7164" width="26" style="52" customWidth="1"/>
    <col min="7165" max="7165" width="6.375" style="52" customWidth="1"/>
    <col min="7166" max="7166" width="4.875" style="52" customWidth="1"/>
    <col min="7167" max="7167" width="18.5" style="52" customWidth="1"/>
    <col min="7168" max="7168" width="7" style="52" customWidth="1"/>
    <col min="7169" max="7176" width="9" style="52"/>
    <col min="7177" max="7180" width="10.125" style="52" customWidth="1"/>
    <col min="7181" max="7181" width="4.25" style="52" bestFit="1" customWidth="1"/>
    <col min="7182" max="7418" width="9" style="52"/>
    <col min="7419" max="7419" width="10" style="52" customWidth="1"/>
    <col min="7420" max="7420" width="26" style="52" customWidth="1"/>
    <col min="7421" max="7421" width="6.375" style="52" customWidth="1"/>
    <col min="7422" max="7422" width="4.875" style="52" customWidth="1"/>
    <col min="7423" max="7423" width="18.5" style="52" customWidth="1"/>
    <col min="7424" max="7424" width="7" style="52" customWidth="1"/>
    <col min="7425" max="7432" width="9" style="52"/>
    <col min="7433" max="7436" width="10.125" style="52" customWidth="1"/>
    <col min="7437" max="7437" width="4.25" style="52" bestFit="1" customWidth="1"/>
    <col min="7438" max="7674" width="9" style="52"/>
    <col min="7675" max="7675" width="10" style="52" customWidth="1"/>
    <col min="7676" max="7676" width="26" style="52" customWidth="1"/>
    <col min="7677" max="7677" width="6.375" style="52" customWidth="1"/>
    <col min="7678" max="7678" width="4.875" style="52" customWidth="1"/>
    <col min="7679" max="7679" width="18.5" style="52" customWidth="1"/>
    <col min="7680" max="7680" width="7" style="52" customWidth="1"/>
    <col min="7681" max="7688" width="9" style="52"/>
    <col min="7689" max="7692" width="10.125" style="52" customWidth="1"/>
    <col min="7693" max="7693" width="4.25" style="52" bestFit="1" customWidth="1"/>
    <col min="7694" max="7930" width="9" style="52"/>
    <col min="7931" max="7931" width="10" style="52" customWidth="1"/>
    <col min="7932" max="7932" width="26" style="52" customWidth="1"/>
    <col min="7933" max="7933" width="6.375" style="52" customWidth="1"/>
    <col min="7934" max="7934" width="4.875" style="52" customWidth="1"/>
    <col min="7935" max="7935" width="18.5" style="52" customWidth="1"/>
    <col min="7936" max="7936" width="7" style="52" customWidth="1"/>
    <col min="7937" max="7944" width="9" style="52"/>
    <col min="7945" max="7948" width="10.125" style="52" customWidth="1"/>
    <col min="7949" max="7949" width="4.25" style="52" bestFit="1" customWidth="1"/>
    <col min="7950" max="8186" width="9" style="52"/>
    <col min="8187" max="8187" width="10" style="52" customWidth="1"/>
    <col min="8188" max="8188" width="26" style="52" customWidth="1"/>
    <col min="8189" max="8189" width="6.375" style="52" customWidth="1"/>
    <col min="8190" max="8190" width="4.875" style="52" customWidth="1"/>
    <col min="8191" max="8191" width="18.5" style="52" customWidth="1"/>
    <col min="8192" max="8192" width="7" style="52" customWidth="1"/>
    <col min="8193" max="8200" width="9" style="52"/>
    <col min="8201" max="8204" width="10.125" style="52" customWidth="1"/>
    <col min="8205" max="8205" width="4.25" style="52" bestFit="1" customWidth="1"/>
    <col min="8206" max="8442" width="9" style="52"/>
    <col min="8443" max="8443" width="10" style="52" customWidth="1"/>
    <col min="8444" max="8444" width="26" style="52" customWidth="1"/>
    <col min="8445" max="8445" width="6.375" style="52" customWidth="1"/>
    <col min="8446" max="8446" width="4.875" style="52" customWidth="1"/>
    <col min="8447" max="8447" width="18.5" style="52" customWidth="1"/>
    <col min="8448" max="8448" width="7" style="52" customWidth="1"/>
    <col min="8449" max="8456" width="9" style="52"/>
    <col min="8457" max="8460" width="10.125" style="52" customWidth="1"/>
    <col min="8461" max="8461" width="4.25" style="52" bestFit="1" customWidth="1"/>
    <col min="8462" max="8698" width="9" style="52"/>
    <col min="8699" max="8699" width="10" style="52" customWidth="1"/>
    <col min="8700" max="8700" width="26" style="52" customWidth="1"/>
    <col min="8701" max="8701" width="6.375" style="52" customWidth="1"/>
    <col min="8702" max="8702" width="4.875" style="52" customWidth="1"/>
    <col min="8703" max="8703" width="18.5" style="52" customWidth="1"/>
    <col min="8704" max="8704" width="7" style="52" customWidth="1"/>
    <col min="8705" max="8712" width="9" style="52"/>
    <col min="8713" max="8716" width="10.125" style="52" customWidth="1"/>
    <col min="8717" max="8717" width="4.25" style="52" bestFit="1" customWidth="1"/>
    <col min="8718" max="8954" width="9" style="52"/>
    <col min="8955" max="8955" width="10" style="52" customWidth="1"/>
    <col min="8956" max="8956" width="26" style="52" customWidth="1"/>
    <col min="8957" max="8957" width="6.375" style="52" customWidth="1"/>
    <col min="8958" max="8958" width="4.875" style="52" customWidth="1"/>
    <col min="8959" max="8959" width="18.5" style="52" customWidth="1"/>
    <col min="8960" max="8960" width="7" style="52" customWidth="1"/>
    <col min="8961" max="8968" width="9" style="52"/>
    <col min="8969" max="8972" width="10.125" style="52" customWidth="1"/>
    <col min="8973" max="8973" width="4.25" style="52" bestFit="1" customWidth="1"/>
    <col min="8974" max="9210" width="9" style="52"/>
    <col min="9211" max="9211" width="10" style="52" customWidth="1"/>
    <col min="9212" max="9212" width="26" style="52" customWidth="1"/>
    <col min="9213" max="9213" width="6.375" style="52" customWidth="1"/>
    <col min="9214" max="9214" width="4.875" style="52" customWidth="1"/>
    <col min="9215" max="9215" width="18.5" style="52" customWidth="1"/>
    <col min="9216" max="9216" width="7" style="52" customWidth="1"/>
    <col min="9217" max="9224" width="9" style="52"/>
    <col min="9225" max="9228" width="10.125" style="52" customWidth="1"/>
    <col min="9229" max="9229" width="4.25" style="52" bestFit="1" customWidth="1"/>
    <col min="9230" max="9466" width="9" style="52"/>
    <col min="9467" max="9467" width="10" style="52" customWidth="1"/>
    <col min="9468" max="9468" width="26" style="52" customWidth="1"/>
    <col min="9469" max="9469" width="6.375" style="52" customWidth="1"/>
    <col min="9470" max="9470" width="4.875" style="52" customWidth="1"/>
    <col min="9471" max="9471" width="18.5" style="52" customWidth="1"/>
    <col min="9472" max="9472" width="7" style="52" customWidth="1"/>
    <col min="9473" max="9480" width="9" style="52"/>
    <col min="9481" max="9484" width="10.125" style="52" customWidth="1"/>
    <col min="9485" max="9485" width="4.25" style="52" bestFit="1" customWidth="1"/>
    <col min="9486" max="9722" width="9" style="52"/>
    <col min="9723" max="9723" width="10" style="52" customWidth="1"/>
    <col min="9724" max="9724" width="26" style="52" customWidth="1"/>
    <col min="9725" max="9725" width="6.375" style="52" customWidth="1"/>
    <col min="9726" max="9726" width="4.875" style="52" customWidth="1"/>
    <col min="9727" max="9727" width="18.5" style="52" customWidth="1"/>
    <col min="9728" max="9728" width="7" style="52" customWidth="1"/>
    <col min="9729" max="9736" width="9" style="52"/>
    <col min="9737" max="9740" width="10.125" style="52" customWidth="1"/>
    <col min="9741" max="9741" width="4.25" style="52" bestFit="1" customWidth="1"/>
    <col min="9742" max="9978" width="9" style="52"/>
    <col min="9979" max="9979" width="10" style="52" customWidth="1"/>
    <col min="9980" max="9980" width="26" style="52" customWidth="1"/>
    <col min="9981" max="9981" width="6.375" style="52" customWidth="1"/>
    <col min="9982" max="9982" width="4.875" style="52" customWidth="1"/>
    <col min="9983" max="9983" width="18.5" style="52" customWidth="1"/>
    <col min="9984" max="9984" width="7" style="52" customWidth="1"/>
    <col min="9985" max="9992" width="9" style="52"/>
    <col min="9993" max="9996" width="10.125" style="52" customWidth="1"/>
    <col min="9997" max="9997" width="4.25" style="52" bestFit="1" customWidth="1"/>
    <col min="9998" max="10234" width="9" style="52"/>
    <col min="10235" max="10235" width="10" style="52" customWidth="1"/>
    <col min="10236" max="10236" width="26" style="52" customWidth="1"/>
    <col min="10237" max="10237" width="6.375" style="52" customWidth="1"/>
    <col min="10238" max="10238" width="4.875" style="52" customWidth="1"/>
    <col min="10239" max="10239" width="18.5" style="52" customWidth="1"/>
    <col min="10240" max="10240" width="7" style="52" customWidth="1"/>
    <col min="10241" max="10248" width="9" style="52"/>
    <col min="10249" max="10252" width="10.125" style="52" customWidth="1"/>
    <col min="10253" max="10253" width="4.25" style="52" bestFit="1" customWidth="1"/>
    <col min="10254" max="10490" width="9" style="52"/>
    <col min="10491" max="10491" width="10" style="52" customWidth="1"/>
    <col min="10492" max="10492" width="26" style="52" customWidth="1"/>
    <col min="10493" max="10493" width="6.375" style="52" customWidth="1"/>
    <col min="10494" max="10494" width="4.875" style="52" customWidth="1"/>
    <col min="10495" max="10495" width="18.5" style="52" customWidth="1"/>
    <col min="10496" max="10496" width="7" style="52" customWidth="1"/>
    <col min="10497" max="10504" width="9" style="52"/>
    <col min="10505" max="10508" width="10.125" style="52" customWidth="1"/>
    <col min="10509" max="10509" width="4.25" style="52" bestFit="1" customWidth="1"/>
    <col min="10510" max="10746" width="9" style="52"/>
    <col min="10747" max="10747" width="10" style="52" customWidth="1"/>
    <col min="10748" max="10748" width="26" style="52" customWidth="1"/>
    <col min="10749" max="10749" width="6.375" style="52" customWidth="1"/>
    <col min="10750" max="10750" width="4.875" style="52" customWidth="1"/>
    <col min="10751" max="10751" width="18.5" style="52" customWidth="1"/>
    <col min="10752" max="10752" width="7" style="52" customWidth="1"/>
    <col min="10753" max="10760" width="9" style="52"/>
    <col min="10761" max="10764" width="10.125" style="52" customWidth="1"/>
    <col min="10765" max="10765" width="4.25" style="52" bestFit="1" customWidth="1"/>
    <col min="10766" max="11002" width="9" style="52"/>
    <col min="11003" max="11003" width="10" style="52" customWidth="1"/>
    <col min="11004" max="11004" width="26" style="52" customWidth="1"/>
    <col min="11005" max="11005" width="6.375" style="52" customWidth="1"/>
    <col min="11006" max="11006" width="4.875" style="52" customWidth="1"/>
    <col min="11007" max="11007" width="18.5" style="52" customWidth="1"/>
    <col min="11008" max="11008" width="7" style="52" customWidth="1"/>
    <col min="11009" max="11016" width="9" style="52"/>
    <col min="11017" max="11020" width="10.125" style="52" customWidth="1"/>
    <col min="11021" max="11021" width="4.25" style="52" bestFit="1" customWidth="1"/>
    <col min="11022" max="11258" width="9" style="52"/>
    <col min="11259" max="11259" width="10" style="52" customWidth="1"/>
    <col min="11260" max="11260" width="26" style="52" customWidth="1"/>
    <col min="11261" max="11261" width="6.375" style="52" customWidth="1"/>
    <col min="11262" max="11262" width="4.875" style="52" customWidth="1"/>
    <col min="11263" max="11263" width="18.5" style="52" customWidth="1"/>
    <col min="11264" max="11264" width="7" style="52" customWidth="1"/>
    <col min="11265" max="11272" width="9" style="52"/>
    <col min="11273" max="11276" width="10.125" style="52" customWidth="1"/>
    <col min="11277" max="11277" width="4.25" style="52" bestFit="1" customWidth="1"/>
    <col min="11278" max="11514" width="9" style="52"/>
    <col min="11515" max="11515" width="10" style="52" customWidth="1"/>
    <col min="11516" max="11516" width="26" style="52" customWidth="1"/>
    <col min="11517" max="11517" width="6.375" style="52" customWidth="1"/>
    <col min="11518" max="11518" width="4.875" style="52" customWidth="1"/>
    <col min="11519" max="11519" width="18.5" style="52" customWidth="1"/>
    <col min="11520" max="11520" width="7" style="52" customWidth="1"/>
    <col min="11521" max="11528" width="9" style="52"/>
    <col min="11529" max="11532" width="10.125" style="52" customWidth="1"/>
    <col min="11533" max="11533" width="4.25" style="52" bestFit="1" customWidth="1"/>
    <col min="11534" max="11770" width="9" style="52"/>
    <col min="11771" max="11771" width="10" style="52" customWidth="1"/>
    <col min="11772" max="11772" width="26" style="52" customWidth="1"/>
    <col min="11773" max="11773" width="6.375" style="52" customWidth="1"/>
    <col min="11774" max="11774" width="4.875" style="52" customWidth="1"/>
    <col min="11775" max="11775" width="18.5" style="52" customWidth="1"/>
    <col min="11776" max="11776" width="7" style="52" customWidth="1"/>
    <col min="11777" max="11784" width="9" style="52"/>
    <col min="11785" max="11788" width="10.125" style="52" customWidth="1"/>
    <col min="11789" max="11789" width="4.25" style="52" bestFit="1" customWidth="1"/>
    <col min="11790" max="12026" width="9" style="52"/>
    <col min="12027" max="12027" width="10" style="52" customWidth="1"/>
    <col min="12028" max="12028" width="26" style="52" customWidth="1"/>
    <col min="12029" max="12029" width="6.375" style="52" customWidth="1"/>
    <col min="12030" max="12030" width="4.875" style="52" customWidth="1"/>
    <col min="12031" max="12031" width="18.5" style="52" customWidth="1"/>
    <col min="12032" max="12032" width="7" style="52" customWidth="1"/>
    <col min="12033" max="12040" width="9" style="52"/>
    <col min="12041" max="12044" width="10.125" style="52" customWidth="1"/>
    <col min="12045" max="12045" width="4.25" style="52" bestFit="1" customWidth="1"/>
    <col min="12046" max="12282" width="9" style="52"/>
    <col min="12283" max="12283" width="10" style="52" customWidth="1"/>
    <col min="12284" max="12284" width="26" style="52" customWidth="1"/>
    <col min="12285" max="12285" width="6.375" style="52" customWidth="1"/>
    <col min="12286" max="12286" width="4.875" style="52" customWidth="1"/>
    <col min="12287" max="12287" width="18.5" style="52" customWidth="1"/>
    <col min="12288" max="12288" width="7" style="52" customWidth="1"/>
    <col min="12289" max="12296" width="9" style="52"/>
    <col min="12297" max="12300" width="10.125" style="52" customWidth="1"/>
    <col min="12301" max="12301" width="4.25" style="52" bestFit="1" customWidth="1"/>
    <col min="12302" max="12538" width="9" style="52"/>
    <col min="12539" max="12539" width="10" style="52" customWidth="1"/>
    <col min="12540" max="12540" width="26" style="52" customWidth="1"/>
    <col min="12541" max="12541" width="6.375" style="52" customWidth="1"/>
    <col min="12542" max="12542" width="4.875" style="52" customWidth="1"/>
    <col min="12543" max="12543" width="18.5" style="52" customWidth="1"/>
    <col min="12544" max="12544" width="7" style="52" customWidth="1"/>
    <col min="12545" max="12552" width="9" style="52"/>
    <col min="12553" max="12556" width="10.125" style="52" customWidth="1"/>
    <col min="12557" max="12557" width="4.25" style="52" bestFit="1" customWidth="1"/>
    <col min="12558" max="12794" width="9" style="52"/>
    <col min="12795" max="12795" width="10" style="52" customWidth="1"/>
    <col min="12796" max="12796" width="26" style="52" customWidth="1"/>
    <col min="12797" max="12797" width="6.375" style="52" customWidth="1"/>
    <col min="12798" max="12798" width="4.875" style="52" customWidth="1"/>
    <col min="12799" max="12799" width="18.5" style="52" customWidth="1"/>
    <col min="12800" max="12800" width="7" style="52" customWidth="1"/>
    <col min="12801" max="12808" width="9" style="52"/>
    <col min="12809" max="12812" width="10.125" style="52" customWidth="1"/>
    <col min="12813" max="12813" width="4.25" style="52" bestFit="1" customWidth="1"/>
    <col min="12814" max="13050" width="9" style="52"/>
    <col min="13051" max="13051" width="10" style="52" customWidth="1"/>
    <col min="13052" max="13052" width="26" style="52" customWidth="1"/>
    <col min="13053" max="13053" width="6.375" style="52" customWidth="1"/>
    <col min="13054" max="13054" width="4.875" style="52" customWidth="1"/>
    <col min="13055" max="13055" width="18.5" style="52" customWidth="1"/>
    <col min="13056" max="13056" width="7" style="52" customWidth="1"/>
    <col min="13057" max="13064" width="9" style="52"/>
    <col min="13065" max="13068" width="10.125" style="52" customWidth="1"/>
    <col min="13069" max="13069" width="4.25" style="52" bestFit="1" customWidth="1"/>
    <col min="13070" max="13306" width="9" style="52"/>
    <col min="13307" max="13307" width="10" style="52" customWidth="1"/>
    <col min="13308" max="13308" width="26" style="52" customWidth="1"/>
    <col min="13309" max="13309" width="6.375" style="52" customWidth="1"/>
    <col min="13310" max="13310" width="4.875" style="52" customWidth="1"/>
    <col min="13311" max="13311" width="18.5" style="52" customWidth="1"/>
    <col min="13312" max="13312" width="7" style="52" customWidth="1"/>
    <col min="13313" max="13320" width="9" style="52"/>
    <col min="13321" max="13324" width="10.125" style="52" customWidth="1"/>
    <col min="13325" max="13325" width="4.25" style="52" bestFit="1" customWidth="1"/>
    <col min="13326" max="13562" width="9" style="52"/>
    <col min="13563" max="13563" width="10" style="52" customWidth="1"/>
    <col min="13564" max="13564" width="26" style="52" customWidth="1"/>
    <col min="13565" max="13565" width="6.375" style="52" customWidth="1"/>
    <col min="13566" max="13566" width="4.875" style="52" customWidth="1"/>
    <col min="13567" max="13567" width="18.5" style="52" customWidth="1"/>
    <col min="13568" max="13568" width="7" style="52" customWidth="1"/>
    <col min="13569" max="13576" width="9" style="52"/>
    <col min="13577" max="13580" width="10.125" style="52" customWidth="1"/>
    <col min="13581" max="13581" width="4.25" style="52" bestFit="1" customWidth="1"/>
    <col min="13582" max="13818" width="9" style="52"/>
    <col min="13819" max="13819" width="10" style="52" customWidth="1"/>
    <col min="13820" max="13820" width="26" style="52" customWidth="1"/>
    <col min="13821" max="13821" width="6.375" style="52" customWidth="1"/>
    <col min="13822" max="13822" width="4.875" style="52" customWidth="1"/>
    <col min="13823" max="13823" width="18.5" style="52" customWidth="1"/>
    <col min="13824" max="13824" width="7" style="52" customWidth="1"/>
    <col min="13825" max="13832" width="9" style="52"/>
    <col min="13833" max="13836" width="10.125" style="52" customWidth="1"/>
    <col min="13837" max="13837" width="4.25" style="52" bestFit="1" customWidth="1"/>
    <col min="13838" max="14074" width="9" style="52"/>
    <col min="14075" max="14075" width="10" style="52" customWidth="1"/>
    <col min="14076" max="14076" width="26" style="52" customWidth="1"/>
    <col min="14077" max="14077" width="6.375" style="52" customWidth="1"/>
    <col min="14078" max="14078" width="4.875" style="52" customWidth="1"/>
    <col min="14079" max="14079" width="18.5" style="52" customWidth="1"/>
    <col min="14080" max="14080" width="7" style="52" customWidth="1"/>
    <col min="14081" max="14088" width="9" style="52"/>
    <col min="14089" max="14092" width="10.125" style="52" customWidth="1"/>
    <col min="14093" max="14093" width="4.25" style="52" bestFit="1" customWidth="1"/>
    <col min="14094" max="14330" width="9" style="52"/>
    <col min="14331" max="14331" width="10" style="52" customWidth="1"/>
    <col min="14332" max="14332" width="26" style="52" customWidth="1"/>
    <col min="14333" max="14333" width="6.375" style="52" customWidth="1"/>
    <col min="14334" max="14334" width="4.875" style="52" customWidth="1"/>
    <col min="14335" max="14335" width="18.5" style="52" customWidth="1"/>
    <col min="14336" max="14336" width="7" style="52" customWidth="1"/>
    <col min="14337" max="14344" width="9" style="52"/>
    <col min="14345" max="14348" width="10.125" style="52" customWidth="1"/>
    <col min="14349" max="14349" width="4.25" style="52" bestFit="1" customWidth="1"/>
    <col min="14350" max="14586" width="9" style="52"/>
    <col min="14587" max="14587" width="10" style="52" customWidth="1"/>
    <col min="14588" max="14588" width="26" style="52" customWidth="1"/>
    <col min="14589" max="14589" width="6.375" style="52" customWidth="1"/>
    <col min="14590" max="14590" width="4.875" style="52" customWidth="1"/>
    <col min="14591" max="14591" width="18.5" style="52" customWidth="1"/>
    <col min="14592" max="14592" width="7" style="52" customWidth="1"/>
    <col min="14593" max="14600" width="9" style="52"/>
    <col min="14601" max="14604" width="10.125" style="52" customWidth="1"/>
    <col min="14605" max="14605" width="4.25" style="52" bestFit="1" customWidth="1"/>
    <col min="14606" max="14842" width="9" style="52"/>
    <col min="14843" max="14843" width="10" style="52" customWidth="1"/>
    <col min="14844" max="14844" width="26" style="52" customWidth="1"/>
    <col min="14845" max="14845" width="6.375" style="52" customWidth="1"/>
    <col min="14846" max="14846" width="4.875" style="52" customWidth="1"/>
    <col min="14847" max="14847" width="18.5" style="52" customWidth="1"/>
    <col min="14848" max="14848" width="7" style="52" customWidth="1"/>
    <col min="14849" max="14856" width="9" style="52"/>
    <col min="14857" max="14860" width="10.125" style="52" customWidth="1"/>
    <col min="14861" max="14861" width="4.25" style="52" bestFit="1" customWidth="1"/>
    <col min="14862" max="15098" width="9" style="52"/>
    <col min="15099" max="15099" width="10" style="52" customWidth="1"/>
    <col min="15100" max="15100" width="26" style="52" customWidth="1"/>
    <col min="15101" max="15101" width="6.375" style="52" customWidth="1"/>
    <col min="15102" max="15102" width="4.875" style="52" customWidth="1"/>
    <col min="15103" max="15103" width="18.5" style="52" customWidth="1"/>
    <col min="15104" max="15104" width="7" style="52" customWidth="1"/>
    <col min="15105" max="15112" width="9" style="52"/>
    <col min="15113" max="15116" width="10.125" style="52" customWidth="1"/>
    <col min="15117" max="15117" width="4.25" style="52" bestFit="1" customWidth="1"/>
    <col min="15118" max="15354" width="9" style="52"/>
    <col min="15355" max="15355" width="10" style="52" customWidth="1"/>
    <col min="15356" max="15356" width="26" style="52" customWidth="1"/>
    <col min="15357" max="15357" width="6.375" style="52" customWidth="1"/>
    <col min="15358" max="15358" width="4.875" style="52" customWidth="1"/>
    <col min="15359" max="15359" width="18.5" style="52" customWidth="1"/>
    <col min="15360" max="15360" width="7" style="52" customWidth="1"/>
    <col min="15361" max="15368" width="9" style="52"/>
    <col min="15369" max="15372" width="10.125" style="52" customWidth="1"/>
    <col min="15373" max="15373" width="4.25" style="52" bestFit="1" customWidth="1"/>
    <col min="15374" max="15610" width="9" style="52"/>
    <col min="15611" max="15611" width="10" style="52" customWidth="1"/>
    <col min="15612" max="15612" width="26" style="52" customWidth="1"/>
    <col min="15613" max="15613" width="6.375" style="52" customWidth="1"/>
    <col min="15614" max="15614" width="4.875" style="52" customWidth="1"/>
    <col min="15615" max="15615" width="18.5" style="52" customWidth="1"/>
    <col min="15616" max="15616" width="7" style="52" customWidth="1"/>
    <col min="15617" max="15624" width="9" style="52"/>
    <col min="15625" max="15628" width="10.125" style="52" customWidth="1"/>
    <col min="15629" max="15629" width="4.25" style="52" bestFit="1" customWidth="1"/>
    <col min="15630" max="15866" width="9" style="52"/>
    <col min="15867" max="15867" width="10" style="52" customWidth="1"/>
    <col min="15868" max="15868" width="26" style="52" customWidth="1"/>
    <col min="15869" max="15869" width="6.375" style="52" customWidth="1"/>
    <col min="15870" max="15870" width="4.875" style="52" customWidth="1"/>
    <col min="15871" max="15871" width="18.5" style="52" customWidth="1"/>
    <col min="15872" max="15872" width="7" style="52" customWidth="1"/>
    <col min="15873" max="15880" width="9" style="52"/>
    <col min="15881" max="15884" width="10.125" style="52" customWidth="1"/>
    <col min="15885" max="15885" width="4.25" style="52" bestFit="1" customWidth="1"/>
    <col min="15886" max="16122" width="9" style="52"/>
    <col min="16123" max="16123" width="10" style="52" customWidth="1"/>
    <col min="16124" max="16124" width="26" style="52" customWidth="1"/>
    <col min="16125" max="16125" width="6.375" style="52" customWidth="1"/>
    <col min="16126" max="16126" width="4.875" style="52" customWidth="1"/>
    <col min="16127" max="16127" width="18.5" style="52" customWidth="1"/>
    <col min="16128" max="16128" width="7" style="52" customWidth="1"/>
    <col min="16129" max="16136" width="9" style="52"/>
    <col min="16137" max="16140" width="10.125" style="52" customWidth="1"/>
    <col min="16141" max="16141" width="4.25" style="52" bestFit="1" customWidth="1"/>
    <col min="16142" max="16384" width="9" style="52"/>
  </cols>
  <sheetData>
    <row r="1" spans="1:15" ht="15" customHeight="1" x14ac:dyDescent="0.2">
      <c r="A1" s="51" t="s">
        <v>173</v>
      </c>
      <c r="B1" s="51"/>
      <c r="C1" s="51"/>
      <c r="D1" s="51"/>
    </row>
    <row r="2" spans="1:15" ht="34.5" customHeight="1" x14ac:dyDescent="0.2">
      <c r="A2" s="145" t="s">
        <v>4</v>
      </c>
      <c r="B2" s="145"/>
      <c r="C2" s="145"/>
      <c r="D2" s="145"/>
    </row>
    <row r="3" spans="1:15" ht="0.75" customHeight="1" x14ac:dyDescent="0.2">
      <c r="A3" s="53"/>
      <c r="B3" s="53"/>
      <c r="C3" s="53"/>
      <c r="D3" s="53"/>
    </row>
    <row r="4" spans="1:15" ht="12.75" customHeight="1" x14ac:dyDescent="0.2">
      <c r="A4" s="146" t="s">
        <v>174</v>
      </c>
      <c r="B4" s="147" t="s">
        <v>175</v>
      </c>
      <c r="C4" s="143"/>
      <c r="D4" s="144"/>
    </row>
    <row r="5" spans="1:15" x14ac:dyDescent="0.2">
      <c r="A5" s="143" t="s">
        <v>176</v>
      </c>
      <c r="B5" s="144"/>
      <c r="C5" s="143"/>
      <c r="D5" s="144"/>
    </row>
    <row r="6" spans="1:15" s="56" customFormat="1" ht="12.75" customHeight="1" x14ac:dyDescent="0.2">
      <c r="A6" s="143" t="s">
        <v>177</v>
      </c>
      <c r="B6" s="144"/>
      <c r="C6" s="54"/>
      <c r="D6" s="55"/>
    </row>
    <row r="7" spans="1:15" x14ac:dyDescent="0.2">
      <c r="A7" s="132" t="s">
        <v>205</v>
      </c>
      <c r="B7" s="133"/>
      <c r="C7" s="132"/>
      <c r="D7" s="133"/>
    </row>
    <row r="8" spans="1:15" ht="27" customHeight="1" thickBot="1" x14ac:dyDescent="0.25">
      <c r="A8" s="134" t="s">
        <v>204</v>
      </c>
      <c r="B8" s="135"/>
      <c r="C8" s="135"/>
      <c r="D8" s="135"/>
      <c r="E8" s="57"/>
      <c r="F8" s="57"/>
    </row>
    <row r="9" spans="1:15" ht="13.5" thickBot="1" x14ac:dyDescent="0.25">
      <c r="A9" s="136" t="s">
        <v>178</v>
      </c>
      <c r="B9" s="137"/>
      <c r="C9" s="137"/>
      <c r="D9" s="138"/>
      <c r="E9" s="57"/>
      <c r="F9" s="57"/>
    </row>
    <row r="10" spans="1:15" x14ac:dyDescent="0.2">
      <c r="A10" s="139" t="s">
        <v>179</v>
      </c>
      <c r="B10" s="140"/>
      <c r="C10" s="58" t="s">
        <v>180</v>
      </c>
      <c r="D10" s="59" t="s">
        <v>181</v>
      </c>
      <c r="E10" s="57"/>
      <c r="F10" s="57"/>
    </row>
    <row r="11" spans="1:15" ht="14.25" customHeight="1" x14ac:dyDescent="0.2">
      <c r="A11" s="141" t="s">
        <v>182</v>
      </c>
      <c r="B11" s="142"/>
      <c r="C11" s="60" t="s">
        <v>183</v>
      </c>
      <c r="D11" s="61">
        <v>0.06</v>
      </c>
      <c r="E11" s="57"/>
      <c r="F11" s="57"/>
    </row>
    <row r="12" spans="1:15" ht="14.25" customHeight="1" x14ac:dyDescent="0.2">
      <c r="A12" s="130" t="s">
        <v>184</v>
      </c>
      <c r="B12" s="131"/>
      <c r="C12" s="62" t="s">
        <v>185</v>
      </c>
      <c r="D12" s="63">
        <v>7.4000000000000003E-3</v>
      </c>
      <c r="E12" s="57"/>
      <c r="F12" s="57"/>
    </row>
    <row r="13" spans="1:15" ht="14.25" customHeight="1" x14ac:dyDescent="0.2">
      <c r="A13" s="116" t="s">
        <v>186</v>
      </c>
      <c r="B13" s="117"/>
      <c r="C13" s="62" t="s">
        <v>187</v>
      </c>
      <c r="D13" s="63">
        <v>9.7000000000000003E-3</v>
      </c>
      <c r="E13" s="57"/>
      <c r="F13" s="57"/>
    </row>
    <row r="14" spans="1:15" ht="15.75" customHeight="1" x14ac:dyDescent="0.2">
      <c r="A14" s="130" t="s">
        <v>188</v>
      </c>
      <c r="B14" s="131"/>
      <c r="C14" s="62" t="s">
        <v>189</v>
      </c>
      <c r="D14" s="63">
        <v>1.61E-2</v>
      </c>
      <c r="E14" s="57"/>
      <c r="F14" s="57"/>
      <c r="N14" s="64"/>
      <c r="O14" s="64"/>
    </row>
    <row r="15" spans="1:15" ht="14.25" x14ac:dyDescent="0.2">
      <c r="A15" s="130" t="s">
        <v>190</v>
      </c>
      <c r="B15" s="131"/>
      <c r="C15" s="62" t="s">
        <v>191</v>
      </c>
      <c r="D15" s="63">
        <v>8.5000000000000006E-2</v>
      </c>
      <c r="E15" s="57"/>
      <c r="F15" s="57"/>
      <c r="N15" s="65"/>
      <c r="O15" s="65"/>
    </row>
    <row r="16" spans="1:15" ht="14.25" customHeight="1" x14ac:dyDescent="0.2">
      <c r="A16" s="130" t="s">
        <v>192</v>
      </c>
      <c r="B16" s="131"/>
      <c r="C16" s="62"/>
      <c r="D16" s="63">
        <v>0.03</v>
      </c>
      <c r="E16" s="57"/>
      <c r="F16" s="57"/>
    </row>
    <row r="17" spans="1:6" ht="14.25" customHeight="1" x14ac:dyDescent="0.2">
      <c r="A17" s="130" t="s">
        <v>193</v>
      </c>
      <c r="B17" s="131"/>
      <c r="C17" s="62"/>
      <c r="D17" s="63">
        <v>6.4999999999999997E-3</v>
      </c>
      <c r="E17" s="57"/>
      <c r="F17" s="57"/>
    </row>
    <row r="18" spans="1:6" x14ac:dyDescent="0.2">
      <c r="A18" s="116" t="s">
        <v>194</v>
      </c>
      <c r="B18" s="117"/>
      <c r="C18" s="62"/>
      <c r="D18" s="63">
        <v>0.03</v>
      </c>
      <c r="E18" s="57"/>
      <c r="F18" s="57"/>
    </row>
    <row r="19" spans="1:6" x14ac:dyDescent="0.2">
      <c r="A19" s="116" t="s">
        <v>195</v>
      </c>
      <c r="B19" s="117"/>
      <c r="C19" s="62"/>
      <c r="D19" s="63">
        <v>3.5999999999999997E-2</v>
      </c>
      <c r="E19" s="57"/>
      <c r="F19" s="57"/>
    </row>
    <row r="20" spans="1:6" hidden="1" x14ac:dyDescent="0.2">
      <c r="A20" s="118" t="s">
        <v>196</v>
      </c>
      <c r="B20" s="119"/>
      <c r="C20" s="120"/>
      <c r="D20" s="66">
        <f>(((D13+D12+D11+1)*(1+D14)*(1+D15)/(1-D16-D17-D18))-1)</f>
        <v>0.27206086914836614</v>
      </c>
      <c r="E20" s="57"/>
      <c r="F20" s="57"/>
    </row>
    <row r="21" spans="1:6" x14ac:dyDescent="0.2">
      <c r="A21" s="118" t="s">
        <v>197</v>
      </c>
      <c r="B21" s="119"/>
      <c r="C21" s="120"/>
      <c r="D21" s="66">
        <f>(((D13+D12+D11+1)*(1+D14)*(1+D15)/(1-D16-D17-D19-D18))-1)</f>
        <v>0.32308503771587715</v>
      </c>
      <c r="E21" s="57"/>
      <c r="F21" s="57"/>
    </row>
    <row r="22" spans="1:6" ht="9" customHeight="1" x14ac:dyDescent="0.2">
      <c r="A22" s="67"/>
      <c r="B22" s="68"/>
      <c r="C22" s="68"/>
      <c r="D22" s="69"/>
      <c r="E22" s="57"/>
      <c r="F22" s="57"/>
    </row>
    <row r="23" spans="1:6" ht="15" x14ac:dyDescent="0.2">
      <c r="A23" s="70" t="s">
        <v>198</v>
      </c>
      <c r="B23" s="71" t="s">
        <v>199</v>
      </c>
      <c r="C23" s="72"/>
      <c r="D23" s="69"/>
      <c r="E23" s="57"/>
      <c r="F23" s="57"/>
    </row>
    <row r="24" spans="1:6" ht="15" x14ac:dyDescent="0.2">
      <c r="A24" s="73"/>
      <c r="B24" s="74" t="s">
        <v>200</v>
      </c>
      <c r="C24" s="75"/>
      <c r="D24" s="69"/>
      <c r="E24" s="57"/>
      <c r="F24" s="57"/>
    </row>
    <row r="25" spans="1:6" ht="8.25" customHeight="1" thickBot="1" x14ac:dyDescent="0.25">
      <c r="A25" s="76"/>
      <c r="B25" s="77"/>
      <c r="C25" s="78"/>
      <c r="D25" s="79"/>
      <c r="E25" s="57"/>
      <c r="F25" s="57"/>
    </row>
    <row r="26" spans="1:6" ht="10.5" hidden="1" customHeight="1" x14ac:dyDescent="0.2">
      <c r="A26" s="121" t="s">
        <v>201</v>
      </c>
      <c r="B26" s="122"/>
      <c r="C26" s="122"/>
      <c r="D26" s="123"/>
    </row>
    <row r="27" spans="1:6" ht="10.5" hidden="1" customHeight="1" x14ac:dyDescent="0.2">
      <c r="A27" s="124"/>
      <c r="B27" s="125"/>
      <c r="C27" s="125"/>
      <c r="D27" s="126"/>
    </row>
    <row r="28" spans="1:6" ht="10.5" hidden="1" customHeight="1" thickBot="1" x14ac:dyDescent="0.25">
      <c r="A28" s="127"/>
      <c r="B28" s="128"/>
      <c r="C28" s="128"/>
      <c r="D28" s="129"/>
    </row>
    <row r="29" spans="1:6" ht="10.5" hidden="1" customHeight="1" x14ac:dyDescent="0.2">
      <c r="A29" s="121" t="s">
        <v>202</v>
      </c>
      <c r="B29" s="122"/>
      <c r="C29" s="122"/>
      <c r="D29" s="123"/>
    </row>
    <row r="30" spans="1:6" ht="10.5" hidden="1" customHeight="1" x14ac:dyDescent="0.2">
      <c r="A30" s="124"/>
      <c r="B30" s="125"/>
      <c r="C30" s="125"/>
      <c r="D30" s="126"/>
    </row>
    <row r="31" spans="1:6" ht="10.5" hidden="1" customHeight="1" thickBot="1" x14ac:dyDescent="0.25">
      <c r="A31" s="127"/>
      <c r="B31" s="128"/>
      <c r="C31" s="128"/>
      <c r="D31" s="129"/>
    </row>
    <row r="32" spans="1:6" ht="75" customHeight="1" x14ac:dyDescent="0.2">
      <c r="C32" s="115"/>
      <c r="D32" s="115"/>
    </row>
    <row r="33" spans="1:4" ht="91.5" customHeight="1" x14ac:dyDescent="0.2">
      <c r="A33" s="100" t="s">
        <v>203</v>
      </c>
      <c r="B33" s="100"/>
      <c r="C33" s="100"/>
      <c r="D33" s="100"/>
    </row>
    <row r="37" spans="1:4" ht="12.75" customHeight="1" x14ac:dyDescent="0.2"/>
  </sheetData>
  <mergeCells count="26">
    <mergeCell ref="A6:B6"/>
    <mergeCell ref="A2:D2"/>
    <mergeCell ref="A4:B4"/>
    <mergeCell ref="C4:D4"/>
    <mergeCell ref="A5:B5"/>
    <mergeCell ref="C5:D5"/>
    <mergeCell ref="A17:B17"/>
    <mergeCell ref="A7:B7"/>
    <mergeCell ref="C7:D7"/>
    <mergeCell ref="A8:D8"/>
    <mergeCell ref="A9:D9"/>
    <mergeCell ref="A10:B10"/>
    <mergeCell ref="A11:B11"/>
    <mergeCell ref="A12:B12"/>
    <mergeCell ref="A13:B13"/>
    <mergeCell ref="A14:B14"/>
    <mergeCell ref="A15:B15"/>
    <mergeCell ref="A16:B16"/>
    <mergeCell ref="C32:D32"/>
    <mergeCell ref="A33:D33"/>
    <mergeCell ref="A18:B18"/>
    <mergeCell ref="A19:B19"/>
    <mergeCell ref="A20:C20"/>
    <mergeCell ref="A21:C21"/>
    <mergeCell ref="A26:D28"/>
    <mergeCell ref="A29:D31"/>
  </mergeCells>
  <pageMargins left="0.51181102362204722" right="0.51181102362204722" top="1.3779527559055118" bottom="0.98425196850393704" header="0.51181102362204722" footer="0.70866141732283472"/>
  <pageSetup paperSize="9" scale="79" fitToHeight="0" orientation="landscape" r:id="rId1"/>
  <headerFooter>
    <oddHeader>&amp;L
REFERENTE A CONCORRÊNCIA ELETRÔNICA Nº 010/2025 &amp;C
Prefeitura Municipal de Catalão
CNPJ: 01.505.643/0001-50 &amp;R
ARAGUARI - MG, 10 DE DEZEMBRO DE 2025</oddHeader>
    <oddFooter>&amp;L &amp;C &amp;RRua Nassin Agel Prefeitura - Setor Central - Catalão / GO
(64) 3441-5000 / licitacao@catalao.go.gov.br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8423-4CEB-4756-AC61-071AA35BA0E8}">
  <sheetPr>
    <pageSetUpPr fitToPage="1"/>
  </sheetPr>
  <dimension ref="A1:D44"/>
  <sheetViews>
    <sheetView tabSelected="1" workbookViewId="0">
      <selection activeCell="E6" sqref="E6"/>
    </sheetView>
  </sheetViews>
  <sheetFormatPr defaultRowHeight="15" x14ac:dyDescent="0.25"/>
  <cols>
    <col min="1" max="1" width="9" style="80"/>
    <col min="2" max="2" width="60.625" style="80" bestFit="1" customWidth="1"/>
    <col min="3" max="4" width="26.375" style="80" customWidth="1"/>
    <col min="5" max="16384" width="9" style="80"/>
  </cols>
  <sheetData>
    <row r="1" spans="1:4" ht="53.25" customHeight="1" x14ac:dyDescent="0.25">
      <c r="A1" s="149" t="s">
        <v>274</v>
      </c>
      <c r="B1" s="149"/>
      <c r="C1" s="149"/>
      <c r="D1" s="149"/>
    </row>
    <row r="2" spans="1:4" x14ac:dyDescent="0.25">
      <c r="A2" s="81"/>
      <c r="B2" s="81"/>
      <c r="C2" s="81"/>
      <c r="D2" s="81"/>
    </row>
    <row r="3" spans="1:4" x14ac:dyDescent="0.25">
      <c r="A3" s="150" t="s">
        <v>207</v>
      </c>
      <c r="B3" s="150"/>
      <c r="C3" s="150"/>
      <c r="D3" s="150"/>
    </row>
    <row r="4" spans="1:4" x14ac:dyDescent="0.25">
      <c r="A4" s="82" t="s">
        <v>208</v>
      </c>
      <c r="B4" s="82" t="s">
        <v>209</v>
      </c>
      <c r="C4" s="82" t="s">
        <v>210</v>
      </c>
      <c r="D4" s="82" t="s">
        <v>211</v>
      </c>
    </row>
    <row r="5" spans="1:4" x14ac:dyDescent="0.25">
      <c r="A5" s="150" t="s">
        <v>212</v>
      </c>
      <c r="B5" s="150"/>
      <c r="C5" s="150"/>
      <c r="D5" s="150"/>
    </row>
    <row r="6" spans="1:4" x14ac:dyDescent="0.25">
      <c r="A6" s="83" t="s">
        <v>213</v>
      </c>
      <c r="B6" s="84" t="s">
        <v>214</v>
      </c>
      <c r="C6" s="85">
        <v>0</v>
      </c>
      <c r="D6" s="85">
        <v>0</v>
      </c>
    </row>
    <row r="7" spans="1:4" x14ac:dyDescent="0.25">
      <c r="A7" s="83" t="s">
        <v>215</v>
      </c>
      <c r="B7" s="84" t="s">
        <v>216</v>
      </c>
      <c r="C7" s="85">
        <v>0.08</v>
      </c>
      <c r="D7" s="85">
        <v>0.08</v>
      </c>
    </row>
    <row r="8" spans="1:4" x14ac:dyDescent="0.25">
      <c r="A8" s="83" t="s">
        <v>217</v>
      </c>
      <c r="B8" s="84" t="s">
        <v>218</v>
      </c>
      <c r="C8" s="85">
        <v>1.4999999999999999E-2</v>
      </c>
      <c r="D8" s="85">
        <v>1.4999999999999999E-2</v>
      </c>
    </row>
    <row r="9" spans="1:4" x14ac:dyDescent="0.25">
      <c r="A9" s="83" t="s">
        <v>219</v>
      </c>
      <c r="B9" s="84" t="s">
        <v>220</v>
      </c>
      <c r="C9" s="85">
        <v>0.01</v>
      </c>
      <c r="D9" s="85">
        <v>0.01</v>
      </c>
    </row>
    <row r="10" spans="1:4" x14ac:dyDescent="0.25">
      <c r="A10" s="83" t="s">
        <v>221</v>
      </c>
      <c r="B10" s="84" t="s">
        <v>222</v>
      </c>
      <c r="C10" s="85">
        <v>2E-3</v>
      </c>
      <c r="D10" s="85">
        <v>2E-3</v>
      </c>
    </row>
    <row r="11" spans="1:4" x14ac:dyDescent="0.25">
      <c r="A11" s="83" t="s">
        <v>223</v>
      </c>
      <c r="B11" s="84" t="s">
        <v>224</v>
      </c>
      <c r="C11" s="85">
        <v>2.5000000000000001E-2</v>
      </c>
      <c r="D11" s="85">
        <v>2.5000000000000001E-2</v>
      </c>
    </row>
    <row r="12" spans="1:4" x14ac:dyDescent="0.25">
      <c r="A12" s="83" t="s">
        <v>225</v>
      </c>
      <c r="B12" s="84" t="s">
        <v>226</v>
      </c>
      <c r="C12" s="85">
        <v>0.03</v>
      </c>
      <c r="D12" s="85">
        <v>0.03</v>
      </c>
    </row>
    <row r="13" spans="1:4" x14ac:dyDescent="0.25">
      <c r="A13" s="83" t="s">
        <v>227</v>
      </c>
      <c r="B13" s="84" t="s">
        <v>228</v>
      </c>
      <c r="C13" s="85">
        <v>6.0000000000000001E-3</v>
      </c>
      <c r="D13" s="85">
        <v>6.0000000000000001E-3</v>
      </c>
    </row>
    <row r="14" spans="1:4" x14ac:dyDescent="0.25">
      <c r="A14" s="83" t="s">
        <v>229</v>
      </c>
      <c r="B14" s="84" t="s">
        <v>230</v>
      </c>
      <c r="C14" s="85">
        <v>1.2E-2</v>
      </c>
      <c r="D14" s="85">
        <v>1.2E-2</v>
      </c>
    </row>
    <row r="15" spans="1:4" x14ac:dyDescent="0.25">
      <c r="A15" s="82" t="s">
        <v>231</v>
      </c>
      <c r="B15" s="86" t="s">
        <v>232</v>
      </c>
      <c r="C15" s="87">
        <f>SUM(C6:C14)</f>
        <v>0.18000000000000002</v>
      </c>
      <c r="D15" s="87">
        <f>SUM(D6:D14)</f>
        <v>0.18000000000000002</v>
      </c>
    </row>
    <row r="16" spans="1:4" x14ac:dyDescent="0.25">
      <c r="A16" s="150" t="s">
        <v>233</v>
      </c>
      <c r="B16" s="150"/>
      <c r="C16" s="150"/>
      <c r="D16" s="150"/>
    </row>
    <row r="17" spans="1:4" x14ac:dyDescent="0.25">
      <c r="A17" s="83" t="s">
        <v>234</v>
      </c>
      <c r="B17" s="84" t="s">
        <v>235</v>
      </c>
      <c r="C17" s="85">
        <v>0.1779</v>
      </c>
      <c r="D17" s="85">
        <v>0</v>
      </c>
    </row>
    <row r="18" spans="1:4" x14ac:dyDescent="0.25">
      <c r="A18" s="83" t="s">
        <v>236</v>
      </c>
      <c r="B18" s="84" t="s">
        <v>237</v>
      </c>
      <c r="C18" s="85">
        <v>3.6900000000000002E-2</v>
      </c>
      <c r="D18" s="85">
        <v>0</v>
      </c>
    </row>
    <row r="19" spans="1:4" x14ac:dyDescent="0.25">
      <c r="A19" s="83" t="s">
        <v>238</v>
      </c>
      <c r="B19" s="84" t="s">
        <v>239</v>
      </c>
      <c r="C19" s="85">
        <v>9.1999999999999998E-3</v>
      </c>
      <c r="D19" s="85">
        <v>6.8999999999999999E-3</v>
      </c>
    </row>
    <row r="20" spans="1:4" x14ac:dyDescent="0.25">
      <c r="A20" s="83" t="s">
        <v>240</v>
      </c>
      <c r="B20" s="84" t="s">
        <v>241</v>
      </c>
      <c r="C20" s="85">
        <v>1.1999999999999999E-3</v>
      </c>
      <c r="D20" s="85">
        <v>8.9999999999999998E-4</v>
      </c>
    </row>
    <row r="21" spans="1:4" x14ac:dyDescent="0.25">
      <c r="A21" s="83" t="s">
        <v>242</v>
      </c>
      <c r="B21" s="84" t="s">
        <v>243</v>
      </c>
      <c r="C21" s="85">
        <v>8.0000000000000004E-4</v>
      </c>
      <c r="D21" s="85">
        <v>5.9999999999999995E-4</v>
      </c>
    </row>
    <row r="22" spans="1:4" x14ac:dyDescent="0.25">
      <c r="A22" s="83" t="s">
        <v>244</v>
      </c>
      <c r="B22" s="84" t="s">
        <v>245</v>
      </c>
      <c r="C22" s="85">
        <v>7.3000000000000001E-3</v>
      </c>
      <c r="D22" s="85">
        <v>5.5999999999999999E-3</v>
      </c>
    </row>
    <row r="23" spans="1:4" x14ac:dyDescent="0.25">
      <c r="A23" s="83" t="s">
        <v>246</v>
      </c>
      <c r="B23" s="84" t="s">
        <v>247</v>
      </c>
      <c r="C23" s="85">
        <v>0.1265</v>
      </c>
      <c r="D23" s="85">
        <v>9.5799999999999996E-2</v>
      </c>
    </row>
    <row r="24" spans="1:4" x14ac:dyDescent="0.25">
      <c r="A24" s="83" t="s">
        <v>248</v>
      </c>
      <c r="B24" s="84" t="s">
        <v>249</v>
      </c>
      <c r="C24" s="85">
        <v>2.9999999999999997E-4</v>
      </c>
      <c r="D24" s="85">
        <v>2.0000000000000001E-4</v>
      </c>
    </row>
    <row r="25" spans="1:4" x14ac:dyDescent="0.25">
      <c r="A25" s="83" t="s">
        <v>250</v>
      </c>
      <c r="B25" s="84" t="s">
        <v>251</v>
      </c>
      <c r="C25" s="85">
        <v>0.1101</v>
      </c>
      <c r="D25" s="85">
        <v>8.3299999999999999E-2</v>
      </c>
    </row>
    <row r="26" spans="1:4" x14ac:dyDescent="0.25">
      <c r="A26" s="83" t="s">
        <v>252</v>
      </c>
      <c r="B26" s="84" t="s">
        <v>253</v>
      </c>
      <c r="C26" s="85">
        <v>1.18E-2</v>
      </c>
      <c r="D26" s="85">
        <v>0</v>
      </c>
    </row>
    <row r="27" spans="1:4" x14ac:dyDescent="0.25">
      <c r="A27" s="82" t="s">
        <v>254</v>
      </c>
      <c r="B27" s="86" t="s">
        <v>232</v>
      </c>
      <c r="C27" s="87">
        <f>SUM(C17:C26)</f>
        <v>0.48200000000000004</v>
      </c>
      <c r="D27" s="87">
        <f>SUM(D17:D26)</f>
        <v>0.1933</v>
      </c>
    </row>
    <row r="28" spans="1:4" x14ac:dyDescent="0.25">
      <c r="A28" s="150" t="s">
        <v>255</v>
      </c>
      <c r="B28" s="150"/>
      <c r="C28" s="150"/>
      <c r="D28" s="150"/>
    </row>
    <row r="29" spans="1:4" x14ac:dyDescent="0.25">
      <c r="A29" s="83" t="s">
        <v>256</v>
      </c>
      <c r="B29" s="84" t="s">
        <v>257</v>
      </c>
      <c r="C29" s="85">
        <v>7.5399999999999995E-2</v>
      </c>
      <c r="D29" s="85">
        <v>5.7099999999999998E-2</v>
      </c>
    </row>
    <row r="30" spans="1:4" x14ac:dyDescent="0.25">
      <c r="A30" s="83" t="s">
        <v>258</v>
      </c>
      <c r="B30" s="84" t="s">
        <v>259</v>
      </c>
      <c r="C30" s="85">
        <v>4.4000000000000003E-3</v>
      </c>
      <c r="D30" s="85">
        <v>3.3999999999999998E-3</v>
      </c>
    </row>
    <row r="31" spans="1:4" x14ac:dyDescent="0.25">
      <c r="A31" s="83" t="s">
        <v>260</v>
      </c>
      <c r="B31" s="84" t="s">
        <v>261</v>
      </c>
      <c r="C31" s="85">
        <v>4.7800000000000002E-2</v>
      </c>
      <c r="D31" s="85">
        <v>3.6200000000000003E-2</v>
      </c>
    </row>
    <row r="32" spans="1:4" x14ac:dyDescent="0.25">
      <c r="A32" s="83" t="s">
        <v>262</v>
      </c>
      <c r="B32" s="84" t="s">
        <v>263</v>
      </c>
      <c r="C32" s="85">
        <v>6.3E-3</v>
      </c>
      <c r="D32" s="85">
        <v>4.7999999999999996E-3</v>
      </c>
    </row>
    <row r="33" spans="1:4" x14ac:dyDescent="0.25">
      <c r="A33" s="83" t="s">
        <v>264</v>
      </c>
      <c r="B33" s="84" t="s">
        <v>265</v>
      </c>
      <c r="C33" s="85">
        <v>1.6899999999999998E-2</v>
      </c>
      <c r="D33" s="85">
        <v>1.2800000000000001E-2</v>
      </c>
    </row>
    <row r="34" spans="1:4" x14ac:dyDescent="0.25">
      <c r="A34" s="82" t="s">
        <v>266</v>
      </c>
      <c r="B34" s="86" t="s">
        <v>232</v>
      </c>
      <c r="C34" s="87">
        <f>SUM(C29:C33)</f>
        <v>0.15079999999999999</v>
      </c>
      <c r="D34" s="87">
        <f>SUM(D29:D33)</f>
        <v>0.11430000000000001</v>
      </c>
    </row>
    <row r="35" spans="1:4" x14ac:dyDescent="0.25">
      <c r="A35" s="150" t="s">
        <v>267</v>
      </c>
      <c r="B35" s="150"/>
      <c r="C35" s="150"/>
      <c r="D35" s="150"/>
    </row>
    <row r="36" spans="1:4" x14ac:dyDescent="0.25">
      <c r="A36" s="83" t="s">
        <v>268</v>
      </c>
      <c r="B36" s="84" t="s">
        <v>269</v>
      </c>
      <c r="C36" s="85">
        <v>8.6800000000000002E-2</v>
      </c>
      <c r="D36" s="85">
        <v>3.4799999999999998E-2</v>
      </c>
    </row>
    <row r="37" spans="1:4" ht="26.25" x14ac:dyDescent="0.25">
      <c r="A37" s="83" t="s">
        <v>270</v>
      </c>
      <c r="B37" s="88" t="s">
        <v>271</v>
      </c>
      <c r="C37" s="85">
        <v>6.7999999999999996E-3</v>
      </c>
      <c r="D37" s="85">
        <v>5.1999999999999998E-3</v>
      </c>
    </row>
    <row r="38" spans="1:4" x14ac:dyDescent="0.25">
      <c r="A38" s="82" t="s">
        <v>272</v>
      </c>
      <c r="B38" s="86" t="s">
        <v>232</v>
      </c>
      <c r="C38" s="87">
        <f>SUM(C36:C37)</f>
        <v>9.3600000000000003E-2</v>
      </c>
      <c r="D38" s="87">
        <f>SUM(D36:D37)</f>
        <v>3.9999999999999994E-2</v>
      </c>
    </row>
    <row r="39" spans="1:4" x14ac:dyDescent="0.25">
      <c r="A39" s="89"/>
      <c r="B39" s="89" t="s">
        <v>273</v>
      </c>
      <c r="C39" s="90">
        <f>C38+C34+C27+C15</f>
        <v>0.90640000000000009</v>
      </c>
      <c r="D39" s="90">
        <f>D38+D34+D27+D15</f>
        <v>0.52760000000000007</v>
      </c>
    </row>
    <row r="40" spans="1:4" x14ac:dyDescent="0.25">
      <c r="A40" s="91"/>
      <c r="B40" s="91"/>
      <c r="C40" s="91"/>
      <c r="D40" s="91"/>
    </row>
    <row r="41" spans="1:4" x14ac:dyDescent="0.25">
      <c r="A41" s="92"/>
      <c r="B41" s="92"/>
      <c r="C41" s="92"/>
      <c r="D41" s="92"/>
    </row>
    <row r="42" spans="1:4" ht="15.75" thickBot="1" x14ac:dyDescent="0.3">
      <c r="A42" s="91"/>
      <c r="B42" s="93"/>
      <c r="C42" s="91"/>
      <c r="D42" s="91"/>
    </row>
    <row r="43" spans="1:4" ht="75" customHeight="1" x14ac:dyDescent="0.25">
      <c r="A43" s="94"/>
      <c r="B43" s="94"/>
      <c r="C43" s="94"/>
      <c r="D43" s="94"/>
    </row>
    <row r="44" spans="1:4" ht="79.5" customHeight="1" x14ac:dyDescent="0.25">
      <c r="A44" s="148" t="s">
        <v>203</v>
      </c>
      <c r="B44" s="148"/>
      <c r="C44" s="148"/>
      <c r="D44" s="148"/>
    </row>
  </sheetData>
  <mergeCells count="7">
    <mergeCell ref="A44:D44"/>
    <mergeCell ref="A1:D1"/>
    <mergeCell ref="A3:D3"/>
    <mergeCell ref="A5:D5"/>
    <mergeCell ref="A16:D16"/>
    <mergeCell ref="A28:D28"/>
    <mergeCell ref="A35:D35"/>
  </mergeCells>
  <pageMargins left="0.51181102362204722" right="0.51181102362204722" top="1.3779527559055118" bottom="0.98425196850393704" header="0.51181102362204722" footer="0.70866141732283472"/>
  <pageSetup paperSize="9" fitToHeight="0" orientation="landscape" horizontalDpi="0" verticalDpi="0" r:id="rId1"/>
  <headerFooter>
    <oddHeader>&amp;L
REFERENTE A CONCORRÊNCIA ELETRÔNICA Nº 010/2025 &amp;C
Prefeitura Municipal de Catalão
CNPJ: 01.505.643/0001-50 &amp;R
ARAGUARI - MG, 10 DE DEZEMBRO DE 2025</oddHeader>
    <oddFooter>&amp;L &amp;C &amp;RRua Nassin Agel Prefeitura - Setor Central - Catalão / GO
(64) 3441-5000 / licitacao@catalao.go.gov.br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 Sintético</vt:lpstr>
      <vt:lpstr>Orçamento Mat. e Mão obra</vt:lpstr>
      <vt:lpstr>Buttons</vt:lpstr>
      <vt:lpstr>BDI</vt:lpstr>
      <vt:lpstr>Encargos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LM Distribuidora de Medicamentos LTDA</cp:lastModifiedBy>
  <cp:revision>0</cp:revision>
  <cp:lastPrinted>2025-12-09T15:06:09Z</cp:lastPrinted>
  <dcterms:created xsi:type="dcterms:W3CDTF">2025-12-03T16:29:34Z</dcterms:created>
  <dcterms:modified xsi:type="dcterms:W3CDTF">2025-12-09T15:06:25Z</dcterms:modified>
</cp:coreProperties>
</file>